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dbchamorro_minenergia_gov_co/Documents/FOES/Visitas de seguimiento y monitoreo/ENELAR/REVISION OBSERVACIONES VISITA/"/>
    </mc:Choice>
  </mc:AlternateContent>
  <xr:revisionPtr revIDLastSave="694" documentId="8_{BAB3D144-9464-4EB3-B513-A7242A37D7D4}" xr6:coauthVersionLast="47" xr6:coauthVersionMax="47" xr10:uidLastSave="{E7EBE79D-1292-46FA-B056-C48930D80FA0}"/>
  <bookViews>
    <workbookView xWindow="-108" yWindow="-108" windowWidth="23256" windowHeight="12456" firstSheet="2" activeTab="5" xr2:uid="{BDFE9CE9-E375-4318-8FB0-411267AB6D20}"/>
  </bookViews>
  <sheets>
    <sheet name="Hoja6" sheetId="10" r:id="rId1"/>
    <sheet name="Aplicacion Rep. ENELAR" sheetId="1" r:id="rId2"/>
    <sheet name="AE que no se reportaron al MME" sheetId="5" r:id="rId3"/>
    <sheet name="Hoja9" sheetId="13" r:id="rId4"/>
    <sheet name="AE excluidas" sheetId="6" r:id="rId5"/>
    <sheet name="ENELAR VS MME CONSUMOS" sheetId="7" r:id="rId6"/>
    <sheet name="Hoja1" sheetId="14" r:id="rId7"/>
  </sheets>
  <externalReferences>
    <externalReference r:id="rId8"/>
    <externalReference r:id="rId9"/>
  </externalReferences>
  <definedNames>
    <definedName name="_xlnm._FilterDatabase" localSheetId="4" hidden="1">'AE excluidas'!$A$1:$M$89</definedName>
    <definedName name="_xlnm._FilterDatabase" localSheetId="1" hidden="1">'Aplicacion Rep. ENELAR'!$A$1:$M$5620</definedName>
    <definedName name="_xlnm._FilterDatabase" localSheetId="5" hidden="1">'ENELAR VS MME CONSUMOS'!$A$2:$C$34</definedName>
  </definedNames>
  <calcPr calcId="191029"/>
  <pivotCaches>
    <pivotCache cacheId="5" r:id="rId10"/>
    <pivotCache cacheId="6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34" i="7" l="1"/>
  <c r="N27" i="7"/>
  <c r="N28" i="7"/>
  <c r="N29" i="7"/>
  <c r="N30" i="7"/>
  <c r="N31" i="7"/>
  <c r="N32" i="7"/>
  <c r="N33" i="7"/>
  <c r="N26" i="7"/>
  <c r="M34" i="7"/>
  <c r="M27" i="7"/>
  <c r="M28" i="7"/>
  <c r="M29" i="7"/>
  <c r="M30" i="7"/>
  <c r="M31" i="7"/>
  <c r="M32" i="7"/>
  <c r="M33" i="7"/>
  <c r="M26" i="7"/>
  <c r="K4" i="7" l="1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" i="7"/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" i="7"/>
  <c r="D4" i="7" l="1"/>
  <c r="D5" i="7"/>
  <c r="D6" i="7"/>
  <c r="J6" i="7" s="1"/>
  <c r="D7" i="7"/>
  <c r="D8" i="7"/>
  <c r="D9" i="7"/>
  <c r="J9" i="7" s="1"/>
  <c r="D10" i="7"/>
  <c r="J10" i="7" s="1"/>
  <c r="D11" i="7"/>
  <c r="J11" i="7" s="1"/>
  <c r="D12" i="7"/>
  <c r="J12" i="7" s="1"/>
  <c r="D13" i="7"/>
  <c r="J13" i="7" s="1"/>
  <c r="D14" i="7"/>
  <c r="J14" i="7" s="1"/>
  <c r="D15" i="7"/>
  <c r="J15" i="7" s="1"/>
  <c r="D16" i="7"/>
  <c r="J16" i="7" s="1"/>
  <c r="D17" i="7"/>
  <c r="J17" i="7" s="1"/>
  <c r="D18" i="7"/>
  <c r="J18" i="7" s="1"/>
  <c r="D19" i="7"/>
  <c r="J19" i="7" s="1"/>
  <c r="D20" i="7"/>
  <c r="D21" i="7"/>
  <c r="D22" i="7"/>
  <c r="D23" i="7"/>
  <c r="D24" i="7"/>
  <c r="D25" i="7"/>
  <c r="D26" i="7"/>
  <c r="D27" i="7"/>
  <c r="J27" i="7" s="1"/>
  <c r="D28" i="7"/>
  <c r="J28" i="7" s="1"/>
  <c r="D29" i="7"/>
  <c r="J29" i="7" s="1"/>
  <c r="D30" i="7"/>
  <c r="J30" i="7" s="1"/>
  <c r="D31" i="7"/>
  <c r="J31" i="7" s="1"/>
  <c r="D32" i="7"/>
  <c r="J32" i="7" s="1"/>
  <c r="D33" i="7"/>
  <c r="J33" i="7" s="1"/>
  <c r="D3" i="7"/>
  <c r="J3" i="7" s="1"/>
  <c r="H5621" i="1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L26" i="7" s="1"/>
  <c r="H27" i="7"/>
  <c r="L27" i="7" s="1"/>
  <c r="H28" i="7"/>
  <c r="L28" i="7" s="1"/>
  <c r="H29" i="7"/>
  <c r="L29" i="7" s="1"/>
  <c r="H30" i="7"/>
  <c r="L30" i="7" s="1"/>
  <c r="H31" i="7"/>
  <c r="L31" i="7" s="1"/>
  <c r="H32" i="7"/>
  <c r="L32" i="7" s="1"/>
  <c r="H33" i="7"/>
  <c r="L33" i="7" s="1"/>
  <c r="H3" i="7"/>
  <c r="J4" i="7"/>
  <c r="J5" i="7"/>
  <c r="J7" i="7"/>
  <c r="J8" i="7"/>
  <c r="J20" i="7"/>
  <c r="J21" i="7"/>
  <c r="J22" i="7"/>
  <c r="J23" i="7"/>
  <c r="J24" i="7"/>
  <c r="J25" i="7"/>
  <c r="J26" i="7"/>
  <c r="L34" i="7" l="1"/>
  <c r="F4801" i="1"/>
  <c r="F4802" i="1"/>
  <c r="F4803" i="1"/>
  <c r="F4804" i="1"/>
  <c r="F4805" i="1"/>
  <c r="M4805" i="1" s="1"/>
  <c r="F4806" i="1"/>
  <c r="L4806" i="1" s="1"/>
  <c r="F4807" i="1"/>
  <c r="L4807" i="1" s="1"/>
  <c r="F4808" i="1"/>
  <c r="L4808" i="1" s="1"/>
  <c r="F4809" i="1"/>
  <c r="F4810" i="1"/>
  <c r="F4811" i="1"/>
  <c r="F4812" i="1"/>
  <c r="L4812" i="1" s="1"/>
  <c r="F4813" i="1"/>
  <c r="M4813" i="1" s="1"/>
  <c r="F4814" i="1"/>
  <c r="F4815" i="1"/>
  <c r="F4816" i="1"/>
  <c r="L4816" i="1" s="1"/>
  <c r="F4817" i="1"/>
  <c r="F4818" i="1"/>
  <c r="F4819" i="1"/>
  <c r="F4820" i="1"/>
  <c r="F4821" i="1"/>
  <c r="M4821" i="1" s="1"/>
  <c r="F4822" i="1"/>
  <c r="L4822" i="1" s="1"/>
  <c r="F4823" i="1"/>
  <c r="L4823" i="1" s="1"/>
  <c r="F4824" i="1"/>
  <c r="L4824" i="1" s="1"/>
  <c r="F4825" i="1"/>
  <c r="F4826" i="1"/>
  <c r="F4827" i="1"/>
  <c r="F4828" i="1"/>
  <c r="M4828" i="1" s="1"/>
  <c r="F4829" i="1"/>
  <c r="F4830" i="1"/>
  <c r="F4831" i="1"/>
  <c r="F4832" i="1"/>
  <c r="L4832" i="1" s="1"/>
  <c r="F4833" i="1"/>
  <c r="F4834" i="1"/>
  <c r="F4835" i="1"/>
  <c r="F4836" i="1"/>
  <c r="F4837" i="1"/>
  <c r="M4837" i="1" s="1"/>
  <c r="F4838" i="1"/>
  <c r="L4838" i="1" s="1"/>
  <c r="F4839" i="1"/>
  <c r="L4839" i="1" s="1"/>
  <c r="F4840" i="1"/>
  <c r="M4840" i="1" s="1"/>
  <c r="F4841" i="1"/>
  <c r="F4842" i="1"/>
  <c r="F4843" i="1"/>
  <c r="F4844" i="1"/>
  <c r="L4844" i="1" s="1"/>
  <c r="F4845" i="1"/>
  <c r="F4846" i="1"/>
  <c r="F4847" i="1"/>
  <c r="F4848" i="1"/>
  <c r="L4848" i="1" s="1"/>
  <c r="F4849" i="1"/>
  <c r="F4850" i="1"/>
  <c r="F4851" i="1"/>
  <c r="F4852" i="1"/>
  <c r="F4853" i="1"/>
  <c r="M4853" i="1" s="1"/>
  <c r="F4854" i="1"/>
  <c r="L4854" i="1" s="1"/>
  <c r="F4855" i="1"/>
  <c r="M4855" i="1" s="1"/>
  <c r="F4856" i="1"/>
  <c r="L4856" i="1" s="1"/>
  <c r="F4857" i="1"/>
  <c r="F4858" i="1"/>
  <c r="F4859" i="1"/>
  <c r="F4860" i="1"/>
  <c r="M4860" i="1" s="1"/>
  <c r="F4861" i="1"/>
  <c r="F4862" i="1"/>
  <c r="F4863" i="1"/>
  <c r="F4864" i="1"/>
  <c r="L4864" i="1" s="1"/>
  <c r="F4865" i="1"/>
  <c r="F4866" i="1"/>
  <c r="F4867" i="1"/>
  <c r="F4868" i="1"/>
  <c r="F4869" i="1"/>
  <c r="M4869" i="1" s="1"/>
  <c r="F4870" i="1"/>
  <c r="M4870" i="1" s="1"/>
  <c r="F4871" i="1"/>
  <c r="L4871" i="1" s="1"/>
  <c r="F4872" i="1"/>
  <c r="M4872" i="1" s="1"/>
  <c r="F4873" i="1"/>
  <c r="F4874" i="1"/>
  <c r="F4875" i="1"/>
  <c r="F4876" i="1"/>
  <c r="F4877" i="1"/>
  <c r="F4878" i="1"/>
  <c r="F4879" i="1"/>
  <c r="F4880" i="1"/>
  <c r="L4880" i="1" s="1"/>
  <c r="F4881" i="1"/>
  <c r="F4882" i="1"/>
  <c r="F4883" i="1"/>
  <c r="F4884" i="1"/>
  <c r="F4885" i="1"/>
  <c r="M4885" i="1" s="1"/>
  <c r="F4886" i="1"/>
  <c r="L4886" i="1" s="1"/>
  <c r="F4887" i="1"/>
  <c r="M4887" i="1" s="1"/>
  <c r="F4888" i="1"/>
  <c r="L4888" i="1" s="1"/>
  <c r="F4889" i="1"/>
  <c r="F4890" i="1"/>
  <c r="F4891" i="1"/>
  <c r="F4892" i="1"/>
  <c r="F4893" i="1"/>
  <c r="F4894" i="1"/>
  <c r="F4895" i="1"/>
  <c r="F4896" i="1"/>
  <c r="L4896" i="1" s="1"/>
  <c r="F4897" i="1"/>
  <c r="F4898" i="1"/>
  <c r="F4899" i="1"/>
  <c r="F4900" i="1"/>
  <c r="F4901" i="1"/>
  <c r="M4901" i="1" s="1"/>
  <c r="F4902" i="1"/>
  <c r="M4902" i="1" s="1"/>
  <c r="F4903" i="1"/>
  <c r="L4903" i="1" s="1"/>
  <c r="F4904" i="1"/>
  <c r="L4904" i="1" s="1"/>
  <c r="F4905" i="1"/>
  <c r="F4906" i="1"/>
  <c r="F4907" i="1"/>
  <c r="F4908" i="1"/>
  <c r="F4909" i="1"/>
  <c r="F4910" i="1"/>
  <c r="F4911" i="1"/>
  <c r="F4912" i="1"/>
  <c r="L4912" i="1" s="1"/>
  <c r="F4913" i="1"/>
  <c r="F4914" i="1"/>
  <c r="F4915" i="1"/>
  <c r="F4916" i="1"/>
  <c r="F4917" i="1"/>
  <c r="M4917" i="1" s="1"/>
  <c r="F4918" i="1"/>
  <c r="L4918" i="1" s="1"/>
  <c r="F4919" i="1"/>
  <c r="L4919" i="1" s="1"/>
  <c r="F4920" i="1"/>
  <c r="L4920" i="1" s="1"/>
  <c r="F4921" i="1"/>
  <c r="F4922" i="1"/>
  <c r="F4923" i="1"/>
  <c r="F4924" i="1"/>
  <c r="L4924" i="1" s="1"/>
  <c r="F4925" i="1"/>
  <c r="F4926" i="1"/>
  <c r="F4927" i="1"/>
  <c r="F4928" i="1"/>
  <c r="L4928" i="1" s="1"/>
  <c r="F4929" i="1"/>
  <c r="F4930" i="1"/>
  <c r="F4931" i="1"/>
  <c r="F4932" i="1"/>
  <c r="F4933" i="1"/>
  <c r="F4934" i="1"/>
  <c r="L4934" i="1" s="1"/>
  <c r="F4935" i="1"/>
  <c r="L4935" i="1" s="1"/>
  <c r="F4936" i="1"/>
  <c r="L4936" i="1" s="1"/>
  <c r="F4937" i="1"/>
  <c r="F4938" i="1"/>
  <c r="F4939" i="1"/>
  <c r="F4940" i="1"/>
  <c r="L4940" i="1" s="1"/>
  <c r="F4941" i="1"/>
  <c r="F4942" i="1"/>
  <c r="F4943" i="1"/>
  <c r="F4944" i="1"/>
  <c r="L4944" i="1" s="1"/>
  <c r="F4945" i="1"/>
  <c r="F4946" i="1"/>
  <c r="F4947" i="1"/>
  <c r="F4948" i="1"/>
  <c r="F4949" i="1"/>
  <c r="F4950" i="1"/>
  <c r="L4950" i="1" s="1"/>
  <c r="F4951" i="1"/>
  <c r="L4951" i="1" s="1"/>
  <c r="F4952" i="1"/>
  <c r="M4952" i="1" s="1"/>
  <c r="F4953" i="1"/>
  <c r="F4954" i="1"/>
  <c r="F4955" i="1"/>
  <c r="F4956" i="1"/>
  <c r="M4956" i="1" s="1"/>
  <c r="F4957" i="1"/>
  <c r="F4958" i="1"/>
  <c r="F4959" i="1"/>
  <c r="F4960" i="1"/>
  <c r="L4960" i="1" s="1"/>
  <c r="F4961" i="1"/>
  <c r="F4962" i="1"/>
  <c r="F4963" i="1"/>
  <c r="F4964" i="1"/>
  <c r="F4965" i="1"/>
  <c r="F4966" i="1"/>
  <c r="L4966" i="1" s="1"/>
  <c r="F4967" i="1"/>
  <c r="L4967" i="1" s="1"/>
  <c r="F4968" i="1"/>
  <c r="M4968" i="1" s="1"/>
  <c r="F4969" i="1"/>
  <c r="F4970" i="1"/>
  <c r="F4971" i="1"/>
  <c r="F4972" i="1"/>
  <c r="L4972" i="1" s="1"/>
  <c r="F4973" i="1"/>
  <c r="F4974" i="1"/>
  <c r="F4975" i="1"/>
  <c r="F4976" i="1"/>
  <c r="L4976" i="1" s="1"/>
  <c r="F4977" i="1"/>
  <c r="F4978" i="1"/>
  <c r="F4979" i="1"/>
  <c r="F4980" i="1"/>
  <c r="F4981" i="1"/>
  <c r="F4982" i="1"/>
  <c r="L4982" i="1" s="1"/>
  <c r="F4983" i="1"/>
  <c r="M4983" i="1" s="1"/>
  <c r="F4984" i="1"/>
  <c r="L4984" i="1" s="1"/>
  <c r="F4985" i="1"/>
  <c r="F4986" i="1"/>
  <c r="F4987" i="1"/>
  <c r="F4988" i="1"/>
  <c r="M4988" i="1" s="1"/>
  <c r="F4989" i="1"/>
  <c r="F4990" i="1"/>
  <c r="F4991" i="1"/>
  <c r="F4992" i="1"/>
  <c r="L4992" i="1" s="1"/>
  <c r="F4993" i="1"/>
  <c r="F4994" i="1"/>
  <c r="F4995" i="1"/>
  <c r="F4996" i="1"/>
  <c r="F4997" i="1"/>
  <c r="F4998" i="1"/>
  <c r="M4998" i="1" s="1"/>
  <c r="F4999" i="1"/>
  <c r="L4999" i="1" s="1"/>
  <c r="F5000" i="1"/>
  <c r="M5000" i="1" s="1"/>
  <c r="F5001" i="1"/>
  <c r="F5002" i="1"/>
  <c r="F5003" i="1"/>
  <c r="F5004" i="1"/>
  <c r="F5005" i="1"/>
  <c r="F5006" i="1"/>
  <c r="F5007" i="1"/>
  <c r="F5008" i="1"/>
  <c r="L5008" i="1" s="1"/>
  <c r="F5009" i="1"/>
  <c r="F5010" i="1"/>
  <c r="F5011" i="1"/>
  <c r="F5012" i="1"/>
  <c r="F5013" i="1"/>
  <c r="F5014" i="1"/>
  <c r="L5014" i="1" s="1"/>
  <c r="F5015" i="1"/>
  <c r="M5015" i="1" s="1"/>
  <c r="F5016" i="1"/>
  <c r="L5016" i="1" s="1"/>
  <c r="F5017" i="1"/>
  <c r="F5018" i="1"/>
  <c r="F5019" i="1"/>
  <c r="F5020" i="1"/>
  <c r="F5021" i="1"/>
  <c r="F5022" i="1"/>
  <c r="F5023" i="1"/>
  <c r="F5024" i="1"/>
  <c r="L5024" i="1" s="1"/>
  <c r="F5025" i="1"/>
  <c r="F5026" i="1"/>
  <c r="F5027" i="1"/>
  <c r="F5028" i="1"/>
  <c r="F5029" i="1"/>
  <c r="F5030" i="1"/>
  <c r="M5030" i="1" s="1"/>
  <c r="F5031" i="1"/>
  <c r="L5031" i="1" s="1"/>
  <c r="F5032" i="1"/>
  <c r="L5032" i="1" s="1"/>
  <c r="F5033" i="1"/>
  <c r="F5034" i="1"/>
  <c r="F5035" i="1"/>
  <c r="F5036" i="1"/>
  <c r="L5036" i="1" s="1"/>
  <c r="F5037" i="1"/>
  <c r="F5038" i="1"/>
  <c r="F5039" i="1"/>
  <c r="F5040" i="1"/>
  <c r="L5040" i="1" s="1"/>
  <c r="F5041" i="1"/>
  <c r="F5042" i="1"/>
  <c r="F5043" i="1"/>
  <c r="F5044" i="1"/>
  <c r="F5045" i="1"/>
  <c r="F5046" i="1"/>
  <c r="L5046" i="1" s="1"/>
  <c r="F5047" i="1"/>
  <c r="L5047" i="1" s="1"/>
  <c r="F5048" i="1"/>
  <c r="L5048" i="1" s="1"/>
  <c r="F5049" i="1"/>
  <c r="F5050" i="1"/>
  <c r="F5051" i="1"/>
  <c r="F5052" i="1"/>
  <c r="L5052" i="1" s="1"/>
  <c r="F5053" i="1"/>
  <c r="F5054" i="1"/>
  <c r="F5055" i="1"/>
  <c r="F5056" i="1"/>
  <c r="L5056" i="1" s="1"/>
  <c r="F5057" i="1"/>
  <c r="F5058" i="1"/>
  <c r="F5059" i="1"/>
  <c r="F5060" i="1"/>
  <c r="F5061" i="1"/>
  <c r="F5062" i="1"/>
  <c r="L5062" i="1" s="1"/>
  <c r="F5063" i="1"/>
  <c r="L5063" i="1" s="1"/>
  <c r="F5064" i="1"/>
  <c r="M5064" i="1" s="1"/>
  <c r="F5065" i="1"/>
  <c r="F5066" i="1"/>
  <c r="F5067" i="1"/>
  <c r="F5068" i="1"/>
  <c r="L5068" i="1" s="1"/>
  <c r="F5069" i="1"/>
  <c r="F5070" i="1"/>
  <c r="F5071" i="1"/>
  <c r="F5072" i="1"/>
  <c r="L5072" i="1" s="1"/>
  <c r="F5073" i="1"/>
  <c r="F5074" i="1"/>
  <c r="F5075" i="1"/>
  <c r="F5076" i="1"/>
  <c r="F5077" i="1"/>
  <c r="F5078" i="1"/>
  <c r="L5078" i="1" s="1"/>
  <c r="F5079" i="1"/>
  <c r="L5079" i="1" s="1"/>
  <c r="F5080" i="1"/>
  <c r="L5080" i="1" s="1"/>
  <c r="F5081" i="1"/>
  <c r="F5082" i="1"/>
  <c r="F5083" i="1"/>
  <c r="F5084" i="1"/>
  <c r="M5084" i="1" s="1"/>
  <c r="F5085" i="1"/>
  <c r="F5086" i="1"/>
  <c r="F5087" i="1"/>
  <c r="F5088" i="1"/>
  <c r="L5088" i="1" s="1"/>
  <c r="F5089" i="1"/>
  <c r="F5090" i="1"/>
  <c r="F5091" i="1"/>
  <c r="F5092" i="1"/>
  <c r="F5093" i="1"/>
  <c r="F5094" i="1"/>
  <c r="L5094" i="1" s="1"/>
  <c r="F5095" i="1"/>
  <c r="M5095" i="1" s="1"/>
  <c r="F5096" i="1"/>
  <c r="M5096" i="1" s="1"/>
  <c r="F5097" i="1"/>
  <c r="F5098" i="1"/>
  <c r="F5099" i="1"/>
  <c r="F5100" i="1"/>
  <c r="L5100" i="1" s="1"/>
  <c r="F5101" i="1"/>
  <c r="F5102" i="1"/>
  <c r="F5103" i="1"/>
  <c r="F5104" i="1"/>
  <c r="L5104" i="1" s="1"/>
  <c r="F5105" i="1"/>
  <c r="F5106" i="1"/>
  <c r="F5107" i="1"/>
  <c r="F5108" i="1"/>
  <c r="F5109" i="1"/>
  <c r="F5110" i="1"/>
  <c r="L5110" i="1" s="1"/>
  <c r="F5111" i="1"/>
  <c r="M5111" i="1" s="1"/>
  <c r="F5112" i="1"/>
  <c r="L5112" i="1" s="1"/>
  <c r="F5113" i="1"/>
  <c r="F5114" i="1"/>
  <c r="F5115" i="1"/>
  <c r="F5116" i="1"/>
  <c r="M5116" i="1" s="1"/>
  <c r="F5117" i="1"/>
  <c r="F5118" i="1"/>
  <c r="F5119" i="1"/>
  <c r="F5120" i="1"/>
  <c r="L5120" i="1" s="1"/>
  <c r="F5121" i="1"/>
  <c r="F5122" i="1"/>
  <c r="F5123" i="1"/>
  <c r="F5124" i="1"/>
  <c r="F5125" i="1"/>
  <c r="F5126" i="1"/>
  <c r="M5126" i="1" s="1"/>
  <c r="F5127" i="1"/>
  <c r="L5127" i="1" s="1"/>
  <c r="F5128" i="1"/>
  <c r="M5128" i="1" s="1"/>
  <c r="F5129" i="1"/>
  <c r="F5130" i="1"/>
  <c r="F5131" i="1"/>
  <c r="F5132" i="1"/>
  <c r="F5133" i="1"/>
  <c r="F5134" i="1"/>
  <c r="F5135" i="1"/>
  <c r="L5135" i="1" s="1"/>
  <c r="F5136" i="1"/>
  <c r="L5136" i="1" s="1"/>
  <c r="F5137" i="1"/>
  <c r="F5138" i="1"/>
  <c r="F5139" i="1"/>
  <c r="F5140" i="1"/>
  <c r="F5141" i="1"/>
  <c r="F5142" i="1"/>
  <c r="L5142" i="1" s="1"/>
  <c r="F5143" i="1"/>
  <c r="M5143" i="1" s="1"/>
  <c r="F5144" i="1"/>
  <c r="L5144" i="1" s="1"/>
  <c r="F5145" i="1"/>
  <c r="F5146" i="1"/>
  <c r="F5147" i="1"/>
  <c r="F5148" i="1"/>
  <c r="F5149" i="1"/>
  <c r="F5150" i="1"/>
  <c r="F5151" i="1"/>
  <c r="F5152" i="1"/>
  <c r="L5152" i="1" s="1"/>
  <c r="F5153" i="1"/>
  <c r="F5154" i="1"/>
  <c r="F5155" i="1"/>
  <c r="F5156" i="1"/>
  <c r="F5157" i="1"/>
  <c r="F5158" i="1"/>
  <c r="M5158" i="1" s="1"/>
  <c r="F5159" i="1"/>
  <c r="L5159" i="1" s="1"/>
  <c r="F5160" i="1"/>
  <c r="L5160" i="1" s="1"/>
  <c r="F5161" i="1"/>
  <c r="F5162" i="1"/>
  <c r="F5163" i="1"/>
  <c r="F5164" i="1"/>
  <c r="L5164" i="1" s="1"/>
  <c r="F5165" i="1"/>
  <c r="F5166" i="1"/>
  <c r="F5167" i="1"/>
  <c r="M5167" i="1" s="1"/>
  <c r="F5168" i="1"/>
  <c r="L5168" i="1" s="1"/>
  <c r="F5169" i="1"/>
  <c r="F5170" i="1"/>
  <c r="F5171" i="1"/>
  <c r="F5172" i="1"/>
  <c r="F5173" i="1"/>
  <c r="F5174" i="1"/>
  <c r="L5174" i="1" s="1"/>
  <c r="F5175" i="1"/>
  <c r="L5175" i="1" s="1"/>
  <c r="F5176" i="1"/>
  <c r="L5176" i="1" s="1"/>
  <c r="F5177" i="1"/>
  <c r="F5178" i="1"/>
  <c r="F5179" i="1"/>
  <c r="F5180" i="1"/>
  <c r="L5180" i="1" s="1"/>
  <c r="F5181" i="1"/>
  <c r="F5182" i="1"/>
  <c r="F5183" i="1"/>
  <c r="L5183" i="1" s="1"/>
  <c r="F5184" i="1"/>
  <c r="L5184" i="1" s="1"/>
  <c r="F5185" i="1"/>
  <c r="F5186" i="1"/>
  <c r="F5187" i="1"/>
  <c r="F5188" i="1"/>
  <c r="F5189" i="1"/>
  <c r="F5190" i="1"/>
  <c r="L5190" i="1" s="1"/>
  <c r="F5191" i="1"/>
  <c r="L5191" i="1" s="1"/>
  <c r="F5192" i="1"/>
  <c r="L5192" i="1" s="1"/>
  <c r="F5193" i="1"/>
  <c r="F5194" i="1"/>
  <c r="F5195" i="1"/>
  <c r="F5196" i="1"/>
  <c r="L5196" i="1" s="1"/>
  <c r="F5197" i="1"/>
  <c r="F5198" i="1"/>
  <c r="F5199" i="1"/>
  <c r="F5200" i="1"/>
  <c r="L5200" i="1" s="1"/>
  <c r="F5201" i="1"/>
  <c r="F5202" i="1"/>
  <c r="F5203" i="1"/>
  <c r="F5204" i="1"/>
  <c r="F5205" i="1"/>
  <c r="F5206" i="1"/>
  <c r="L5206" i="1" s="1"/>
  <c r="F5207" i="1"/>
  <c r="L5207" i="1" s="1"/>
  <c r="F5208" i="1"/>
  <c r="L5208" i="1" s="1"/>
  <c r="F5209" i="1"/>
  <c r="F5210" i="1"/>
  <c r="F5211" i="1"/>
  <c r="F5212" i="1"/>
  <c r="M5212" i="1" s="1"/>
  <c r="F5213" i="1"/>
  <c r="F5214" i="1"/>
  <c r="F5215" i="1"/>
  <c r="F5216" i="1"/>
  <c r="L5216" i="1" s="1"/>
  <c r="F5217" i="1"/>
  <c r="F5218" i="1"/>
  <c r="F5219" i="1"/>
  <c r="F5220" i="1"/>
  <c r="F5221" i="1"/>
  <c r="M5221" i="1" s="1"/>
  <c r="F5222" i="1"/>
  <c r="L5222" i="1" s="1"/>
  <c r="F5223" i="1"/>
  <c r="L5223" i="1" s="1"/>
  <c r="F5224" i="1"/>
  <c r="M5224" i="1" s="1"/>
  <c r="F5225" i="1"/>
  <c r="F5226" i="1"/>
  <c r="F5227" i="1"/>
  <c r="F5228" i="1"/>
  <c r="L5228" i="1" s="1"/>
  <c r="F5229" i="1"/>
  <c r="F5230" i="1"/>
  <c r="F5231" i="1"/>
  <c r="F5232" i="1"/>
  <c r="L5232" i="1" s="1"/>
  <c r="F5233" i="1"/>
  <c r="F5234" i="1"/>
  <c r="F5235" i="1"/>
  <c r="F5236" i="1"/>
  <c r="F5237" i="1"/>
  <c r="M5237" i="1" s="1"/>
  <c r="F5238" i="1"/>
  <c r="L5238" i="1" s="1"/>
  <c r="F5239" i="1"/>
  <c r="M5239" i="1" s="1"/>
  <c r="F5240" i="1"/>
  <c r="L5240" i="1" s="1"/>
  <c r="F5241" i="1"/>
  <c r="F5242" i="1"/>
  <c r="F5243" i="1"/>
  <c r="F5244" i="1"/>
  <c r="M5244" i="1" s="1"/>
  <c r="F5245" i="1"/>
  <c r="F5246" i="1"/>
  <c r="F5247" i="1"/>
  <c r="F5248" i="1"/>
  <c r="L5248" i="1" s="1"/>
  <c r="F5249" i="1"/>
  <c r="F5250" i="1"/>
  <c r="F5251" i="1"/>
  <c r="F5252" i="1"/>
  <c r="F5253" i="1"/>
  <c r="F5254" i="1"/>
  <c r="M5254" i="1" s="1"/>
  <c r="F5255" i="1"/>
  <c r="L5255" i="1" s="1"/>
  <c r="F5256" i="1"/>
  <c r="M5256" i="1" s="1"/>
  <c r="F5257" i="1"/>
  <c r="F5258" i="1"/>
  <c r="F5259" i="1"/>
  <c r="F5260" i="1"/>
  <c r="F5261" i="1"/>
  <c r="F5262" i="1"/>
  <c r="F5263" i="1"/>
  <c r="M5263" i="1" s="1"/>
  <c r="F5264" i="1"/>
  <c r="L5264" i="1" s="1"/>
  <c r="F5265" i="1"/>
  <c r="F5266" i="1"/>
  <c r="F5267" i="1"/>
  <c r="F5268" i="1"/>
  <c r="L5268" i="1" s="1"/>
  <c r="F5269" i="1"/>
  <c r="F5270" i="1"/>
  <c r="L5270" i="1" s="1"/>
  <c r="F5271" i="1"/>
  <c r="L5271" i="1" s="1"/>
  <c r="F5272" i="1"/>
  <c r="L5272" i="1" s="1"/>
  <c r="F5273" i="1"/>
  <c r="F5274" i="1"/>
  <c r="F5275" i="1"/>
  <c r="F5276" i="1"/>
  <c r="F5277" i="1"/>
  <c r="F5278" i="1"/>
  <c r="F5279" i="1"/>
  <c r="F5280" i="1"/>
  <c r="L5280" i="1" s="1"/>
  <c r="F5281" i="1"/>
  <c r="F5282" i="1"/>
  <c r="F5283" i="1"/>
  <c r="F5284" i="1"/>
  <c r="M5284" i="1" s="1"/>
  <c r="F5285" i="1"/>
  <c r="F5286" i="1"/>
  <c r="L5286" i="1" s="1"/>
  <c r="F5287" i="1"/>
  <c r="L5287" i="1" s="1"/>
  <c r="F5288" i="1"/>
  <c r="L5288" i="1" s="1"/>
  <c r="F5289" i="1"/>
  <c r="F5290" i="1"/>
  <c r="F5291" i="1"/>
  <c r="F5292" i="1"/>
  <c r="L5292" i="1" s="1"/>
  <c r="F5293" i="1"/>
  <c r="F5294" i="1"/>
  <c r="F5295" i="1"/>
  <c r="F5296" i="1"/>
  <c r="L5296" i="1" s="1"/>
  <c r="F5297" i="1"/>
  <c r="F5298" i="1"/>
  <c r="F5299" i="1"/>
  <c r="F5300" i="1"/>
  <c r="F5301" i="1"/>
  <c r="F5302" i="1"/>
  <c r="L5302" i="1" s="1"/>
  <c r="F5303" i="1"/>
  <c r="L5303" i="1" s="1"/>
  <c r="F5304" i="1"/>
  <c r="L5304" i="1" s="1"/>
  <c r="F5305" i="1"/>
  <c r="F5306" i="1"/>
  <c r="F5307" i="1"/>
  <c r="F5308" i="1"/>
  <c r="L5308" i="1" s="1"/>
  <c r="F5309" i="1"/>
  <c r="F5310" i="1"/>
  <c r="F5311" i="1"/>
  <c r="F5312" i="1"/>
  <c r="L5312" i="1" s="1"/>
  <c r="F5313" i="1"/>
  <c r="F5314" i="1"/>
  <c r="F5315" i="1"/>
  <c r="F5316" i="1"/>
  <c r="L5316" i="1" s="1"/>
  <c r="F5317" i="1"/>
  <c r="F5318" i="1"/>
  <c r="L5318" i="1" s="1"/>
  <c r="F5319" i="1"/>
  <c r="L5319" i="1" s="1"/>
  <c r="F5320" i="1"/>
  <c r="L5320" i="1" s="1"/>
  <c r="F5321" i="1"/>
  <c r="F5322" i="1"/>
  <c r="F5323" i="1"/>
  <c r="F5324" i="1"/>
  <c r="F5325" i="1"/>
  <c r="F5326" i="1"/>
  <c r="F5327" i="1"/>
  <c r="F5328" i="1"/>
  <c r="M5328" i="1" s="1"/>
  <c r="F5329" i="1"/>
  <c r="F5330" i="1"/>
  <c r="F5331" i="1"/>
  <c r="F5332" i="1"/>
  <c r="F5333" i="1"/>
  <c r="F5334" i="1"/>
  <c r="L5334" i="1" s="1"/>
  <c r="F5335" i="1"/>
  <c r="L5335" i="1" s="1"/>
  <c r="F5336" i="1"/>
  <c r="L5336" i="1" s="1"/>
  <c r="F5337" i="1"/>
  <c r="F5338" i="1"/>
  <c r="F5339" i="1"/>
  <c r="F5340" i="1"/>
  <c r="F5341" i="1"/>
  <c r="F5342" i="1"/>
  <c r="M5342" i="1" s="1"/>
  <c r="F5343" i="1"/>
  <c r="F5344" i="1"/>
  <c r="L5344" i="1" s="1"/>
  <c r="F5345" i="1"/>
  <c r="F5346" i="1"/>
  <c r="F5347" i="1"/>
  <c r="F5348" i="1"/>
  <c r="F5349" i="1"/>
  <c r="F5350" i="1"/>
  <c r="L5350" i="1" s="1"/>
  <c r="F5351" i="1"/>
  <c r="L5351" i="1" s="1"/>
  <c r="F5352" i="1"/>
  <c r="L5352" i="1" s="1"/>
  <c r="F5353" i="1"/>
  <c r="F5354" i="1"/>
  <c r="F5355" i="1"/>
  <c r="F5356" i="1"/>
  <c r="L5356" i="1" s="1"/>
  <c r="F5357" i="1"/>
  <c r="F5358" i="1"/>
  <c r="L5358" i="1" s="1"/>
  <c r="F5359" i="1"/>
  <c r="F5360" i="1"/>
  <c r="L5360" i="1" s="1"/>
  <c r="F5361" i="1"/>
  <c r="F5362" i="1"/>
  <c r="F5363" i="1"/>
  <c r="F5364" i="1"/>
  <c r="F5365" i="1"/>
  <c r="F5366" i="1"/>
  <c r="L5366" i="1" s="1"/>
  <c r="F5367" i="1"/>
  <c r="L5367" i="1" s="1"/>
  <c r="F5368" i="1"/>
  <c r="L5368" i="1" s="1"/>
  <c r="F5369" i="1"/>
  <c r="F5370" i="1"/>
  <c r="F5371" i="1"/>
  <c r="F5372" i="1"/>
  <c r="L5372" i="1" s="1"/>
  <c r="F5373" i="1"/>
  <c r="L5373" i="1" s="1"/>
  <c r="F5374" i="1"/>
  <c r="F5375" i="1"/>
  <c r="F5376" i="1"/>
  <c r="L5376" i="1" s="1"/>
  <c r="F5377" i="1"/>
  <c r="F5378" i="1"/>
  <c r="F5379" i="1"/>
  <c r="F5380" i="1"/>
  <c r="F5381" i="1"/>
  <c r="F5382" i="1"/>
  <c r="L5382" i="1" s="1"/>
  <c r="F5383" i="1"/>
  <c r="L5383" i="1" s="1"/>
  <c r="F5384" i="1"/>
  <c r="L5384" i="1" s="1"/>
  <c r="F5385" i="1"/>
  <c r="F5386" i="1"/>
  <c r="F5387" i="1"/>
  <c r="F5388" i="1"/>
  <c r="F5389" i="1"/>
  <c r="F5390" i="1"/>
  <c r="F5391" i="1"/>
  <c r="F5392" i="1"/>
  <c r="L5392" i="1" s="1"/>
  <c r="F5393" i="1"/>
  <c r="F5394" i="1"/>
  <c r="F5395" i="1"/>
  <c r="F5396" i="1"/>
  <c r="F5397" i="1"/>
  <c r="L5397" i="1" s="1"/>
  <c r="F5398" i="1"/>
  <c r="L5398" i="1" s="1"/>
  <c r="F5399" i="1"/>
  <c r="L5399" i="1" s="1"/>
  <c r="F5400" i="1"/>
  <c r="L5400" i="1" s="1"/>
  <c r="F5401" i="1"/>
  <c r="F5402" i="1"/>
  <c r="F5403" i="1"/>
  <c r="F5404" i="1"/>
  <c r="F5405" i="1"/>
  <c r="F5406" i="1"/>
  <c r="M5406" i="1" s="1"/>
  <c r="F5407" i="1"/>
  <c r="L5407" i="1" s="1"/>
  <c r="F5408" i="1"/>
  <c r="L5408" i="1" s="1"/>
  <c r="F5409" i="1"/>
  <c r="F5410" i="1"/>
  <c r="F5411" i="1"/>
  <c r="F5412" i="1"/>
  <c r="F5413" i="1"/>
  <c r="F5414" i="1"/>
  <c r="L5414" i="1" s="1"/>
  <c r="F5415" i="1"/>
  <c r="L5415" i="1" s="1"/>
  <c r="F5416" i="1"/>
  <c r="L5416" i="1" s="1"/>
  <c r="F5417" i="1"/>
  <c r="F5418" i="1"/>
  <c r="F5419" i="1"/>
  <c r="F5420" i="1"/>
  <c r="L5420" i="1" s="1"/>
  <c r="F5421" i="1"/>
  <c r="M5421" i="1" s="1"/>
  <c r="F5422" i="1"/>
  <c r="F5423" i="1"/>
  <c r="F5424" i="1"/>
  <c r="M5424" i="1" s="1"/>
  <c r="F5425" i="1"/>
  <c r="F5426" i="1"/>
  <c r="F5427" i="1"/>
  <c r="F5428" i="1"/>
  <c r="F5429" i="1"/>
  <c r="F5430" i="1"/>
  <c r="L5430" i="1" s="1"/>
  <c r="F5431" i="1"/>
  <c r="L5431" i="1" s="1"/>
  <c r="F5432" i="1"/>
  <c r="L5432" i="1" s="1"/>
  <c r="F5433" i="1"/>
  <c r="L5433" i="1" s="1"/>
  <c r="F5434" i="1"/>
  <c r="F5435" i="1"/>
  <c r="L5435" i="1" s="1"/>
  <c r="F5436" i="1"/>
  <c r="L5436" i="1" s="1"/>
  <c r="F5437" i="1"/>
  <c r="F5438" i="1"/>
  <c r="F5439" i="1"/>
  <c r="F5440" i="1"/>
  <c r="L5440" i="1" s="1"/>
  <c r="F5441" i="1"/>
  <c r="L5441" i="1" s="1"/>
  <c r="F5442" i="1"/>
  <c r="F5443" i="1"/>
  <c r="F5444" i="1"/>
  <c r="F5445" i="1"/>
  <c r="L5445" i="1" s="1"/>
  <c r="F5446" i="1"/>
  <c r="L5446" i="1" s="1"/>
  <c r="F5447" i="1"/>
  <c r="M5447" i="1" s="1"/>
  <c r="F5448" i="1"/>
  <c r="L5448" i="1" s="1"/>
  <c r="F5449" i="1"/>
  <c r="L5449" i="1" s="1"/>
  <c r="F5450" i="1"/>
  <c r="F5451" i="1"/>
  <c r="F5452" i="1"/>
  <c r="M5452" i="1" s="1"/>
  <c r="F5453" i="1"/>
  <c r="F5454" i="1"/>
  <c r="F5455" i="1"/>
  <c r="F5456" i="1"/>
  <c r="L5456" i="1" s="1"/>
  <c r="F5457" i="1"/>
  <c r="F5458" i="1"/>
  <c r="F5459" i="1"/>
  <c r="F5460" i="1"/>
  <c r="F5461" i="1"/>
  <c r="F5462" i="1"/>
  <c r="L5462" i="1" s="1"/>
  <c r="F5463" i="1"/>
  <c r="L5463" i="1" s="1"/>
  <c r="F5464" i="1"/>
  <c r="M5464" i="1" s="1"/>
  <c r="F5465" i="1"/>
  <c r="L5465" i="1" s="1"/>
  <c r="F5466" i="1"/>
  <c r="F5467" i="1"/>
  <c r="L5467" i="1" s="1"/>
  <c r="F5468" i="1"/>
  <c r="M5468" i="1" s="1"/>
  <c r="F5469" i="1"/>
  <c r="F5470" i="1"/>
  <c r="F5471" i="1"/>
  <c r="F5472" i="1"/>
  <c r="L5472" i="1" s="1"/>
  <c r="F5473" i="1"/>
  <c r="L5473" i="1" s="1"/>
  <c r="F5474" i="1"/>
  <c r="F5475" i="1"/>
  <c r="F5476" i="1"/>
  <c r="L5476" i="1" s="1"/>
  <c r="F5477" i="1"/>
  <c r="F5478" i="1"/>
  <c r="L5478" i="1" s="1"/>
  <c r="F5479" i="1"/>
  <c r="M5479" i="1" s="1"/>
  <c r="F5480" i="1"/>
  <c r="L5480" i="1" s="1"/>
  <c r="F5481" i="1"/>
  <c r="L5481" i="1" s="1"/>
  <c r="F5482" i="1"/>
  <c r="M5482" i="1" s="1"/>
  <c r="F5483" i="1"/>
  <c r="L5483" i="1" s="1"/>
  <c r="F5484" i="1"/>
  <c r="M5484" i="1" s="1"/>
  <c r="F5485" i="1"/>
  <c r="F5486" i="1"/>
  <c r="F5487" i="1"/>
  <c r="F5488" i="1"/>
  <c r="L5488" i="1" s="1"/>
  <c r="F5489" i="1"/>
  <c r="F5490" i="1"/>
  <c r="L5490" i="1" s="1"/>
  <c r="F5491" i="1"/>
  <c r="M5491" i="1" s="1"/>
  <c r="F5492" i="1"/>
  <c r="F5493" i="1"/>
  <c r="F5494" i="1"/>
  <c r="M5494" i="1" s="1"/>
  <c r="F5495" i="1"/>
  <c r="M5495" i="1" s="1"/>
  <c r="F5496" i="1"/>
  <c r="L5496" i="1" s="1"/>
  <c r="F5497" i="1"/>
  <c r="L5497" i="1" s="1"/>
  <c r="F5498" i="1"/>
  <c r="L5498" i="1" s="1"/>
  <c r="F5499" i="1"/>
  <c r="L5499" i="1" s="1"/>
  <c r="F5500" i="1"/>
  <c r="L5500" i="1" s="1"/>
  <c r="F5501" i="1"/>
  <c r="F5502" i="1"/>
  <c r="L5502" i="1" s="1"/>
  <c r="F5503" i="1"/>
  <c r="F5504" i="1"/>
  <c r="L5504" i="1" s="1"/>
  <c r="F5505" i="1"/>
  <c r="F5506" i="1"/>
  <c r="L5506" i="1" s="1"/>
  <c r="F5507" i="1"/>
  <c r="F5508" i="1"/>
  <c r="L5508" i="1" s="1"/>
  <c r="F5509" i="1"/>
  <c r="L5509" i="1" s="1"/>
  <c r="F5510" i="1"/>
  <c r="L5510" i="1" s="1"/>
  <c r="F5511" i="1"/>
  <c r="M5511" i="1" s="1"/>
  <c r="F5512" i="1"/>
  <c r="L5512" i="1" s="1"/>
  <c r="F5513" i="1"/>
  <c r="L5513" i="1" s="1"/>
  <c r="F5514" i="1"/>
  <c r="L5514" i="1" s="1"/>
  <c r="F5515" i="1"/>
  <c r="L5515" i="1" s="1"/>
  <c r="F5516" i="1"/>
  <c r="L5516" i="1" s="1"/>
  <c r="F5517" i="1"/>
  <c r="F5518" i="1"/>
  <c r="F5519" i="1"/>
  <c r="F5520" i="1"/>
  <c r="L5520" i="1" s="1"/>
  <c r="F5521" i="1"/>
  <c r="F5522" i="1"/>
  <c r="L5522" i="1" s="1"/>
  <c r="F5523" i="1"/>
  <c r="M5523" i="1" s="1"/>
  <c r="F5524" i="1"/>
  <c r="M5524" i="1" s="1"/>
  <c r="F5525" i="1"/>
  <c r="F5526" i="1"/>
  <c r="L5526" i="1" s="1"/>
  <c r="F5527" i="1"/>
  <c r="M5527" i="1" s="1"/>
  <c r="F5528" i="1"/>
  <c r="L5528" i="1" s="1"/>
  <c r="F5529" i="1"/>
  <c r="L5529" i="1" s="1"/>
  <c r="F5530" i="1"/>
  <c r="L5530" i="1" s="1"/>
  <c r="F5531" i="1"/>
  <c r="L5531" i="1" s="1"/>
  <c r="F5532" i="1"/>
  <c r="M5532" i="1" s="1"/>
  <c r="F5533" i="1"/>
  <c r="L5533" i="1" s="1"/>
  <c r="F5534" i="1"/>
  <c r="L5534" i="1" s="1"/>
  <c r="F5535" i="1"/>
  <c r="M5535" i="1" s="1"/>
  <c r="F5536" i="1"/>
  <c r="L5536" i="1" s="1"/>
  <c r="F5537" i="1"/>
  <c r="F5538" i="1"/>
  <c r="M5538" i="1" s="1"/>
  <c r="F5539" i="1"/>
  <c r="F5540" i="1"/>
  <c r="F5541" i="1"/>
  <c r="F5542" i="1"/>
  <c r="L5542" i="1" s="1"/>
  <c r="F5543" i="1"/>
  <c r="M5543" i="1" s="1"/>
  <c r="F5544" i="1"/>
  <c r="L5544" i="1" s="1"/>
  <c r="F5545" i="1"/>
  <c r="L5545" i="1" s="1"/>
  <c r="F5546" i="1"/>
  <c r="M5546" i="1" s="1"/>
  <c r="F5547" i="1"/>
  <c r="L5547" i="1" s="1"/>
  <c r="F5548" i="1"/>
  <c r="L5548" i="1" s="1"/>
  <c r="F5549" i="1"/>
  <c r="L5549" i="1" s="1"/>
  <c r="F5550" i="1"/>
  <c r="F5551" i="1"/>
  <c r="F5552" i="1"/>
  <c r="L5552" i="1" s="1"/>
  <c r="F5553" i="1"/>
  <c r="F5554" i="1"/>
  <c r="L5554" i="1" s="1"/>
  <c r="F5555" i="1"/>
  <c r="L5555" i="1" s="1"/>
  <c r="F5556" i="1"/>
  <c r="L5556" i="1" s="1"/>
  <c r="F5557" i="1"/>
  <c r="F5558" i="1"/>
  <c r="L5558" i="1" s="1"/>
  <c r="F5559" i="1"/>
  <c r="M5559" i="1" s="1"/>
  <c r="F5560" i="1"/>
  <c r="L5560" i="1" s="1"/>
  <c r="F5561" i="1"/>
  <c r="L5561" i="1" s="1"/>
  <c r="F5562" i="1"/>
  <c r="L5562" i="1" s="1"/>
  <c r="F5563" i="1"/>
  <c r="M5563" i="1" s="1"/>
  <c r="F5564" i="1"/>
  <c r="L5564" i="1" s="1"/>
  <c r="F5565" i="1"/>
  <c r="F5566" i="1"/>
  <c r="F5567" i="1"/>
  <c r="M5567" i="1" s="1"/>
  <c r="F5568" i="1"/>
  <c r="L5568" i="1" s="1"/>
  <c r="F5569" i="1"/>
  <c r="F5570" i="1"/>
  <c r="L5570" i="1" s="1"/>
  <c r="F5571" i="1"/>
  <c r="F5572" i="1"/>
  <c r="L5572" i="1" s="1"/>
  <c r="F5573" i="1"/>
  <c r="L5573" i="1" s="1"/>
  <c r="F5574" i="1"/>
  <c r="L5574" i="1" s="1"/>
  <c r="F5575" i="1"/>
  <c r="M5575" i="1" s="1"/>
  <c r="F5576" i="1"/>
  <c r="L5576" i="1" s="1"/>
  <c r="F5577" i="1"/>
  <c r="L5577" i="1" s="1"/>
  <c r="F5578" i="1"/>
  <c r="L5578" i="1" s="1"/>
  <c r="F5579" i="1"/>
  <c r="L5579" i="1" s="1"/>
  <c r="F5580" i="1"/>
  <c r="L5580" i="1" s="1"/>
  <c r="F5581" i="1"/>
  <c r="L5581" i="1" s="1"/>
  <c r="F5582" i="1"/>
  <c r="M5582" i="1" s="1"/>
  <c r="F5583" i="1"/>
  <c r="F5584" i="1"/>
  <c r="L5584" i="1" s="1"/>
  <c r="F5585" i="1"/>
  <c r="F5586" i="1"/>
  <c r="L5586" i="1" s="1"/>
  <c r="F5587" i="1"/>
  <c r="L5587" i="1" s="1"/>
  <c r="F5588" i="1"/>
  <c r="M5588" i="1" s="1"/>
  <c r="F5589" i="1"/>
  <c r="F5590" i="1"/>
  <c r="L5590" i="1" s="1"/>
  <c r="F5591" i="1"/>
  <c r="M5591" i="1" s="1"/>
  <c r="F5592" i="1"/>
  <c r="L5592" i="1" s="1"/>
  <c r="F5593" i="1"/>
  <c r="L5593" i="1" s="1"/>
  <c r="F5594" i="1"/>
  <c r="L5594" i="1" s="1"/>
  <c r="F5595" i="1"/>
  <c r="L5595" i="1" s="1"/>
  <c r="F5596" i="1"/>
  <c r="M5596" i="1" s="1"/>
  <c r="F5597" i="1"/>
  <c r="L5597" i="1" s="1"/>
  <c r="F5598" i="1"/>
  <c r="L5598" i="1" s="1"/>
  <c r="F5599" i="1"/>
  <c r="M5599" i="1" s="1"/>
  <c r="F5600" i="1"/>
  <c r="L5600" i="1" s="1"/>
  <c r="F5601" i="1"/>
  <c r="F5602" i="1"/>
  <c r="L5602" i="1" s="1"/>
  <c r="F5603" i="1"/>
  <c r="F5604" i="1"/>
  <c r="F5605" i="1"/>
  <c r="F5606" i="1"/>
  <c r="L5606" i="1" s="1"/>
  <c r="F5607" i="1"/>
  <c r="M5607" i="1" s="1"/>
  <c r="F5608" i="1"/>
  <c r="L5608" i="1" s="1"/>
  <c r="F5609" i="1"/>
  <c r="L5609" i="1" s="1"/>
  <c r="F5610" i="1"/>
  <c r="M5610" i="1" s="1"/>
  <c r="F5611" i="1"/>
  <c r="L5611" i="1" s="1"/>
  <c r="F5612" i="1"/>
  <c r="L5612" i="1" s="1"/>
  <c r="F5613" i="1"/>
  <c r="L5613" i="1" s="1"/>
  <c r="F5614" i="1"/>
  <c r="M5614" i="1" s="1"/>
  <c r="F5615" i="1"/>
  <c r="F5616" i="1"/>
  <c r="L5616" i="1" s="1"/>
  <c r="F5617" i="1"/>
  <c r="F5618" i="1"/>
  <c r="L5618" i="1" s="1"/>
  <c r="F5619" i="1"/>
  <c r="L5619" i="1" s="1"/>
  <c r="F5620" i="1"/>
  <c r="L5620" i="1" s="1"/>
  <c r="F4800" i="1"/>
  <c r="F4746" i="1"/>
  <c r="L4746" i="1" s="1"/>
  <c r="F4747" i="1"/>
  <c r="L4747" i="1" s="1"/>
  <c r="F4748" i="1"/>
  <c r="L4748" i="1" s="1"/>
  <c r="F4749" i="1"/>
  <c r="L4749" i="1" s="1"/>
  <c r="F4750" i="1"/>
  <c r="F4751" i="1"/>
  <c r="F4752" i="1"/>
  <c r="L4752" i="1" s="1"/>
  <c r="F4753" i="1"/>
  <c r="L4753" i="1" s="1"/>
  <c r="F4754" i="1"/>
  <c r="M4754" i="1" s="1"/>
  <c r="F4755" i="1"/>
  <c r="L4755" i="1" s="1"/>
  <c r="F4756" i="1"/>
  <c r="L4756" i="1" s="1"/>
  <c r="F4757" i="1"/>
  <c r="M4757" i="1" s="1"/>
  <c r="F4758" i="1"/>
  <c r="F4759" i="1"/>
  <c r="F4760" i="1"/>
  <c r="M4760" i="1" s="1"/>
  <c r="F4761" i="1"/>
  <c r="M4761" i="1" s="1"/>
  <c r="F4762" i="1"/>
  <c r="L4762" i="1" s="1"/>
  <c r="F4763" i="1"/>
  <c r="L4763" i="1" s="1"/>
  <c r="F4764" i="1"/>
  <c r="L4764" i="1" s="1"/>
  <c r="F4765" i="1"/>
  <c r="L4765" i="1" s="1"/>
  <c r="F4766" i="1"/>
  <c r="L4766" i="1" s="1"/>
  <c r="F4767" i="1"/>
  <c r="F4768" i="1"/>
  <c r="F4769" i="1"/>
  <c r="L4769" i="1" s="1"/>
  <c r="F4770" i="1"/>
  <c r="M4770" i="1" s="1"/>
  <c r="F4771" i="1"/>
  <c r="L4771" i="1" s="1"/>
  <c r="F4772" i="1"/>
  <c r="L4772" i="1" s="1"/>
  <c r="F4773" i="1"/>
  <c r="L4773" i="1" s="1"/>
  <c r="F4774" i="1"/>
  <c r="L4774" i="1" s="1"/>
  <c r="F4775" i="1"/>
  <c r="M4775" i="1" s="1"/>
  <c r="F4776" i="1"/>
  <c r="L4776" i="1" s="1"/>
  <c r="F4777" i="1"/>
  <c r="M4777" i="1" s="1"/>
  <c r="F4778" i="1"/>
  <c r="L4778" i="1" s="1"/>
  <c r="F4779" i="1"/>
  <c r="L4779" i="1" s="1"/>
  <c r="F4780" i="1"/>
  <c r="L4780" i="1" s="1"/>
  <c r="F4781" i="1"/>
  <c r="L4781" i="1" s="1"/>
  <c r="F4782" i="1"/>
  <c r="F4783" i="1"/>
  <c r="F4784" i="1"/>
  <c r="F4785" i="1"/>
  <c r="L4785" i="1" s="1"/>
  <c r="F4786" i="1"/>
  <c r="M4786" i="1" s="1"/>
  <c r="F4787" i="1"/>
  <c r="L4787" i="1" s="1"/>
  <c r="F4788" i="1"/>
  <c r="L4788" i="1" s="1"/>
  <c r="F4789" i="1"/>
  <c r="L4789" i="1" s="1"/>
  <c r="F4790" i="1"/>
  <c r="M4790" i="1" s="1"/>
  <c r="F4791" i="1"/>
  <c r="F4792" i="1"/>
  <c r="L4792" i="1" s="1"/>
  <c r="F4793" i="1"/>
  <c r="M4793" i="1" s="1"/>
  <c r="F4794" i="1"/>
  <c r="L4794" i="1" s="1"/>
  <c r="F4795" i="1"/>
  <c r="L4795" i="1" s="1"/>
  <c r="F4796" i="1"/>
  <c r="L4796" i="1" s="1"/>
  <c r="F4797" i="1"/>
  <c r="L4797" i="1" s="1"/>
  <c r="F4798" i="1"/>
  <c r="L4798" i="1" s="1"/>
  <c r="F4799" i="1"/>
  <c r="L4799" i="1" s="1"/>
  <c r="F4745" i="1"/>
  <c r="L4745" i="1" s="1"/>
  <c r="F4690" i="1"/>
  <c r="L4690" i="1" s="1"/>
  <c r="F4691" i="1"/>
  <c r="L4691" i="1" s="1"/>
  <c r="F4692" i="1"/>
  <c r="L4692" i="1" s="1"/>
  <c r="F4693" i="1"/>
  <c r="L4693" i="1" s="1"/>
  <c r="F4694" i="1"/>
  <c r="M4694" i="1" s="1"/>
  <c r="F4695" i="1"/>
  <c r="L4695" i="1" s="1"/>
  <c r="F4696" i="1"/>
  <c r="M4696" i="1" s="1"/>
  <c r="F4697" i="1"/>
  <c r="L4697" i="1" s="1"/>
  <c r="F4698" i="1"/>
  <c r="L4698" i="1" s="1"/>
  <c r="F4699" i="1"/>
  <c r="L4699" i="1" s="1"/>
  <c r="F4700" i="1"/>
  <c r="L4700" i="1" s="1"/>
  <c r="F4701" i="1"/>
  <c r="L4701" i="1" s="1"/>
  <c r="F4702" i="1"/>
  <c r="M4702" i="1" s="1"/>
  <c r="F4703" i="1"/>
  <c r="F4704" i="1"/>
  <c r="F4705" i="1"/>
  <c r="L4705" i="1" s="1"/>
  <c r="F4706" i="1"/>
  <c r="L4706" i="1" s="1"/>
  <c r="F4707" i="1"/>
  <c r="L4707" i="1" s="1"/>
  <c r="F4708" i="1"/>
  <c r="L4708" i="1" s="1"/>
  <c r="F4709" i="1"/>
  <c r="L4709" i="1" s="1"/>
  <c r="F4710" i="1"/>
  <c r="F4711" i="1"/>
  <c r="M4711" i="1" s="1"/>
  <c r="F4712" i="1"/>
  <c r="M4712" i="1" s="1"/>
  <c r="F4713" i="1"/>
  <c r="L4713" i="1" s="1"/>
  <c r="F4714" i="1"/>
  <c r="L4714" i="1" s="1"/>
  <c r="F4715" i="1"/>
  <c r="L4715" i="1" s="1"/>
  <c r="F4716" i="1"/>
  <c r="L4716" i="1" s="1"/>
  <c r="F4717" i="1"/>
  <c r="L4717" i="1" s="1"/>
  <c r="F4718" i="1"/>
  <c r="L4718" i="1" s="1"/>
  <c r="F4719" i="1"/>
  <c r="M4719" i="1" s="1"/>
  <c r="F4720" i="1"/>
  <c r="F4721" i="1"/>
  <c r="L4721" i="1" s="1"/>
  <c r="F4722" i="1"/>
  <c r="F4723" i="1"/>
  <c r="L4723" i="1" s="1"/>
  <c r="F4724" i="1"/>
  <c r="L4724" i="1" s="1"/>
  <c r="F4725" i="1"/>
  <c r="L4725" i="1" s="1"/>
  <c r="F4726" i="1"/>
  <c r="L4726" i="1" s="1"/>
  <c r="F4727" i="1"/>
  <c r="L4727" i="1" s="1"/>
  <c r="F4728" i="1"/>
  <c r="M4728" i="1" s="1"/>
  <c r="F4729" i="1"/>
  <c r="L4729" i="1" s="1"/>
  <c r="F4730" i="1"/>
  <c r="L4730" i="1" s="1"/>
  <c r="F4731" i="1"/>
  <c r="L4731" i="1" s="1"/>
  <c r="F4732" i="1"/>
  <c r="L4732" i="1" s="1"/>
  <c r="F4733" i="1"/>
  <c r="L4733" i="1" s="1"/>
  <c r="F4734" i="1"/>
  <c r="L4734" i="1" s="1"/>
  <c r="F4735" i="1"/>
  <c r="M4735" i="1" s="1"/>
  <c r="F4736" i="1"/>
  <c r="M4736" i="1" s="1"/>
  <c r="F4737" i="1"/>
  <c r="L4737" i="1" s="1"/>
  <c r="F4738" i="1"/>
  <c r="M4738" i="1" s="1"/>
  <c r="F4739" i="1"/>
  <c r="L4739" i="1" s="1"/>
  <c r="F4740" i="1"/>
  <c r="L4740" i="1" s="1"/>
  <c r="F4741" i="1"/>
  <c r="L4741" i="1" s="1"/>
  <c r="F4742" i="1"/>
  <c r="L4742" i="1" s="1"/>
  <c r="F4743" i="1"/>
  <c r="M4743" i="1" s="1"/>
  <c r="F4744" i="1"/>
  <c r="M4744" i="1" s="1"/>
  <c r="F4637" i="1"/>
  <c r="M4637" i="1" s="1"/>
  <c r="F4638" i="1"/>
  <c r="L4638" i="1" s="1"/>
  <c r="F4639" i="1"/>
  <c r="L4639" i="1" s="1"/>
  <c r="F4640" i="1"/>
  <c r="L4640" i="1" s="1"/>
  <c r="F4641" i="1"/>
  <c r="M4641" i="1" s="1"/>
  <c r="F4642" i="1"/>
  <c r="L4642" i="1" s="1"/>
  <c r="F4643" i="1"/>
  <c r="L4643" i="1" s="1"/>
  <c r="F4644" i="1"/>
  <c r="L4644" i="1" s="1"/>
  <c r="F4645" i="1"/>
  <c r="L4645" i="1" s="1"/>
  <c r="F4646" i="1"/>
  <c r="L4646" i="1" s="1"/>
  <c r="F4647" i="1"/>
  <c r="L4647" i="1" s="1"/>
  <c r="F4648" i="1"/>
  <c r="M4648" i="1" s="1"/>
  <c r="F4649" i="1"/>
  <c r="F4650" i="1"/>
  <c r="L4650" i="1" s="1"/>
  <c r="F4651" i="1"/>
  <c r="L4651" i="1" s="1"/>
  <c r="F4652" i="1"/>
  <c r="L4652" i="1" s="1"/>
  <c r="F4653" i="1"/>
  <c r="L4653" i="1" s="1"/>
  <c r="F4654" i="1"/>
  <c r="L4654" i="1" s="1"/>
  <c r="F4655" i="1"/>
  <c r="M4655" i="1" s="1"/>
  <c r="F4656" i="1"/>
  <c r="M4656" i="1" s="1"/>
  <c r="F4657" i="1"/>
  <c r="F4658" i="1"/>
  <c r="L4658" i="1" s="1"/>
  <c r="F4659" i="1"/>
  <c r="L4659" i="1" s="1"/>
  <c r="F4660" i="1"/>
  <c r="L4660" i="1" s="1"/>
  <c r="F4661" i="1"/>
  <c r="L4661" i="1" s="1"/>
  <c r="F4662" i="1"/>
  <c r="L4662" i="1" s="1"/>
  <c r="F4663" i="1"/>
  <c r="L4663" i="1" s="1"/>
  <c r="F4664" i="1"/>
  <c r="L4664" i="1" s="1"/>
  <c r="F4665" i="1"/>
  <c r="M4665" i="1" s="1"/>
  <c r="F4666" i="1"/>
  <c r="L4666" i="1" s="1"/>
  <c r="F4667" i="1"/>
  <c r="M4667" i="1" s="1"/>
  <c r="F4668" i="1"/>
  <c r="L4668" i="1" s="1"/>
  <c r="F4669" i="1"/>
  <c r="L4669" i="1" s="1"/>
  <c r="F4670" i="1"/>
  <c r="L4670" i="1" s="1"/>
  <c r="F4671" i="1"/>
  <c r="L4671" i="1" s="1"/>
  <c r="F4672" i="1"/>
  <c r="L4672" i="1" s="1"/>
  <c r="F4673" i="1"/>
  <c r="M4673" i="1" s="1"/>
  <c r="F4674" i="1"/>
  <c r="L4674" i="1" s="1"/>
  <c r="F4675" i="1"/>
  <c r="L4675" i="1" s="1"/>
  <c r="F4676" i="1"/>
  <c r="L4676" i="1" s="1"/>
  <c r="F4677" i="1"/>
  <c r="L4677" i="1" s="1"/>
  <c r="F4678" i="1"/>
  <c r="L4678" i="1" s="1"/>
  <c r="F4679" i="1"/>
  <c r="M4679" i="1" s="1"/>
  <c r="F4680" i="1"/>
  <c r="F4681" i="1"/>
  <c r="M4681" i="1" s="1"/>
  <c r="F4682" i="1"/>
  <c r="L4682" i="1" s="1"/>
  <c r="F4683" i="1"/>
  <c r="L4683" i="1" s="1"/>
  <c r="F4684" i="1"/>
  <c r="M4684" i="1" s="1"/>
  <c r="F4685" i="1"/>
  <c r="L4685" i="1" s="1"/>
  <c r="F4686" i="1"/>
  <c r="L4686" i="1" s="1"/>
  <c r="F4687" i="1"/>
  <c r="L4687" i="1" s="1"/>
  <c r="F4688" i="1"/>
  <c r="L4688" i="1" s="1"/>
  <c r="F4689" i="1"/>
  <c r="M4689" i="1" s="1"/>
  <c r="F4221" i="1"/>
  <c r="M4221" i="1" s="1"/>
  <c r="F4222" i="1"/>
  <c r="M4222" i="1" s="1"/>
  <c r="F4223" i="1"/>
  <c r="L4223" i="1" s="1"/>
  <c r="F4224" i="1"/>
  <c r="L4224" i="1" s="1"/>
  <c r="F4225" i="1"/>
  <c r="M4225" i="1" s="1"/>
  <c r="F4226" i="1"/>
  <c r="L4226" i="1" s="1"/>
  <c r="F4227" i="1"/>
  <c r="L4227" i="1" s="1"/>
  <c r="F4228" i="1"/>
  <c r="L4228" i="1" s="1"/>
  <c r="F4229" i="1"/>
  <c r="L4229" i="1" s="1"/>
  <c r="F4230" i="1"/>
  <c r="L4230" i="1" s="1"/>
  <c r="F4231" i="1"/>
  <c r="L4231" i="1" s="1"/>
  <c r="F4232" i="1"/>
  <c r="L4232" i="1" s="1"/>
  <c r="F4233" i="1"/>
  <c r="L4233" i="1" s="1"/>
  <c r="F4234" i="1"/>
  <c r="L4234" i="1" s="1"/>
  <c r="F4235" i="1"/>
  <c r="L4235" i="1" s="1"/>
  <c r="F4236" i="1"/>
  <c r="L4236" i="1" s="1"/>
  <c r="F4237" i="1"/>
  <c r="L4237" i="1" s="1"/>
  <c r="F4238" i="1"/>
  <c r="L4238" i="1" s="1"/>
  <c r="F4239" i="1"/>
  <c r="L4239" i="1" s="1"/>
  <c r="F4240" i="1"/>
  <c r="L4240" i="1" s="1"/>
  <c r="F4241" i="1"/>
  <c r="L4241" i="1" s="1"/>
  <c r="F4242" i="1"/>
  <c r="L4242" i="1" s="1"/>
  <c r="F4243" i="1"/>
  <c r="L4243" i="1" s="1"/>
  <c r="F4244" i="1"/>
  <c r="L4244" i="1" s="1"/>
  <c r="F4245" i="1"/>
  <c r="L4245" i="1" s="1"/>
  <c r="F4246" i="1"/>
  <c r="L4246" i="1" s="1"/>
  <c r="F4247" i="1"/>
  <c r="L4247" i="1" s="1"/>
  <c r="F4248" i="1"/>
  <c r="L4248" i="1" s="1"/>
  <c r="F4249" i="1"/>
  <c r="L4249" i="1" s="1"/>
  <c r="F4250" i="1"/>
  <c r="L4250" i="1" s="1"/>
  <c r="F4251" i="1"/>
  <c r="L4251" i="1" s="1"/>
  <c r="F4252" i="1"/>
  <c r="L4252" i="1" s="1"/>
  <c r="F4253" i="1"/>
  <c r="L4253" i="1" s="1"/>
  <c r="F4254" i="1"/>
  <c r="L4254" i="1" s="1"/>
  <c r="F4255" i="1"/>
  <c r="L4255" i="1" s="1"/>
  <c r="F4256" i="1"/>
  <c r="L4256" i="1" s="1"/>
  <c r="F4257" i="1"/>
  <c r="L4257" i="1" s="1"/>
  <c r="F4258" i="1"/>
  <c r="L4258" i="1" s="1"/>
  <c r="F4259" i="1"/>
  <c r="L4259" i="1" s="1"/>
  <c r="F4260" i="1"/>
  <c r="L4260" i="1" s="1"/>
  <c r="F4261" i="1"/>
  <c r="L4261" i="1" s="1"/>
  <c r="F4262" i="1"/>
  <c r="L4262" i="1" s="1"/>
  <c r="F4263" i="1"/>
  <c r="L4263" i="1" s="1"/>
  <c r="F4264" i="1"/>
  <c r="L4264" i="1" s="1"/>
  <c r="F4265" i="1"/>
  <c r="L4265" i="1" s="1"/>
  <c r="F4266" i="1"/>
  <c r="L4266" i="1" s="1"/>
  <c r="F4267" i="1"/>
  <c r="L4267" i="1" s="1"/>
  <c r="F4268" i="1"/>
  <c r="L4268" i="1" s="1"/>
  <c r="F4269" i="1"/>
  <c r="L4269" i="1" s="1"/>
  <c r="F4270" i="1"/>
  <c r="L4270" i="1" s="1"/>
  <c r="F4271" i="1"/>
  <c r="L4271" i="1" s="1"/>
  <c r="F4272" i="1"/>
  <c r="L4272" i="1" s="1"/>
  <c r="F4273" i="1"/>
  <c r="L4273" i="1" s="1"/>
  <c r="F4274" i="1"/>
  <c r="L4274" i="1" s="1"/>
  <c r="F4275" i="1"/>
  <c r="L4275" i="1" s="1"/>
  <c r="F4276" i="1"/>
  <c r="L4276" i="1" s="1"/>
  <c r="F4277" i="1"/>
  <c r="L4277" i="1" s="1"/>
  <c r="F4278" i="1"/>
  <c r="M4278" i="1" s="1"/>
  <c r="F4279" i="1"/>
  <c r="L4279" i="1" s="1"/>
  <c r="F4280" i="1"/>
  <c r="L4280" i="1" s="1"/>
  <c r="F4281" i="1"/>
  <c r="L4281" i="1" s="1"/>
  <c r="F4282" i="1"/>
  <c r="L4282" i="1" s="1"/>
  <c r="F4283" i="1"/>
  <c r="L4283" i="1" s="1"/>
  <c r="F4284" i="1"/>
  <c r="L4284" i="1" s="1"/>
  <c r="F4285" i="1"/>
  <c r="L4285" i="1" s="1"/>
  <c r="F4286" i="1"/>
  <c r="M4286" i="1" s="1"/>
  <c r="F4287" i="1"/>
  <c r="L4287" i="1" s="1"/>
  <c r="F4288" i="1"/>
  <c r="L4288" i="1" s="1"/>
  <c r="F4289" i="1"/>
  <c r="L4289" i="1" s="1"/>
  <c r="F4290" i="1"/>
  <c r="L4290" i="1" s="1"/>
  <c r="F4291" i="1"/>
  <c r="L4291" i="1" s="1"/>
  <c r="F4292" i="1"/>
  <c r="L4292" i="1" s="1"/>
  <c r="F4293" i="1"/>
  <c r="L4293" i="1" s="1"/>
  <c r="F4294" i="1"/>
  <c r="M4294" i="1" s="1"/>
  <c r="F4295" i="1"/>
  <c r="L4295" i="1" s="1"/>
  <c r="F4296" i="1"/>
  <c r="L4296" i="1" s="1"/>
  <c r="F4297" i="1"/>
  <c r="L4297" i="1" s="1"/>
  <c r="F4298" i="1"/>
  <c r="L4298" i="1" s="1"/>
  <c r="F4299" i="1"/>
  <c r="L4299" i="1" s="1"/>
  <c r="F4300" i="1"/>
  <c r="L4300" i="1" s="1"/>
  <c r="F4301" i="1"/>
  <c r="L4301" i="1" s="1"/>
  <c r="F4302" i="1"/>
  <c r="L4302" i="1" s="1"/>
  <c r="F4303" i="1"/>
  <c r="L4303" i="1" s="1"/>
  <c r="F4304" i="1"/>
  <c r="L4304" i="1" s="1"/>
  <c r="F4305" i="1"/>
  <c r="L4305" i="1" s="1"/>
  <c r="F4306" i="1"/>
  <c r="L4306" i="1" s="1"/>
  <c r="F4307" i="1"/>
  <c r="L4307" i="1" s="1"/>
  <c r="F4308" i="1"/>
  <c r="L4308" i="1" s="1"/>
  <c r="F4309" i="1"/>
  <c r="L4309" i="1" s="1"/>
  <c r="F4310" i="1"/>
  <c r="M4310" i="1" s="1"/>
  <c r="F4311" i="1"/>
  <c r="L4311" i="1" s="1"/>
  <c r="F4312" i="1"/>
  <c r="L4312" i="1" s="1"/>
  <c r="F4313" i="1"/>
  <c r="L4313" i="1" s="1"/>
  <c r="F4314" i="1"/>
  <c r="L4314" i="1" s="1"/>
  <c r="F4315" i="1"/>
  <c r="M4315" i="1" s="1"/>
  <c r="F4316" i="1"/>
  <c r="L4316" i="1" s="1"/>
  <c r="F4317" i="1"/>
  <c r="L4317" i="1" s="1"/>
  <c r="F4318" i="1"/>
  <c r="M4318" i="1" s="1"/>
  <c r="F4319" i="1"/>
  <c r="L4319" i="1" s="1"/>
  <c r="F4320" i="1"/>
  <c r="L4320" i="1" s="1"/>
  <c r="F4321" i="1"/>
  <c r="L4321" i="1" s="1"/>
  <c r="F4322" i="1"/>
  <c r="L4322" i="1" s="1"/>
  <c r="F4323" i="1"/>
  <c r="L4323" i="1" s="1"/>
  <c r="F4324" i="1"/>
  <c r="L4324" i="1" s="1"/>
  <c r="F4325" i="1"/>
  <c r="L4325" i="1" s="1"/>
  <c r="F4326" i="1"/>
  <c r="M4326" i="1" s="1"/>
  <c r="F4327" i="1"/>
  <c r="L4327" i="1" s="1"/>
  <c r="F4328" i="1"/>
  <c r="L4328" i="1" s="1"/>
  <c r="F4329" i="1"/>
  <c r="L4329" i="1" s="1"/>
  <c r="F4330" i="1"/>
  <c r="L4330" i="1" s="1"/>
  <c r="F4331" i="1"/>
  <c r="L4331" i="1" s="1"/>
  <c r="F4332" i="1"/>
  <c r="L4332" i="1" s="1"/>
  <c r="F4333" i="1"/>
  <c r="L4333" i="1" s="1"/>
  <c r="F4334" i="1"/>
  <c r="L4334" i="1" s="1"/>
  <c r="F4335" i="1"/>
  <c r="L4335" i="1" s="1"/>
  <c r="F4336" i="1"/>
  <c r="L4336" i="1" s="1"/>
  <c r="F4337" i="1"/>
  <c r="L4337" i="1" s="1"/>
  <c r="F4338" i="1"/>
  <c r="L4338" i="1" s="1"/>
  <c r="F4339" i="1"/>
  <c r="L4339" i="1" s="1"/>
  <c r="F4340" i="1"/>
  <c r="L4340" i="1" s="1"/>
  <c r="F4341" i="1"/>
  <c r="L4341" i="1" s="1"/>
  <c r="F4342" i="1"/>
  <c r="M4342" i="1" s="1"/>
  <c r="F4343" i="1"/>
  <c r="L4343" i="1" s="1"/>
  <c r="F4344" i="1"/>
  <c r="L4344" i="1" s="1"/>
  <c r="F4345" i="1"/>
  <c r="L4345" i="1" s="1"/>
  <c r="F4346" i="1"/>
  <c r="L4346" i="1" s="1"/>
  <c r="F4347" i="1"/>
  <c r="M4347" i="1" s="1"/>
  <c r="F4348" i="1"/>
  <c r="L4348" i="1" s="1"/>
  <c r="F4349" i="1"/>
  <c r="L4349" i="1" s="1"/>
  <c r="F4350" i="1"/>
  <c r="M4350" i="1" s="1"/>
  <c r="F4351" i="1"/>
  <c r="L4351" i="1" s="1"/>
  <c r="F4352" i="1"/>
  <c r="L4352" i="1" s="1"/>
  <c r="F4353" i="1"/>
  <c r="L4353" i="1" s="1"/>
  <c r="F4354" i="1"/>
  <c r="L4354" i="1" s="1"/>
  <c r="F4355" i="1"/>
  <c r="L4355" i="1" s="1"/>
  <c r="F4356" i="1"/>
  <c r="L4356" i="1" s="1"/>
  <c r="F4357" i="1"/>
  <c r="L4357" i="1" s="1"/>
  <c r="F4358" i="1"/>
  <c r="M4358" i="1" s="1"/>
  <c r="F4359" i="1"/>
  <c r="L4359" i="1" s="1"/>
  <c r="F4360" i="1"/>
  <c r="L4360" i="1" s="1"/>
  <c r="F4361" i="1"/>
  <c r="L4361" i="1" s="1"/>
  <c r="F4362" i="1"/>
  <c r="L4362" i="1" s="1"/>
  <c r="F4363" i="1"/>
  <c r="L4363" i="1" s="1"/>
  <c r="F4364" i="1"/>
  <c r="L4364" i="1" s="1"/>
  <c r="F4365" i="1"/>
  <c r="L4365" i="1" s="1"/>
  <c r="F4366" i="1"/>
  <c r="L4366" i="1" s="1"/>
  <c r="F4367" i="1"/>
  <c r="L4367" i="1" s="1"/>
  <c r="F4368" i="1"/>
  <c r="L4368" i="1" s="1"/>
  <c r="F4369" i="1"/>
  <c r="L4369" i="1" s="1"/>
  <c r="F4370" i="1"/>
  <c r="L4370" i="1" s="1"/>
  <c r="F4371" i="1"/>
  <c r="L4371" i="1" s="1"/>
  <c r="F4372" i="1"/>
  <c r="L4372" i="1" s="1"/>
  <c r="F4373" i="1"/>
  <c r="L4373" i="1" s="1"/>
  <c r="F4374" i="1"/>
  <c r="M4374" i="1" s="1"/>
  <c r="F4375" i="1"/>
  <c r="L4375" i="1" s="1"/>
  <c r="F4376" i="1"/>
  <c r="L4376" i="1" s="1"/>
  <c r="F4377" i="1"/>
  <c r="L4377" i="1" s="1"/>
  <c r="F4378" i="1"/>
  <c r="L4378" i="1" s="1"/>
  <c r="F4379" i="1"/>
  <c r="M4379" i="1" s="1"/>
  <c r="F4380" i="1"/>
  <c r="L4380" i="1" s="1"/>
  <c r="F4381" i="1"/>
  <c r="L4381" i="1" s="1"/>
  <c r="F4382" i="1"/>
  <c r="L4382" i="1" s="1"/>
  <c r="F4383" i="1"/>
  <c r="L4383" i="1" s="1"/>
  <c r="F4384" i="1"/>
  <c r="L4384" i="1" s="1"/>
  <c r="F4385" i="1"/>
  <c r="L4385" i="1" s="1"/>
  <c r="F4386" i="1"/>
  <c r="L4386" i="1" s="1"/>
  <c r="F4387" i="1"/>
  <c r="L4387" i="1" s="1"/>
  <c r="F4388" i="1"/>
  <c r="L4388" i="1" s="1"/>
  <c r="F4389" i="1"/>
  <c r="L4389" i="1" s="1"/>
  <c r="F4390" i="1"/>
  <c r="M4390" i="1" s="1"/>
  <c r="F4391" i="1"/>
  <c r="L4391" i="1" s="1"/>
  <c r="F4392" i="1"/>
  <c r="L4392" i="1" s="1"/>
  <c r="F4393" i="1"/>
  <c r="L4393" i="1" s="1"/>
  <c r="F4394" i="1"/>
  <c r="L4394" i="1" s="1"/>
  <c r="F4395" i="1"/>
  <c r="L4395" i="1" s="1"/>
  <c r="F4396" i="1"/>
  <c r="L4396" i="1" s="1"/>
  <c r="F4397" i="1"/>
  <c r="L4397" i="1" s="1"/>
  <c r="F4398" i="1"/>
  <c r="L4398" i="1" s="1"/>
  <c r="F4399" i="1"/>
  <c r="L4399" i="1" s="1"/>
  <c r="F4400" i="1"/>
  <c r="L4400" i="1" s="1"/>
  <c r="F4401" i="1"/>
  <c r="L4401" i="1" s="1"/>
  <c r="F4402" i="1"/>
  <c r="L4402" i="1" s="1"/>
  <c r="F4403" i="1"/>
  <c r="L4403" i="1" s="1"/>
  <c r="F4404" i="1"/>
  <c r="L4404" i="1" s="1"/>
  <c r="F4405" i="1"/>
  <c r="L4405" i="1" s="1"/>
  <c r="F4406" i="1"/>
  <c r="M4406" i="1" s="1"/>
  <c r="F4407" i="1"/>
  <c r="L4407" i="1" s="1"/>
  <c r="F4408" i="1"/>
  <c r="L4408" i="1" s="1"/>
  <c r="F4409" i="1"/>
  <c r="L4409" i="1" s="1"/>
  <c r="F4410" i="1"/>
  <c r="L4410" i="1" s="1"/>
  <c r="F4411" i="1"/>
  <c r="M4411" i="1" s="1"/>
  <c r="F4412" i="1"/>
  <c r="L4412" i="1" s="1"/>
  <c r="F4413" i="1"/>
  <c r="L4413" i="1" s="1"/>
  <c r="F4414" i="1"/>
  <c r="L4414" i="1" s="1"/>
  <c r="F4415" i="1"/>
  <c r="L4415" i="1" s="1"/>
  <c r="F4416" i="1"/>
  <c r="L4416" i="1" s="1"/>
  <c r="F4417" i="1"/>
  <c r="L4417" i="1" s="1"/>
  <c r="F4418" i="1"/>
  <c r="L4418" i="1" s="1"/>
  <c r="F4419" i="1"/>
  <c r="L4419" i="1" s="1"/>
  <c r="F4420" i="1"/>
  <c r="L4420" i="1" s="1"/>
  <c r="F4421" i="1"/>
  <c r="L4421" i="1" s="1"/>
  <c r="F4422" i="1"/>
  <c r="M4422" i="1" s="1"/>
  <c r="F4423" i="1"/>
  <c r="L4423" i="1" s="1"/>
  <c r="F4424" i="1"/>
  <c r="L4424" i="1" s="1"/>
  <c r="F4425" i="1"/>
  <c r="L4425" i="1" s="1"/>
  <c r="F4426" i="1"/>
  <c r="L4426" i="1" s="1"/>
  <c r="F4427" i="1"/>
  <c r="L4427" i="1" s="1"/>
  <c r="F4428" i="1"/>
  <c r="L4428" i="1" s="1"/>
  <c r="F4429" i="1"/>
  <c r="L4429" i="1" s="1"/>
  <c r="F4430" i="1"/>
  <c r="M4430" i="1" s="1"/>
  <c r="F4431" i="1"/>
  <c r="L4431" i="1" s="1"/>
  <c r="F4432" i="1"/>
  <c r="L4432" i="1" s="1"/>
  <c r="F4433" i="1"/>
  <c r="L4433" i="1" s="1"/>
  <c r="F4434" i="1"/>
  <c r="M4434" i="1" s="1"/>
  <c r="F4435" i="1"/>
  <c r="L4435" i="1" s="1"/>
  <c r="F4436" i="1"/>
  <c r="L4436" i="1" s="1"/>
  <c r="F4437" i="1"/>
  <c r="L4437" i="1" s="1"/>
  <c r="F4438" i="1"/>
  <c r="L4438" i="1" s="1"/>
  <c r="F4439" i="1"/>
  <c r="L4439" i="1" s="1"/>
  <c r="F4440" i="1"/>
  <c r="L4440" i="1" s="1"/>
  <c r="F4441" i="1"/>
  <c r="L4441" i="1" s="1"/>
  <c r="F4442" i="1"/>
  <c r="L4442" i="1" s="1"/>
  <c r="F4443" i="1"/>
  <c r="L4443" i="1" s="1"/>
  <c r="F4444" i="1"/>
  <c r="L4444" i="1" s="1"/>
  <c r="F4445" i="1"/>
  <c r="M4445" i="1" s="1"/>
  <c r="F4446" i="1"/>
  <c r="L4446" i="1" s="1"/>
  <c r="F4447" i="1"/>
  <c r="L4447" i="1" s="1"/>
  <c r="F4448" i="1"/>
  <c r="L4448" i="1" s="1"/>
  <c r="F4449" i="1"/>
  <c r="L4449" i="1" s="1"/>
  <c r="F4450" i="1"/>
  <c r="L4450" i="1" s="1"/>
  <c r="F4451" i="1"/>
  <c r="L4451" i="1" s="1"/>
  <c r="F4452" i="1"/>
  <c r="L4452" i="1" s="1"/>
  <c r="F4453" i="1"/>
  <c r="L4453" i="1" s="1"/>
  <c r="F4454" i="1"/>
  <c r="L4454" i="1" s="1"/>
  <c r="F4455" i="1"/>
  <c r="L4455" i="1" s="1"/>
  <c r="F4456" i="1"/>
  <c r="L4456" i="1" s="1"/>
  <c r="F4457" i="1"/>
  <c r="L4457" i="1" s="1"/>
  <c r="F4458" i="1"/>
  <c r="L4458" i="1" s="1"/>
  <c r="F4459" i="1"/>
  <c r="L4459" i="1" s="1"/>
  <c r="F4460" i="1"/>
  <c r="L4460" i="1" s="1"/>
  <c r="F4461" i="1"/>
  <c r="M4461" i="1" s="1"/>
  <c r="F4462" i="1"/>
  <c r="L4462" i="1" s="1"/>
  <c r="F4463" i="1"/>
  <c r="M4463" i="1" s="1"/>
  <c r="F4464" i="1"/>
  <c r="L4464" i="1" s="1"/>
  <c r="F4465" i="1"/>
  <c r="L4465" i="1" s="1"/>
  <c r="F4466" i="1"/>
  <c r="M4466" i="1" s="1"/>
  <c r="F4467" i="1"/>
  <c r="L4467" i="1" s="1"/>
  <c r="F4468" i="1"/>
  <c r="L4468" i="1" s="1"/>
  <c r="F4469" i="1"/>
  <c r="L4469" i="1" s="1"/>
  <c r="F4470" i="1"/>
  <c r="L4470" i="1" s="1"/>
  <c r="F4471" i="1"/>
  <c r="L4471" i="1" s="1"/>
  <c r="F4472" i="1"/>
  <c r="L4472" i="1" s="1"/>
  <c r="F4473" i="1"/>
  <c r="M4473" i="1" s="1"/>
  <c r="F4474" i="1"/>
  <c r="L4474" i="1" s="1"/>
  <c r="F4475" i="1"/>
  <c r="L4475" i="1" s="1"/>
  <c r="F4476" i="1"/>
  <c r="L4476" i="1" s="1"/>
  <c r="F4477" i="1"/>
  <c r="M4477" i="1" s="1"/>
  <c r="F4478" i="1"/>
  <c r="L4478" i="1" s="1"/>
  <c r="F4479" i="1"/>
  <c r="L4479" i="1" s="1"/>
  <c r="F4480" i="1"/>
  <c r="L4480" i="1" s="1"/>
  <c r="F4481" i="1"/>
  <c r="L4481" i="1" s="1"/>
  <c r="F4482" i="1"/>
  <c r="L4482" i="1" s="1"/>
  <c r="F4483" i="1"/>
  <c r="L4483" i="1" s="1"/>
  <c r="F4484" i="1"/>
  <c r="L4484" i="1" s="1"/>
  <c r="F4485" i="1"/>
  <c r="L4485" i="1" s="1"/>
  <c r="F4486" i="1"/>
  <c r="L4486" i="1" s="1"/>
  <c r="F4487" i="1"/>
  <c r="L4487" i="1" s="1"/>
  <c r="F4488" i="1"/>
  <c r="L4488" i="1" s="1"/>
  <c r="F4489" i="1"/>
  <c r="L4489" i="1" s="1"/>
  <c r="F4490" i="1"/>
  <c r="M4490" i="1" s="1"/>
  <c r="F4491" i="1"/>
  <c r="L4491" i="1" s="1"/>
  <c r="F4492" i="1"/>
  <c r="L4492" i="1" s="1"/>
  <c r="F4493" i="1"/>
  <c r="M4493" i="1" s="1"/>
  <c r="F4494" i="1"/>
  <c r="L4494" i="1" s="1"/>
  <c r="F4495" i="1"/>
  <c r="L4495" i="1" s="1"/>
  <c r="F4496" i="1"/>
  <c r="L4496" i="1" s="1"/>
  <c r="F4497" i="1"/>
  <c r="L4497" i="1" s="1"/>
  <c r="F4498" i="1"/>
  <c r="L4498" i="1" s="1"/>
  <c r="F4499" i="1"/>
  <c r="L4499" i="1" s="1"/>
  <c r="F4500" i="1"/>
  <c r="L4500" i="1" s="1"/>
  <c r="F4501" i="1"/>
  <c r="L4501" i="1" s="1"/>
  <c r="F4502" i="1"/>
  <c r="L4502" i="1" s="1"/>
  <c r="F4503" i="1"/>
  <c r="L4503" i="1" s="1"/>
  <c r="F4504" i="1"/>
  <c r="L4504" i="1" s="1"/>
  <c r="F4505" i="1"/>
  <c r="M4505" i="1" s="1"/>
  <c r="F4506" i="1"/>
  <c r="L4506" i="1" s="1"/>
  <c r="F4507" i="1"/>
  <c r="L4507" i="1" s="1"/>
  <c r="F4508" i="1"/>
  <c r="L4508" i="1" s="1"/>
  <c r="F4509" i="1"/>
  <c r="M4509" i="1" s="1"/>
  <c r="F4510" i="1"/>
  <c r="L4510" i="1" s="1"/>
  <c r="F4511" i="1"/>
  <c r="L4511" i="1" s="1"/>
  <c r="F4512" i="1"/>
  <c r="L4512" i="1" s="1"/>
  <c r="F4513" i="1"/>
  <c r="L4513" i="1" s="1"/>
  <c r="F4514" i="1"/>
  <c r="M4514" i="1" s="1"/>
  <c r="F4515" i="1"/>
  <c r="L4515" i="1" s="1"/>
  <c r="F4516" i="1"/>
  <c r="L4516" i="1" s="1"/>
  <c r="F4517" i="1"/>
  <c r="L4517" i="1" s="1"/>
  <c r="F4518" i="1"/>
  <c r="L4518" i="1" s="1"/>
  <c r="F4519" i="1"/>
  <c r="L4519" i="1" s="1"/>
  <c r="F4520" i="1"/>
  <c r="L4520" i="1" s="1"/>
  <c r="F4521" i="1"/>
  <c r="L4521" i="1" s="1"/>
  <c r="F4522" i="1"/>
  <c r="L4522" i="1" s="1"/>
  <c r="F4523" i="1"/>
  <c r="L4523" i="1" s="1"/>
  <c r="F4524" i="1"/>
  <c r="L4524" i="1" s="1"/>
  <c r="F4525" i="1"/>
  <c r="M4525" i="1" s="1"/>
  <c r="F4526" i="1"/>
  <c r="L4526" i="1" s="1"/>
  <c r="F4527" i="1"/>
  <c r="L4527" i="1" s="1"/>
  <c r="F4528" i="1"/>
  <c r="L4528" i="1" s="1"/>
  <c r="F4529" i="1"/>
  <c r="L4529" i="1" s="1"/>
  <c r="F4530" i="1"/>
  <c r="L4530" i="1" s="1"/>
  <c r="F4531" i="1"/>
  <c r="L4531" i="1" s="1"/>
  <c r="F4532" i="1"/>
  <c r="L4532" i="1" s="1"/>
  <c r="F4533" i="1"/>
  <c r="L4533" i="1" s="1"/>
  <c r="F4534" i="1"/>
  <c r="L4534" i="1" s="1"/>
  <c r="F4535" i="1"/>
  <c r="M4535" i="1" s="1"/>
  <c r="F4536" i="1"/>
  <c r="L4536" i="1" s="1"/>
  <c r="F4537" i="1"/>
  <c r="L4537" i="1" s="1"/>
  <c r="F4538" i="1"/>
  <c r="L4538" i="1" s="1"/>
  <c r="F4539" i="1"/>
  <c r="L4539" i="1" s="1"/>
  <c r="F4540" i="1"/>
  <c r="L4540" i="1" s="1"/>
  <c r="F4541" i="1"/>
  <c r="M4541" i="1" s="1"/>
  <c r="F4542" i="1"/>
  <c r="L4542" i="1" s="1"/>
  <c r="F4543" i="1"/>
  <c r="M4543" i="1" s="1"/>
  <c r="F4544" i="1"/>
  <c r="M4544" i="1" s="1"/>
  <c r="F4545" i="1"/>
  <c r="M4545" i="1" s="1"/>
  <c r="F4546" i="1"/>
  <c r="M4546" i="1" s="1"/>
  <c r="F4547" i="1"/>
  <c r="L4547" i="1" s="1"/>
  <c r="F4548" i="1"/>
  <c r="L4548" i="1" s="1"/>
  <c r="F4549" i="1"/>
  <c r="L4549" i="1" s="1"/>
  <c r="F4550" i="1"/>
  <c r="L4550" i="1" s="1"/>
  <c r="F4551" i="1"/>
  <c r="L4551" i="1" s="1"/>
  <c r="F4552" i="1"/>
  <c r="M4552" i="1" s="1"/>
  <c r="F4553" i="1"/>
  <c r="L4553" i="1" s="1"/>
  <c r="F4554" i="1"/>
  <c r="L4554" i="1" s="1"/>
  <c r="F4555" i="1"/>
  <c r="L4555" i="1" s="1"/>
  <c r="F4556" i="1"/>
  <c r="L4556" i="1" s="1"/>
  <c r="F4557" i="1"/>
  <c r="M4557" i="1" s="1"/>
  <c r="F4558" i="1"/>
  <c r="L4558" i="1" s="1"/>
  <c r="F4559" i="1"/>
  <c r="L4559" i="1" s="1"/>
  <c r="F4560" i="1"/>
  <c r="L4560" i="1" s="1"/>
  <c r="F4561" i="1"/>
  <c r="L4561" i="1" s="1"/>
  <c r="F4562" i="1"/>
  <c r="L4562" i="1" s="1"/>
  <c r="F4563" i="1"/>
  <c r="L4563" i="1" s="1"/>
  <c r="F4564" i="1"/>
  <c r="L4564" i="1" s="1"/>
  <c r="F4565" i="1"/>
  <c r="L4565" i="1" s="1"/>
  <c r="F4566" i="1"/>
  <c r="L4566" i="1" s="1"/>
  <c r="F4567" i="1"/>
  <c r="L4567" i="1" s="1"/>
  <c r="F4568" i="1"/>
  <c r="L4568" i="1" s="1"/>
  <c r="F4569" i="1"/>
  <c r="L4569" i="1" s="1"/>
  <c r="F4570" i="1"/>
  <c r="M4570" i="1" s="1"/>
  <c r="F4571" i="1"/>
  <c r="L4571" i="1" s="1"/>
  <c r="F4572" i="1"/>
  <c r="L4572" i="1" s="1"/>
  <c r="F4573" i="1"/>
  <c r="L4573" i="1" s="1"/>
  <c r="F4574" i="1"/>
  <c r="L4574" i="1" s="1"/>
  <c r="F4575" i="1"/>
  <c r="L4575" i="1" s="1"/>
  <c r="F4576" i="1"/>
  <c r="M4576" i="1" s="1"/>
  <c r="F4577" i="1"/>
  <c r="L4577" i="1" s="1"/>
  <c r="F4578" i="1"/>
  <c r="L4578" i="1" s="1"/>
  <c r="F4579" i="1"/>
  <c r="L4579" i="1" s="1"/>
  <c r="F4580" i="1"/>
  <c r="L4580" i="1" s="1"/>
  <c r="F4581" i="1"/>
  <c r="L4581" i="1" s="1"/>
  <c r="F4582" i="1"/>
  <c r="L4582" i="1" s="1"/>
  <c r="F4583" i="1"/>
  <c r="L4583" i="1" s="1"/>
  <c r="F4584" i="1"/>
  <c r="L4584" i="1" s="1"/>
  <c r="F4585" i="1"/>
  <c r="L4585" i="1" s="1"/>
  <c r="F4586" i="1"/>
  <c r="L4586" i="1" s="1"/>
  <c r="F4587" i="1"/>
  <c r="L4587" i="1" s="1"/>
  <c r="F4588" i="1"/>
  <c r="L4588" i="1" s="1"/>
  <c r="F4589" i="1"/>
  <c r="M4589" i="1" s="1"/>
  <c r="F4590" i="1"/>
  <c r="L4590" i="1" s="1"/>
  <c r="F4591" i="1"/>
  <c r="L4591" i="1" s="1"/>
  <c r="F4592" i="1"/>
  <c r="M4592" i="1" s="1"/>
  <c r="F4593" i="1"/>
  <c r="L4593" i="1" s="1"/>
  <c r="F4594" i="1"/>
  <c r="L4594" i="1" s="1"/>
  <c r="F4595" i="1"/>
  <c r="L4595" i="1" s="1"/>
  <c r="F4596" i="1"/>
  <c r="L4596" i="1" s="1"/>
  <c r="F4597" i="1"/>
  <c r="L4597" i="1" s="1"/>
  <c r="F4598" i="1"/>
  <c r="L4598" i="1" s="1"/>
  <c r="F4599" i="1"/>
  <c r="L4599" i="1" s="1"/>
  <c r="F4600" i="1"/>
  <c r="L4600" i="1" s="1"/>
  <c r="F4601" i="1"/>
  <c r="L4601" i="1" s="1"/>
  <c r="F4602" i="1"/>
  <c r="M4602" i="1" s="1"/>
  <c r="F4603" i="1"/>
  <c r="L4603" i="1" s="1"/>
  <c r="F4604" i="1"/>
  <c r="L4604" i="1" s="1"/>
  <c r="F4605" i="1"/>
  <c r="M4605" i="1" s="1"/>
  <c r="F4606" i="1"/>
  <c r="L4606" i="1" s="1"/>
  <c r="F4607" i="1"/>
  <c r="M4607" i="1" s="1"/>
  <c r="F4608" i="1"/>
  <c r="L4608" i="1" s="1"/>
  <c r="F4609" i="1"/>
  <c r="L4609" i="1" s="1"/>
  <c r="F4610" i="1"/>
  <c r="L4610" i="1" s="1"/>
  <c r="F4611" i="1"/>
  <c r="L4611" i="1" s="1"/>
  <c r="F4612" i="1"/>
  <c r="L4612" i="1" s="1"/>
  <c r="F4613" i="1"/>
  <c r="L4613" i="1" s="1"/>
  <c r="F4614" i="1"/>
  <c r="L4614" i="1" s="1"/>
  <c r="F4615" i="1"/>
  <c r="L4615" i="1" s="1"/>
  <c r="F4616" i="1"/>
  <c r="L4616" i="1" s="1"/>
  <c r="F4617" i="1"/>
  <c r="L4617" i="1" s="1"/>
  <c r="F4618" i="1"/>
  <c r="L4618" i="1" s="1"/>
  <c r="F4619" i="1"/>
  <c r="L4619" i="1" s="1"/>
  <c r="F4620" i="1"/>
  <c r="L4620" i="1" s="1"/>
  <c r="F4621" i="1"/>
  <c r="M4621" i="1" s="1"/>
  <c r="F4622" i="1"/>
  <c r="L4622" i="1" s="1"/>
  <c r="F4623" i="1"/>
  <c r="M4623" i="1" s="1"/>
  <c r="F4624" i="1"/>
  <c r="L4624" i="1" s="1"/>
  <c r="F4625" i="1"/>
  <c r="L4625" i="1" s="1"/>
  <c r="F4626" i="1"/>
  <c r="L4626" i="1" s="1"/>
  <c r="F4627" i="1"/>
  <c r="L4627" i="1" s="1"/>
  <c r="F4628" i="1"/>
  <c r="L4628" i="1" s="1"/>
  <c r="F4629" i="1"/>
  <c r="L4629" i="1" s="1"/>
  <c r="F4630" i="1"/>
  <c r="L4630" i="1" s="1"/>
  <c r="F4631" i="1"/>
  <c r="L4631" i="1" s="1"/>
  <c r="F4632" i="1"/>
  <c r="M4632" i="1" s="1"/>
  <c r="F4633" i="1"/>
  <c r="L4633" i="1" s="1"/>
  <c r="F4634" i="1"/>
  <c r="L4634" i="1" s="1"/>
  <c r="F4635" i="1"/>
  <c r="L4635" i="1" s="1"/>
  <c r="F4636" i="1"/>
  <c r="L4636" i="1" s="1"/>
  <c r="F4220" i="1"/>
  <c r="M4220" i="1" s="1"/>
  <c r="F4219" i="1"/>
  <c r="M4219" i="1" s="1"/>
  <c r="L4655" i="1" l="1"/>
  <c r="L4702" i="1"/>
  <c r="L4719" i="1"/>
  <c r="L4744" i="1"/>
  <c r="M4798" i="1"/>
  <c r="L4754" i="1"/>
  <c r="M4726" i="1"/>
  <c r="L4712" i="1"/>
  <c r="M5483" i="1"/>
  <c r="M4668" i="1"/>
  <c r="L5221" i="1"/>
  <c r="L4760" i="1"/>
  <c r="L5030" i="1"/>
  <c r="L4641" i="1"/>
  <c r="L4983" i="1"/>
  <c r="L4684" i="1"/>
  <c r="M4886" i="1"/>
  <c r="L4870" i="1"/>
  <c r="M4839" i="1"/>
  <c r="M4723" i="1"/>
  <c r="M4789" i="1"/>
  <c r="L5523" i="1"/>
  <c r="L5064" i="1"/>
  <c r="L5491" i="1"/>
  <c r="M5063" i="1"/>
  <c r="M4773" i="1"/>
  <c r="M5048" i="1"/>
  <c r="L4872" i="1"/>
  <c r="M4871" i="1"/>
  <c r="L5158" i="1"/>
  <c r="M4999" i="1"/>
  <c r="L5143" i="1"/>
  <c r="L4869" i="1"/>
  <c r="M5142" i="1"/>
  <c r="L4998" i="1"/>
  <c r="L4853" i="1"/>
  <c r="L4694" i="1"/>
  <c r="M5112" i="1"/>
  <c r="M4984" i="1"/>
  <c r="L4840" i="1"/>
  <c r="L4711" i="1"/>
  <c r="L4743" i="1"/>
  <c r="L5111" i="1"/>
  <c r="M4982" i="1"/>
  <c r="L4735" i="1"/>
  <c r="M5110" i="1"/>
  <c r="L4952" i="1"/>
  <c r="M4838" i="1"/>
  <c r="M4695" i="1"/>
  <c r="L5588" i="1"/>
  <c r="M4951" i="1"/>
  <c r="M4672" i="1"/>
  <c r="L4728" i="1"/>
  <c r="M5587" i="1"/>
  <c r="L5096" i="1"/>
  <c r="M4824" i="1"/>
  <c r="L4757" i="1"/>
  <c r="M4734" i="1"/>
  <c r="M4671" i="1"/>
  <c r="M4727" i="1"/>
  <c r="L5095" i="1"/>
  <c r="M4950" i="1"/>
  <c r="M5562" i="1"/>
  <c r="M5094" i="1"/>
  <c r="M4936" i="1"/>
  <c r="M4823" i="1"/>
  <c r="L5591" i="1"/>
  <c r="L5527" i="1"/>
  <c r="L5494" i="1"/>
  <c r="L5464" i="1"/>
  <c r="M5431" i="1"/>
  <c r="M5382" i="1"/>
  <c r="L5328" i="1"/>
  <c r="M5270" i="1"/>
  <c r="M5223" i="1"/>
  <c r="M5168" i="1"/>
  <c r="L4696" i="1"/>
  <c r="M5590" i="1"/>
  <c r="M5526" i="1"/>
  <c r="M5463" i="1"/>
  <c r="M5320" i="1"/>
  <c r="M5618" i="1"/>
  <c r="L5559" i="1"/>
  <c r="M5490" i="1"/>
  <c r="M5430" i="1"/>
  <c r="M5368" i="1"/>
  <c r="M5264" i="1"/>
  <c r="M5222" i="1"/>
  <c r="M5152" i="1"/>
  <c r="M4880" i="1"/>
  <c r="L4777" i="1"/>
  <c r="M5558" i="1"/>
  <c r="M5462" i="1"/>
  <c r="M5319" i="1"/>
  <c r="M5056" i="1"/>
  <c r="M4992" i="1"/>
  <c r="M4776" i="1"/>
  <c r="M5612" i="1"/>
  <c r="M5522" i="1"/>
  <c r="L5484" i="1"/>
  <c r="L5424" i="1"/>
  <c r="M5367" i="1"/>
  <c r="M5318" i="1"/>
  <c r="L5256" i="1"/>
  <c r="M5554" i="1"/>
  <c r="M5456" i="1"/>
  <c r="M5416" i="1"/>
  <c r="M5255" i="1"/>
  <c r="M5208" i="1"/>
  <c r="M4647" i="1"/>
  <c r="L4786" i="1"/>
  <c r="M4640" i="1"/>
  <c r="M4691" i="1"/>
  <c r="M4687" i="1"/>
  <c r="M5611" i="1"/>
  <c r="M5586" i="1"/>
  <c r="M5516" i="1"/>
  <c r="M5366" i="1"/>
  <c r="M5304" i="1"/>
  <c r="M5040" i="1"/>
  <c r="M4935" i="1"/>
  <c r="L4837" i="1"/>
  <c r="L4770" i="1"/>
  <c r="M5548" i="1"/>
  <c r="L5511" i="1"/>
  <c r="L5482" i="1"/>
  <c r="L5452" i="1"/>
  <c r="M5408" i="1"/>
  <c r="L5254" i="1"/>
  <c r="M5207" i="1"/>
  <c r="M5136" i="1"/>
  <c r="M4928" i="1"/>
  <c r="L4761" i="1"/>
  <c r="L5607" i="1"/>
  <c r="M5580" i="1"/>
  <c r="M5510" i="1"/>
  <c r="L5479" i="1"/>
  <c r="L5447" i="1"/>
  <c r="M5398" i="1"/>
  <c r="M5358" i="1"/>
  <c r="M5303" i="1"/>
  <c r="M5248" i="1"/>
  <c r="M5024" i="1"/>
  <c r="L4681" i="1"/>
  <c r="M5606" i="1"/>
  <c r="L5575" i="1"/>
  <c r="M5547" i="1"/>
  <c r="M5478" i="1"/>
  <c r="M5446" i="1"/>
  <c r="M5352" i="1"/>
  <c r="M5206" i="1"/>
  <c r="L5128" i="1"/>
  <c r="M4920" i="1"/>
  <c r="M4864" i="1"/>
  <c r="M5574" i="1"/>
  <c r="M5506" i="1"/>
  <c r="M5397" i="1"/>
  <c r="M5302" i="1"/>
  <c r="M5240" i="1"/>
  <c r="M5192" i="1"/>
  <c r="M5127" i="1"/>
  <c r="L5084" i="1"/>
  <c r="L5015" i="1"/>
  <c r="L4968" i="1"/>
  <c r="M4912" i="1"/>
  <c r="M5602" i="1"/>
  <c r="L5543" i="1"/>
  <c r="M5472" i="1"/>
  <c r="M5441" i="1"/>
  <c r="M5392" i="1"/>
  <c r="M5344" i="1"/>
  <c r="M5080" i="1"/>
  <c r="M5014" i="1"/>
  <c r="M4967" i="1"/>
  <c r="L4902" i="1"/>
  <c r="M4856" i="1"/>
  <c r="M4822" i="1"/>
  <c r="L4793" i="1"/>
  <c r="M5570" i="1"/>
  <c r="M5542" i="1"/>
  <c r="M5498" i="1"/>
  <c r="M5440" i="1"/>
  <c r="L5342" i="1"/>
  <c r="M5292" i="1"/>
  <c r="L5239" i="1"/>
  <c r="M5191" i="1"/>
  <c r="L5126" i="1"/>
  <c r="L4901" i="1"/>
  <c r="L4813" i="1"/>
  <c r="M4663" i="1"/>
  <c r="M4739" i="1"/>
  <c r="M4707" i="1"/>
  <c r="M4792" i="1"/>
  <c r="M5595" i="1"/>
  <c r="L5468" i="1"/>
  <c r="M5384" i="1"/>
  <c r="M5334" i="1"/>
  <c r="M5288" i="1"/>
  <c r="M5238" i="1"/>
  <c r="M5184" i="1"/>
  <c r="M5120" i="1"/>
  <c r="M5079" i="1"/>
  <c r="M5008" i="1"/>
  <c r="M4966" i="1"/>
  <c r="M4896" i="1"/>
  <c r="L4855" i="1"/>
  <c r="M4808" i="1"/>
  <c r="L4656" i="1"/>
  <c r="L5567" i="1"/>
  <c r="L5538" i="1"/>
  <c r="L5495" i="1"/>
  <c r="M5467" i="1"/>
  <c r="M5432" i="1"/>
  <c r="M4854" i="1"/>
  <c r="L4790" i="1"/>
  <c r="M5594" i="1"/>
  <c r="L5563" i="1"/>
  <c r="M5530" i="1"/>
  <c r="M5383" i="1"/>
  <c r="M5280" i="1"/>
  <c r="L5224" i="1"/>
  <c r="M5176" i="1"/>
  <c r="L5116" i="1"/>
  <c r="M5078" i="1"/>
  <c r="L5000" i="1"/>
  <c r="L4887" i="1"/>
  <c r="M4807" i="1"/>
  <c r="L4784" i="1"/>
  <c r="M4784" i="1"/>
  <c r="L5365" i="1"/>
  <c r="M5365" i="1"/>
  <c r="L5349" i="1"/>
  <c r="M5349" i="1"/>
  <c r="L5317" i="1"/>
  <c r="M5317" i="1"/>
  <c r="L5285" i="1"/>
  <c r="M5285" i="1"/>
  <c r="M5253" i="1"/>
  <c r="L5253" i="1"/>
  <c r="M5205" i="1"/>
  <c r="L5205" i="1"/>
  <c r="M5157" i="1"/>
  <c r="L5157" i="1"/>
  <c r="M5125" i="1"/>
  <c r="L5125" i="1"/>
  <c r="M5061" i="1"/>
  <c r="L5061" i="1"/>
  <c r="M5013" i="1"/>
  <c r="L5013" i="1"/>
  <c r="M4997" i="1"/>
  <c r="L4997" i="1"/>
  <c r="M4981" i="1"/>
  <c r="L4981" i="1"/>
  <c r="M4933" i="1"/>
  <c r="L4933" i="1"/>
  <c r="L5204" i="1"/>
  <c r="M5204" i="1"/>
  <c r="M5140" i="1"/>
  <c r="L5140" i="1"/>
  <c r="L5060" i="1"/>
  <c r="M5060" i="1"/>
  <c r="L4948" i="1"/>
  <c r="M4948" i="1"/>
  <c r="M4657" i="1"/>
  <c r="L4657" i="1"/>
  <c r="M4651" i="1"/>
  <c r="L5603" i="1"/>
  <c r="M5603" i="1"/>
  <c r="M5571" i="1"/>
  <c r="L5571" i="1"/>
  <c r="L5539" i="1"/>
  <c r="M5539" i="1"/>
  <c r="M5507" i="1"/>
  <c r="L5507" i="1"/>
  <c r="L5475" i="1"/>
  <c r="M5475" i="1"/>
  <c r="L5459" i="1"/>
  <c r="M5459" i="1"/>
  <c r="L5443" i="1"/>
  <c r="M5443" i="1"/>
  <c r="L5427" i="1"/>
  <c r="M5427" i="1"/>
  <c r="L5411" i="1"/>
  <c r="M5411" i="1"/>
  <c r="L5395" i="1"/>
  <c r="M5395" i="1"/>
  <c r="L5379" i="1"/>
  <c r="M5379" i="1"/>
  <c r="L5363" i="1"/>
  <c r="M5363" i="1"/>
  <c r="L5347" i="1"/>
  <c r="M5347" i="1"/>
  <c r="L5331" i="1"/>
  <c r="M5331" i="1"/>
  <c r="L5315" i="1"/>
  <c r="M5315" i="1"/>
  <c r="L5299" i="1"/>
  <c r="M5299" i="1"/>
  <c r="L5283" i="1"/>
  <c r="M5283" i="1"/>
  <c r="L5267" i="1"/>
  <c r="M5267" i="1"/>
  <c r="L5251" i="1"/>
  <c r="M5251" i="1"/>
  <c r="L5235" i="1"/>
  <c r="M5235" i="1"/>
  <c r="L5219" i="1"/>
  <c r="M5219" i="1"/>
  <c r="L5203" i="1"/>
  <c r="M5203" i="1"/>
  <c r="L5187" i="1"/>
  <c r="M5187" i="1"/>
  <c r="L5171" i="1"/>
  <c r="M5171" i="1"/>
  <c r="L5155" i="1"/>
  <c r="M5155" i="1"/>
  <c r="L5139" i="1"/>
  <c r="M5139" i="1"/>
  <c r="L5123" i="1"/>
  <c r="M5123" i="1"/>
  <c r="L5107" i="1"/>
  <c r="M5107" i="1"/>
  <c r="L5091" i="1"/>
  <c r="M5091" i="1"/>
  <c r="L5075" i="1"/>
  <c r="M5075" i="1"/>
  <c r="L5059" i="1"/>
  <c r="M5059" i="1"/>
  <c r="L5043" i="1"/>
  <c r="M5043" i="1"/>
  <c r="L5027" i="1"/>
  <c r="M5027" i="1"/>
  <c r="L5011" i="1"/>
  <c r="M5011" i="1"/>
  <c r="L4995" i="1"/>
  <c r="M4995" i="1"/>
  <c r="L4979" i="1"/>
  <c r="M4979" i="1"/>
  <c r="L4963" i="1"/>
  <c r="M4963" i="1"/>
  <c r="L4947" i="1"/>
  <c r="M4947" i="1"/>
  <c r="L4931" i="1"/>
  <c r="M4931" i="1"/>
  <c r="L4915" i="1"/>
  <c r="M4915" i="1"/>
  <c r="L4899" i="1"/>
  <c r="M4899" i="1"/>
  <c r="L4883" i="1"/>
  <c r="M4883" i="1"/>
  <c r="L4867" i="1"/>
  <c r="M4867" i="1"/>
  <c r="L4851" i="1"/>
  <c r="M4851" i="1"/>
  <c r="L4835" i="1"/>
  <c r="M4835" i="1"/>
  <c r="L4819" i="1"/>
  <c r="M4819" i="1"/>
  <c r="L4803" i="1"/>
  <c r="M4803" i="1"/>
  <c r="M4752" i="1"/>
  <c r="M4683" i="1"/>
  <c r="M4745" i="1"/>
  <c r="M4783" i="1"/>
  <c r="L4783" i="1"/>
  <c r="M4800" i="1"/>
  <c r="L4800" i="1"/>
  <c r="M5093" i="1"/>
  <c r="L5093" i="1"/>
  <c r="M5444" i="1"/>
  <c r="L5444" i="1"/>
  <c r="L5412" i="1"/>
  <c r="M5412" i="1"/>
  <c r="L5380" i="1"/>
  <c r="M5380" i="1"/>
  <c r="L5332" i="1"/>
  <c r="M5332" i="1"/>
  <c r="L5252" i="1"/>
  <c r="M5252" i="1"/>
  <c r="L5188" i="1"/>
  <c r="M5188" i="1"/>
  <c r="L5092" i="1"/>
  <c r="M5092" i="1"/>
  <c r="L4980" i="1"/>
  <c r="M4980" i="1"/>
  <c r="L4679" i="1"/>
  <c r="M4742" i="1"/>
  <c r="M4718" i="1"/>
  <c r="L5535" i="1"/>
  <c r="L4767" i="1"/>
  <c r="M4767" i="1"/>
  <c r="L4751" i="1"/>
  <c r="M4751" i="1"/>
  <c r="L5605" i="1"/>
  <c r="M5605" i="1"/>
  <c r="L5589" i="1"/>
  <c r="M5589" i="1"/>
  <c r="L5557" i="1"/>
  <c r="M5557" i="1"/>
  <c r="L5541" i="1"/>
  <c r="M5541" i="1"/>
  <c r="L5525" i="1"/>
  <c r="M5525" i="1"/>
  <c r="L5477" i="1"/>
  <c r="M5477" i="1"/>
  <c r="M5173" i="1"/>
  <c r="L5173" i="1"/>
  <c r="M5109" i="1"/>
  <c r="L5109" i="1"/>
  <c r="M5045" i="1"/>
  <c r="L5045" i="1"/>
  <c r="M4965" i="1"/>
  <c r="L4965" i="1"/>
  <c r="M4652" i="1"/>
  <c r="L5492" i="1"/>
  <c r="M5492" i="1"/>
  <c r="L5460" i="1"/>
  <c r="M5460" i="1"/>
  <c r="L5428" i="1"/>
  <c r="M5428" i="1"/>
  <c r="L5396" i="1"/>
  <c r="M5396" i="1"/>
  <c r="L5364" i="1"/>
  <c r="M5364" i="1"/>
  <c r="L5348" i="1"/>
  <c r="M5348" i="1"/>
  <c r="L5300" i="1"/>
  <c r="M5300" i="1"/>
  <c r="L5236" i="1"/>
  <c r="M5236" i="1"/>
  <c r="L5172" i="1"/>
  <c r="M5172" i="1"/>
  <c r="L5124" i="1"/>
  <c r="M5124" i="1"/>
  <c r="L5044" i="1"/>
  <c r="M5044" i="1"/>
  <c r="L4996" i="1"/>
  <c r="M4996" i="1"/>
  <c r="L4932" i="1"/>
  <c r="M4932" i="1"/>
  <c r="L4900" i="1"/>
  <c r="M4900" i="1"/>
  <c r="M4884" i="1"/>
  <c r="L4884" i="1"/>
  <c r="L4852" i="1"/>
  <c r="M4852" i="1"/>
  <c r="L4820" i="1"/>
  <c r="M4820" i="1"/>
  <c r="L4804" i="1"/>
  <c r="M4804" i="1"/>
  <c r="L4673" i="1"/>
  <c r="L4648" i="1"/>
  <c r="L4775" i="1"/>
  <c r="L5582" i="1"/>
  <c r="M5534" i="1"/>
  <c r="M5509" i="1"/>
  <c r="L4722" i="1"/>
  <c r="M4722" i="1"/>
  <c r="L4782" i="1"/>
  <c r="M4782" i="1"/>
  <c r="L4750" i="1"/>
  <c r="M4750" i="1"/>
  <c r="L5604" i="1"/>
  <c r="M5604" i="1"/>
  <c r="L5108" i="1"/>
  <c r="M5108" i="1"/>
  <c r="M5620" i="1"/>
  <c r="L5599" i="1"/>
  <c r="M5581" i="1"/>
  <c r="M5508" i="1"/>
  <c r="L5421" i="1"/>
  <c r="L5284" i="1"/>
  <c r="M5135" i="1"/>
  <c r="L4768" i="1"/>
  <c r="M4768" i="1"/>
  <c r="L5493" i="1"/>
  <c r="M5493" i="1"/>
  <c r="L5461" i="1"/>
  <c r="M5461" i="1"/>
  <c r="L5429" i="1"/>
  <c r="M5429" i="1"/>
  <c r="L5413" i="1"/>
  <c r="M5413" i="1"/>
  <c r="M5381" i="1"/>
  <c r="L5381" i="1"/>
  <c r="L5333" i="1"/>
  <c r="M5333" i="1"/>
  <c r="L5301" i="1"/>
  <c r="M5301" i="1"/>
  <c r="L5269" i="1"/>
  <c r="M5269" i="1"/>
  <c r="M5189" i="1"/>
  <c r="L5189" i="1"/>
  <c r="M5141" i="1"/>
  <c r="L5141" i="1"/>
  <c r="M5077" i="1"/>
  <c r="L5077" i="1"/>
  <c r="M5029" i="1"/>
  <c r="L5029" i="1"/>
  <c r="M4949" i="1"/>
  <c r="L4949" i="1"/>
  <c r="L5540" i="1"/>
  <c r="M5540" i="1"/>
  <c r="L5220" i="1"/>
  <c r="M5220" i="1"/>
  <c r="L5156" i="1"/>
  <c r="M5156" i="1"/>
  <c r="L5076" i="1"/>
  <c r="M5076" i="1"/>
  <c r="L5028" i="1"/>
  <c r="M5028" i="1"/>
  <c r="L5012" i="1"/>
  <c r="M5012" i="1"/>
  <c r="L4964" i="1"/>
  <c r="M4964" i="1"/>
  <c r="L4916" i="1"/>
  <c r="M4916" i="1"/>
  <c r="L4868" i="1"/>
  <c r="M4868" i="1"/>
  <c r="L4836" i="1"/>
  <c r="M4836" i="1"/>
  <c r="M4774" i="1"/>
  <c r="L4738" i="1"/>
  <c r="M4799" i="1"/>
  <c r="M5615" i="1"/>
  <c r="L5615" i="1"/>
  <c r="M5583" i="1"/>
  <c r="L5583" i="1"/>
  <c r="M5551" i="1"/>
  <c r="L5551" i="1"/>
  <c r="M5519" i="1"/>
  <c r="L5519" i="1"/>
  <c r="L5503" i="1"/>
  <c r="M5503" i="1"/>
  <c r="L5487" i="1"/>
  <c r="M5487" i="1"/>
  <c r="L5471" i="1"/>
  <c r="M5471" i="1"/>
  <c r="L5455" i="1"/>
  <c r="M5455" i="1"/>
  <c r="L5439" i="1"/>
  <c r="M5439" i="1"/>
  <c r="M5423" i="1"/>
  <c r="L5423" i="1"/>
  <c r="L5391" i="1"/>
  <c r="M5391" i="1"/>
  <c r="L5375" i="1"/>
  <c r="M5375" i="1"/>
  <c r="L5359" i="1"/>
  <c r="M5359" i="1"/>
  <c r="L5343" i="1"/>
  <c r="M5343" i="1"/>
  <c r="L5327" i="1"/>
  <c r="M5327" i="1"/>
  <c r="L5311" i="1"/>
  <c r="M5311" i="1"/>
  <c r="L5295" i="1"/>
  <c r="M5295" i="1"/>
  <c r="L5279" i="1"/>
  <c r="M5279" i="1"/>
  <c r="L5247" i="1"/>
  <c r="M5247" i="1"/>
  <c r="L5231" i="1"/>
  <c r="M5231" i="1"/>
  <c r="L5215" i="1"/>
  <c r="M5215" i="1"/>
  <c r="L5199" i="1"/>
  <c r="M5199" i="1"/>
  <c r="L5151" i="1"/>
  <c r="M5151" i="1"/>
  <c r="L5119" i="1"/>
  <c r="M5119" i="1"/>
  <c r="L5103" i="1"/>
  <c r="M5103" i="1"/>
  <c r="L5087" i="1"/>
  <c r="M5087" i="1"/>
  <c r="L5071" i="1"/>
  <c r="M5071" i="1"/>
  <c r="L5055" i="1"/>
  <c r="M5055" i="1"/>
  <c r="L5039" i="1"/>
  <c r="M5039" i="1"/>
  <c r="L5023" i="1"/>
  <c r="M5023" i="1"/>
  <c r="L5007" i="1"/>
  <c r="M5007" i="1"/>
  <c r="L4991" i="1"/>
  <c r="M4991" i="1"/>
  <c r="L4975" i="1"/>
  <c r="M4975" i="1"/>
  <c r="L4959" i="1"/>
  <c r="M4959" i="1"/>
  <c r="L4943" i="1"/>
  <c r="M4943" i="1"/>
  <c r="L4927" i="1"/>
  <c r="M4927" i="1"/>
  <c r="M4911" i="1"/>
  <c r="L4911" i="1"/>
  <c r="L4895" i="1"/>
  <c r="M4895" i="1"/>
  <c r="L4879" i="1"/>
  <c r="M4879" i="1"/>
  <c r="L4863" i="1"/>
  <c r="M4863" i="1"/>
  <c r="L4847" i="1"/>
  <c r="M4847" i="1"/>
  <c r="L4831" i="1"/>
  <c r="M4831" i="1"/>
  <c r="L4815" i="1"/>
  <c r="M4815" i="1"/>
  <c r="M5598" i="1"/>
  <c r="M5556" i="1"/>
  <c r="M5533" i="1"/>
  <c r="M5373" i="1"/>
  <c r="M4692" i="1"/>
  <c r="L5566" i="1"/>
  <c r="M5566" i="1"/>
  <c r="L5550" i="1"/>
  <c r="M5550" i="1"/>
  <c r="L5518" i="1"/>
  <c r="M5518" i="1"/>
  <c r="L5486" i="1"/>
  <c r="M5486" i="1"/>
  <c r="L5470" i="1"/>
  <c r="M5470" i="1"/>
  <c r="L5454" i="1"/>
  <c r="M5454" i="1"/>
  <c r="L5438" i="1"/>
  <c r="M5438" i="1"/>
  <c r="L5422" i="1"/>
  <c r="M5422" i="1"/>
  <c r="L5390" i="1"/>
  <c r="M5390" i="1"/>
  <c r="L5374" i="1"/>
  <c r="M5374" i="1"/>
  <c r="L5326" i="1"/>
  <c r="M5326" i="1"/>
  <c r="L5310" i="1"/>
  <c r="M5310" i="1"/>
  <c r="L5294" i="1"/>
  <c r="M5294" i="1"/>
  <c r="L5278" i="1"/>
  <c r="M5278" i="1"/>
  <c r="L5262" i="1"/>
  <c r="M5262" i="1"/>
  <c r="L5246" i="1"/>
  <c r="M5246" i="1"/>
  <c r="L5230" i="1"/>
  <c r="M5230" i="1"/>
  <c r="M5214" i="1"/>
  <c r="L5214" i="1"/>
  <c r="L5198" i="1"/>
  <c r="M5198" i="1"/>
  <c r="L5182" i="1"/>
  <c r="M5182" i="1"/>
  <c r="M5166" i="1"/>
  <c r="L5166" i="1"/>
  <c r="L5150" i="1"/>
  <c r="M5150" i="1"/>
  <c r="L5134" i="1"/>
  <c r="M5134" i="1"/>
  <c r="L5118" i="1"/>
  <c r="M5118" i="1"/>
  <c r="L5102" i="1"/>
  <c r="M5102" i="1"/>
  <c r="L5086" i="1"/>
  <c r="M5086" i="1"/>
  <c r="L5070" i="1"/>
  <c r="M5070" i="1"/>
  <c r="L5054" i="1"/>
  <c r="M5054" i="1"/>
  <c r="L5038" i="1"/>
  <c r="M5038" i="1"/>
  <c r="L5022" i="1"/>
  <c r="M5022" i="1"/>
  <c r="L5006" i="1"/>
  <c r="M5006" i="1"/>
  <c r="L4990" i="1"/>
  <c r="M4990" i="1"/>
  <c r="L4974" i="1"/>
  <c r="M4974" i="1"/>
  <c r="L4958" i="1"/>
  <c r="M4958" i="1"/>
  <c r="L4942" i="1"/>
  <c r="M4942" i="1"/>
  <c r="L4926" i="1"/>
  <c r="M4926" i="1"/>
  <c r="L4910" i="1"/>
  <c r="M4910" i="1"/>
  <c r="L4894" i="1"/>
  <c r="M4894" i="1"/>
  <c r="L4878" i="1"/>
  <c r="M4878" i="1"/>
  <c r="L4862" i="1"/>
  <c r="M4862" i="1"/>
  <c r="L4846" i="1"/>
  <c r="M4846" i="1"/>
  <c r="L4830" i="1"/>
  <c r="M4830" i="1"/>
  <c r="L4814" i="1"/>
  <c r="M4814" i="1"/>
  <c r="M5619" i="1"/>
  <c r="M5555" i="1"/>
  <c r="L5237" i="1"/>
  <c r="L5309" i="1"/>
  <c r="M5309" i="1"/>
  <c r="M5245" i="1"/>
  <c r="L5245" i="1"/>
  <c r="M5181" i="1"/>
  <c r="L5181" i="1"/>
  <c r="M5133" i="1"/>
  <c r="L5133" i="1"/>
  <c r="M5101" i="1"/>
  <c r="L5101" i="1"/>
  <c r="M5021" i="1"/>
  <c r="L5021" i="1"/>
  <c r="M4989" i="1"/>
  <c r="L4989" i="1"/>
  <c r="M4957" i="1"/>
  <c r="L4957" i="1"/>
  <c r="M4925" i="1"/>
  <c r="L4925" i="1"/>
  <c r="M4893" i="1"/>
  <c r="L4893" i="1"/>
  <c r="M4861" i="1"/>
  <c r="L4861" i="1"/>
  <c r="M4829" i="1"/>
  <c r="L4829" i="1"/>
  <c r="M4706" i="1"/>
  <c r="L4758" i="1"/>
  <c r="M4758" i="1"/>
  <c r="M4766" i="1"/>
  <c r="M5502" i="1"/>
  <c r="M5476" i="1"/>
  <c r="M5407" i="1"/>
  <c r="M5268" i="1"/>
  <c r="M5183" i="1"/>
  <c r="L5517" i="1"/>
  <c r="M5517" i="1"/>
  <c r="L5485" i="1"/>
  <c r="M5485" i="1"/>
  <c r="L5453" i="1"/>
  <c r="M5453" i="1"/>
  <c r="M5405" i="1"/>
  <c r="L5405" i="1"/>
  <c r="L5341" i="1"/>
  <c r="M5341" i="1"/>
  <c r="L5277" i="1"/>
  <c r="M5277" i="1"/>
  <c r="M5213" i="1"/>
  <c r="L5213" i="1"/>
  <c r="M5165" i="1"/>
  <c r="L5165" i="1"/>
  <c r="M5117" i="1"/>
  <c r="L5117" i="1"/>
  <c r="M5085" i="1"/>
  <c r="L5085" i="1"/>
  <c r="M5037" i="1"/>
  <c r="L5037" i="1"/>
  <c r="M5005" i="1"/>
  <c r="L5005" i="1"/>
  <c r="M4973" i="1"/>
  <c r="L4973" i="1"/>
  <c r="M4941" i="1"/>
  <c r="L4941" i="1"/>
  <c r="M4909" i="1"/>
  <c r="L4909" i="1"/>
  <c r="M4877" i="1"/>
  <c r="L4877" i="1"/>
  <c r="M4845" i="1"/>
  <c r="L4845" i="1"/>
  <c r="M5597" i="1"/>
  <c r="L4667" i="1"/>
  <c r="M4649" i="1"/>
  <c r="L4649" i="1"/>
  <c r="L4665" i="1"/>
  <c r="L5614" i="1"/>
  <c r="M5573" i="1"/>
  <c r="M5549" i="1"/>
  <c r="M5445" i="1"/>
  <c r="L4759" i="1"/>
  <c r="M4759" i="1"/>
  <c r="L5565" i="1"/>
  <c r="M5565" i="1"/>
  <c r="L5501" i="1"/>
  <c r="M5501" i="1"/>
  <c r="L5469" i="1"/>
  <c r="M5469" i="1"/>
  <c r="L5437" i="1"/>
  <c r="M5437" i="1"/>
  <c r="L5389" i="1"/>
  <c r="M5389" i="1"/>
  <c r="L5325" i="1"/>
  <c r="M5325" i="1"/>
  <c r="M5261" i="1"/>
  <c r="L5261" i="1"/>
  <c r="M5197" i="1"/>
  <c r="L5197" i="1"/>
  <c r="M5069" i="1"/>
  <c r="L5069" i="1"/>
  <c r="L4680" i="1"/>
  <c r="M4680" i="1"/>
  <c r="L4689" i="1"/>
  <c r="M4664" i="1"/>
  <c r="L4710" i="1"/>
  <c r="M4710" i="1"/>
  <c r="M5613" i="1"/>
  <c r="M5572" i="1"/>
  <c r="L5524" i="1"/>
  <c r="L5406" i="1"/>
  <c r="M5316" i="1"/>
  <c r="M4791" i="1"/>
  <c r="L4791" i="1"/>
  <c r="M5357" i="1"/>
  <c r="L5357" i="1"/>
  <c r="L5293" i="1"/>
  <c r="M5293" i="1"/>
  <c r="M5229" i="1"/>
  <c r="L5229" i="1"/>
  <c r="M5149" i="1"/>
  <c r="L5149" i="1"/>
  <c r="M5053" i="1"/>
  <c r="L5053" i="1"/>
  <c r="M4688" i="1"/>
  <c r="L5263" i="1"/>
  <c r="L5167" i="1"/>
  <c r="L4703" i="1"/>
  <c r="M4703" i="1"/>
  <c r="L5617" i="1"/>
  <c r="M5617" i="1"/>
  <c r="L5601" i="1"/>
  <c r="M5601" i="1"/>
  <c r="L5585" i="1"/>
  <c r="M5585" i="1"/>
  <c r="L5569" i="1"/>
  <c r="M5569" i="1"/>
  <c r="L5553" i="1"/>
  <c r="M5553" i="1"/>
  <c r="L5537" i="1"/>
  <c r="M5537" i="1"/>
  <c r="L5521" i="1"/>
  <c r="M5521" i="1"/>
  <c r="L5505" i="1"/>
  <c r="M5505" i="1"/>
  <c r="L5489" i="1"/>
  <c r="M5489" i="1"/>
  <c r="L5457" i="1"/>
  <c r="M5457" i="1"/>
  <c r="L5425" i="1"/>
  <c r="M5425" i="1"/>
  <c r="L5409" i="1"/>
  <c r="M5409" i="1"/>
  <c r="L5393" i="1"/>
  <c r="M5393" i="1"/>
  <c r="L5377" i="1"/>
  <c r="M5377" i="1"/>
  <c r="L5361" i="1"/>
  <c r="M5361" i="1"/>
  <c r="L5345" i="1"/>
  <c r="M5345" i="1"/>
  <c r="L5329" i="1"/>
  <c r="M5329" i="1"/>
  <c r="L5313" i="1"/>
  <c r="M5313" i="1"/>
  <c r="L5297" i="1"/>
  <c r="M5297" i="1"/>
  <c r="L5281" i="1"/>
  <c r="M5281" i="1"/>
  <c r="L5265" i="1"/>
  <c r="M5265" i="1"/>
  <c r="L5249" i="1"/>
  <c r="M5249" i="1"/>
  <c r="L5233" i="1"/>
  <c r="M5233" i="1"/>
  <c r="L5217" i="1"/>
  <c r="M5217" i="1"/>
  <c r="L5201" i="1"/>
  <c r="M5201" i="1"/>
  <c r="L5185" i="1"/>
  <c r="M5185" i="1"/>
  <c r="L5169" i="1"/>
  <c r="M5169" i="1"/>
  <c r="L5153" i="1"/>
  <c r="M5153" i="1"/>
  <c r="L5137" i="1"/>
  <c r="M5137" i="1"/>
  <c r="L5121" i="1"/>
  <c r="M5121" i="1"/>
  <c r="L5105" i="1"/>
  <c r="M5105" i="1"/>
  <c r="L5089" i="1"/>
  <c r="M5089" i="1"/>
  <c r="L5073" i="1"/>
  <c r="M5073" i="1"/>
  <c r="L5057" i="1"/>
  <c r="M5057" i="1"/>
  <c r="L5041" i="1"/>
  <c r="M5041" i="1"/>
  <c r="L5025" i="1"/>
  <c r="M5025" i="1"/>
  <c r="L5009" i="1"/>
  <c r="M5009" i="1"/>
  <c r="L4993" i="1"/>
  <c r="M4993" i="1"/>
  <c r="L4977" i="1"/>
  <c r="M4977" i="1"/>
  <c r="L4961" i="1"/>
  <c r="M4961" i="1"/>
  <c r="L4945" i="1"/>
  <c r="M4945" i="1"/>
  <c r="L4929" i="1"/>
  <c r="M4929" i="1"/>
  <c r="L4913" i="1"/>
  <c r="M4913" i="1"/>
  <c r="L4897" i="1"/>
  <c r="M4897" i="1"/>
  <c r="L4881" i="1"/>
  <c r="M4881" i="1"/>
  <c r="L4865" i="1"/>
  <c r="M4865" i="1"/>
  <c r="L4849" i="1"/>
  <c r="M4849" i="1"/>
  <c r="L4833" i="1"/>
  <c r="M4833" i="1"/>
  <c r="L4817" i="1"/>
  <c r="M4817" i="1"/>
  <c r="L4801" i="1"/>
  <c r="M4801" i="1"/>
  <c r="L5610" i="1"/>
  <c r="L5596" i="1"/>
  <c r="L5546" i="1"/>
  <c r="L5532" i="1"/>
  <c r="M5531" i="1"/>
  <c r="M5356" i="1"/>
  <c r="L4828" i="1"/>
  <c r="M5308" i="1"/>
  <c r="L5212" i="1"/>
  <c r="M5164" i="1"/>
  <c r="M5036" i="1"/>
  <c r="M5420" i="1"/>
  <c r="L4956" i="1"/>
  <c r="M5579" i="1"/>
  <c r="M5515" i="1"/>
  <c r="M5436" i="1"/>
  <c r="M5372" i="1"/>
  <c r="M5500" i="1"/>
  <c r="M5473" i="1"/>
  <c r="M4844" i="1"/>
  <c r="M5228" i="1"/>
  <c r="M5180" i="1"/>
  <c r="L5404" i="1"/>
  <c r="M5404" i="1"/>
  <c r="L5388" i="1"/>
  <c r="M5388" i="1"/>
  <c r="L5340" i="1"/>
  <c r="M5340" i="1"/>
  <c r="L5324" i="1"/>
  <c r="M5324" i="1"/>
  <c r="L5276" i="1"/>
  <c r="M5276" i="1"/>
  <c r="L5260" i="1"/>
  <c r="M5260" i="1"/>
  <c r="L5148" i="1"/>
  <c r="M5148" i="1"/>
  <c r="L5132" i="1"/>
  <c r="M5132" i="1"/>
  <c r="L5020" i="1"/>
  <c r="M5020" i="1"/>
  <c r="L5004" i="1"/>
  <c r="M5004" i="1"/>
  <c r="L4908" i="1"/>
  <c r="M4908" i="1"/>
  <c r="L4892" i="1"/>
  <c r="M4892" i="1"/>
  <c r="L4876" i="1"/>
  <c r="M4876" i="1"/>
  <c r="L4736" i="1"/>
  <c r="L5451" i="1"/>
  <c r="M5451" i="1"/>
  <c r="L5419" i="1"/>
  <c r="M5419" i="1"/>
  <c r="L5403" i="1"/>
  <c r="M5403" i="1"/>
  <c r="L5387" i="1"/>
  <c r="M5387" i="1"/>
  <c r="L5371" i="1"/>
  <c r="M5371" i="1"/>
  <c r="L5355" i="1"/>
  <c r="M5355" i="1"/>
  <c r="L5339" i="1"/>
  <c r="M5339" i="1"/>
  <c r="L5323" i="1"/>
  <c r="M5323" i="1"/>
  <c r="L5307" i="1"/>
  <c r="M5307" i="1"/>
  <c r="L5291" i="1"/>
  <c r="M5291" i="1"/>
  <c r="L5275" i="1"/>
  <c r="M5275" i="1"/>
  <c r="L5259" i="1"/>
  <c r="M5259" i="1"/>
  <c r="L5243" i="1"/>
  <c r="M5243" i="1"/>
  <c r="L5227" i="1"/>
  <c r="M5227" i="1"/>
  <c r="L5211" i="1"/>
  <c r="M5211" i="1"/>
  <c r="L5195" i="1"/>
  <c r="M5195" i="1"/>
  <c r="L5179" i="1"/>
  <c r="M5179" i="1"/>
  <c r="L5163" i="1"/>
  <c r="M5163" i="1"/>
  <c r="L5147" i="1"/>
  <c r="M5147" i="1"/>
  <c r="L5131" i="1"/>
  <c r="M5131" i="1"/>
  <c r="L5115" i="1"/>
  <c r="M5115" i="1"/>
  <c r="L5099" i="1"/>
  <c r="M5099" i="1"/>
  <c r="L5083" i="1"/>
  <c r="M5083" i="1"/>
  <c r="L5067" i="1"/>
  <c r="M5067" i="1"/>
  <c r="L5051" i="1"/>
  <c r="M5051" i="1"/>
  <c r="L5035" i="1"/>
  <c r="M5035" i="1"/>
  <c r="L5019" i="1"/>
  <c r="M5019" i="1"/>
  <c r="L5003" i="1"/>
  <c r="M5003" i="1"/>
  <c r="L4987" i="1"/>
  <c r="M4987" i="1"/>
  <c r="L4971" i="1"/>
  <c r="M4971" i="1"/>
  <c r="L4955" i="1"/>
  <c r="M4955" i="1"/>
  <c r="L4939" i="1"/>
  <c r="M4939" i="1"/>
  <c r="L4923" i="1"/>
  <c r="M4923" i="1"/>
  <c r="L4907" i="1"/>
  <c r="M4907" i="1"/>
  <c r="L4891" i="1"/>
  <c r="M4891" i="1"/>
  <c r="L4875" i="1"/>
  <c r="M4875" i="1"/>
  <c r="L4859" i="1"/>
  <c r="M4859" i="1"/>
  <c r="L4843" i="1"/>
  <c r="M4843" i="1"/>
  <c r="L4827" i="1"/>
  <c r="M4827" i="1"/>
  <c r="L4811" i="1"/>
  <c r="M4811" i="1"/>
  <c r="L5466" i="1"/>
  <c r="M5466" i="1"/>
  <c r="L5450" i="1"/>
  <c r="M5450" i="1"/>
  <c r="L5434" i="1"/>
  <c r="M5434" i="1"/>
  <c r="L5418" i="1"/>
  <c r="M5418" i="1"/>
  <c r="L5402" i="1"/>
  <c r="M5402" i="1"/>
  <c r="L5386" i="1"/>
  <c r="M5386" i="1"/>
  <c r="L5370" i="1"/>
  <c r="M5370" i="1"/>
  <c r="L5354" i="1"/>
  <c r="M5354" i="1"/>
  <c r="L5338" i="1"/>
  <c r="M5338" i="1"/>
  <c r="L5322" i="1"/>
  <c r="M5322" i="1"/>
  <c r="L5306" i="1"/>
  <c r="M5306" i="1"/>
  <c r="L5290" i="1"/>
  <c r="M5290" i="1"/>
  <c r="L5274" i="1"/>
  <c r="M5274" i="1"/>
  <c r="L5258" i="1"/>
  <c r="M5258" i="1"/>
  <c r="L5242" i="1"/>
  <c r="M5242" i="1"/>
  <c r="L5226" i="1"/>
  <c r="M5226" i="1"/>
  <c r="L5210" i="1"/>
  <c r="M5210" i="1"/>
  <c r="L5194" i="1"/>
  <c r="M5194" i="1"/>
  <c r="L5178" i="1"/>
  <c r="M5178" i="1"/>
  <c r="L5162" i="1"/>
  <c r="M5162" i="1"/>
  <c r="L5146" i="1"/>
  <c r="M5146" i="1"/>
  <c r="L5130" i="1"/>
  <c r="M5130" i="1"/>
  <c r="L5114" i="1"/>
  <c r="M5114" i="1"/>
  <c r="L5098" i="1"/>
  <c r="M5098" i="1"/>
  <c r="L5082" i="1"/>
  <c r="M5082" i="1"/>
  <c r="L5066" i="1"/>
  <c r="M5066" i="1"/>
  <c r="L5050" i="1"/>
  <c r="M5050" i="1"/>
  <c r="L5034" i="1"/>
  <c r="M5034" i="1"/>
  <c r="L5018" i="1"/>
  <c r="M5018" i="1"/>
  <c r="L5002" i="1"/>
  <c r="M5002" i="1"/>
  <c r="L4986" i="1"/>
  <c r="M4986" i="1"/>
  <c r="L4970" i="1"/>
  <c r="M4970" i="1"/>
  <c r="L4954" i="1"/>
  <c r="M4954" i="1"/>
  <c r="L4938" i="1"/>
  <c r="M4938" i="1"/>
  <c r="L4922" i="1"/>
  <c r="M4922" i="1"/>
  <c r="L4906" i="1"/>
  <c r="M4906" i="1"/>
  <c r="L4890" i="1"/>
  <c r="M4890" i="1"/>
  <c r="L4874" i="1"/>
  <c r="M4874" i="1"/>
  <c r="L4858" i="1"/>
  <c r="M4858" i="1"/>
  <c r="L4842" i="1"/>
  <c r="M4842" i="1"/>
  <c r="L4826" i="1"/>
  <c r="M4826" i="1"/>
  <c r="L4810" i="1"/>
  <c r="M4810" i="1"/>
  <c r="M5578" i="1"/>
  <c r="M5564" i="1"/>
  <c r="M5514" i="1"/>
  <c r="M5435" i="1"/>
  <c r="M5499" i="1"/>
  <c r="M5100" i="1"/>
  <c r="M5052" i="1"/>
  <c r="M4972" i="1"/>
  <c r="M4924" i="1"/>
  <c r="M4812" i="1"/>
  <c r="M5196" i="1"/>
  <c r="L5244" i="1"/>
  <c r="M5068" i="1"/>
  <c r="L4860" i="1"/>
  <c r="M4940" i="1"/>
  <c r="M4720" i="1"/>
  <c r="L4720" i="1"/>
  <c r="M4704" i="1"/>
  <c r="L4704" i="1"/>
  <c r="L5474" i="1"/>
  <c r="M5474" i="1"/>
  <c r="L5458" i="1"/>
  <c r="M5458" i="1"/>
  <c r="L5442" i="1"/>
  <c r="M5442" i="1"/>
  <c r="L5426" i="1"/>
  <c r="M5426" i="1"/>
  <c r="L5410" i="1"/>
  <c r="M5410" i="1"/>
  <c r="L5394" i="1"/>
  <c r="M5394" i="1"/>
  <c r="L5378" i="1"/>
  <c r="M5378" i="1"/>
  <c r="L5362" i="1"/>
  <c r="M5362" i="1"/>
  <c r="L5346" i="1"/>
  <c r="M5346" i="1"/>
  <c r="L5330" i="1"/>
  <c r="M5330" i="1"/>
  <c r="L5314" i="1"/>
  <c r="M5314" i="1"/>
  <c r="L5298" i="1"/>
  <c r="M5298" i="1"/>
  <c r="L5282" i="1"/>
  <c r="M5282" i="1"/>
  <c r="L5266" i="1"/>
  <c r="M5266" i="1"/>
  <c r="L5250" i="1"/>
  <c r="M5250" i="1"/>
  <c r="L5234" i="1"/>
  <c r="M5234" i="1"/>
  <c r="L5218" i="1"/>
  <c r="M5218" i="1"/>
  <c r="L5202" i="1"/>
  <c r="M5202" i="1"/>
  <c r="L5186" i="1"/>
  <c r="M5186" i="1"/>
  <c r="L5170" i="1"/>
  <c r="M5170" i="1"/>
  <c r="L5154" i="1"/>
  <c r="M5154" i="1"/>
  <c r="L5138" i="1"/>
  <c r="M5138" i="1"/>
  <c r="L5122" i="1"/>
  <c r="M5122" i="1"/>
  <c r="L5106" i="1"/>
  <c r="M5106" i="1"/>
  <c r="L5090" i="1"/>
  <c r="M5090" i="1"/>
  <c r="L5074" i="1"/>
  <c r="M5074" i="1"/>
  <c r="L5058" i="1"/>
  <c r="M5058" i="1"/>
  <c r="L5042" i="1"/>
  <c r="M5042" i="1"/>
  <c r="L5026" i="1"/>
  <c r="M5026" i="1"/>
  <c r="L5010" i="1"/>
  <c r="M5010" i="1"/>
  <c r="L4994" i="1"/>
  <c r="M4994" i="1"/>
  <c r="L4978" i="1"/>
  <c r="M4978" i="1"/>
  <c r="L4962" i="1"/>
  <c r="M4962" i="1"/>
  <c r="L4946" i="1"/>
  <c r="M4946" i="1"/>
  <c r="L4930" i="1"/>
  <c r="M4930" i="1"/>
  <c r="L4914" i="1"/>
  <c r="M4914" i="1"/>
  <c r="L4898" i="1"/>
  <c r="M4898" i="1"/>
  <c r="L4882" i="1"/>
  <c r="M4882" i="1"/>
  <c r="L4866" i="1"/>
  <c r="M4866" i="1"/>
  <c r="L4850" i="1"/>
  <c r="M4850" i="1"/>
  <c r="L4834" i="1"/>
  <c r="M4834" i="1"/>
  <c r="L4818" i="1"/>
  <c r="M4818" i="1"/>
  <c r="L4802" i="1"/>
  <c r="M4802" i="1"/>
  <c r="L4988" i="1"/>
  <c r="M5465" i="1"/>
  <c r="M5433" i="1"/>
  <c r="L4885" i="1"/>
  <c r="L5417" i="1"/>
  <c r="M5417" i="1"/>
  <c r="L5401" i="1"/>
  <c r="M5401" i="1"/>
  <c r="L5385" i="1"/>
  <c r="M5385" i="1"/>
  <c r="L5369" i="1"/>
  <c r="M5369" i="1"/>
  <c r="L5353" i="1"/>
  <c r="M5353" i="1"/>
  <c r="L5337" i="1"/>
  <c r="M5337" i="1"/>
  <c r="L5321" i="1"/>
  <c r="M5321" i="1"/>
  <c r="L5305" i="1"/>
  <c r="M5305" i="1"/>
  <c r="L5289" i="1"/>
  <c r="M5289" i="1"/>
  <c r="L5273" i="1"/>
  <c r="M5273" i="1"/>
  <c r="L5257" i="1"/>
  <c r="M5257" i="1"/>
  <c r="L5241" i="1"/>
  <c r="M5241" i="1"/>
  <c r="L5225" i="1"/>
  <c r="M5225" i="1"/>
  <c r="L5209" i="1"/>
  <c r="M5209" i="1"/>
  <c r="L5193" i="1"/>
  <c r="M5193" i="1"/>
  <c r="L5177" i="1"/>
  <c r="M5177" i="1"/>
  <c r="L5161" i="1"/>
  <c r="M5161" i="1"/>
  <c r="L5145" i="1"/>
  <c r="M5145" i="1"/>
  <c r="L5129" i="1"/>
  <c r="M5129" i="1"/>
  <c r="L5113" i="1"/>
  <c r="M5113" i="1"/>
  <c r="L5097" i="1"/>
  <c r="M5097" i="1"/>
  <c r="L5081" i="1"/>
  <c r="M5081" i="1"/>
  <c r="L5065" i="1"/>
  <c r="M5065" i="1"/>
  <c r="L5049" i="1"/>
  <c r="M5049" i="1"/>
  <c r="L5033" i="1"/>
  <c r="M5033" i="1"/>
  <c r="L5017" i="1"/>
  <c r="M5017" i="1"/>
  <c r="L5001" i="1"/>
  <c r="M5001" i="1"/>
  <c r="L4985" i="1"/>
  <c r="M4985" i="1"/>
  <c r="L4969" i="1"/>
  <c r="M4969" i="1"/>
  <c r="L4953" i="1"/>
  <c r="M4953" i="1"/>
  <c r="L4937" i="1"/>
  <c r="M4937" i="1"/>
  <c r="L4921" i="1"/>
  <c r="M4921" i="1"/>
  <c r="L4905" i="1"/>
  <c r="M4905" i="1"/>
  <c r="L4889" i="1"/>
  <c r="M4889" i="1"/>
  <c r="L4873" i="1"/>
  <c r="M4873" i="1"/>
  <c r="L4857" i="1"/>
  <c r="M4857" i="1"/>
  <c r="L4841" i="1"/>
  <c r="M4841" i="1"/>
  <c r="L4825" i="1"/>
  <c r="M4825" i="1"/>
  <c r="L4809" i="1"/>
  <c r="M4809" i="1"/>
  <c r="M5609" i="1"/>
  <c r="M5593" i="1"/>
  <c r="M5577" i="1"/>
  <c r="M5561" i="1"/>
  <c r="M5545" i="1"/>
  <c r="M5529" i="1"/>
  <c r="M5513" i="1"/>
  <c r="M5497" i="1"/>
  <c r="M5481" i="1"/>
  <c r="M5415" i="1"/>
  <c r="M5376" i="1"/>
  <c r="M5351" i="1"/>
  <c r="M5312" i="1"/>
  <c r="M5287" i="1"/>
  <c r="M5232" i="1"/>
  <c r="M5104" i="1"/>
  <c r="M4976" i="1"/>
  <c r="M4848" i="1"/>
  <c r="M5449" i="1"/>
  <c r="M5190" i="1"/>
  <c r="M5175" i="1"/>
  <c r="M5160" i="1"/>
  <c r="M5062" i="1"/>
  <c r="M5047" i="1"/>
  <c r="M5032" i="1"/>
  <c r="M4934" i="1"/>
  <c r="M4919" i="1"/>
  <c r="M4904" i="1"/>
  <c r="L4821" i="1"/>
  <c r="M4806" i="1"/>
  <c r="M5616" i="1"/>
  <c r="M5608" i="1"/>
  <c r="M5600" i="1"/>
  <c r="M5592" i="1"/>
  <c r="M5584" i="1"/>
  <c r="M5576" i="1"/>
  <c r="M5568" i="1"/>
  <c r="M5560" i="1"/>
  <c r="M5552" i="1"/>
  <c r="M5544" i="1"/>
  <c r="M5536" i="1"/>
  <c r="M5528" i="1"/>
  <c r="M5520" i="1"/>
  <c r="M5512" i="1"/>
  <c r="M5504" i="1"/>
  <c r="M5496" i="1"/>
  <c r="M5488" i="1"/>
  <c r="M5480" i="1"/>
  <c r="M5448" i="1"/>
  <c r="M5414" i="1"/>
  <c r="M5400" i="1"/>
  <c r="M5350" i="1"/>
  <c r="M5336" i="1"/>
  <c r="M5286" i="1"/>
  <c r="M5272" i="1"/>
  <c r="M5216" i="1"/>
  <c r="M5088" i="1"/>
  <c r="M4960" i="1"/>
  <c r="M4832" i="1"/>
  <c r="M5174" i="1"/>
  <c r="M5159" i="1"/>
  <c r="M5144" i="1"/>
  <c r="M5046" i="1"/>
  <c r="M5031" i="1"/>
  <c r="M5016" i="1"/>
  <c r="M4918" i="1"/>
  <c r="M4903" i="1"/>
  <c r="M4888" i="1"/>
  <c r="L4805" i="1"/>
  <c r="M5399" i="1"/>
  <c r="M5360" i="1"/>
  <c r="M5335" i="1"/>
  <c r="M5296" i="1"/>
  <c r="M5271" i="1"/>
  <c r="M5200" i="1"/>
  <c r="M5072" i="1"/>
  <c r="M4944" i="1"/>
  <c r="M4816" i="1"/>
  <c r="L4917" i="1"/>
  <c r="M4676" i="1"/>
  <c r="M4660" i="1"/>
  <c r="M4644" i="1"/>
  <c r="M4731" i="1"/>
  <c r="M4715" i="1"/>
  <c r="M4699" i="1"/>
  <c r="M4795" i="1"/>
  <c r="M4787" i="1"/>
  <c r="M4779" i="1"/>
  <c r="M4771" i="1"/>
  <c r="M4763" i="1"/>
  <c r="M4755" i="1"/>
  <c r="M4747" i="1"/>
  <c r="M4675" i="1"/>
  <c r="M4659" i="1"/>
  <c r="M4643" i="1"/>
  <c r="M4730" i="1"/>
  <c r="M4714" i="1"/>
  <c r="M4698" i="1"/>
  <c r="M4794" i="1"/>
  <c r="M4778" i="1"/>
  <c r="M4762" i="1"/>
  <c r="M4746" i="1"/>
  <c r="M4690" i="1"/>
  <c r="M4682" i="1"/>
  <c r="M4674" i="1"/>
  <c r="M4666" i="1"/>
  <c r="M4658" i="1"/>
  <c r="M4650" i="1"/>
  <c r="M4642" i="1"/>
  <c r="M4737" i="1"/>
  <c r="M4729" i="1"/>
  <c r="M4721" i="1"/>
  <c r="M4713" i="1"/>
  <c r="M4705" i="1"/>
  <c r="M4697" i="1"/>
  <c r="M4785" i="1"/>
  <c r="M4769" i="1"/>
  <c r="M4753" i="1"/>
  <c r="M4686" i="1"/>
  <c r="M4678" i="1"/>
  <c r="M4670" i="1"/>
  <c r="M4662" i="1"/>
  <c r="M4654" i="1"/>
  <c r="M4646" i="1"/>
  <c r="M4741" i="1"/>
  <c r="M4733" i="1"/>
  <c r="M4725" i="1"/>
  <c r="M4717" i="1"/>
  <c r="M4709" i="1"/>
  <c r="M4701" i="1"/>
  <c r="M4693" i="1"/>
  <c r="M4797" i="1"/>
  <c r="M4781" i="1"/>
  <c r="M4765" i="1"/>
  <c r="M4749" i="1"/>
  <c r="M4685" i="1"/>
  <c r="M4677" i="1"/>
  <c r="M4669" i="1"/>
  <c r="M4661" i="1"/>
  <c r="M4653" i="1"/>
  <c r="M4645" i="1"/>
  <c r="M4740" i="1"/>
  <c r="M4732" i="1"/>
  <c r="M4724" i="1"/>
  <c r="M4716" i="1"/>
  <c r="M4708" i="1"/>
  <c r="M4700" i="1"/>
  <c r="M4796" i="1"/>
  <c r="M4788" i="1"/>
  <c r="M4780" i="1"/>
  <c r="M4772" i="1"/>
  <c r="M4764" i="1"/>
  <c r="M4756" i="1"/>
  <c r="M4748" i="1"/>
  <c r="M4538" i="1"/>
  <c r="M4522" i="1"/>
  <c r="L4490" i="1"/>
  <c r="M4488" i="1"/>
  <c r="L4473" i="1"/>
  <c r="M4472" i="1"/>
  <c r="L4466" i="1"/>
  <c r="M4382" i="1"/>
  <c r="L4318" i="1"/>
  <c r="M4248" i="1"/>
  <c r="M4601" i="1"/>
  <c r="L4552" i="1"/>
  <c r="L4430" i="1"/>
  <c r="L4350" i="1"/>
  <c r="L4286" i="1"/>
  <c r="L4546" i="1"/>
  <c r="M4489" i="1"/>
  <c r="M4429" i="1"/>
  <c r="M4349" i="1"/>
  <c r="M4285" i="1"/>
  <c r="M4600" i="1"/>
  <c r="M4414" i="1"/>
  <c r="M4341" i="1"/>
  <c r="M4275" i="1"/>
  <c r="M4586" i="1"/>
  <c r="M4530" i="1"/>
  <c r="M4334" i="1"/>
  <c r="M4270" i="1"/>
  <c r="M4413" i="1"/>
  <c r="M4585" i="1"/>
  <c r="M4398" i="1"/>
  <c r="M4333" i="1"/>
  <c r="M4269" i="1"/>
  <c r="M4584" i="1"/>
  <c r="M4325" i="1"/>
  <c r="M4521" i="1"/>
  <c r="M4397" i="1"/>
  <c r="M4253" i="1"/>
  <c r="M4583" i="1"/>
  <c r="L4632" i="1"/>
  <c r="L4570" i="1"/>
  <c r="L4514" i="1"/>
  <c r="M4450" i="1"/>
  <c r="M4317" i="1"/>
  <c r="M4626" i="1"/>
  <c r="M4569" i="1"/>
  <c r="M4506" i="1"/>
  <c r="M4381" i="1"/>
  <c r="M4309" i="1"/>
  <c r="M4618" i="1"/>
  <c r="M4442" i="1"/>
  <c r="M4366" i="1"/>
  <c r="M4302" i="1"/>
  <c r="M4238" i="1"/>
  <c r="M4568" i="1"/>
  <c r="L4505" i="1"/>
  <c r="M4610" i="1"/>
  <c r="M4504" i="1"/>
  <c r="M4441" i="1"/>
  <c r="M4365" i="1"/>
  <c r="M4301" i="1"/>
  <c r="M4237" i="1"/>
  <c r="M4562" i="1"/>
  <c r="L4434" i="1"/>
  <c r="M4357" i="1"/>
  <c r="M4293" i="1"/>
  <c r="M4232" i="1"/>
  <c r="L4602" i="1"/>
  <c r="M4613" i="1"/>
  <c r="M4593" i="1"/>
  <c r="L4535" i="1"/>
  <c r="M4455" i="1"/>
  <c r="L4422" i="1"/>
  <c r="L4406" i="1"/>
  <c r="L4390" i="1"/>
  <c r="L4374" i="1"/>
  <c r="L4358" i="1"/>
  <c r="L4342" i="1"/>
  <c r="L4326" i="1"/>
  <c r="L4310" i="1"/>
  <c r="L4294" i="1"/>
  <c r="L4278" i="1"/>
  <c r="M4256" i="1"/>
  <c r="M4239" i="1"/>
  <c r="M4631" i="1"/>
  <c r="M4533" i="1"/>
  <c r="M4513" i="1"/>
  <c r="M4433" i="1"/>
  <c r="M4421" i="1"/>
  <c r="M4405" i="1"/>
  <c r="M4389" i="1"/>
  <c r="M4373" i="1"/>
  <c r="M4551" i="1"/>
  <c r="M4453" i="1"/>
  <c r="M4419" i="1"/>
  <c r="M4403" i="1"/>
  <c r="M4387" i="1"/>
  <c r="M4371" i="1"/>
  <c r="M4355" i="1"/>
  <c r="M4339" i="1"/>
  <c r="M4323" i="1"/>
  <c r="M4307" i="1"/>
  <c r="M4291" i="1"/>
  <c r="M4272" i="1"/>
  <c r="M4255" i="1"/>
  <c r="M4629" i="1"/>
  <c r="M4609" i="1"/>
  <c r="M4471" i="1"/>
  <c r="M4432" i="1"/>
  <c r="M4416" i="1"/>
  <c r="M4400" i="1"/>
  <c r="M4384" i="1"/>
  <c r="M4368" i="1"/>
  <c r="M4352" i="1"/>
  <c r="M4336" i="1"/>
  <c r="M4320" i="1"/>
  <c r="M4304" i="1"/>
  <c r="M4288" i="1"/>
  <c r="M4549" i="1"/>
  <c r="M4529" i="1"/>
  <c r="M4271" i="1"/>
  <c r="M4254" i="1"/>
  <c r="M4567" i="1"/>
  <c r="M4469" i="1"/>
  <c r="M4449" i="1"/>
  <c r="M4431" i="1"/>
  <c r="M4415" i="1"/>
  <c r="M4399" i="1"/>
  <c r="M4383" i="1"/>
  <c r="M4367" i="1"/>
  <c r="M4351" i="1"/>
  <c r="M4335" i="1"/>
  <c r="M4319" i="1"/>
  <c r="M4303" i="1"/>
  <c r="M4287" i="1"/>
  <c r="M4625" i="1"/>
  <c r="M4487" i="1"/>
  <c r="L4545" i="1"/>
  <c r="M4485" i="1"/>
  <c r="M4465" i="1"/>
  <c r="M4231" i="1"/>
  <c r="M4503" i="1"/>
  <c r="M4482" i="1"/>
  <c r="M4617" i="1"/>
  <c r="M4581" i="1"/>
  <c r="M4561" i="1"/>
  <c r="M4520" i="1"/>
  <c r="M4458" i="1"/>
  <c r="M4264" i="1"/>
  <c r="M4247" i="1"/>
  <c r="M4230" i="1"/>
  <c r="M4634" i="1"/>
  <c r="M4599" i="1"/>
  <c r="M4578" i="1"/>
  <c r="M4537" i="1"/>
  <c r="M4501" i="1"/>
  <c r="M4481" i="1"/>
  <c r="M4440" i="1"/>
  <c r="M4424" i="1"/>
  <c r="M4408" i="1"/>
  <c r="M4392" i="1"/>
  <c r="M4376" i="1"/>
  <c r="M4360" i="1"/>
  <c r="M4344" i="1"/>
  <c r="M4328" i="1"/>
  <c r="M4312" i="1"/>
  <c r="M4296" i="1"/>
  <c r="M4280" i="1"/>
  <c r="M4227" i="1"/>
  <c r="M4565" i="1"/>
  <c r="M4616" i="1"/>
  <c r="M4554" i="1"/>
  <c r="M4519" i="1"/>
  <c r="M4498" i="1"/>
  <c r="M4457" i="1"/>
  <c r="M4263" i="1"/>
  <c r="M4246" i="1"/>
  <c r="M4224" i="1"/>
  <c r="M4633" i="1"/>
  <c r="M4597" i="1"/>
  <c r="M4577" i="1"/>
  <c r="M4536" i="1"/>
  <c r="M4474" i="1"/>
  <c r="M4439" i="1"/>
  <c r="M4423" i="1"/>
  <c r="M4407" i="1"/>
  <c r="M4391" i="1"/>
  <c r="M4375" i="1"/>
  <c r="M4359" i="1"/>
  <c r="M4343" i="1"/>
  <c r="M4327" i="1"/>
  <c r="M4311" i="1"/>
  <c r="M4295" i="1"/>
  <c r="M4279" i="1"/>
  <c r="M4243" i="1"/>
  <c r="M4615" i="1"/>
  <c r="M4594" i="1"/>
  <c r="M4553" i="1"/>
  <c r="M4517" i="1"/>
  <c r="M4497" i="1"/>
  <c r="M4456" i="1"/>
  <c r="M4262" i="1"/>
  <c r="M4240" i="1"/>
  <c r="M4223" i="1"/>
  <c r="M4437" i="1"/>
  <c r="M4259" i="1"/>
  <c r="M4608" i="1"/>
  <c r="M4512" i="1"/>
  <c r="M4448" i="1"/>
  <c r="L4576" i="1"/>
  <c r="M4575" i="1"/>
  <c r="M4527" i="1"/>
  <c r="M4447" i="1"/>
  <c r="L4592" i="1"/>
  <c r="M4511" i="1"/>
  <c r="M4479" i="1"/>
  <c r="L4543" i="1"/>
  <c r="M4638" i="1"/>
  <c r="M4630" i="1"/>
  <c r="M4622" i="1"/>
  <c r="M4614" i="1"/>
  <c r="M4606" i="1"/>
  <c r="M4598" i="1"/>
  <c r="M4590" i="1"/>
  <c r="M4582" i="1"/>
  <c r="M4574" i="1"/>
  <c r="M4566" i="1"/>
  <c r="M4558" i="1"/>
  <c r="M4550" i="1"/>
  <c r="M4542" i="1"/>
  <c r="M4534" i="1"/>
  <c r="M4526" i="1"/>
  <c r="M4518" i="1"/>
  <c r="M4510" i="1"/>
  <c r="M4502" i="1"/>
  <c r="M4494" i="1"/>
  <c r="M4486" i="1"/>
  <c r="M4478" i="1"/>
  <c r="M4470" i="1"/>
  <c r="M4462" i="1"/>
  <c r="M4454" i="1"/>
  <c r="M4446" i="1"/>
  <c r="M4438" i="1"/>
  <c r="M4480" i="1"/>
  <c r="M4591" i="1"/>
  <c r="M4559" i="1"/>
  <c r="M4495" i="1"/>
  <c r="L4623" i="1"/>
  <c r="L4607" i="1"/>
  <c r="M4573" i="1"/>
  <c r="L4637" i="1"/>
  <c r="L4621" i="1"/>
  <c r="L4605" i="1"/>
  <c r="L4589" i="1"/>
  <c r="L4557" i="1"/>
  <c r="L4541" i="1"/>
  <c r="L4525" i="1"/>
  <c r="L4509" i="1"/>
  <c r="L4493" i="1"/>
  <c r="L4477" i="1"/>
  <c r="L4461" i="1"/>
  <c r="L4445" i="1"/>
  <c r="M4528" i="1"/>
  <c r="M4496" i="1"/>
  <c r="M4464" i="1"/>
  <c r="L4463" i="1"/>
  <c r="M4636" i="1"/>
  <c r="M4628" i="1"/>
  <c r="M4620" i="1"/>
  <c r="M4612" i="1"/>
  <c r="M4604" i="1"/>
  <c r="M4596" i="1"/>
  <c r="M4588" i="1"/>
  <c r="M4580" i="1"/>
  <c r="M4572" i="1"/>
  <c r="M4564" i="1"/>
  <c r="M4556" i="1"/>
  <c r="M4548" i="1"/>
  <c r="M4540" i="1"/>
  <c r="M4532" i="1"/>
  <c r="M4524" i="1"/>
  <c r="M4516" i="1"/>
  <c r="M4508" i="1"/>
  <c r="M4500" i="1"/>
  <c r="M4492" i="1"/>
  <c r="M4484" i="1"/>
  <c r="M4476" i="1"/>
  <c r="M4468" i="1"/>
  <c r="M4460" i="1"/>
  <c r="M4452" i="1"/>
  <c r="M4444" i="1"/>
  <c r="M4436" i="1"/>
  <c r="L4544" i="1"/>
  <c r="M4639" i="1"/>
  <c r="M4624" i="1"/>
  <c r="M4635" i="1"/>
  <c r="M4627" i="1"/>
  <c r="M4619" i="1"/>
  <c r="M4611" i="1"/>
  <c r="M4603" i="1"/>
  <c r="M4595" i="1"/>
  <c r="M4587" i="1"/>
  <c r="M4579" i="1"/>
  <c r="M4571" i="1"/>
  <c r="M4563" i="1"/>
  <c r="M4555" i="1"/>
  <c r="M4547" i="1"/>
  <c r="M4539" i="1"/>
  <c r="M4531" i="1"/>
  <c r="M4523" i="1"/>
  <c r="M4515" i="1"/>
  <c r="M4507" i="1"/>
  <c r="M4499" i="1"/>
  <c r="M4491" i="1"/>
  <c r="M4483" i="1"/>
  <c r="M4475" i="1"/>
  <c r="M4467" i="1"/>
  <c r="M4459" i="1"/>
  <c r="M4451" i="1"/>
  <c r="M4443" i="1"/>
  <c r="M4435" i="1"/>
  <c r="M4560" i="1"/>
  <c r="M4277" i="1"/>
  <c r="M4261" i="1"/>
  <c r="M4245" i="1"/>
  <c r="M4229" i="1"/>
  <c r="M4428" i="1"/>
  <c r="M4420" i="1"/>
  <c r="M4412" i="1"/>
  <c r="M4404" i="1"/>
  <c r="M4396" i="1"/>
  <c r="M4388" i="1"/>
  <c r="M4380" i="1"/>
  <c r="M4372" i="1"/>
  <c r="M4364" i="1"/>
  <c r="M4356" i="1"/>
  <c r="M4348" i="1"/>
  <c r="M4340" i="1"/>
  <c r="M4332" i="1"/>
  <c r="M4324" i="1"/>
  <c r="M4316" i="1"/>
  <c r="M4308" i="1"/>
  <c r="M4300" i="1"/>
  <c r="M4292" i="1"/>
  <c r="M4284" i="1"/>
  <c r="M4276" i="1"/>
  <c r="M4268" i="1"/>
  <c r="M4260" i="1"/>
  <c r="M4252" i="1"/>
  <c r="M4244" i="1"/>
  <c r="M4236" i="1"/>
  <c r="M4228" i="1"/>
  <c r="M4363" i="1"/>
  <c r="M4299" i="1"/>
  <c r="L4411" i="1"/>
  <c r="L4379" i="1"/>
  <c r="M4426" i="1"/>
  <c r="M4418" i="1"/>
  <c r="M4410" i="1"/>
  <c r="M4402" i="1"/>
  <c r="M4394" i="1"/>
  <c r="M4386" i="1"/>
  <c r="M4378" i="1"/>
  <c r="M4370" i="1"/>
  <c r="M4362" i="1"/>
  <c r="M4354" i="1"/>
  <c r="M4346" i="1"/>
  <c r="M4338" i="1"/>
  <c r="M4330" i="1"/>
  <c r="M4322" i="1"/>
  <c r="M4314" i="1"/>
  <c r="M4306" i="1"/>
  <c r="M4298" i="1"/>
  <c r="M4290" i="1"/>
  <c r="M4282" i="1"/>
  <c r="M4274" i="1"/>
  <c r="M4266" i="1"/>
  <c r="M4258" i="1"/>
  <c r="M4250" i="1"/>
  <c r="M4242" i="1"/>
  <c r="M4234" i="1"/>
  <c r="M4427" i="1"/>
  <c r="M4395" i="1"/>
  <c r="M4283" i="1"/>
  <c r="M4235" i="1"/>
  <c r="L4347" i="1"/>
  <c r="L4315" i="1"/>
  <c r="M4331" i="1"/>
  <c r="M4267" i="1"/>
  <c r="M4251" i="1"/>
  <c r="M4425" i="1"/>
  <c r="M4417" i="1"/>
  <c r="M4409" i="1"/>
  <c r="M4401" i="1"/>
  <c r="M4393" i="1"/>
  <c r="M4385" i="1"/>
  <c r="M4377" i="1"/>
  <c r="M4369" i="1"/>
  <c r="M4361" i="1"/>
  <c r="M4353" i="1"/>
  <c r="M4345" i="1"/>
  <c r="M4337" i="1"/>
  <c r="M4329" i="1"/>
  <c r="M4321" i="1"/>
  <c r="M4313" i="1"/>
  <c r="M4305" i="1"/>
  <c r="M4297" i="1"/>
  <c r="M4289" i="1"/>
  <c r="M4281" i="1"/>
  <c r="M4273" i="1"/>
  <c r="M4265" i="1"/>
  <c r="M4257" i="1"/>
  <c r="M4249" i="1"/>
  <c r="M4241" i="1"/>
  <c r="M4233" i="1"/>
  <c r="M4226" i="1"/>
  <c r="L4225" i="1"/>
  <c r="F3" i="1"/>
  <c r="L3" i="1" s="1"/>
  <c r="F4" i="1"/>
  <c r="L4" i="1" s="1"/>
  <c r="F5" i="1"/>
  <c r="L5" i="1" s="1"/>
  <c r="F6" i="1"/>
  <c r="L6" i="1" s="1"/>
  <c r="F7" i="1"/>
  <c r="L7" i="1" s="1"/>
  <c r="F8" i="1"/>
  <c r="L8" i="1" s="1"/>
  <c r="F9" i="1"/>
  <c r="L9" i="1" s="1"/>
  <c r="F10" i="1"/>
  <c r="L10" i="1" s="1"/>
  <c r="F11" i="1"/>
  <c r="L11" i="1" s="1"/>
  <c r="F12" i="1"/>
  <c r="L12" i="1" s="1"/>
  <c r="F13" i="1"/>
  <c r="L13" i="1" s="1"/>
  <c r="F14" i="1"/>
  <c r="L14" i="1" s="1"/>
  <c r="F15" i="1"/>
  <c r="L15" i="1" s="1"/>
  <c r="F16" i="1"/>
  <c r="L16" i="1" s="1"/>
  <c r="F17" i="1"/>
  <c r="L17" i="1" s="1"/>
  <c r="F18" i="1"/>
  <c r="L18" i="1" s="1"/>
  <c r="F19" i="1"/>
  <c r="L19" i="1" s="1"/>
  <c r="F20" i="1"/>
  <c r="L20" i="1" s="1"/>
  <c r="F21" i="1"/>
  <c r="L21" i="1" s="1"/>
  <c r="F22" i="1"/>
  <c r="L22" i="1" s="1"/>
  <c r="F23" i="1"/>
  <c r="L23" i="1" s="1"/>
  <c r="F24" i="1"/>
  <c r="L24" i="1" s="1"/>
  <c r="F25" i="1"/>
  <c r="L25" i="1" s="1"/>
  <c r="F26" i="1"/>
  <c r="L26" i="1" s="1"/>
  <c r="F27" i="1"/>
  <c r="L27" i="1" s="1"/>
  <c r="F28" i="1"/>
  <c r="L28" i="1" s="1"/>
  <c r="F29" i="1"/>
  <c r="L29" i="1" s="1"/>
  <c r="F30" i="1"/>
  <c r="L30" i="1" s="1"/>
  <c r="F31" i="1"/>
  <c r="L31" i="1" s="1"/>
  <c r="F32" i="1"/>
  <c r="L32" i="1" s="1"/>
  <c r="F33" i="1"/>
  <c r="L33" i="1" s="1"/>
  <c r="F34" i="1"/>
  <c r="L34" i="1" s="1"/>
  <c r="F35" i="1"/>
  <c r="L35" i="1" s="1"/>
  <c r="F36" i="1"/>
  <c r="L36" i="1" s="1"/>
  <c r="F37" i="1"/>
  <c r="L37" i="1" s="1"/>
  <c r="F38" i="1"/>
  <c r="L38" i="1" s="1"/>
  <c r="F39" i="1"/>
  <c r="L39" i="1" s="1"/>
  <c r="F40" i="1"/>
  <c r="L40" i="1" s="1"/>
  <c r="F41" i="1"/>
  <c r="L41" i="1" s="1"/>
  <c r="F42" i="1"/>
  <c r="L42" i="1" s="1"/>
  <c r="F43" i="1"/>
  <c r="L43" i="1" s="1"/>
  <c r="F44" i="1"/>
  <c r="L44" i="1" s="1"/>
  <c r="F45" i="1"/>
  <c r="L45" i="1" s="1"/>
  <c r="F46" i="1"/>
  <c r="L46" i="1" s="1"/>
  <c r="F47" i="1"/>
  <c r="L47" i="1" s="1"/>
  <c r="F48" i="1"/>
  <c r="L48" i="1" s="1"/>
  <c r="F49" i="1"/>
  <c r="L49" i="1" s="1"/>
  <c r="F50" i="1"/>
  <c r="L50" i="1" s="1"/>
  <c r="F51" i="1"/>
  <c r="L51" i="1" s="1"/>
  <c r="F52" i="1"/>
  <c r="L52" i="1" s="1"/>
  <c r="F53" i="1"/>
  <c r="L53" i="1" s="1"/>
  <c r="F54" i="1"/>
  <c r="L54" i="1" s="1"/>
  <c r="F55" i="1"/>
  <c r="L55" i="1" s="1"/>
  <c r="F56" i="1"/>
  <c r="L56" i="1" s="1"/>
  <c r="F57" i="1"/>
  <c r="L57" i="1" s="1"/>
  <c r="F58" i="1"/>
  <c r="L58" i="1" s="1"/>
  <c r="F59" i="1"/>
  <c r="L59" i="1" s="1"/>
  <c r="F60" i="1"/>
  <c r="L60" i="1" s="1"/>
  <c r="F61" i="1"/>
  <c r="L61" i="1" s="1"/>
  <c r="F62" i="1"/>
  <c r="L62" i="1" s="1"/>
  <c r="F63" i="1"/>
  <c r="L63" i="1" s="1"/>
  <c r="F64" i="1"/>
  <c r="L64" i="1" s="1"/>
  <c r="F65" i="1"/>
  <c r="L65" i="1" s="1"/>
  <c r="F66" i="1"/>
  <c r="L66" i="1" s="1"/>
  <c r="F67" i="1"/>
  <c r="L67" i="1" s="1"/>
  <c r="F68" i="1"/>
  <c r="L68" i="1" s="1"/>
  <c r="F69" i="1"/>
  <c r="L69" i="1" s="1"/>
  <c r="F70" i="1"/>
  <c r="L70" i="1" s="1"/>
  <c r="F71" i="1"/>
  <c r="L71" i="1" s="1"/>
  <c r="F72" i="1"/>
  <c r="L72" i="1" s="1"/>
  <c r="F73" i="1"/>
  <c r="L73" i="1" s="1"/>
  <c r="F74" i="1"/>
  <c r="L74" i="1" s="1"/>
  <c r="F75" i="1"/>
  <c r="L75" i="1" s="1"/>
  <c r="F76" i="1"/>
  <c r="L76" i="1" s="1"/>
  <c r="F77" i="1"/>
  <c r="L77" i="1" s="1"/>
  <c r="F78" i="1"/>
  <c r="L78" i="1" s="1"/>
  <c r="F79" i="1"/>
  <c r="L79" i="1" s="1"/>
  <c r="F80" i="1"/>
  <c r="L80" i="1" s="1"/>
  <c r="F81" i="1"/>
  <c r="L81" i="1" s="1"/>
  <c r="F82" i="1"/>
  <c r="L82" i="1" s="1"/>
  <c r="F83" i="1"/>
  <c r="L83" i="1" s="1"/>
  <c r="F84" i="1"/>
  <c r="L84" i="1" s="1"/>
  <c r="F85" i="1"/>
  <c r="L85" i="1" s="1"/>
  <c r="F86" i="1"/>
  <c r="L86" i="1" s="1"/>
  <c r="F87" i="1"/>
  <c r="L87" i="1" s="1"/>
  <c r="F88" i="1"/>
  <c r="L88" i="1" s="1"/>
  <c r="F89" i="1"/>
  <c r="L89" i="1" s="1"/>
  <c r="F90" i="1"/>
  <c r="L90" i="1" s="1"/>
  <c r="F91" i="1"/>
  <c r="L91" i="1" s="1"/>
  <c r="F92" i="1"/>
  <c r="L92" i="1" s="1"/>
  <c r="F93" i="1"/>
  <c r="L93" i="1" s="1"/>
  <c r="F94" i="1"/>
  <c r="L94" i="1" s="1"/>
  <c r="F95" i="1"/>
  <c r="L95" i="1" s="1"/>
  <c r="F96" i="1"/>
  <c r="L96" i="1" s="1"/>
  <c r="F97" i="1"/>
  <c r="L97" i="1" s="1"/>
  <c r="F98" i="1"/>
  <c r="L98" i="1" s="1"/>
  <c r="F99" i="1"/>
  <c r="L99" i="1" s="1"/>
  <c r="F100" i="1"/>
  <c r="L100" i="1" s="1"/>
  <c r="F101" i="1"/>
  <c r="L101" i="1" s="1"/>
  <c r="F102" i="1"/>
  <c r="L102" i="1" s="1"/>
  <c r="F103" i="1"/>
  <c r="L103" i="1" s="1"/>
  <c r="F104" i="1"/>
  <c r="L104" i="1" s="1"/>
  <c r="F105" i="1"/>
  <c r="L105" i="1" s="1"/>
  <c r="F106" i="1"/>
  <c r="L106" i="1" s="1"/>
  <c r="F107" i="1"/>
  <c r="L107" i="1" s="1"/>
  <c r="F108" i="1"/>
  <c r="L108" i="1" s="1"/>
  <c r="F109" i="1"/>
  <c r="L109" i="1" s="1"/>
  <c r="F110" i="1"/>
  <c r="L110" i="1" s="1"/>
  <c r="F111" i="1"/>
  <c r="L111" i="1" s="1"/>
  <c r="F112" i="1"/>
  <c r="L112" i="1" s="1"/>
  <c r="F113" i="1"/>
  <c r="L113" i="1" s="1"/>
  <c r="F114" i="1"/>
  <c r="L114" i="1" s="1"/>
  <c r="F115" i="1"/>
  <c r="L115" i="1" s="1"/>
  <c r="F116" i="1"/>
  <c r="L116" i="1" s="1"/>
  <c r="F117" i="1"/>
  <c r="L117" i="1" s="1"/>
  <c r="F118" i="1"/>
  <c r="L118" i="1" s="1"/>
  <c r="F119" i="1"/>
  <c r="L119" i="1" s="1"/>
  <c r="F120" i="1"/>
  <c r="L120" i="1" s="1"/>
  <c r="F121" i="1"/>
  <c r="L121" i="1" s="1"/>
  <c r="F122" i="1"/>
  <c r="L122" i="1" s="1"/>
  <c r="F123" i="1"/>
  <c r="L123" i="1" s="1"/>
  <c r="F124" i="1"/>
  <c r="L124" i="1" s="1"/>
  <c r="F125" i="1"/>
  <c r="L125" i="1" s="1"/>
  <c r="F126" i="1"/>
  <c r="L126" i="1" s="1"/>
  <c r="F127" i="1"/>
  <c r="L127" i="1" s="1"/>
  <c r="F128" i="1"/>
  <c r="L128" i="1" s="1"/>
  <c r="F129" i="1"/>
  <c r="L129" i="1" s="1"/>
  <c r="F130" i="1"/>
  <c r="L130" i="1" s="1"/>
  <c r="F131" i="1"/>
  <c r="L131" i="1" s="1"/>
  <c r="F132" i="1"/>
  <c r="L132" i="1" s="1"/>
  <c r="F133" i="1"/>
  <c r="L133" i="1" s="1"/>
  <c r="F134" i="1"/>
  <c r="L134" i="1" s="1"/>
  <c r="F135" i="1"/>
  <c r="L135" i="1" s="1"/>
  <c r="F136" i="1"/>
  <c r="L136" i="1" s="1"/>
  <c r="F137" i="1"/>
  <c r="L137" i="1" s="1"/>
  <c r="F138" i="1"/>
  <c r="L138" i="1" s="1"/>
  <c r="F139" i="1"/>
  <c r="L139" i="1" s="1"/>
  <c r="F140" i="1"/>
  <c r="L140" i="1" s="1"/>
  <c r="F141" i="1"/>
  <c r="L141" i="1" s="1"/>
  <c r="F142" i="1"/>
  <c r="L142" i="1" s="1"/>
  <c r="F143" i="1"/>
  <c r="L143" i="1" s="1"/>
  <c r="F144" i="1"/>
  <c r="L144" i="1" s="1"/>
  <c r="F145" i="1"/>
  <c r="L145" i="1" s="1"/>
  <c r="F146" i="1"/>
  <c r="L146" i="1" s="1"/>
  <c r="F147" i="1"/>
  <c r="L147" i="1" s="1"/>
  <c r="F148" i="1"/>
  <c r="L148" i="1" s="1"/>
  <c r="F149" i="1"/>
  <c r="L149" i="1" s="1"/>
  <c r="F150" i="1"/>
  <c r="L150" i="1" s="1"/>
  <c r="F151" i="1"/>
  <c r="L151" i="1" s="1"/>
  <c r="F152" i="1"/>
  <c r="L152" i="1" s="1"/>
  <c r="F153" i="1"/>
  <c r="L153" i="1" s="1"/>
  <c r="F154" i="1"/>
  <c r="L154" i="1" s="1"/>
  <c r="F155" i="1"/>
  <c r="L155" i="1" s="1"/>
  <c r="F156" i="1"/>
  <c r="L156" i="1" s="1"/>
  <c r="F157" i="1"/>
  <c r="L157" i="1" s="1"/>
  <c r="F158" i="1"/>
  <c r="L158" i="1" s="1"/>
  <c r="F159" i="1"/>
  <c r="L159" i="1" s="1"/>
  <c r="F160" i="1"/>
  <c r="L160" i="1" s="1"/>
  <c r="F161" i="1"/>
  <c r="L161" i="1" s="1"/>
  <c r="F162" i="1"/>
  <c r="L162" i="1" s="1"/>
  <c r="F163" i="1"/>
  <c r="L163" i="1" s="1"/>
  <c r="F164" i="1"/>
  <c r="L164" i="1" s="1"/>
  <c r="F165" i="1"/>
  <c r="L165" i="1" s="1"/>
  <c r="F166" i="1"/>
  <c r="L166" i="1" s="1"/>
  <c r="F167" i="1"/>
  <c r="L167" i="1" s="1"/>
  <c r="F168" i="1"/>
  <c r="L168" i="1" s="1"/>
  <c r="F169" i="1"/>
  <c r="L169" i="1" s="1"/>
  <c r="F170" i="1"/>
  <c r="L170" i="1" s="1"/>
  <c r="F171" i="1"/>
  <c r="L171" i="1" s="1"/>
  <c r="F172" i="1"/>
  <c r="L172" i="1" s="1"/>
  <c r="F173" i="1"/>
  <c r="L173" i="1" s="1"/>
  <c r="F174" i="1"/>
  <c r="L174" i="1" s="1"/>
  <c r="F175" i="1"/>
  <c r="L175" i="1" s="1"/>
  <c r="F176" i="1"/>
  <c r="L176" i="1" s="1"/>
  <c r="F177" i="1"/>
  <c r="L177" i="1" s="1"/>
  <c r="F178" i="1"/>
  <c r="L178" i="1" s="1"/>
  <c r="F179" i="1"/>
  <c r="L179" i="1" s="1"/>
  <c r="F180" i="1"/>
  <c r="L180" i="1" s="1"/>
  <c r="F181" i="1"/>
  <c r="L181" i="1" s="1"/>
  <c r="F182" i="1"/>
  <c r="L182" i="1" s="1"/>
  <c r="F183" i="1"/>
  <c r="L183" i="1" s="1"/>
  <c r="F184" i="1"/>
  <c r="L184" i="1" s="1"/>
  <c r="F185" i="1"/>
  <c r="L185" i="1" s="1"/>
  <c r="F186" i="1"/>
  <c r="L186" i="1" s="1"/>
  <c r="F187" i="1"/>
  <c r="L187" i="1" s="1"/>
  <c r="F188" i="1"/>
  <c r="L188" i="1" s="1"/>
  <c r="F189" i="1"/>
  <c r="L189" i="1" s="1"/>
  <c r="F190" i="1"/>
  <c r="L190" i="1" s="1"/>
  <c r="F191" i="1"/>
  <c r="L191" i="1" s="1"/>
  <c r="F192" i="1"/>
  <c r="L192" i="1" s="1"/>
  <c r="F193" i="1"/>
  <c r="L193" i="1" s="1"/>
  <c r="F194" i="1"/>
  <c r="L194" i="1" s="1"/>
  <c r="F195" i="1"/>
  <c r="L195" i="1" s="1"/>
  <c r="F196" i="1"/>
  <c r="L196" i="1" s="1"/>
  <c r="F197" i="1"/>
  <c r="L197" i="1" s="1"/>
  <c r="F198" i="1"/>
  <c r="L198" i="1" s="1"/>
  <c r="F199" i="1"/>
  <c r="L199" i="1" s="1"/>
  <c r="F200" i="1"/>
  <c r="L200" i="1" s="1"/>
  <c r="F201" i="1"/>
  <c r="L201" i="1" s="1"/>
  <c r="F202" i="1"/>
  <c r="L202" i="1" s="1"/>
  <c r="F203" i="1"/>
  <c r="L203" i="1" s="1"/>
  <c r="F204" i="1"/>
  <c r="L204" i="1" s="1"/>
  <c r="F205" i="1"/>
  <c r="L205" i="1" s="1"/>
  <c r="F206" i="1"/>
  <c r="L206" i="1" s="1"/>
  <c r="F207" i="1"/>
  <c r="L207" i="1" s="1"/>
  <c r="F208" i="1"/>
  <c r="L208" i="1" s="1"/>
  <c r="F209" i="1"/>
  <c r="L209" i="1" s="1"/>
  <c r="F210" i="1"/>
  <c r="L210" i="1" s="1"/>
  <c r="F211" i="1"/>
  <c r="L211" i="1" s="1"/>
  <c r="F212" i="1"/>
  <c r="L212" i="1" s="1"/>
  <c r="F213" i="1"/>
  <c r="L213" i="1" s="1"/>
  <c r="F214" i="1"/>
  <c r="L214" i="1" s="1"/>
  <c r="F215" i="1"/>
  <c r="L215" i="1" s="1"/>
  <c r="F216" i="1"/>
  <c r="L216" i="1" s="1"/>
  <c r="F217" i="1"/>
  <c r="L217" i="1" s="1"/>
  <c r="F218" i="1"/>
  <c r="L218" i="1" s="1"/>
  <c r="F219" i="1"/>
  <c r="L219" i="1" s="1"/>
  <c r="F220" i="1"/>
  <c r="L220" i="1" s="1"/>
  <c r="F221" i="1"/>
  <c r="L221" i="1" s="1"/>
  <c r="F222" i="1"/>
  <c r="L222" i="1" s="1"/>
  <c r="F223" i="1"/>
  <c r="L223" i="1" s="1"/>
  <c r="F224" i="1"/>
  <c r="L224" i="1" s="1"/>
  <c r="F225" i="1"/>
  <c r="L225" i="1" s="1"/>
  <c r="F226" i="1"/>
  <c r="L226" i="1" s="1"/>
  <c r="F227" i="1"/>
  <c r="L227" i="1" s="1"/>
  <c r="F228" i="1"/>
  <c r="L228" i="1" s="1"/>
  <c r="F229" i="1"/>
  <c r="L229" i="1" s="1"/>
  <c r="F230" i="1"/>
  <c r="L230" i="1" s="1"/>
  <c r="F231" i="1"/>
  <c r="L231" i="1" s="1"/>
  <c r="F232" i="1"/>
  <c r="L232" i="1" s="1"/>
  <c r="F233" i="1"/>
  <c r="L233" i="1" s="1"/>
  <c r="F234" i="1"/>
  <c r="L234" i="1" s="1"/>
  <c r="F235" i="1"/>
  <c r="L235" i="1" s="1"/>
  <c r="F236" i="1"/>
  <c r="L236" i="1" s="1"/>
  <c r="F237" i="1"/>
  <c r="L237" i="1" s="1"/>
  <c r="F238" i="1"/>
  <c r="L238" i="1" s="1"/>
  <c r="F239" i="1"/>
  <c r="L239" i="1" s="1"/>
  <c r="F240" i="1"/>
  <c r="L240" i="1" s="1"/>
  <c r="F241" i="1"/>
  <c r="L241" i="1" s="1"/>
  <c r="F242" i="1"/>
  <c r="L242" i="1" s="1"/>
  <c r="F243" i="1"/>
  <c r="L243" i="1" s="1"/>
  <c r="F244" i="1"/>
  <c r="L244" i="1" s="1"/>
  <c r="F245" i="1"/>
  <c r="L245" i="1" s="1"/>
  <c r="F246" i="1"/>
  <c r="L246" i="1" s="1"/>
  <c r="F247" i="1"/>
  <c r="L247" i="1" s="1"/>
  <c r="F248" i="1"/>
  <c r="L248" i="1" s="1"/>
  <c r="F249" i="1"/>
  <c r="L249" i="1" s="1"/>
  <c r="F250" i="1"/>
  <c r="L250" i="1" s="1"/>
  <c r="F251" i="1"/>
  <c r="L251" i="1" s="1"/>
  <c r="F252" i="1"/>
  <c r="L252" i="1" s="1"/>
  <c r="F253" i="1"/>
  <c r="L253" i="1" s="1"/>
  <c r="F254" i="1"/>
  <c r="L254" i="1" s="1"/>
  <c r="F255" i="1"/>
  <c r="L255" i="1" s="1"/>
  <c r="F256" i="1"/>
  <c r="L256" i="1" s="1"/>
  <c r="F257" i="1"/>
  <c r="L257" i="1" s="1"/>
  <c r="F258" i="1"/>
  <c r="L258" i="1" s="1"/>
  <c r="F259" i="1"/>
  <c r="L259" i="1" s="1"/>
  <c r="F260" i="1"/>
  <c r="L260" i="1" s="1"/>
  <c r="F261" i="1"/>
  <c r="L261" i="1" s="1"/>
  <c r="F262" i="1"/>
  <c r="L262" i="1" s="1"/>
  <c r="F263" i="1"/>
  <c r="L263" i="1" s="1"/>
  <c r="F264" i="1"/>
  <c r="L264" i="1" s="1"/>
  <c r="F265" i="1"/>
  <c r="L265" i="1" s="1"/>
  <c r="F266" i="1"/>
  <c r="L266" i="1" s="1"/>
  <c r="F267" i="1"/>
  <c r="L267" i="1" s="1"/>
  <c r="F268" i="1"/>
  <c r="L268" i="1" s="1"/>
  <c r="F269" i="1"/>
  <c r="L269" i="1" s="1"/>
  <c r="F270" i="1"/>
  <c r="L270" i="1" s="1"/>
  <c r="F271" i="1"/>
  <c r="L271" i="1" s="1"/>
  <c r="F272" i="1"/>
  <c r="L272" i="1" s="1"/>
  <c r="F273" i="1"/>
  <c r="L273" i="1" s="1"/>
  <c r="F274" i="1"/>
  <c r="L274" i="1" s="1"/>
  <c r="F275" i="1"/>
  <c r="L275" i="1" s="1"/>
  <c r="F276" i="1"/>
  <c r="L276" i="1" s="1"/>
  <c r="F277" i="1"/>
  <c r="L277" i="1" s="1"/>
  <c r="F278" i="1"/>
  <c r="L278" i="1" s="1"/>
  <c r="F279" i="1"/>
  <c r="L279" i="1" s="1"/>
  <c r="F280" i="1"/>
  <c r="L280" i="1" s="1"/>
  <c r="F281" i="1"/>
  <c r="L281" i="1" s="1"/>
  <c r="F282" i="1"/>
  <c r="L282" i="1" s="1"/>
  <c r="F283" i="1"/>
  <c r="L283" i="1" s="1"/>
  <c r="F284" i="1"/>
  <c r="L284" i="1" s="1"/>
  <c r="F285" i="1"/>
  <c r="L285" i="1" s="1"/>
  <c r="F286" i="1"/>
  <c r="L286" i="1" s="1"/>
  <c r="F287" i="1"/>
  <c r="L287" i="1" s="1"/>
  <c r="F288" i="1"/>
  <c r="L288" i="1" s="1"/>
  <c r="F289" i="1"/>
  <c r="L289" i="1" s="1"/>
  <c r="F290" i="1"/>
  <c r="L290" i="1" s="1"/>
  <c r="F291" i="1"/>
  <c r="L291" i="1" s="1"/>
  <c r="F292" i="1"/>
  <c r="L292" i="1" s="1"/>
  <c r="F293" i="1"/>
  <c r="L293" i="1" s="1"/>
  <c r="F294" i="1"/>
  <c r="L294" i="1" s="1"/>
  <c r="F295" i="1"/>
  <c r="L295" i="1" s="1"/>
  <c r="F296" i="1"/>
  <c r="L296" i="1" s="1"/>
  <c r="F297" i="1"/>
  <c r="L297" i="1" s="1"/>
  <c r="F298" i="1"/>
  <c r="L298" i="1" s="1"/>
  <c r="F299" i="1"/>
  <c r="L299" i="1" s="1"/>
  <c r="F300" i="1"/>
  <c r="L300" i="1" s="1"/>
  <c r="F301" i="1"/>
  <c r="L301" i="1" s="1"/>
  <c r="F302" i="1"/>
  <c r="L302" i="1" s="1"/>
  <c r="F303" i="1"/>
  <c r="L303" i="1" s="1"/>
  <c r="F304" i="1"/>
  <c r="L304" i="1" s="1"/>
  <c r="F305" i="1"/>
  <c r="L305" i="1" s="1"/>
  <c r="F306" i="1"/>
  <c r="L306" i="1" s="1"/>
  <c r="F307" i="1"/>
  <c r="L307" i="1" s="1"/>
  <c r="F308" i="1"/>
  <c r="L308" i="1" s="1"/>
  <c r="F309" i="1"/>
  <c r="L309" i="1" s="1"/>
  <c r="F310" i="1"/>
  <c r="L310" i="1" s="1"/>
  <c r="F311" i="1"/>
  <c r="L311" i="1" s="1"/>
  <c r="F312" i="1"/>
  <c r="L312" i="1" s="1"/>
  <c r="F313" i="1"/>
  <c r="L313" i="1" s="1"/>
  <c r="F314" i="1"/>
  <c r="L314" i="1" s="1"/>
  <c r="F315" i="1"/>
  <c r="L315" i="1" s="1"/>
  <c r="F316" i="1"/>
  <c r="L316" i="1" s="1"/>
  <c r="F317" i="1"/>
  <c r="L317" i="1" s="1"/>
  <c r="F318" i="1"/>
  <c r="L318" i="1" s="1"/>
  <c r="F319" i="1"/>
  <c r="L319" i="1" s="1"/>
  <c r="F320" i="1"/>
  <c r="L320" i="1" s="1"/>
  <c r="F321" i="1"/>
  <c r="L321" i="1" s="1"/>
  <c r="F322" i="1"/>
  <c r="L322" i="1" s="1"/>
  <c r="F323" i="1"/>
  <c r="L323" i="1" s="1"/>
  <c r="F324" i="1"/>
  <c r="L324" i="1" s="1"/>
  <c r="F325" i="1"/>
  <c r="L325" i="1" s="1"/>
  <c r="F326" i="1"/>
  <c r="L326" i="1" s="1"/>
  <c r="F327" i="1"/>
  <c r="L327" i="1" s="1"/>
  <c r="F328" i="1"/>
  <c r="L328" i="1" s="1"/>
  <c r="F329" i="1"/>
  <c r="L329" i="1" s="1"/>
  <c r="F330" i="1"/>
  <c r="L330" i="1" s="1"/>
  <c r="F331" i="1"/>
  <c r="L331" i="1" s="1"/>
  <c r="F332" i="1"/>
  <c r="L332" i="1" s="1"/>
  <c r="F333" i="1"/>
  <c r="L333" i="1" s="1"/>
  <c r="F334" i="1"/>
  <c r="L334" i="1" s="1"/>
  <c r="F335" i="1"/>
  <c r="L335" i="1" s="1"/>
  <c r="F336" i="1"/>
  <c r="L336" i="1" s="1"/>
  <c r="F337" i="1"/>
  <c r="L337" i="1" s="1"/>
  <c r="F338" i="1"/>
  <c r="L338" i="1" s="1"/>
  <c r="F339" i="1"/>
  <c r="L339" i="1" s="1"/>
  <c r="F340" i="1"/>
  <c r="L340" i="1" s="1"/>
  <c r="F341" i="1"/>
  <c r="L341" i="1" s="1"/>
  <c r="F342" i="1"/>
  <c r="L342" i="1" s="1"/>
  <c r="F343" i="1"/>
  <c r="L343" i="1" s="1"/>
  <c r="F344" i="1"/>
  <c r="L344" i="1" s="1"/>
  <c r="F345" i="1"/>
  <c r="L345" i="1" s="1"/>
  <c r="F346" i="1"/>
  <c r="L346" i="1" s="1"/>
  <c r="F347" i="1"/>
  <c r="L347" i="1" s="1"/>
  <c r="F348" i="1"/>
  <c r="L348" i="1" s="1"/>
  <c r="F349" i="1"/>
  <c r="L349" i="1" s="1"/>
  <c r="F350" i="1"/>
  <c r="L350" i="1" s="1"/>
  <c r="F351" i="1"/>
  <c r="L351" i="1" s="1"/>
  <c r="F352" i="1"/>
  <c r="L352" i="1" s="1"/>
  <c r="F353" i="1"/>
  <c r="L353" i="1" s="1"/>
  <c r="F354" i="1"/>
  <c r="L354" i="1" s="1"/>
  <c r="F355" i="1"/>
  <c r="L355" i="1" s="1"/>
  <c r="F356" i="1"/>
  <c r="L356" i="1" s="1"/>
  <c r="F357" i="1"/>
  <c r="L357" i="1" s="1"/>
  <c r="F358" i="1"/>
  <c r="L358" i="1" s="1"/>
  <c r="F359" i="1"/>
  <c r="L359" i="1" s="1"/>
  <c r="F360" i="1"/>
  <c r="L360" i="1" s="1"/>
  <c r="F361" i="1"/>
  <c r="L361" i="1" s="1"/>
  <c r="F362" i="1"/>
  <c r="L362" i="1" s="1"/>
  <c r="F363" i="1"/>
  <c r="L363" i="1" s="1"/>
  <c r="F364" i="1"/>
  <c r="L364" i="1" s="1"/>
  <c r="F365" i="1"/>
  <c r="L365" i="1" s="1"/>
  <c r="F366" i="1"/>
  <c r="L366" i="1" s="1"/>
  <c r="F367" i="1"/>
  <c r="L367" i="1" s="1"/>
  <c r="F368" i="1"/>
  <c r="L368" i="1" s="1"/>
  <c r="F369" i="1"/>
  <c r="L369" i="1" s="1"/>
  <c r="F370" i="1"/>
  <c r="L370" i="1" s="1"/>
  <c r="F371" i="1"/>
  <c r="L371" i="1" s="1"/>
  <c r="F372" i="1"/>
  <c r="L372" i="1" s="1"/>
  <c r="F373" i="1"/>
  <c r="L373" i="1" s="1"/>
  <c r="F374" i="1"/>
  <c r="L374" i="1" s="1"/>
  <c r="F375" i="1"/>
  <c r="L375" i="1" s="1"/>
  <c r="F376" i="1"/>
  <c r="L376" i="1" s="1"/>
  <c r="F377" i="1"/>
  <c r="L377" i="1" s="1"/>
  <c r="F378" i="1"/>
  <c r="L378" i="1" s="1"/>
  <c r="F379" i="1"/>
  <c r="L379" i="1" s="1"/>
  <c r="F380" i="1"/>
  <c r="L380" i="1" s="1"/>
  <c r="F381" i="1"/>
  <c r="L381" i="1" s="1"/>
  <c r="F382" i="1"/>
  <c r="L382" i="1" s="1"/>
  <c r="F383" i="1"/>
  <c r="L383" i="1" s="1"/>
  <c r="F384" i="1"/>
  <c r="L384" i="1" s="1"/>
  <c r="F385" i="1"/>
  <c r="L385" i="1" s="1"/>
  <c r="F386" i="1"/>
  <c r="L386" i="1" s="1"/>
  <c r="F387" i="1"/>
  <c r="L387" i="1" s="1"/>
  <c r="F388" i="1"/>
  <c r="L388" i="1" s="1"/>
  <c r="F389" i="1"/>
  <c r="L389" i="1" s="1"/>
  <c r="F390" i="1"/>
  <c r="L390" i="1" s="1"/>
  <c r="F391" i="1"/>
  <c r="L391" i="1" s="1"/>
  <c r="F392" i="1"/>
  <c r="L392" i="1" s="1"/>
  <c r="F393" i="1"/>
  <c r="L393" i="1" s="1"/>
  <c r="F394" i="1"/>
  <c r="L394" i="1" s="1"/>
  <c r="F395" i="1"/>
  <c r="L395" i="1" s="1"/>
  <c r="F396" i="1"/>
  <c r="L396" i="1" s="1"/>
  <c r="F397" i="1"/>
  <c r="L397" i="1" s="1"/>
  <c r="F398" i="1"/>
  <c r="L398" i="1" s="1"/>
  <c r="F399" i="1"/>
  <c r="L399" i="1" s="1"/>
  <c r="F400" i="1"/>
  <c r="L400" i="1" s="1"/>
  <c r="F401" i="1"/>
  <c r="L401" i="1" s="1"/>
  <c r="F402" i="1"/>
  <c r="L402" i="1" s="1"/>
  <c r="F403" i="1"/>
  <c r="L403" i="1" s="1"/>
  <c r="F404" i="1"/>
  <c r="L404" i="1" s="1"/>
  <c r="F405" i="1"/>
  <c r="L405" i="1" s="1"/>
  <c r="F406" i="1"/>
  <c r="L406" i="1" s="1"/>
  <c r="F407" i="1"/>
  <c r="L407" i="1" s="1"/>
  <c r="F408" i="1"/>
  <c r="L408" i="1" s="1"/>
  <c r="F409" i="1"/>
  <c r="L409" i="1" s="1"/>
  <c r="F410" i="1"/>
  <c r="L410" i="1" s="1"/>
  <c r="F411" i="1"/>
  <c r="L411" i="1" s="1"/>
  <c r="F412" i="1"/>
  <c r="L412" i="1" s="1"/>
  <c r="F413" i="1"/>
  <c r="L413" i="1" s="1"/>
  <c r="F414" i="1"/>
  <c r="L414" i="1" s="1"/>
  <c r="F415" i="1"/>
  <c r="L415" i="1" s="1"/>
  <c r="F416" i="1"/>
  <c r="L416" i="1" s="1"/>
  <c r="F417" i="1"/>
  <c r="L417" i="1" s="1"/>
  <c r="F418" i="1"/>
  <c r="L418" i="1" s="1"/>
  <c r="F419" i="1"/>
  <c r="L419" i="1" s="1"/>
  <c r="F420" i="1"/>
  <c r="L420" i="1" s="1"/>
  <c r="F421" i="1"/>
  <c r="L421" i="1" s="1"/>
  <c r="F422" i="1"/>
  <c r="L422" i="1" s="1"/>
  <c r="F423" i="1"/>
  <c r="L423" i="1" s="1"/>
  <c r="F424" i="1"/>
  <c r="L424" i="1" s="1"/>
  <c r="F425" i="1"/>
  <c r="L425" i="1" s="1"/>
  <c r="F426" i="1"/>
  <c r="L426" i="1" s="1"/>
  <c r="F427" i="1"/>
  <c r="L427" i="1" s="1"/>
  <c r="F428" i="1"/>
  <c r="L428" i="1" s="1"/>
  <c r="F429" i="1"/>
  <c r="L429" i="1" s="1"/>
  <c r="F430" i="1"/>
  <c r="L430" i="1" s="1"/>
  <c r="F431" i="1"/>
  <c r="L431" i="1" s="1"/>
  <c r="F432" i="1"/>
  <c r="L432" i="1" s="1"/>
  <c r="F433" i="1"/>
  <c r="L433" i="1" s="1"/>
  <c r="F434" i="1"/>
  <c r="L434" i="1" s="1"/>
  <c r="F435" i="1"/>
  <c r="L435" i="1" s="1"/>
  <c r="F436" i="1"/>
  <c r="L436" i="1" s="1"/>
  <c r="F437" i="1"/>
  <c r="L437" i="1" s="1"/>
  <c r="F438" i="1"/>
  <c r="L438" i="1" s="1"/>
  <c r="F439" i="1"/>
  <c r="L439" i="1" s="1"/>
  <c r="F440" i="1"/>
  <c r="L440" i="1" s="1"/>
  <c r="F441" i="1"/>
  <c r="L441" i="1" s="1"/>
  <c r="F442" i="1"/>
  <c r="L442" i="1" s="1"/>
  <c r="F443" i="1"/>
  <c r="L443" i="1" s="1"/>
  <c r="F444" i="1"/>
  <c r="L444" i="1" s="1"/>
  <c r="F445" i="1"/>
  <c r="L445" i="1" s="1"/>
  <c r="F446" i="1"/>
  <c r="L446" i="1" s="1"/>
  <c r="F447" i="1"/>
  <c r="L447" i="1" s="1"/>
  <c r="F448" i="1"/>
  <c r="L448" i="1" s="1"/>
  <c r="F449" i="1"/>
  <c r="L449" i="1" s="1"/>
  <c r="F450" i="1"/>
  <c r="L450" i="1" s="1"/>
  <c r="F451" i="1"/>
  <c r="L451" i="1" s="1"/>
  <c r="F452" i="1"/>
  <c r="L452" i="1" s="1"/>
  <c r="F453" i="1"/>
  <c r="L453" i="1" s="1"/>
  <c r="F454" i="1"/>
  <c r="L454" i="1" s="1"/>
  <c r="F455" i="1"/>
  <c r="L455" i="1" s="1"/>
  <c r="F456" i="1"/>
  <c r="L456" i="1" s="1"/>
  <c r="F457" i="1"/>
  <c r="L457" i="1" s="1"/>
  <c r="F458" i="1"/>
  <c r="L458" i="1" s="1"/>
  <c r="F459" i="1"/>
  <c r="L459" i="1" s="1"/>
  <c r="F460" i="1"/>
  <c r="L460" i="1" s="1"/>
  <c r="F461" i="1"/>
  <c r="L461" i="1" s="1"/>
  <c r="F462" i="1"/>
  <c r="L462" i="1" s="1"/>
  <c r="F463" i="1"/>
  <c r="L463" i="1" s="1"/>
  <c r="F464" i="1"/>
  <c r="L464" i="1" s="1"/>
  <c r="F465" i="1"/>
  <c r="L465" i="1" s="1"/>
  <c r="F466" i="1"/>
  <c r="L466" i="1" s="1"/>
  <c r="F467" i="1"/>
  <c r="L467" i="1" s="1"/>
  <c r="F468" i="1"/>
  <c r="L468" i="1" s="1"/>
  <c r="F469" i="1"/>
  <c r="L469" i="1" s="1"/>
  <c r="F470" i="1"/>
  <c r="L470" i="1" s="1"/>
  <c r="F471" i="1"/>
  <c r="L471" i="1" s="1"/>
  <c r="F472" i="1"/>
  <c r="L472" i="1" s="1"/>
  <c r="F473" i="1"/>
  <c r="L473" i="1" s="1"/>
  <c r="F474" i="1"/>
  <c r="L474" i="1" s="1"/>
  <c r="F475" i="1"/>
  <c r="L475" i="1" s="1"/>
  <c r="F476" i="1"/>
  <c r="L476" i="1" s="1"/>
  <c r="F477" i="1"/>
  <c r="L477" i="1" s="1"/>
  <c r="F478" i="1"/>
  <c r="L478" i="1" s="1"/>
  <c r="F479" i="1"/>
  <c r="L479" i="1" s="1"/>
  <c r="F480" i="1"/>
  <c r="L480" i="1" s="1"/>
  <c r="F481" i="1"/>
  <c r="L481" i="1" s="1"/>
  <c r="F482" i="1"/>
  <c r="L482" i="1" s="1"/>
  <c r="F483" i="1"/>
  <c r="L483" i="1" s="1"/>
  <c r="F484" i="1"/>
  <c r="L484" i="1" s="1"/>
  <c r="F485" i="1"/>
  <c r="L485" i="1" s="1"/>
  <c r="F486" i="1"/>
  <c r="L486" i="1" s="1"/>
  <c r="F487" i="1"/>
  <c r="L487" i="1" s="1"/>
  <c r="F488" i="1"/>
  <c r="L488" i="1" s="1"/>
  <c r="F489" i="1"/>
  <c r="L489" i="1" s="1"/>
  <c r="F490" i="1"/>
  <c r="L490" i="1" s="1"/>
  <c r="F491" i="1"/>
  <c r="L491" i="1" s="1"/>
  <c r="F492" i="1"/>
  <c r="L492" i="1" s="1"/>
  <c r="F493" i="1"/>
  <c r="L493" i="1" s="1"/>
  <c r="F494" i="1"/>
  <c r="L494" i="1" s="1"/>
  <c r="F495" i="1"/>
  <c r="L495" i="1" s="1"/>
  <c r="F496" i="1"/>
  <c r="L496" i="1" s="1"/>
  <c r="F497" i="1"/>
  <c r="L497" i="1" s="1"/>
  <c r="F498" i="1"/>
  <c r="L498" i="1" s="1"/>
  <c r="F499" i="1"/>
  <c r="L499" i="1" s="1"/>
  <c r="F500" i="1"/>
  <c r="L500" i="1" s="1"/>
  <c r="F501" i="1"/>
  <c r="L501" i="1" s="1"/>
  <c r="F502" i="1"/>
  <c r="L502" i="1" s="1"/>
  <c r="F503" i="1"/>
  <c r="L503" i="1" s="1"/>
  <c r="F504" i="1"/>
  <c r="L504" i="1" s="1"/>
  <c r="F505" i="1"/>
  <c r="L505" i="1" s="1"/>
  <c r="F506" i="1"/>
  <c r="L506" i="1" s="1"/>
  <c r="F507" i="1"/>
  <c r="L507" i="1" s="1"/>
  <c r="F508" i="1"/>
  <c r="L508" i="1" s="1"/>
  <c r="F509" i="1"/>
  <c r="L509" i="1" s="1"/>
  <c r="F510" i="1"/>
  <c r="L510" i="1" s="1"/>
  <c r="F511" i="1"/>
  <c r="L511" i="1" s="1"/>
  <c r="F512" i="1"/>
  <c r="L512" i="1" s="1"/>
  <c r="F513" i="1"/>
  <c r="L513" i="1" s="1"/>
  <c r="F514" i="1"/>
  <c r="L514" i="1" s="1"/>
  <c r="F515" i="1"/>
  <c r="L515" i="1" s="1"/>
  <c r="F516" i="1"/>
  <c r="L516" i="1" s="1"/>
  <c r="F517" i="1"/>
  <c r="L517" i="1" s="1"/>
  <c r="F518" i="1"/>
  <c r="L518" i="1" s="1"/>
  <c r="F519" i="1"/>
  <c r="L519" i="1" s="1"/>
  <c r="F520" i="1"/>
  <c r="L520" i="1" s="1"/>
  <c r="F521" i="1"/>
  <c r="L521" i="1" s="1"/>
  <c r="F522" i="1"/>
  <c r="L522" i="1" s="1"/>
  <c r="F523" i="1"/>
  <c r="L523" i="1" s="1"/>
  <c r="F524" i="1"/>
  <c r="L524" i="1" s="1"/>
  <c r="F525" i="1"/>
  <c r="L525" i="1" s="1"/>
  <c r="F526" i="1"/>
  <c r="L526" i="1" s="1"/>
  <c r="F527" i="1"/>
  <c r="L527" i="1" s="1"/>
  <c r="F528" i="1"/>
  <c r="L528" i="1" s="1"/>
  <c r="F529" i="1"/>
  <c r="L529" i="1" s="1"/>
  <c r="F530" i="1"/>
  <c r="L530" i="1" s="1"/>
  <c r="F531" i="1"/>
  <c r="L531" i="1" s="1"/>
  <c r="F532" i="1"/>
  <c r="L532" i="1" s="1"/>
  <c r="F533" i="1"/>
  <c r="L533" i="1" s="1"/>
  <c r="F534" i="1"/>
  <c r="L534" i="1" s="1"/>
  <c r="F535" i="1"/>
  <c r="L535" i="1" s="1"/>
  <c r="F536" i="1"/>
  <c r="L536" i="1" s="1"/>
  <c r="F537" i="1"/>
  <c r="L537" i="1" s="1"/>
  <c r="F538" i="1"/>
  <c r="L538" i="1" s="1"/>
  <c r="F539" i="1"/>
  <c r="L539" i="1" s="1"/>
  <c r="F540" i="1"/>
  <c r="L540" i="1" s="1"/>
  <c r="F541" i="1"/>
  <c r="L541" i="1" s="1"/>
  <c r="F542" i="1"/>
  <c r="L542" i="1" s="1"/>
  <c r="F543" i="1"/>
  <c r="L543" i="1" s="1"/>
  <c r="F544" i="1"/>
  <c r="L544" i="1" s="1"/>
  <c r="F545" i="1"/>
  <c r="L545" i="1" s="1"/>
  <c r="F546" i="1"/>
  <c r="L546" i="1" s="1"/>
  <c r="F547" i="1"/>
  <c r="L547" i="1" s="1"/>
  <c r="F548" i="1"/>
  <c r="L548" i="1" s="1"/>
  <c r="F549" i="1"/>
  <c r="L549" i="1" s="1"/>
  <c r="F550" i="1"/>
  <c r="L550" i="1" s="1"/>
  <c r="F551" i="1"/>
  <c r="L551" i="1" s="1"/>
  <c r="F552" i="1"/>
  <c r="L552" i="1" s="1"/>
  <c r="F553" i="1"/>
  <c r="L553" i="1" s="1"/>
  <c r="F554" i="1"/>
  <c r="L554" i="1" s="1"/>
  <c r="F555" i="1"/>
  <c r="L555" i="1" s="1"/>
  <c r="F556" i="1"/>
  <c r="L556" i="1" s="1"/>
  <c r="F557" i="1"/>
  <c r="L557" i="1" s="1"/>
  <c r="F558" i="1"/>
  <c r="L558" i="1" s="1"/>
  <c r="F559" i="1"/>
  <c r="L559" i="1" s="1"/>
  <c r="F560" i="1"/>
  <c r="L560" i="1" s="1"/>
  <c r="F561" i="1"/>
  <c r="L561" i="1" s="1"/>
  <c r="F562" i="1"/>
  <c r="L562" i="1" s="1"/>
  <c r="F563" i="1"/>
  <c r="L563" i="1" s="1"/>
  <c r="F564" i="1"/>
  <c r="L564" i="1" s="1"/>
  <c r="F565" i="1"/>
  <c r="L565" i="1" s="1"/>
  <c r="F566" i="1"/>
  <c r="L566" i="1" s="1"/>
  <c r="F567" i="1"/>
  <c r="L567" i="1" s="1"/>
  <c r="F568" i="1"/>
  <c r="L568" i="1" s="1"/>
  <c r="F569" i="1"/>
  <c r="L569" i="1" s="1"/>
  <c r="F570" i="1"/>
  <c r="L570" i="1" s="1"/>
  <c r="F571" i="1"/>
  <c r="L571" i="1" s="1"/>
  <c r="F572" i="1"/>
  <c r="L572" i="1" s="1"/>
  <c r="F573" i="1"/>
  <c r="L573" i="1" s="1"/>
  <c r="F574" i="1"/>
  <c r="L574" i="1" s="1"/>
  <c r="F575" i="1"/>
  <c r="L575" i="1" s="1"/>
  <c r="F576" i="1"/>
  <c r="L576" i="1" s="1"/>
  <c r="F577" i="1"/>
  <c r="L577" i="1" s="1"/>
  <c r="F578" i="1"/>
  <c r="L578" i="1" s="1"/>
  <c r="F579" i="1"/>
  <c r="L579" i="1" s="1"/>
  <c r="F580" i="1"/>
  <c r="L580" i="1" s="1"/>
  <c r="F581" i="1"/>
  <c r="L581" i="1" s="1"/>
  <c r="F582" i="1"/>
  <c r="L582" i="1" s="1"/>
  <c r="F583" i="1"/>
  <c r="L583" i="1" s="1"/>
  <c r="F584" i="1"/>
  <c r="L584" i="1" s="1"/>
  <c r="F585" i="1"/>
  <c r="L585" i="1" s="1"/>
  <c r="F586" i="1"/>
  <c r="L586" i="1" s="1"/>
  <c r="F587" i="1"/>
  <c r="L587" i="1" s="1"/>
  <c r="F588" i="1"/>
  <c r="L588" i="1" s="1"/>
  <c r="F589" i="1"/>
  <c r="L589" i="1" s="1"/>
  <c r="F590" i="1"/>
  <c r="L590" i="1" s="1"/>
  <c r="F591" i="1"/>
  <c r="L591" i="1" s="1"/>
  <c r="F592" i="1"/>
  <c r="L592" i="1" s="1"/>
  <c r="F593" i="1"/>
  <c r="L593" i="1" s="1"/>
  <c r="F594" i="1"/>
  <c r="L594" i="1" s="1"/>
  <c r="F595" i="1"/>
  <c r="L595" i="1" s="1"/>
  <c r="F596" i="1"/>
  <c r="L596" i="1" s="1"/>
  <c r="F597" i="1"/>
  <c r="L597" i="1" s="1"/>
  <c r="F598" i="1"/>
  <c r="L598" i="1" s="1"/>
  <c r="F599" i="1"/>
  <c r="L599" i="1" s="1"/>
  <c r="F600" i="1"/>
  <c r="L600" i="1" s="1"/>
  <c r="F601" i="1"/>
  <c r="L601" i="1" s="1"/>
  <c r="F602" i="1"/>
  <c r="L602" i="1" s="1"/>
  <c r="F603" i="1"/>
  <c r="L603" i="1" s="1"/>
  <c r="F604" i="1"/>
  <c r="L604" i="1" s="1"/>
  <c r="F605" i="1"/>
  <c r="L605" i="1" s="1"/>
  <c r="F606" i="1"/>
  <c r="L606" i="1" s="1"/>
  <c r="F607" i="1"/>
  <c r="L607" i="1" s="1"/>
  <c r="F608" i="1"/>
  <c r="L608" i="1" s="1"/>
  <c r="F609" i="1"/>
  <c r="L609" i="1" s="1"/>
  <c r="F610" i="1"/>
  <c r="L610" i="1" s="1"/>
  <c r="F611" i="1"/>
  <c r="L611" i="1" s="1"/>
  <c r="F612" i="1"/>
  <c r="L612" i="1" s="1"/>
  <c r="F613" i="1"/>
  <c r="L613" i="1" s="1"/>
  <c r="F614" i="1"/>
  <c r="L614" i="1" s="1"/>
  <c r="F615" i="1"/>
  <c r="L615" i="1" s="1"/>
  <c r="F616" i="1"/>
  <c r="L616" i="1" s="1"/>
  <c r="F617" i="1"/>
  <c r="L617" i="1" s="1"/>
  <c r="F618" i="1"/>
  <c r="L618" i="1" s="1"/>
  <c r="F619" i="1"/>
  <c r="L619" i="1" s="1"/>
  <c r="F620" i="1"/>
  <c r="L620" i="1" s="1"/>
  <c r="F621" i="1"/>
  <c r="L621" i="1" s="1"/>
  <c r="F622" i="1"/>
  <c r="L622" i="1" s="1"/>
  <c r="F623" i="1"/>
  <c r="L623" i="1" s="1"/>
  <c r="F624" i="1"/>
  <c r="L624" i="1" s="1"/>
  <c r="F625" i="1"/>
  <c r="L625" i="1" s="1"/>
  <c r="F626" i="1"/>
  <c r="L626" i="1" s="1"/>
  <c r="F627" i="1"/>
  <c r="L627" i="1" s="1"/>
  <c r="F628" i="1"/>
  <c r="L628" i="1" s="1"/>
  <c r="F629" i="1"/>
  <c r="L629" i="1" s="1"/>
  <c r="F630" i="1"/>
  <c r="L630" i="1" s="1"/>
  <c r="F631" i="1"/>
  <c r="L631" i="1" s="1"/>
  <c r="F632" i="1"/>
  <c r="L632" i="1" s="1"/>
  <c r="F633" i="1"/>
  <c r="L633" i="1" s="1"/>
  <c r="F634" i="1"/>
  <c r="L634" i="1" s="1"/>
  <c r="F635" i="1"/>
  <c r="L635" i="1" s="1"/>
  <c r="F636" i="1"/>
  <c r="L636" i="1" s="1"/>
  <c r="F637" i="1"/>
  <c r="L637" i="1" s="1"/>
  <c r="F638" i="1"/>
  <c r="L638" i="1" s="1"/>
  <c r="F639" i="1"/>
  <c r="L639" i="1" s="1"/>
  <c r="F640" i="1"/>
  <c r="L640" i="1" s="1"/>
  <c r="F641" i="1"/>
  <c r="L641" i="1" s="1"/>
  <c r="F642" i="1"/>
  <c r="L642" i="1" s="1"/>
  <c r="F643" i="1"/>
  <c r="L643" i="1" s="1"/>
  <c r="F644" i="1"/>
  <c r="L644" i="1" s="1"/>
  <c r="F645" i="1"/>
  <c r="L645" i="1" s="1"/>
  <c r="F646" i="1"/>
  <c r="L646" i="1" s="1"/>
  <c r="F647" i="1"/>
  <c r="L647" i="1" s="1"/>
  <c r="F648" i="1"/>
  <c r="L648" i="1" s="1"/>
  <c r="F649" i="1"/>
  <c r="L649" i="1" s="1"/>
  <c r="F650" i="1"/>
  <c r="L650" i="1" s="1"/>
  <c r="F651" i="1"/>
  <c r="L651" i="1" s="1"/>
  <c r="F652" i="1"/>
  <c r="L652" i="1" s="1"/>
  <c r="F653" i="1"/>
  <c r="L653" i="1" s="1"/>
  <c r="F654" i="1"/>
  <c r="L654" i="1" s="1"/>
  <c r="F655" i="1"/>
  <c r="L655" i="1" s="1"/>
  <c r="F656" i="1"/>
  <c r="L656" i="1" s="1"/>
  <c r="F657" i="1"/>
  <c r="L657" i="1" s="1"/>
  <c r="F658" i="1"/>
  <c r="L658" i="1" s="1"/>
  <c r="F659" i="1"/>
  <c r="L659" i="1" s="1"/>
  <c r="F660" i="1"/>
  <c r="L660" i="1" s="1"/>
  <c r="F661" i="1"/>
  <c r="L661" i="1" s="1"/>
  <c r="F662" i="1"/>
  <c r="L662" i="1" s="1"/>
  <c r="F663" i="1"/>
  <c r="L663" i="1" s="1"/>
  <c r="F664" i="1"/>
  <c r="L664" i="1" s="1"/>
  <c r="F665" i="1"/>
  <c r="L665" i="1" s="1"/>
  <c r="F666" i="1"/>
  <c r="L666" i="1" s="1"/>
  <c r="F667" i="1"/>
  <c r="L667" i="1" s="1"/>
  <c r="F668" i="1"/>
  <c r="L668" i="1" s="1"/>
  <c r="F669" i="1"/>
  <c r="L669" i="1" s="1"/>
  <c r="F670" i="1"/>
  <c r="L670" i="1" s="1"/>
  <c r="F671" i="1"/>
  <c r="L671" i="1" s="1"/>
  <c r="F672" i="1"/>
  <c r="L672" i="1" s="1"/>
  <c r="F673" i="1"/>
  <c r="L673" i="1" s="1"/>
  <c r="F674" i="1"/>
  <c r="L674" i="1" s="1"/>
  <c r="F675" i="1"/>
  <c r="L675" i="1" s="1"/>
  <c r="F676" i="1"/>
  <c r="L676" i="1" s="1"/>
  <c r="F677" i="1"/>
  <c r="L677" i="1" s="1"/>
  <c r="F678" i="1"/>
  <c r="L678" i="1" s="1"/>
  <c r="F679" i="1"/>
  <c r="L679" i="1" s="1"/>
  <c r="F680" i="1"/>
  <c r="L680" i="1" s="1"/>
  <c r="F681" i="1"/>
  <c r="L681" i="1" s="1"/>
  <c r="F682" i="1"/>
  <c r="L682" i="1" s="1"/>
  <c r="F683" i="1"/>
  <c r="L683" i="1" s="1"/>
  <c r="F684" i="1"/>
  <c r="L684" i="1" s="1"/>
  <c r="F685" i="1"/>
  <c r="L685" i="1" s="1"/>
  <c r="F686" i="1"/>
  <c r="L686" i="1" s="1"/>
  <c r="F687" i="1"/>
  <c r="L687" i="1" s="1"/>
  <c r="F688" i="1"/>
  <c r="L688" i="1" s="1"/>
  <c r="F689" i="1"/>
  <c r="L689" i="1" s="1"/>
  <c r="F690" i="1"/>
  <c r="L690" i="1" s="1"/>
  <c r="F691" i="1"/>
  <c r="L691" i="1" s="1"/>
  <c r="F692" i="1"/>
  <c r="L692" i="1" s="1"/>
  <c r="F693" i="1"/>
  <c r="L693" i="1" s="1"/>
  <c r="F694" i="1"/>
  <c r="L694" i="1" s="1"/>
  <c r="F695" i="1"/>
  <c r="L695" i="1" s="1"/>
  <c r="F696" i="1"/>
  <c r="L696" i="1" s="1"/>
  <c r="F697" i="1"/>
  <c r="L697" i="1" s="1"/>
  <c r="F698" i="1"/>
  <c r="L698" i="1" s="1"/>
  <c r="F699" i="1"/>
  <c r="L699" i="1" s="1"/>
  <c r="F700" i="1"/>
  <c r="L700" i="1" s="1"/>
  <c r="F701" i="1"/>
  <c r="L701" i="1" s="1"/>
  <c r="F702" i="1"/>
  <c r="L702" i="1" s="1"/>
  <c r="F703" i="1"/>
  <c r="L703" i="1" s="1"/>
  <c r="F704" i="1"/>
  <c r="L704" i="1" s="1"/>
  <c r="F705" i="1"/>
  <c r="L705" i="1" s="1"/>
  <c r="F706" i="1"/>
  <c r="L706" i="1" s="1"/>
  <c r="F707" i="1"/>
  <c r="L707" i="1" s="1"/>
  <c r="F708" i="1"/>
  <c r="L708" i="1" s="1"/>
  <c r="F709" i="1"/>
  <c r="L709" i="1" s="1"/>
  <c r="F710" i="1"/>
  <c r="L710" i="1" s="1"/>
  <c r="F711" i="1"/>
  <c r="L711" i="1" s="1"/>
  <c r="F712" i="1"/>
  <c r="L712" i="1" s="1"/>
  <c r="F713" i="1"/>
  <c r="L713" i="1" s="1"/>
  <c r="F714" i="1"/>
  <c r="L714" i="1" s="1"/>
  <c r="F715" i="1"/>
  <c r="L715" i="1" s="1"/>
  <c r="F716" i="1"/>
  <c r="L716" i="1" s="1"/>
  <c r="F717" i="1"/>
  <c r="L717" i="1" s="1"/>
  <c r="F718" i="1"/>
  <c r="L718" i="1" s="1"/>
  <c r="F719" i="1"/>
  <c r="L719" i="1" s="1"/>
  <c r="F720" i="1"/>
  <c r="L720" i="1" s="1"/>
  <c r="F721" i="1"/>
  <c r="L721" i="1" s="1"/>
  <c r="F722" i="1"/>
  <c r="L722" i="1" s="1"/>
  <c r="F723" i="1"/>
  <c r="L723" i="1" s="1"/>
  <c r="F724" i="1"/>
  <c r="L724" i="1" s="1"/>
  <c r="F725" i="1"/>
  <c r="L725" i="1" s="1"/>
  <c r="F726" i="1"/>
  <c r="L726" i="1" s="1"/>
  <c r="F727" i="1"/>
  <c r="L727" i="1" s="1"/>
  <c r="F728" i="1"/>
  <c r="L728" i="1" s="1"/>
  <c r="F729" i="1"/>
  <c r="L729" i="1" s="1"/>
  <c r="F730" i="1"/>
  <c r="L730" i="1" s="1"/>
  <c r="F731" i="1"/>
  <c r="L731" i="1" s="1"/>
  <c r="F732" i="1"/>
  <c r="L732" i="1" s="1"/>
  <c r="F733" i="1"/>
  <c r="L733" i="1" s="1"/>
  <c r="F734" i="1"/>
  <c r="L734" i="1" s="1"/>
  <c r="F735" i="1"/>
  <c r="L735" i="1" s="1"/>
  <c r="F736" i="1"/>
  <c r="L736" i="1" s="1"/>
  <c r="F737" i="1"/>
  <c r="L737" i="1" s="1"/>
  <c r="F738" i="1"/>
  <c r="L738" i="1" s="1"/>
  <c r="F739" i="1"/>
  <c r="L739" i="1" s="1"/>
  <c r="F740" i="1"/>
  <c r="L740" i="1" s="1"/>
  <c r="F741" i="1"/>
  <c r="L741" i="1" s="1"/>
  <c r="F742" i="1"/>
  <c r="L742" i="1" s="1"/>
  <c r="F743" i="1"/>
  <c r="L743" i="1" s="1"/>
  <c r="F744" i="1"/>
  <c r="L744" i="1" s="1"/>
  <c r="F745" i="1"/>
  <c r="L745" i="1" s="1"/>
  <c r="F746" i="1"/>
  <c r="L746" i="1" s="1"/>
  <c r="F747" i="1"/>
  <c r="L747" i="1" s="1"/>
  <c r="F748" i="1"/>
  <c r="L748" i="1" s="1"/>
  <c r="F749" i="1"/>
  <c r="L749" i="1" s="1"/>
  <c r="F750" i="1"/>
  <c r="L750" i="1" s="1"/>
  <c r="F751" i="1"/>
  <c r="L751" i="1" s="1"/>
  <c r="F752" i="1"/>
  <c r="L752" i="1" s="1"/>
  <c r="F753" i="1"/>
  <c r="L753" i="1" s="1"/>
  <c r="F754" i="1"/>
  <c r="L754" i="1" s="1"/>
  <c r="F755" i="1"/>
  <c r="L755" i="1" s="1"/>
  <c r="F756" i="1"/>
  <c r="L756" i="1" s="1"/>
  <c r="F757" i="1"/>
  <c r="L757" i="1" s="1"/>
  <c r="F758" i="1"/>
  <c r="L758" i="1" s="1"/>
  <c r="F759" i="1"/>
  <c r="L759" i="1" s="1"/>
  <c r="F760" i="1"/>
  <c r="L760" i="1" s="1"/>
  <c r="F761" i="1"/>
  <c r="L761" i="1" s="1"/>
  <c r="F762" i="1"/>
  <c r="L762" i="1" s="1"/>
  <c r="F763" i="1"/>
  <c r="L763" i="1" s="1"/>
  <c r="F764" i="1"/>
  <c r="L764" i="1" s="1"/>
  <c r="F765" i="1"/>
  <c r="L765" i="1" s="1"/>
  <c r="F766" i="1"/>
  <c r="L766" i="1" s="1"/>
  <c r="F767" i="1"/>
  <c r="L767" i="1" s="1"/>
  <c r="F768" i="1"/>
  <c r="L768" i="1" s="1"/>
  <c r="F769" i="1"/>
  <c r="L769" i="1" s="1"/>
  <c r="F770" i="1"/>
  <c r="L770" i="1" s="1"/>
  <c r="F771" i="1"/>
  <c r="L771" i="1" s="1"/>
  <c r="F772" i="1"/>
  <c r="L772" i="1" s="1"/>
  <c r="F773" i="1"/>
  <c r="L773" i="1" s="1"/>
  <c r="F774" i="1"/>
  <c r="L774" i="1" s="1"/>
  <c r="F775" i="1"/>
  <c r="L775" i="1" s="1"/>
  <c r="F776" i="1"/>
  <c r="L776" i="1" s="1"/>
  <c r="F777" i="1"/>
  <c r="L777" i="1" s="1"/>
  <c r="F778" i="1"/>
  <c r="L778" i="1" s="1"/>
  <c r="F779" i="1"/>
  <c r="L779" i="1" s="1"/>
  <c r="F780" i="1"/>
  <c r="L780" i="1" s="1"/>
  <c r="F781" i="1"/>
  <c r="L781" i="1" s="1"/>
  <c r="F782" i="1"/>
  <c r="L782" i="1" s="1"/>
  <c r="F783" i="1"/>
  <c r="L783" i="1" s="1"/>
  <c r="F784" i="1"/>
  <c r="L784" i="1" s="1"/>
  <c r="F785" i="1"/>
  <c r="L785" i="1" s="1"/>
  <c r="F786" i="1"/>
  <c r="L786" i="1" s="1"/>
  <c r="F787" i="1"/>
  <c r="L787" i="1" s="1"/>
  <c r="F788" i="1"/>
  <c r="L788" i="1" s="1"/>
  <c r="F789" i="1"/>
  <c r="L789" i="1" s="1"/>
  <c r="F790" i="1"/>
  <c r="L790" i="1" s="1"/>
  <c r="F791" i="1"/>
  <c r="L791" i="1" s="1"/>
  <c r="F792" i="1"/>
  <c r="L792" i="1" s="1"/>
  <c r="F793" i="1"/>
  <c r="L793" i="1" s="1"/>
  <c r="F794" i="1"/>
  <c r="L794" i="1" s="1"/>
  <c r="F795" i="1"/>
  <c r="L795" i="1" s="1"/>
  <c r="F796" i="1"/>
  <c r="L796" i="1" s="1"/>
  <c r="F797" i="1"/>
  <c r="L797" i="1" s="1"/>
  <c r="F798" i="1"/>
  <c r="L798" i="1" s="1"/>
  <c r="F799" i="1"/>
  <c r="L799" i="1" s="1"/>
  <c r="F800" i="1"/>
  <c r="L800" i="1" s="1"/>
  <c r="F801" i="1"/>
  <c r="L801" i="1" s="1"/>
  <c r="F802" i="1"/>
  <c r="L802" i="1" s="1"/>
  <c r="F803" i="1"/>
  <c r="L803" i="1" s="1"/>
  <c r="F804" i="1"/>
  <c r="L804" i="1" s="1"/>
  <c r="F805" i="1"/>
  <c r="L805" i="1" s="1"/>
  <c r="F806" i="1"/>
  <c r="L806" i="1" s="1"/>
  <c r="F807" i="1"/>
  <c r="L807" i="1" s="1"/>
  <c r="F808" i="1"/>
  <c r="L808" i="1" s="1"/>
  <c r="F809" i="1"/>
  <c r="L809" i="1" s="1"/>
  <c r="F810" i="1"/>
  <c r="L810" i="1" s="1"/>
  <c r="F811" i="1"/>
  <c r="L811" i="1" s="1"/>
  <c r="F812" i="1"/>
  <c r="L812" i="1" s="1"/>
  <c r="F813" i="1"/>
  <c r="L813" i="1" s="1"/>
  <c r="F814" i="1"/>
  <c r="L814" i="1" s="1"/>
  <c r="F815" i="1"/>
  <c r="L815" i="1" s="1"/>
  <c r="F816" i="1"/>
  <c r="L816" i="1" s="1"/>
  <c r="F817" i="1"/>
  <c r="L817" i="1" s="1"/>
  <c r="F818" i="1"/>
  <c r="L818" i="1" s="1"/>
  <c r="F819" i="1"/>
  <c r="L819" i="1" s="1"/>
  <c r="F820" i="1"/>
  <c r="L820" i="1" s="1"/>
  <c r="F821" i="1"/>
  <c r="L821" i="1" s="1"/>
  <c r="F822" i="1"/>
  <c r="L822" i="1" s="1"/>
  <c r="F823" i="1"/>
  <c r="L823" i="1" s="1"/>
  <c r="F824" i="1"/>
  <c r="L824" i="1" s="1"/>
  <c r="F825" i="1"/>
  <c r="L825" i="1" s="1"/>
  <c r="F826" i="1"/>
  <c r="L826" i="1" s="1"/>
  <c r="F827" i="1"/>
  <c r="L827" i="1" s="1"/>
  <c r="F828" i="1"/>
  <c r="L828" i="1" s="1"/>
  <c r="F829" i="1"/>
  <c r="L829" i="1" s="1"/>
  <c r="F830" i="1"/>
  <c r="L830" i="1" s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M4217" i="1" s="1"/>
  <c r="F4218" i="1"/>
  <c r="M4218" i="1" s="1"/>
  <c r="F2" i="1"/>
  <c r="L2" i="1" s="1"/>
  <c r="L4210" i="1" l="1"/>
  <c r="M4210" i="1"/>
  <c r="L4194" i="1"/>
  <c r="M4194" i="1"/>
  <c r="L4178" i="1"/>
  <c r="M4178" i="1"/>
  <c r="L4162" i="1"/>
  <c r="M4162" i="1"/>
  <c r="L4146" i="1"/>
  <c r="M4146" i="1"/>
  <c r="L4130" i="1"/>
  <c r="M4130" i="1"/>
  <c r="L4114" i="1"/>
  <c r="M4114" i="1"/>
  <c r="L4098" i="1"/>
  <c r="M4098" i="1"/>
  <c r="L4082" i="1"/>
  <c r="M4082" i="1"/>
  <c r="L4066" i="1"/>
  <c r="M4066" i="1"/>
  <c r="L4050" i="1"/>
  <c r="M4050" i="1"/>
  <c r="L4034" i="1"/>
  <c r="M4034" i="1"/>
  <c r="L4018" i="1"/>
  <c r="M4018" i="1"/>
  <c r="L4002" i="1"/>
  <c r="M4002" i="1"/>
  <c r="L3986" i="1"/>
  <c r="M3986" i="1"/>
  <c r="L3970" i="1"/>
  <c r="M3970" i="1"/>
  <c r="L3954" i="1"/>
  <c r="M3954" i="1"/>
  <c r="L3938" i="1"/>
  <c r="M3938" i="1"/>
  <c r="L3922" i="1"/>
  <c r="M3922" i="1"/>
  <c r="L3906" i="1"/>
  <c r="M3906" i="1"/>
  <c r="L3890" i="1"/>
  <c r="M3890" i="1"/>
  <c r="L3874" i="1"/>
  <c r="M3874" i="1"/>
  <c r="L3858" i="1"/>
  <c r="M3858" i="1"/>
  <c r="L3842" i="1"/>
  <c r="M3842" i="1"/>
  <c r="L3826" i="1"/>
  <c r="M3826" i="1"/>
  <c r="L3810" i="1"/>
  <c r="M3810" i="1"/>
  <c r="L3794" i="1"/>
  <c r="M3794" i="1"/>
  <c r="L3778" i="1"/>
  <c r="M3778" i="1"/>
  <c r="L3762" i="1"/>
  <c r="M3762" i="1"/>
  <c r="L3746" i="1"/>
  <c r="M3746" i="1"/>
  <c r="L3730" i="1"/>
  <c r="M3730" i="1"/>
  <c r="L3714" i="1"/>
  <c r="M3714" i="1"/>
  <c r="L3698" i="1"/>
  <c r="M3698" i="1"/>
  <c r="L3682" i="1"/>
  <c r="M3682" i="1"/>
  <c r="L3666" i="1"/>
  <c r="M3666" i="1"/>
  <c r="L3650" i="1"/>
  <c r="M3650" i="1"/>
  <c r="L3634" i="1"/>
  <c r="M3634" i="1"/>
  <c r="L3618" i="1"/>
  <c r="M3618" i="1"/>
  <c r="L3602" i="1"/>
  <c r="M3602" i="1"/>
  <c r="L3586" i="1"/>
  <c r="M3586" i="1"/>
  <c r="L3570" i="1"/>
  <c r="M3570" i="1"/>
  <c r="L3554" i="1"/>
  <c r="M3554" i="1"/>
  <c r="L3538" i="1"/>
  <c r="M3538" i="1"/>
  <c r="L3522" i="1"/>
  <c r="M3522" i="1"/>
  <c r="L3506" i="1"/>
  <c r="M3506" i="1"/>
  <c r="L3490" i="1"/>
  <c r="M3490" i="1"/>
  <c r="L3474" i="1"/>
  <c r="M3474" i="1"/>
  <c r="L3458" i="1"/>
  <c r="M3458" i="1"/>
  <c r="L3442" i="1"/>
  <c r="M3442" i="1"/>
  <c r="L3426" i="1"/>
  <c r="M3426" i="1"/>
  <c r="L3410" i="1"/>
  <c r="M3410" i="1"/>
  <c r="L3394" i="1"/>
  <c r="M3394" i="1"/>
  <c r="L3378" i="1"/>
  <c r="M3378" i="1"/>
  <c r="L3362" i="1"/>
  <c r="M3362" i="1"/>
  <c r="L3346" i="1"/>
  <c r="M3346" i="1"/>
  <c r="L3330" i="1"/>
  <c r="M3330" i="1"/>
  <c r="L3314" i="1"/>
  <c r="M3314" i="1"/>
  <c r="L3298" i="1"/>
  <c r="M3298" i="1"/>
  <c r="L3282" i="1"/>
  <c r="M3282" i="1"/>
  <c r="L3266" i="1"/>
  <c r="M3266" i="1"/>
  <c r="L3250" i="1"/>
  <c r="M3250" i="1"/>
  <c r="L3234" i="1"/>
  <c r="M3234" i="1"/>
  <c r="L3218" i="1"/>
  <c r="M3218" i="1"/>
  <c r="L3202" i="1"/>
  <c r="M3202" i="1"/>
  <c r="L3186" i="1"/>
  <c r="M3186" i="1"/>
  <c r="L3170" i="1"/>
  <c r="M3170" i="1"/>
  <c r="L3154" i="1"/>
  <c r="M3154" i="1"/>
  <c r="L3138" i="1"/>
  <c r="M3138" i="1"/>
  <c r="L3122" i="1"/>
  <c r="M3122" i="1"/>
  <c r="L3106" i="1"/>
  <c r="M3106" i="1"/>
  <c r="L3090" i="1"/>
  <c r="M3090" i="1"/>
  <c r="L3074" i="1"/>
  <c r="M3074" i="1"/>
  <c r="L3058" i="1"/>
  <c r="M3058" i="1"/>
  <c r="L3042" i="1"/>
  <c r="M3042" i="1"/>
  <c r="L3026" i="1"/>
  <c r="M3026" i="1"/>
  <c r="L3010" i="1"/>
  <c r="M3010" i="1"/>
  <c r="L2994" i="1"/>
  <c r="M2994" i="1"/>
  <c r="L2978" i="1"/>
  <c r="M2978" i="1"/>
  <c r="L2962" i="1"/>
  <c r="M2962" i="1"/>
  <c r="L2946" i="1"/>
  <c r="M2946" i="1"/>
  <c r="L2930" i="1"/>
  <c r="M2930" i="1"/>
  <c r="L2914" i="1"/>
  <c r="M2914" i="1"/>
  <c r="L2898" i="1"/>
  <c r="M2898" i="1"/>
  <c r="L2882" i="1"/>
  <c r="M2882" i="1"/>
  <c r="L2866" i="1"/>
  <c r="M2866" i="1"/>
  <c r="L2850" i="1"/>
  <c r="M2850" i="1"/>
  <c r="L2834" i="1"/>
  <c r="M2834" i="1"/>
  <c r="L2818" i="1"/>
  <c r="M2818" i="1"/>
  <c r="L2802" i="1"/>
  <c r="M2802" i="1"/>
  <c r="L2786" i="1"/>
  <c r="M2786" i="1"/>
  <c r="L2770" i="1"/>
  <c r="M2770" i="1"/>
  <c r="L2754" i="1"/>
  <c r="M2754" i="1"/>
  <c r="L2738" i="1"/>
  <c r="M2738" i="1"/>
  <c r="L2722" i="1"/>
  <c r="M2722" i="1"/>
  <c r="L2706" i="1"/>
  <c r="M2706" i="1"/>
  <c r="L2690" i="1"/>
  <c r="M2690" i="1"/>
  <c r="L2674" i="1"/>
  <c r="M2674" i="1"/>
  <c r="L2658" i="1"/>
  <c r="M2658" i="1"/>
  <c r="L2642" i="1"/>
  <c r="M2642" i="1"/>
  <c r="L2626" i="1"/>
  <c r="M2626" i="1"/>
  <c r="L2610" i="1"/>
  <c r="M2610" i="1"/>
  <c r="L2594" i="1"/>
  <c r="M2594" i="1"/>
  <c r="L2578" i="1"/>
  <c r="M2578" i="1"/>
  <c r="L2562" i="1"/>
  <c r="M2562" i="1"/>
  <c r="L2546" i="1"/>
  <c r="M2546" i="1"/>
  <c r="L2530" i="1"/>
  <c r="M2530" i="1"/>
  <c r="L2514" i="1"/>
  <c r="M2514" i="1"/>
  <c r="L2498" i="1"/>
  <c r="M2498" i="1"/>
  <c r="L2482" i="1"/>
  <c r="M2482" i="1"/>
  <c r="L2466" i="1"/>
  <c r="M2466" i="1"/>
  <c r="L2450" i="1"/>
  <c r="M2450" i="1"/>
  <c r="L2434" i="1"/>
  <c r="M2434" i="1"/>
  <c r="L2418" i="1"/>
  <c r="M2418" i="1"/>
  <c r="L2402" i="1"/>
  <c r="M2402" i="1"/>
  <c r="L2386" i="1"/>
  <c r="M2386" i="1"/>
  <c r="L2370" i="1"/>
  <c r="M2370" i="1"/>
  <c r="L2354" i="1"/>
  <c r="M2354" i="1"/>
  <c r="L2338" i="1"/>
  <c r="M2338" i="1"/>
  <c r="L2322" i="1"/>
  <c r="M2322" i="1"/>
  <c r="L2306" i="1"/>
  <c r="M2306" i="1"/>
  <c r="L2290" i="1"/>
  <c r="M2290" i="1"/>
  <c r="L2274" i="1"/>
  <c r="M2274" i="1"/>
  <c r="L2258" i="1"/>
  <c r="M2258" i="1"/>
  <c r="L2242" i="1"/>
  <c r="M2242" i="1"/>
  <c r="L2226" i="1"/>
  <c r="M2226" i="1"/>
  <c r="L2210" i="1"/>
  <c r="M2210" i="1"/>
  <c r="L2194" i="1"/>
  <c r="M2194" i="1"/>
  <c r="L2178" i="1"/>
  <c r="M2178" i="1"/>
  <c r="L2162" i="1"/>
  <c r="M2162" i="1"/>
  <c r="L2146" i="1"/>
  <c r="M2146" i="1"/>
  <c r="L2130" i="1"/>
  <c r="M2130" i="1"/>
  <c r="L2114" i="1"/>
  <c r="M2114" i="1"/>
  <c r="L2098" i="1"/>
  <c r="M2098" i="1"/>
  <c r="L2082" i="1"/>
  <c r="M2082" i="1"/>
  <c r="L2066" i="1"/>
  <c r="M2066" i="1"/>
  <c r="L2050" i="1"/>
  <c r="M2050" i="1"/>
  <c r="L2034" i="1"/>
  <c r="M2034" i="1"/>
  <c r="L2018" i="1"/>
  <c r="M2018" i="1"/>
  <c r="L2002" i="1"/>
  <c r="M2002" i="1"/>
  <c r="L1986" i="1"/>
  <c r="M1986" i="1"/>
  <c r="L1970" i="1"/>
  <c r="M1970" i="1"/>
  <c r="L1954" i="1"/>
  <c r="M1954" i="1"/>
  <c r="L1938" i="1"/>
  <c r="M1938" i="1"/>
  <c r="L1922" i="1"/>
  <c r="M1922" i="1"/>
  <c r="L1906" i="1"/>
  <c r="M1906" i="1"/>
  <c r="L1890" i="1"/>
  <c r="M1890" i="1"/>
  <c r="L1874" i="1"/>
  <c r="M1874" i="1"/>
  <c r="L1858" i="1"/>
  <c r="M1858" i="1"/>
  <c r="L1842" i="1"/>
  <c r="M1842" i="1"/>
  <c r="L1826" i="1"/>
  <c r="M1826" i="1"/>
  <c r="L1810" i="1"/>
  <c r="M1810" i="1"/>
  <c r="L1794" i="1"/>
  <c r="M1794" i="1"/>
  <c r="L1778" i="1"/>
  <c r="M1778" i="1"/>
  <c r="L1762" i="1"/>
  <c r="M1762" i="1"/>
  <c r="L1746" i="1"/>
  <c r="M1746" i="1"/>
  <c r="L1730" i="1"/>
  <c r="M1730" i="1"/>
  <c r="L1714" i="1"/>
  <c r="M1714" i="1"/>
  <c r="L1698" i="1"/>
  <c r="M1698" i="1"/>
  <c r="L1682" i="1"/>
  <c r="M1682" i="1"/>
  <c r="L1666" i="1"/>
  <c r="M1666" i="1"/>
  <c r="L1650" i="1"/>
  <c r="M1650" i="1"/>
  <c r="L1634" i="1"/>
  <c r="M1634" i="1"/>
  <c r="L1618" i="1"/>
  <c r="M1618" i="1"/>
  <c r="L1602" i="1"/>
  <c r="M1602" i="1"/>
  <c r="L1586" i="1"/>
  <c r="M1586" i="1"/>
  <c r="L1570" i="1"/>
  <c r="M1570" i="1"/>
  <c r="L1554" i="1"/>
  <c r="M1554" i="1"/>
  <c r="L1538" i="1"/>
  <c r="M1538" i="1"/>
  <c r="L1522" i="1"/>
  <c r="M1522" i="1"/>
  <c r="L1506" i="1"/>
  <c r="M1506" i="1"/>
  <c r="L1490" i="1"/>
  <c r="M1490" i="1"/>
  <c r="L1474" i="1"/>
  <c r="M1474" i="1"/>
  <c r="L1458" i="1"/>
  <c r="M1458" i="1"/>
  <c r="L1442" i="1"/>
  <c r="M1442" i="1"/>
  <c r="L1426" i="1"/>
  <c r="M1426" i="1"/>
  <c r="L1410" i="1"/>
  <c r="M1410" i="1"/>
  <c r="L1394" i="1"/>
  <c r="M1394" i="1"/>
  <c r="L1378" i="1"/>
  <c r="M1378" i="1"/>
  <c r="L1362" i="1"/>
  <c r="M1362" i="1"/>
  <c r="L1346" i="1"/>
  <c r="M1346" i="1"/>
  <c r="L1330" i="1"/>
  <c r="M1330" i="1"/>
  <c r="L1314" i="1"/>
  <c r="M1314" i="1"/>
  <c r="L1298" i="1"/>
  <c r="M1298" i="1"/>
  <c r="L1282" i="1"/>
  <c r="M1282" i="1"/>
  <c r="L1266" i="1"/>
  <c r="M1266" i="1"/>
  <c r="L1250" i="1"/>
  <c r="M1250" i="1"/>
  <c r="L1234" i="1"/>
  <c r="M1234" i="1"/>
  <c r="L1218" i="1"/>
  <c r="M1218" i="1"/>
  <c r="L1202" i="1"/>
  <c r="M1202" i="1"/>
  <c r="L1186" i="1"/>
  <c r="M1186" i="1"/>
  <c r="L1170" i="1"/>
  <c r="M1170" i="1"/>
  <c r="L1154" i="1"/>
  <c r="M1154" i="1"/>
  <c r="L1138" i="1"/>
  <c r="M1138" i="1"/>
  <c r="L1122" i="1"/>
  <c r="M1122" i="1"/>
  <c r="L1106" i="1"/>
  <c r="M1106" i="1"/>
  <c r="L1090" i="1"/>
  <c r="M1090" i="1"/>
  <c r="L1074" i="1"/>
  <c r="M1074" i="1"/>
  <c r="L1058" i="1"/>
  <c r="M1058" i="1"/>
  <c r="L1042" i="1"/>
  <c r="M1042" i="1"/>
  <c r="L1026" i="1"/>
  <c r="M1026" i="1"/>
  <c r="L1010" i="1"/>
  <c r="M1010" i="1"/>
  <c r="L994" i="1"/>
  <c r="M994" i="1"/>
  <c r="L978" i="1"/>
  <c r="M978" i="1"/>
  <c r="L962" i="1"/>
  <c r="M962" i="1"/>
  <c r="L946" i="1"/>
  <c r="M946" i="1"/>
  <c r="L930" i="1"/>
  <c r="M930" i="1"/>
  <c r="L914" i="1"/>
  <c r="M914" i="1"/>
  <c r="L898" i="1"/>
  <c r="M898" i="1"/>
  <c r="L882" i="1"/>
  <c r="M882" i="1"/>
  <c r="L866" i="1"/>
  <c r="M866" i="1"/>
  <c r="L850" i="1"/>
  <c r="M850" i="1"/>
  <c r="L834" i="1"/>
  <c r="M834" i="1"/>
  <c r="L4209" i="1"/>
  <c r="M4209" i="1"/>
  <c r="L4145" i="1"/>
  <c r="M4145" i="1"/>
  <c r="L4081" i="1"/>
  <c r="M4081" i="1"/>
  <c r="L4017" i="1"/>
  <c r="M4017" i="1"/>
  <c r="L3953" i="1"/>
  <c r="M3953" i="1"/>
  <c r="L3889" i="1"/>
  <c r="M3889" i="1"/>
  <c r="L3841" i="1"/>
  <c r="M3841" i="1"/>
  <c r="L3777" i="1"/>
  <c r="M3777" i="1"/>
  <c r="L3713" i="1"/>
  <c r="M3713" i="1"/>
  <c r="L3649" i="1"/>
  <c r="M3649" i="1"/>
  <c r="L3585" i="1"/>
  <c r="M3585" i="1"/>
  <c r="L3521" i="1"/>
  <c r="M3521" i="1"/>
  <c r="L3457" i="1"/>
  <c r="M3457" i="1"/>
  <c r="L3393" i="1"/>
  <c r="M3393" i="1"/>
  <c r="L3329" i="1"/>
  <c r="M3329" i="1"/>
  <c r="L3281" i="1"/>
  <c r="M3281" i="1"/>
  <c r="L3265" i="1"/>
  <c r="M3265" i="1"/>
  <c r="L3249" i="1"/>
  <c r="M3249" i="1"/>
  <c r="L3185" i="1"/>
  <c r="M3185" i="1"/>
  <c r="L3169" i="1"/>
  <c r="M3169" i="1"/>
  <c r="L3153" i="1"/>
  <c r="M3153" i="1"/>
  <c r="L3137" i="1"/>
  <c r="M3137" i="1"/>
  <c r="L3121" i="1"/>
  <c r="M3121" i="1"/>
  <c r="L3105" i="1"/>
  <c r="M3105" i="1"/>
  <c r="L3089" i="1"/>
  <c r="M3089" i="1"/>
  <c r="L3073" i="1"/>
  <c r="M3073" i="1"/>
  <c r="L3057" i="1"/>
  <c r="M3057" i="1"/>
  <c r="L3041" i="1"/>
  <c r="M3041" i="1"/>
  <c r="L3025" i="1"/>
  <c r="M3025" i="1"/>
  <c r="L3009" i="1"/>
  <c r="M3009" i="1"/>
  <c r="L2993" i="1"/>
  <c r="M2993" i="1"/>
  <c r="L2977" i="1"/>
  <c r="M2977" i="1"/>
  <c r="L2961" i="1"/>
  <c r="M2961" i="1"/>
  <c r="L2945" i="1"/>
  <c r="M2945" i="1"/>
  <c r="L2929" i="1"/>
  <c r="M2929" i="1"/>
  <c r="L2913" i="1"/>
  <c r="M2913" i="1"/>
  <c r="L2897" i="1"/>
  <c r="M2897" i="1"/>
  <c r="L2881" i="1"/>
  <c r="M2881" i="1"/>
  <c r="L2865" i="1"/>
  <c r="M2865" i="1"/>
  <c r="L2849" i="1"/>
  <c r="M2849" i="1"/>
  <c r="L2833" i="1"/>
  <c r="M2833" i="1"/>
  <c r="L2817" i="1"/>
  <c r="M2817" i="1"/>
  <c r="L2801" i="1"/>
  <c r="M2801" i="1"/>
  <c r="L2785" i="1"/>
  <c r="M2785" i="1"/>
  <c r="L2769" i="1"/>
  <c r="M2769" i="1"/>
  <c r="L2753" i="1"/>
  <c r="M2753" i="1"/>
  <c r="L2737" i="1"/>
  <c r="M2737" i="1"/>
  <c r="L2721" i="1"/>
  <c r="M2721" i="1"/>
  <c r="L2705" i="1"/>
  <c r="M2705" i="1"/>
  <c r="L2689" i="1"/>
  <c r="M2689" i="1"/>
  <c r="L2673" i="1"/>
  <c r="M2673" i="1"/>
  <c r="L2657" i="1"/>
  <c r="M2657" i="1"/>
  <c r="L2641" i="1"/>
  <c r="M2641" i="1"/>
  <c r="L2625" i="1"/>
  <c r="M2625" i="1"/>
  <c r="L2609" i="1"/>
  <c r="M2609" i="1"/>
  <c r="L2593" i="1"/>
  <c r="M2593" i="1"/>
  <c r="L2577" i="1"/>
  <c r="M2577" i="1"/>
  <c r="L2513" i="1"/>
  <c r="M2513" i="1"/>
  <c r="L2497" i="1"/>
  <c r="M2497" i="1"/>
  <c r="L2481" i="1"/>
  <c r="M2481" i="1"/>
  <c r="L2465" i="1"/>
  <c r="M2465" i="1"/>
  <c r="L2449" i="1"/>
  <c r="M2449" i="1"/>
  <c r="L2433" i="1"/>
  <c r="M2433" i="1"/>
  <c r="L2417" i="1"/>
  <c r="M2417" i="1"/>
  <c r="L2401" i="1"/>
  <c r="M2401" i="1"/>
  <c r="L2385" i="1"/>
  <c r="M2385" i="1"/>
  <c r="L2369" i="1"/>
  <c r="M2369" i="1"/>
  <c r="L2353" i="1"/>
  <c r="M2353" i="1"/>
  <c r="L2337" i="1"/>
  <c r="M2337" i="1"/>
  <c r="L2321" i="1"/>
  <c r="M2321" i="1"/>
  <c r="L2305" i="1"/>
  <c r="M2305" i="1"/>
  <c r="L2289" i="1"/>
  <c r="M2289" i="1"/>
  <c r="L2273" i="1"/>
  <c r="M2273" i="1"/>
  <c r="L2257" i="1"/>
  <c r="M2257" i="1"/>
  <c r="L2241" i="1"/>
  <c r="M2241" i="1"/>
  <c r="L2225" i="1"/>
  <c r="M2225" i="1"/>
  <c r="L2209" i="1"/>
  <c r="M2209" i="1"/>
  <c r="L2193" i="1"/>
  <c r="M2193" i="1"/>
  <c r="L2177" i="1"/>
  <c r="M2177" i="1"/>
  <c r="L2161" i="1"/>
  <c r="M2161" i="1"/>
  <c r="L2145" i="1"/>
  <c r="M2145" i="1"/>
  <c r="L2129" i="1"/>
  <c r="M2129" i="1"/>
  <c r="L2113" i="1"/>
  <c r="M2113" i="1"/>
  <c r="L2097" i="1"/>
  <c r="M2097" i="1"/>
  <c r="L2081" i="1"/>
  <c r="M2081" i="1"/>
  <c r="L2065" i="1"/>
  <c r="M2065" i="1"/>
  <c r="L2049" i="1"/>
  <c r="M2049" i="1"/>
  <c r="L2033" i="1"/>
  <c r="M2033" i="1"/>
  <c r="L2017" i="1"/>
  <c r="M2017" i="1"/>
  <c r="L2001" i="1"/>
  <c r="M2001" i="1"/>
  <c r="L1985" i="1"/>
  <c r="M1985" i="1"/>
  <c r="L1969" i="1"/>
  <c r="M1969" i="1"/>
  <c r="L1953" i="1"/>
  <c r="M1953" i="1"/>
  <c r="L1937" i="1"/>
  <c r="M1937" i="1"/>
  <c r="L1921" i="1"/>
  <c r="M1921" i="1"/>
  <c r="L1905" i="1"/>
  <c r="M1905" i="1"/>
  <c r="L1889" i="1"/>
  <c r="M1889" i="1"/>
  <c r="L1873" i="1"/>
  <c r="M1873" i="1"/>
  <c r="L1857" i="1"/>
  <c r="M1857" i="1"/>
  <c r="L1841" i="1"/>
  <c r="M1841" i="1"/>
  <c r="L1825" i="1"/>
  <c r="M1825" i="1"/>
  <c r="L1809" i="1"/>
  <c r="M1809" i="1"/>
  <c r="L1793" i="1"/>
  <c r="M1793" i="1"/>
  <c r="L1777" i="1"/>
  <c r="M1777" i="1"/>
  <c r="L1761" i="1"/>
  <c r="M1761" i="1"/>
  <c r="L1745" i="1"/>
  <c r="M1745" i="1"/>
  <c r="L1729" i="1"/>
  <c r="M1729" i="1"/>
  <c r="L1713" i="1"/>
  <c r="M1713" i="1"/>
  <c r="L1697" i="1"/>
  <c r="M1697" i="1"/>
  <c r="L1681" i="1"/>
  <c r="M1681" i="1"/>
  <c r="L1665" i="1"/>
  <c r="M1665" i="1"/>
  <c r="L1649" i="1"/>
  <c r="M1649" i="1"/>
  <c r="L1633" i="1"/>
  <c r="M1633" i="1"/>
  <c r="L1617" i="1"/>
  <c r="M1617" i="1"/>
  <c r="L1601" i="1"/>
  <c r="M1601" i="1"/>
  <c r="L1585" i="1"/>
  <c r="M1585" i="1"/>
  <c r="L1569" i="1"/>
  <c r="M1569" i="1"/>
  <c r="L1553" i="1"/>
  <c r="M1553" i="1"/>
  <c r="L1537" i="1"/>
  <c r="M1537" i="1"/>
  <c r="L1521" i="1"/>
  <c r="M1521" i="1"/>
  <c r="L1505" i="1"/>
  <c r="M1505" i="1"/>
  <c r="L1489" i="1"/>
  <c r="M1489" i="1"/>
  <c r="L1473" i="1"/>
  <c r="M1473" i="1"/>
  <c r="L1457" i="1"/>
  <c r="M1457" i="1"/>
  <c r="L1441" i="1"/>
  <c r="M1441" i="1"/>
  <c r="L1425" i="1"/>
  <c r="M1425" i="1"/>
  <c r="L1409" i="1"/>
  <c r="M1409" i="1"/>
  <c r="L1393" i="1"/>
  <c r="M1393" i="1"/>
  <c r="L1377" i="1"/>
  <c r="M1377" i="1"/>
  <c r="L1361" i="1"/>
  <c r="M1361" i="1"/>
  <c r="L1345" i="1"/>
  <c r="M1345" i="1"/>
  <c r="L1329" i="1"/>
  <c r="M1329" i="1"/>
  <c r="L1313" i="1"/>
  <c r="M1313" i="1"/>
  <c r="L1297" i="1"/>
  <c r="M1297" i="1"/>
  <c r="L1281" i="1"/>
  <c r="M1281" i="1"/>
  <c r="L1265" i="1"/>
  <c r="M1265" i="1"/>
  <c r="L1249" i="1"/>
  <c r="M1249" i="1"/>
  <c r="L1233" i="1"/>
  <c r="M1233" i="1"/>
  <c r="L1217" i="1"/>
  <c r="M1217" i="1"/>
  <c r="L1201" i="1"/>
  <c r="M1201" i="1"/>
  <c r="L1185" i="1"/>
  <c r="M1185" i="1"/>
  <c r="L1169" i="1"/>
  <c r="M1169" i="1"/>
  <c r="L1153" i="1"/>
  <c r="M1153" i="1"/>
  <c r="L1137" i="1"/>
  <c r="M1137" i="1"/>
  <c r="L1121" i="1"/>
  <c r="M1121" i="1"/>
  <c r="L1105" i="1"/>
  <c r="M1105" i="1"/>
  <c r="L1089" i="1"/>
  <c r="M1089" i="1"/>
  <c r="L1073" i="1"/>
  <c r="M1073" i="1"/>
  <c r="L1057" i="1"/>
  <c r="M1057" i="1"/>
  <c r="L1041" i="1"/>
  <c r="M1041" i="1"/>
  <c r="L1025" i="1"/>
  <c r="M1025" i="1"/>
  <c r="L1009" i="1"/>
  <c r="M1009" i="1"/>
  <c r="L993" i="1"/>
  <c r="M993" i="1"/>
  <c r="L977" i="1"/>
  <c r="M977" i="1"/>
  <c r="L961" i="1"/>
  <c r="M961" i="1"/>
  <c r="L945" i="1"/>
  <c r="M945" i="1"/>
  <c r="L929" i="1"/>
  <c r="M929" i="1"/>
  <c r="L913" i="1"/>
  <c r="M913" i="1"/>
  <c r="L897" i="1"/>
  <c r="M897" i="1"/>
  <c r="L881" i="1"/>
  <c r="M881" i="1"/>
  <c r="L865" i="1"/>
  <c r="M865" i="1"/>
  <c r="L849" i="1"/>
  <c r="M849" i="1"/>
  <c r="L833" i="1"/>
  <c r="M833" i="1"/>
  <c r="L4193" i="1"/>
  <c r="M4193" i="1"/>
  <c r="L4129" i="1"/>
  <c r="M4129" i="1"/>
  <c r="L4065" i="1"/>
  <c r="M4065" i="1"/>
  <c r="L4001" i="1"/>
  <c r="M4001" i="1"/>
  <c r="L3937" i="1"/>
  <c r="M3937" i="1"/>
  <c r="L3873" i="1"/>
  <c r="M3873" i="1"/>
  <c r="L3809" i="1"/>
  <c r="M3809" i="1"/>
  <c r="L3761" i="1"/>
  <c r="M3761" i="1"/>
  <c r="L3697" i="1"/>
  <c r="M3697" i="1"/>
  <c r="L3633" i="1"/>
  <c r="M3633" i="1"/>
  <c r="L3537" i="1"/>
  <c r="M3537" i="1"/>
  <c r="L3473" i="1"/>
  <c r="M3473" i="1"/>
  <c r="L3409" i="1"/>
  <c r="M3409" i="1"/>
  <c r="L3345" i="1"/>
  <c r="M3345" i="1"/>
  <c r="L3233" i="1"/>
  <c r="M3233" i="1"/>
  <c r="L2545" i="1"/>
  <c r="M2545" i="1"/>
  <c r="L4208" i="1"/>
  <c r="M4208" i="1"/>
  <c r="L4160" i="1"/>
  <c r="M4160" i="1"/>
  <c r="L4112" i="1"/>
  <c r="M4112" i="1"/>
  <c r="L4064" i="1"/>
  <c r="M4064" i="1"/>
  <c r="L4016" i="1"/>
  <c r="M4016" i="1"/>
  <c r="L3968" i="1"/>
  <c r="M3968" i="1"/>
  <c r="L3920" i="1"/>
  <c r="M3920" i="1"/>
  <c r="L3856" i="1"/>
  <c r="M3856" i="1"/>
  <c r="L3808" i="1"/>
  <c r="M3808" i="1"/>
  <c r="L3760" i="1"/>
  <c r="M3760" i="1"/>
  <c r="L3712" i="1"/>
  <c r="M3712" i="1"/>
  <c r="L3664" i="1"/>
  <c r="M3664" i="1"/>
  <c r="L3616" i="1"/>
  <c r="M3616" i="1"/>
  <c r="L3568" i="1"/>
  <c r="M3568" i="1"/>
  <c r="L3520" i="1"/>
  <c r="M3520" i="1"/>
  <c r="L3456" i="1"/>
  <c r="M3456" i="1"/>
  <c r="L3408" i="1"/>
  <c r="M3408" i="1"/>
  <c r="L3360" i="1"/>
  <c r="M3360" i="1"/>
  <c r="L3312" i="1"/>
  <c r="M3312" i="1"/>
  <c r="L3264" i="1"/>
  <c r="M3264" i="1"/>
  <c r="L3200" i="1"/>
  <c r="M3200" i="1"/>
  <c r="L3152" i="1"/>
  <c r="M3152" i="1"/>
  <c r="L3104" i="1"/>
  <c r="M3104" i="1"/>
  <c r="L3056" i="1"/>
  <c r="M3056" i="1"/>
  <c r="L3008" i="1"/>
  <c r="M3008" i="1"/>
  <c r="L2944" i="1"/>
  <c r="M2944" i="1"/>
  <c r="L2896" i="1"/>
  <c r="M2896" i="1"/>
  <c r="L2848" i="1"/>
  <c r="M2848" i="1"/>
  <c r="L2800" i="1"/>
  <c r="M2800" i="1"/>
  <c r="L2752" i="1"/>
  <c r="M2752" i="1"/>
  <c r="L2704" i="1"/>
  <c r="M2704" i="1"/>
  <c r="L2656" i="1"/>
  <c r="M2656" i="1"/>
  <c r="L2608" i="1"/>
  <c r="M2608" i="1"/>
  <c r="L2560" i="1"/>
  <c r="M2560" i="1"/>
  <c r="L2512" i="1"/>
  <c r="M2512" i="1"/>
  <c r="L2464" i="1"/>
  <c r="M2464" i="1"/>
  <c r="L2416" i="1"/>
  <c r="M2416" i="1"/>
  <c r="L2368" i="1"/>
  <c r="M2368" i="1"/>
  <c r="L2320" i="1"/>
  <c r="M2320" i="1"/>
  <c r="L2288" i="1"/>
  <c r="M2288" i="1"/>
  <c r="L2240" i="1"/>
  <c r="M2240" i="1"/>
  <c r="L2192" i="1"/>
  <c r="M2192" i="1"/>
  <c r="L2144" i="1"/>
  <c r="M2144" i="1"/>
  <c r="L2096" i="1"/>
  <c r="M2096" i="1"/>
  <c r="L2048" i="1"/>
  <c r="M2048" i="1"/>
  <c r="L2000" i="1"/>
  <c r="M2000" i="1"/>
  <c r="L1952" i="1"/>
  <c r="M1952" i="1"/>
  <c r="L1920" i="1"/>
  <c r="M1920" i="1"/>
  <c r="L1872" i="1"/>
  <c r="M1872" i="1"/>
  <c r="L1840" i="1"/>
  <c r="M1840" i="1"/>
  <c r="L1792" i="1"/>
  <c r="M1792" i="1"/>
  <c r="L1760" i="1"/>
  <c r="M1760" i="1"/>
  <c r="L1728" i="1"/>
  <c r="M1728" i="1"/>
  <c r="L1696" i="1"/>
  <c r="M1696" i="1"/>
  <c r="L1664" i="1"/>
  <c r="M1664" i="1"/>
  <c r="L1632" i="1"/>
  <c r="M1632" i="1"/>
  <c r="L1600" i="1"/>
  <c r="M1600" i="1"/>
  <c r="L1568" i="1"/>
  <c r="M1568" i="1"/>
  <c r="L1536" i="1"/>
  <c r="M1536" i="1"/>
  <c r="L1504" i="1"/>
  <c r="M1504" i="1"/>
  <c r="L1472" i="1"/>
  <c r="M1472" i="1"/>
  <c r="L1440" i="1"/>
  <c r="M1440" i="1"/>
  <c r="L1408" i="1"/>
  <c r="M1408" i="1"/>
  <c r="L1376" i="1"/>
  <c r="M1376" i="1"/>
  <c r="L1344" i="1"/>
  <c r="M1344" i="1"/>
  <c r="L1312" i="1"/>
  <c r="M1312" i="1"/>
  <c r="L1264" i="1"/>
  <c r="M1264" i="1"/>
  <c r="L1232" i="1"/>
  <c r="M1232" i="1"/>
  <c r="L1200" i="1"/>
  <c r="M1200" i="1"/>
  <c r="L1168" i="1"/>
  <c r="M1168" i="1"/>
  <c r="L1136" i="1"/>
  <c r="M1136" i="1"/>
  <c r="L1104" i="1"/>
  <c r="M1104" i="1"/>
  <c r="L1072" i="1"/>
  <c r="M1072" i="1"/>
  <c r="L1040" i="1"/>
  <c r="M1040" i="1"/>
  <c r="L1008" i="1"/>
  <c r="M1008" i="1"/>
  <c r="L976" i="1"/>
  <c r="M976" i="1"/>
  <c r="L928" i="1"/>
  <c r="M928" i="1"/>
  <c r="L896" i="1"/>
  <c r="M896" i="1"/>
  <c r="L864" i="1"/>
  <c r="M864" i="1"/>
  <c r="L848" i="1"/>
  <c r="M848" i="1"/>
  <c r="L832" i="1"/>
  <c r="M832" i="1"/>
  <c r="L4161" i="1"/>
  <c r="M4161" i="1"/>
  <c r="L4113" i="1"/>
  <c r="M4113" i="1"/>
  <c r="L4033" i="1"/>
  <c r="M4033" i="1"/>
  <c r="L3985" i="1"/>
  <c r="M3985" i="1"/>
  <c r="L3905" i="1"/>
  <c r="M3905" i="1"/>
  <c r="L3825" i="1"/>
  <c r="M3825" i="1"/>
  <c r="L3745" i="1"/>
  <c r="M3745" i="1"/>
  <c r="L3681" i="1"/>
  <c r="M3681" i="1"/>
  <c r="L3617" i="1"/>
  <c r="M3617" i="1"/>
  <c r="L3569" i="1"/>
  <c r="M3569" i="1"/>
  <c r="L3505" i="1"/>
  <c r="M3505" i="1"/>
  <c r="L3441" i="1"/>
  <c r="M3441" i="1"/>
  <c r="L3377" i="1"/>
  <c r="M3377" i="1"/>
  <c r="L3313" i="1"/>
  <c r="M3313" i="1"/>
  <c r="L3217" i="1"/>
  <c r="M3217" i="1"/>
  <c r="L2561" i="1"/>
  <c r="M2561" i="1"/>
  <c r="L4192" i="1"/>
  <c r="M4192" i="1"/>
  <c r="L4128" i="1"/>
  <c r="M4128" i="1"/>
  <c r="L4080" i="1"/>
  <c r="M4080" i="1"/>
  <c r="L4032" i="1"/>
  <c r="M4032" i="1"/>
  <c r="L3984" i="1"/>
  <c r="M3984" i="1"/>
  <c r="L3936" i="1"/>
  <c r="M3936" i="1"/>
  <c r="L3888" i="1"/>
  <c r="M3888" i="1"/>
  <c r="L3840" i="1"/>
  <c r="M3840" i="1"/>
  <c r="L3792" i="1"/>
  <c r="M3792" i="1"/>
  <c r="L3744" i="1"/>
  <c r="M3744" i="1"/>
  <c r="L3696" i="1"/>
  <c r="M3696" i="1"/>
  <c r="L3648" i="1"/>
  <c r="M3648" i="1"/>
  <c r="L3600" i="1"/>
  <c r="M3600" i="1"/>
  <c r="L3552" i="1"/>
  <c r="M3552" i="1"/>
  <c r="L3488" i="1"/>
  <c r="M3488" i="1"/>
  <c r="L3440" i="1"/>
  <c r="M3440" i="1"/>
  <c r="L3392" i="1"/>
  <c r="M3392" i="1"/>
  <c r="L3344" i="1"/>
  <c r="M3344" i="1"/>
  <c r="L3296" i="1"/>
  <c r="M3296" i="1"/>
  <c r="L3232" i="1"/>
  <c r="M3232" i="1"/>
  <c r="L3184" i="1"/>
  <c r="M3184" i="1"/>
  <c r="L3136" i="1"/>
  <c r="M3136" i="1"/>
  <c r="L3072" i="1"/>
  <c r="M3072" i="1"/>
  <c r="L3024" i="1"/>
  <c r="M3024" i="1"/>
  <c r="L2976" i="1"/>
  <c r="M2976" i="1"/>
  <c r="L2928" i="1"/>
  <c r="M2928" i="1"/>
  <c r="L2880" i="1"/>
  <c r="M2880" i="1"/>
  <c r="L2832" i="1"/>
  <c r="M2832" i="1"/>
  <c r="L2784" i="1"/>
  <c r="M2784" i="1"/>
  <c r="L2736" i="1"/>
  <c r="M2736" i="1"/>
  <c r="L2688" i="1"/>
  <c r="M2688" i="1"/>
  <c r="L2640" i="1"/>
  <c r="M2640" i="1"/>
  <c r="L2592" i="1"/>
  <c r="M2592" i="1"/>
  <c r="L2544" i="1"/>
  <c r="M2544" i="1"/>
  <c r="L2496" i="1"/>
  <c r="M2496" i="1"/>
  <c r="L2448" i="1"/>
  <c r="M2448" i="1"/>
  <c r="L2400" i="1"/>
  <c r="M2400" i="1"/>
  <c r="L2352" i="1"/>
  <c r="M2352" i="1"/>
  <c r="L2304" i="1"/>
  <c r="M2304" i="1"/>
  <c r="L2256" i="1"/>
  <c r="M2256" i="1"/>
  <c r="L2208" i="1"/>
  <c r="M2208" i="1"/>
  <c r="L2160" i="1"/>
  <c r="M2160" i="1"/>
  <c r="L2112" i="1"/>
  <c r="M2112" i="1"/>
  <c r="L2064" i="1"/>
  <c r="M2064" i="1"/>
  <c r="L2016" i="1"/>
  <c r="M2016" i="1"/>
  <c r="L1984" i="1"/>
  <c r="M1984" i="1"/>
  <c r="L1936" i="1"/>
  <c r="M1936" i="1"/>
  <c r="L1904" i="1"/>
  <c r="M1904" i="1"/>
  <c r="L1888" i="1"/>
  <c r="M1888" i="1"/>
  <c r="L1856" i="1"/>
  <c r="M1856" i="1"/>
  <c r="L1808" i="1"/>
  <c r="M1808" i="1"/>
  <c r="L1776" i="1"/>
  <c r="M1776" i="1"/>
  <c r="L1744" i="1"/>
  <c r="M1744" i="1"/>
  <c r="L1712" i="1"/>
  <c r="M1712" i="1"/>
  <c r="L1680" i="1"/>
  <c r="M1680" i="1"/>
  <c r="L1648" i="1"/>
  <c r="M1648" i="1"/>
  <c r="L1616" i="1"/>
  <c r="M1616" i="1"/>
  <c r="L1584" i="1"/>
  <c r="M1584" i="1"/>
  <c r="L1552" i="1"/>
  <c r="M1552" i="1"/>
  <c r="L1520" i="1"/>
  <c r="M1520" i="1"/>
  <c r="L1488" i="1"/>
  <c r="M1488" i="1"/>
  <c r="L1456" i="1"/>
  <c r="M1456" i="1"/>
  <c r="L1424" i="1"/>
  <c r="M1424" i="1"/>
  <c r="L1392" i="1"/>
  <c r="M1392" i="1"/>
  <c r="L1360" i="1"/>
  <c r="M1360" i="1"/>
  <c r="L1328" i="1"/>
  <c r="M1328" i="1"/>
  <c r="L1296" i="1"/>
  <c r="M1296" i="1"/>
  <c r="L1280" i="1"/>
  <c r="M1280" i="1"/>
  <c r="L1248" i="1"/>
  <c r="M1248" i="1"/>
  <c r="L1216" i="1"/>
  <c r="M1216" i="1"/>
  <c r="L1184" i="1"/>
  <c r="M1184" i="1"/>
  <c r="L1152" i="1"/>
  <c r="M1152" i="1"/>
  <c r="L1120" i="1"/>
  <c r="M1120" i="1"/>
  <c r="L1088" i="1"/>
  <c r="M1088" i="1"/>
  <c r="L1056" i="1"/>
  <c r="M1056" i="1"/>
  <c r="L1024" i="1"/>
  <c r="M1024" i="1"/>
  <c r="L992" i="1"/>
  <c r="M992" i="1"/>
  <c r="L960" i="1"/>
  <c r="M960" i="1"/>
  <c r="L944" i="1"/>
  <c r="M944" i="1"/>
  <c r="L912" i="1"/>
  <c r="M912" i="1"/>
  <c r="L4207" i="1"/>
  <c r="M4207" i="1"/>
  <c r="L4191" i="1"/>
  <c r="M4191" i="1"/>
  <c r="L4175" i="1"/>
  <c r="M4175" i="1"/>
  <c r="L4159" i="1"/>
  <c r="M4159" i="1"/>
  <c r="L4143" i="1"/>
  <c r="M4143" i="1"/>
  <c r="L4127" i="1"/>
  <c r="M4127" i="1"/>
  <c r="L4111" i="1"/>
  <c r="M4111" i="1"/>
  <c r="L4095" i="1"/>
  <c r="M4095" i="1"/>
  <c r="L4079" i="1"/>
  <c r="M4079" i="1"/>
  <c r="L4063" i="1"/>
  <c r="M4063" i="1"/>
  <c r="L4047" i="1"/>
  <c r="M4047" i="1"/>
  <c r="L4031" i="1"/>
  <c r="M4031" i="1"/>
  <c r="L4015" i="1"/>
  <c r="M4015" i="1"/>
  <c r="L3999" i="1"/>
  <c r="M3999" i="1"/>
  <c r="L3983" i="1"/>
  <c r="M3983" i="1"/>
  <c r="L3967" i="1"/>
  <c r="M3967" i="1"/>
  <c r="L3951" i="1"/>
  <c r="M3951" i="1"/>
  <c r="L3935" i="1"/>
  <c r="M3935" i="1"/>
  <c r="L3919" i="1"/>
  <c r="M3919" i="1"/>
  <c r="L3903" i="1"/>
  <c r="M3903" i="1"/>
  <c r="L3887" i="1"/>
  <c r="M3887" i="1"/>
  <c r="L3871" i="1"/>
  <c r="M3871" i="1"/>
  <c r="L3855" i="1"/>
  <c r="M3855" i="1"/>
  <c r="L3839" i="1"/>
  <c r="M3839" i="1"/>
  <c r="L3823" i="1"/>
  <c r="M3823" i="1"/>
  <c r="L3807" i="1"/>
  <c r="M3807" i="1"/>
  <c r="L3791" i="1"/>
  <c r="M3791" i="1"/>
  <c r="L3775" i="1"/>
  <c r="M3775" i="1"/>
  <c r="L3759" i="1"/>
  <c r="M3759" i="1"/>
  <c r="L3743" i="1"/>
  <c r="M3743" i="1"/>
  <c r="L3727" i="1"/>
  <c r="M3727" i="1"/>
  <c r="L3711" i="1"/>
  <c r="M3711" i="1"/>
  <c r="L3695" i="1"/>
  <c r="M3695" i="1"/>
  <c r="L3679" i="1"/>
  <c r="M3679" i="1"/>
  <c r="L3663" i="1"/>
  <c r="M3663" i="1"/>
  <c r="L3647" i="1"/>
  <c r="M3647" i="1"/>
  <c r="L3631" i="1"/>
  <c r="M3631" i="1"/>
  <c r="L3615" i="1"/>
  <c r="M3615" i="1"/>
  <c r="L3599" i="1"/>
  <c r="M3599" i="1"/>
  <c r="L3583" i="1"/>
  <c r="M3583" i="1"/>
  <c r="L3567" i="1"/>
  <c r="M3567" i="1"/>
  <c r="L3551" i="1"/>
  <c r="M3551" i="1"/>
  <c r="L3535" i="1"/>
  <c r="M3535" i="1"/>
  <c r="L3519" i="1"/>
  <c r="M3519" i="1"/>
  <c r="L3503" i="1"/>
  <c r="M3503" i="1"/>
  <c r="L3487" i="1"/>
  <c r="M3487" i="1"/>
  <c r="L3471" i="1"/>
  <c r="M3471" i="1"/>
  <c r="L3455" i="1"/>
  <c r="M3455" i="1"/>
  <c r="L3439" i="1"/>
  <c r="M3439" i="1"/>
  <c r="L3423" i="1"/>
  <c r="M3423" i="1"/>
  <c r="L3407" i="1"/>
  <c r="M3407" i="1"/>
  <c r="L3391" i="1"/>
  <c r="M3391" i="1"/>
  <c r="L3375" i="1"/>
  <c r="M3375" i="1"/>
  <c r="L3359" i="1"/>
  <c r="M3359" i="1"/>
  <c r="L3343" i="1"/>
  <c r="M3343" i="1"/>
  <c r="L3327" i="1"/>
  <c r="M3327" i="1"/>
  <c r="L3311" i="1"/>
  <c r="M3311" i="1"/>
  <c r="L3295" i="1"/>
  <c r="M3295" i="1"/>
  <c r="L3279" i="1"/>
  <c r="M3279" i="1"/>
  <c r="L3263" i="1"/>
  <c r="M3263" i="1"/>
  <c r="L3247" i="1"/>
  <c r="M3247" i="1"/>
  <c r="L3231" i="1"/>
  <c r="M3231" i="1"/>
  <c r="L3215" i="1"/>
  <c r="M3215" i="1"/>
  <c r="L3199" i="1"/>
  <c r="M3199" i="1"/>
  <c r="L3183" i="1"/>
  <c r="M3183" i="1"/>
  <c r="L3167" i="1"/>
  <c r="M3167" i="1"/>
  <c r="L3151" i="1"/>
  <c r="M3151" i="1"/>
  <c r="L3135" i="1"/>
  <c r="M3135" i="1"/>
  <c r="L3119" i="1"/>
  <c r="M3119" i="1"/>
  <c r="L3103" i="1"/>
  <c r="M3103" i="1"/>
  <c r="L3087" i="1"/>
  <c r="M3087" i="1"/>
  <c r="L3071" i="1"/>
  <c r="M3071" i="1"/>
  <c r="L3055" i="1"/>
  <c r="M3055" i="1"/>
  <c r="L3039" i="1"/>
  <c r="M3039" i="1"/>
  <c r="L3023" i="1"/>
  <c r="M3023" i="1"/>
  <c r="L3007" i="1"/>
  <c r="M3007" i="1"/>
  <c r="L2991" i="1"/>
  <c r="M2991" i="1"/>
  <c r="L2975" i="1"/>
  <c r="M2975" i="1"/>
  <c r="L2959" i="1"/>
  <c r="M2959" i="1"/>
  <c r="L2943" i="1"/>
  <c r="M2943" i="1"/>
  <c r="L2927" i="1"/>
  <c r="M2927" i="1"/>
  <c r="L2911" i="1"/>
  <c r="M2911" i="1"/>
  <c r="L2895" i="1"/>
  <c r="M2895" i="1"/>
  <c r="L2879" i="1"/>
  <c r="M2879" i="1"/>
  <c r="L2863" i="1"/>
  <c r="M2863" i="1"/>
  <c r="L2847" i="1"/>
  <c r="M2847" i="1"/>
  <c r="L2831" i="1"/>
  <c r="M2831" i="1"/>
  <c r="L2815" i="1"/>
  <c r="M2815" i="1"/>
  <c r="L2799" i="1"/>
  <c r="M2799" i="1"/>
  <c r="L2783" i="1"/>
  <c r="M2783" i="1"/>
  <c r="L2767" i="1"/>
  <c r="M2767" i="1"/>
  <c r="L2751" i="1"/>
  <c r="M2751" i="1"/>
  <c r="L2735" i="1"/>
  <c r="M2735" i="1"/>
  <c r="L2719" i="1"/>
  <c r="M2719" i="1"/>
  <c r="L2703" i="1"/>
  <c r="M2703" i="1"/>
  <c r="L2687" i="1"/>
  <c r="M2687" i="1"/>
  <c r="L2671" i="1"/>
  <c r="M2671" i="1"/>
  <c r="L2655" i="1"/>
  <c r="M2655" i="1"/>
  <c r="L2639" i="1"/>
  <c r="M2639" i="1"/>
  <c r="L2623" i="1"/>
  <c r="M2623" i="1"/>
  <c r="L2607" i="1"/>
  <c r="M2607" i="1"/>
  <c r="L2591" i="1"/>
  <c r="M2591" i="1"/>
  <c r="L2575" i="1"/>
  <c r="M2575" i="1"/>
  <c r="L2559" i="1"/>
  <c r="M2559" i="1"/>
  <c r="L2543" i="1"/>
  <c r="M2543" i="1"/>
  <c r="L2527" i="1"/>
  <c r="M2527" i="1"/>
  <c r="L2511" i="1"/>
  <c r="M2511" i="1"/>
  <c r="L2495" i="1"/>
  <c r="M2495" i="1"/>
  <c r="L2479" i="1"/>
  <c r="M2479" i="1"/>
  <c r="L4177" i="1"/>
  <c r="M4177" i="1"/>
  <c r="L4097" i="1"/>
  <c r="M4097" i="1"/>
  <c r="L4049" i="1"/>
  <c r="M4049" i="1"/>
  <c r="L3969" i="1"/>
  <c r="M3969" i="1"/>
  <c r="L3921" i="1"/>
  <c r="M3921" i="1"/>
  <c r="L3857" i="1"/>
  <c r="M3857" i="1"/>
  <c r="L3793" i="1"/>
  <c r="M3793" i="1"/>
  <c r="L3729" i="1"/>
  <c r="M3729" i="1"/>
  <c r="L3665" i="1"/>
  <c r="M3665" i="1"/>
  <c r="L3601" i="1"/>
  <c r="M3601" i="1"/>
  <c r="L3553" i="1"/>
  <c r="M3553" i="1"/>
  <c r="L3489" i="1"/>
  <c r="M3489" i="1"/>
  <c r="L3425" i="1"/>
  <c r="M3425" i="1"/>
  <c r="L3361" i="1"/>
  <c r="M3361" i="1"/>
  <c r="L3297" i="1"/>
  <c r="M3297" i="1"/>
  <c r="L3201" i="1"/>
  <c r="M3201" i="1"/>
  <c r="L2529" i="1"/>
  <c r="M2529" i="1"/>
  <c r="L4176" i="1"/>
  <c r="M4176" i="1"/>
  <c r="L4144" i="1"/>
  <c r="M4144" i="1"/>
  <c r="L4096" i="1"/>
  <c r="M4096" i="1"/>
  <c r="L4048" i="1"/>
  <c r="M4048" i="1"/>
  <c r="L4000" i="1"/>
  <c r="M4000" i="1"/>
  <c r="L3952" i="1"/>
  <c r="M3952" i="1"/>
  <c r="L3904" i="1"/>
  <c r="M3904" i="1"/>
  <c r="L3872" i="1"/>
  <c r="M3872" i="1"/>
  <c r="L3824" i="1"/>
  <c r="M3824" i="1"/>
  <c r="L3776" i="1"/>
  <c r="M3776" i="1"/>
  <c r="L3728" i="1"/>
  <c r="M3728" i="1"/>
  <c r="L3680" i="1"/>
  <c r="M3680" i="1"/>
  <c r="L3632" i="1"/>
  <c r="M3632" i="1"/>
  <c r="L3584" i="1"/>
  <c r="M3584" i="1"/>
  <c r="L3536" i="1"/>
  <c r="M3536" i="1"/>
  <c r="L3504" i="1"/>
  <c r="M3504" i="1"/>
  <c r="L3472" i="1"/>
  <c r="M3472" i="1"/>
  <c r="L3424" i="1"/>
  <c r="M3424" i="1"/>
  <c r="L3376" i="1"/>
  <c r="M3376" i="1"/>
  <c r="L3328" i="1"/>
  <c r="M3328" i="1"/>
  <c r="L3280" i="1"/>
  <c r="M3280" i="1"/>
  <c r="L3248" i="1"/>
  <c r="M3248" i="1"/>
  <c r="L3216" i="1"/>
  <c r="M3216" i="1"/>
  <c r="L3168" i="1"/>
  <c r="M3168" i="1"/>
  <c r="L3120" i="1"/>
  <c r="M3120" i="1"/>
  <c r="L3088" i="1"/>
  <c r="M3088" i="1"/>
  <c r="L3040" i="1"/>
  <c r="M3040" i="1"/>
  <c r="L2992" i="1"/>
  <c r="M2992" i="1"/>
  <c r="L2960" i="1"/>
  <c r="M2960" i="1"/>
  <c r="L2912" i="1"/>
  <c r="M2912" i="1"/>
  <c r="L2864" i="1"/>
  <c r="M2864" i="1"/>
  <c r="L2816" i="1"/>
  <c r="M2816" i="1"/>
  <c r="L2768" i="1"/>
  <c r="M2768" i="1"/>
  <c r="L2720" i="1"/>
  <c r="M2720" i="1"/>
  <c r="L2672" i="1"/>
  <c r="M2672" i="1"/>
  <c r="L2624" i="1"/>
  <c r="M2624" i="1"/>
  <c r="L2576" i="1"/>
  <c r="M2576" i="1"/>
  <c r="L2528" i="1"/>
  <c r="M2528" i="1"/>
  <c r="L2480" i="1"/>
  <c r="M2480" i="1"/>
  <c r="L2432" i="1"/>
  <c r="M2432" i="1"/>
  <c r="L2384" i="1"/>
  <c r="M2384" i="1"/>
  <c r="L2336" i="1"/>
  <c r="M2336" i="1"/>
  <c r="L2272" i="1"/>
  <c r="M2272" i="1"/>
  <c r="L2224" i="1"/>
  <c r="M2224" i="1"/>
  <c r="L2176" i="1"/>
  <c r="M2176" i="1"/>
  <c r="L2128" i="1"/>
  <c r="M2128" i="1"/>
  <c r="L2080" i="1"/>
  <c r="M2080" i="1"/>
  <c r="L2032" i="1"/>
  <c r="M2032" i="1"/>
  <c r="L1968" i="1"/>
  <c r="M1968" i="1"/>
  <c r="L1824" i="1"/>
  <c r="M1824" i="1"/>
  <c r="L880" i="1"/>
  <c r="M880" i="1"/>
  <c r="L4222" i="1"/>
  <c r="L4206" i="1"/>
  <c r="M4206" i="1"/>
  <c r="L4190" i="1"/>
  <c r="M4190" i="1"/>
  <c r="L4174" i="1"/>
  <c r="M4174" i="1"/>
  <c r="L4158" i="1"/>
  <c r="M4158" i="1"/>
  <c r="L4142" i="1"/>
  <c r="M4142" i="1"/>
  <c r="L4126" i="1"/>
  <c r="M4126" i="1"/>
  <c r="L4110" i="1"/>
  <c r="M4110" i="1"/>
  <c r="L4094" i="1"/>
  <c r="M4094" i="1"/>
  <c r="L4078" i="1"/>
  <c r="M4078" i="1"/>
  <c r="L4062" i="1"/>
  <c r="M4062" i="1"/>
  <c r="L4046" i="1"/>
  <c r="M4046" i="1"/>
  <c r="L4030" i="1"/>
  <c r="M4030" i="1"/>
  <c r="L4014" i="1"/>
  <c r="M4014" i="1"/>
  <c r="L3998" i="1"/>
  <c r="M3998" i="1"/>
  <c r="L3982" i="1"/>
  <c r="M3982" i="1"/>
  <c r="L3966" i="1"/>
  <c r="M3966" i="1"/>
  <c r="L3950" i="1"/>
  <c r="M3950" i="1"/>
  <c r="L3934" i="1"/>
  <c r="M3934" i="1"/>
  <c r="L3918" i="1"/>
  <c r="M3918" i="1"/>
  <c r="L3902" i="1"/>
  <c r="M3902" i="1"/>
  <c r="L3886" i="1"/>
  <c r="M3886" i="1"/>
  <c r="L3870" i="1"/>
  <c r="M3870" i="1"/>
  <c r="L3854" i="1"/>
  <c r="M3854" i="1"/>
  <c r="L3838" i="1"/>
  <c r="M3838" i="1"/>
  <c r="L3822" i="1"/>
  <c r="M3822" i="1"/>
  <c r="L3806" i="1"/>
  <c r="M3806" i="1"/>
  <c r="L3790" i="1"/>
  <c r="M3790" i="1"/>
  <c r="L3774" i="1"/>
  <c r="M3774" i="1"/>
  <c r="L3758" i="1"/>
  <c r="M3758" i="1"/>
  <c r="L3742" i="1"/>
  <c r="M3742" i="1"/>
  <c r="L3726" i="1"/>
  <c r="M3726" i="1"/>
  <c r="L3710" i="1"/>
  <c r="M3710" i="1"/>
  <c r="L3694" i="1"/>
  <c r="M3694" i="1"/>
  <c r="L3678" i="1"/>
  <c r="M3678" i="1"/>
  <c r="L3662" i="1"/>
  <c r="M3662" i="1"/>
  <c r="L3646" i="1"/>
  <c r="M3646" i="1"/>
  <c r="L3630" i="1"/>
  <c r="M3630" i="1"/>
  <c r="L3614" i="1"/>
  <c r="M3614" i="1"/>
  <c r="L3598" i="1"/>
  <c r="M3598" i="1"/>
  <c r="L3582" i="1"/>
  <c r="M3582" i="1"/>
  <c r="L3566" i="1"/>
  <c r="M3566" i="1"/>
  <c r="L3550" i="1"/>
  <c r="M3550" i="1"/>
  <c r="L3534" i="1"/>
  <c r="M3534" i="1"/>
  <c r="L3518" i="1"/>
  <c r="M3518" i="1"/>
  <c r="L3502" i="1"/>
  <c r="M3502" i="1"/>
  <c r="L3486" i="1"/>
  <c r="M3486" i="1"/>
  <c r="L3470" i="1"/>
  <c r="M3470" i="1"/>
  <c r="L3454" i="1"/>
  <c r="M3454" i="1"/>
  <c r="L3438" i="1"/>
  <c r="M3438" i="1"/>
  <c r="L3422" i="1"/>
  <c r="M3422" i="1"/>
  <c r="L3406" i="1"/>
  <c r="M3406" i="1"/>
  <c r="L3390" i="1"/>
  <c r="M3390" i="1"/>
  <c r="L3374" i="1"/>
  <c r="M3374" i="1"/>
  <c r="L3358" i="1"/>
  <c r="M3358" i="1"/>
  <c r="L3342" i="1"/>
  <c r="M3342" i="1"/>
  <c r="L3326" i="1"/>
  <c r="M3326" i="1"/>
  <c r="L3310" i="1"/>
  <c r="M3310" i="1"/>
  <c r="L3294" i="1"/>
  <c r="M3294" i="1"/>
  <c r="L3278" i="1"/>
  <c r="M3278" i="1"/>
  <c r="L3262" i="1"/>
  <c r="M3262" i="1"/>
  <c r="L3246" i="1"/>
  <c r="M3246" i="1"/>
  <c r="L3230" i="1"/>
  <c r="M3230" i="1"/>
  <c r="L3214" i="1"/>
  <c r="M3214" i="1"/>
  <c r="L3198" i="1"/>
  <c r="M3198" i="1"/>
  <c r="L3182" i="1"/>
  <c r="M3182" i="1"/>
  <c r="L3166" i="1"/>
  <c r="M3166" i="1"/>
  <c r="L3150" i="1"/>
  <c r="M3150" i="1"/>
  <c r="L3134" i="1"/>
  <c r="M3134" i="1"/>
  <c r="L3118" i="1"/>
  <c r="M3118" i="1"/>
  <c r="L3102" i="1"/>
  <c r="M3102" i="1"/>
  <c r="L3086" i="1"/>
  <c r="M3086" i="1"/>
  <c r="L3070" i="1"/>
  <c r="M3070" i="1"/>
  <c r="L3054" i="1"/>
  <c r="M3054" i="1"/>
  <c r="L3038" i="1"/>
  <c r="M3038" i="1"/>
  <c r="L3022" i="1"/>
  <c r="M3022" i="1"/>
  <c r="L3006" i="1"/>
  <c r="M3006" i="1"/>
  <c r="L2990" i="1"/>
  <c r="M2990" i="1"/>
  <c r="L2974" i="1"/>
  <c r="M2974" i="1"/>
  <c r="L2958" i="1"/>
  <c r="M2958" i="1"/>
  <c r="L2942" i="1"/>
  <c r="M2942" i="1"/>
  <c r="L2926" i="1"/>
  <c r="M2926" i="1"/>
  <c r="L2910" i="1"/>
  <c r="M2910" i="1"/>
  <c r="L2894" i="1"/>
  <c r="M2894" i="1"/>
  <c r="L2878" i="1"/>
  <c r="M2878" i="1"/>
  <c r="L2862" i="1"/>
  <c r="M2862" i="1"/>
  <c r="L2846" i="1"/>
  <c r="M2846" i="1"/>
  <c r="L2830" i="1"/>
  <c r="M2830" i="1"/>
  <c r="L2814" i="1"/>
  <c r="M2814" i="1"/>
  <c r="L2798" i="1"/>
  <c r="M2798" i="1"/>
  <c r="L2782" i="1"/>
  <c r="M2782" i="1"/>
  <c r="L2766" i="1"/>
  <c r="M2766" i="1"/>
  <c r="L2750" i="1"/>
  <c r="M2750" i="1"/>
  <c r="L2734" i="1"/>
  <c r="M2734" i="1"/>
  <c r="L2718" i="1"/>
  <c r="M2718" i="1"/>
  <c r="L2702" i="1"/>
  <c r="M2702" i="1"/>
  <c r="L2686" i="1"/>
  <c r="M2686" i="1"/>
  <c r="L2670" i="1"/>
  <c r="M2670" i="1"/>
  <c r="L2654" i="1"/>
  <c r="M2654" i="1"/>
  <c r="L2638" i="1"/>
  <c r="M2638" i="1"/>
  <c r="L2622" i="1"/>
  <c r="M2622" i="1"/>
  <c r="L2606" i="1"/>
  <c r="M2606" i="1"/>
  <c r="L2590" i="1"/>
  <c r="M2590" i="1"/>
  <c r="L2574" i="1"/>
  <c r="M2574" i="1"/>
  <c r="L2558" i="1"/>
  <c r="M2558" i="1"/>
  <c r="L2542" i="1"/>
  <c r="M2542" i="1"/>
  <c r="L2526" i="1"/>
  <c r="M2526" i="1"/>
  <c r="L2510" i="1"/>
  <c r="M2510" i="1"/>
  <c r="L2494" i="1"/>
  <c r="M2494" i="1"/>
  <c r="L2478" i="1"/>
  <c r="M2478" i="1"/>
  <c r="L2462" i="1"/>
  <c r="M2462" i="1"/>
  <c r="L2446" i="1"/>
  <c r="M2446" i="1"/>
  <c r="L2430" i="1"/>
  <c r="M2430" i="1"/>
  <c r="L2414" i="1"/>
  <c r="M2414" i="1"/>
  <c r="L2398" i="1"/>
  <c r="M2398" i="1"/>
  <c r="L2382" i="1"/>
  <c r="M2382" i="1"/>
  <c r="L2366" i="1"/>
  <c r="M2366" i="1"/>
  <c r="L2350" i="1"/>
  <c r="M2350" i="1"/>
  <c r="L2334" i="1"/>
  <c r="M2334" i="1"/>
  <c r="L2318" i="1"/>
  <c r="M2318" i="1"/>
  <c r="L2302" i="1"/>
  <c r="M2302" i="1"/>
  <c r="L2286" i="1"/>
  <c r="M2286" i="1"/>
  <c r="L2270" i="1"/>
  <c r="M2270" i="1"/>
  <c r="L2254" i="1"/>
  <c r="M2254" i="1"/>
  <c r="L2238" i="1"/>
  <c r="M2238" i="1"/>
  <c r="L2222" i="1"/>
  <c r="M2222" i="1"/>
  <c r="L2206" i="1"/>
  <c r="M2206" i="1"/>
  <c r="L2190" i="1"/>
  <c r="M2190" i="1"/>
  <c r="L2174" i="1"/>
  <c r="M2174" i="1"/>
  <c r="L2158" i="1"/>
  <c r="M2158" i="1"/>
  <c r="L2142" i="1"/>
  <c r="M2142" i="1"/>
  <c r="L2126" i="1"/>
  <c r="M2126" i="1"/>
  <c r="L2110" i="1"/>
  <c r="M2110" i="1"/>
  <c r="L2094" i="1"/>
  <c r="M2094" i="1"/>
  <c r="L2078" i="1"/>
  <c r="M2078" i="1"/>
  <c r="L2062" i="1"/>
  <c r="M2062" i="1"/>
  <c r="L2046" i="1"/>
  <c r="M2046" i="1"/>
  <c r="L2030" i="1"/>
  <c r="M2030" i="1"/>
  <c r="L2014" i="1"/>
  <c r="M2014" i="1"/>
  <c r="L1998" i="1"/>
  <c r="M1998" i="1"/>
  <c r="L1982" i="1"/>
  <c r="M1982" i="1"/>
  <c r="L1966" i="1"/>
  <c r="M1966" i="1"/>
  <c r="L1950" i="1"/>
  <c r="M1950" i="1"/>
  <c r="L1934" i="1"/>
  <c r="M1934" i="1"/>
  <c r="L1918" i="1"/>
  <c r="M1918" i="1"/>
  <c r="L1902" i="1"/>
  <c r="M1902" i="1"/>
  <c r="L1886" i="1"/>
  <c r="M1886" i="1"/>
  <c r="L1870" i="1"/>
  <c r="M1870" i="1"/>
  <c r="L1854" i="1"/>
  <c r="M1854" i="1"/>
  <c r="L1838" i="1"/>
  <c r="M1838" i="1"/>
  <c r="L1822" i="1"/>
  <c r="M1822" i="1"/>
  <c r="L1806" i="1"/>
  <c r="M1806" i="1"/>
  <c r="L1790" i="1"/>
  <c r="M1790" i="1"/>
  <c r="L1774" i="1"/>
  <c r="M1774" i="1"/>
  <c r="L1758" i="1"/>
  <c r="M1758" i="1"/>
  <c r="L1742" i="1"/>
  <c r="M1742" i="1"/>
  <c r="L1726" i="1"/>
  <c r="M1726" i="1"/>
  <c r="L1710" i="1"/>
  <c r="M1710" i="1"/>
  <c r="L1694" i="1"/>
  <c r="M1694" i="1"/>
  <c r="L1678" i="1"/>
  <c r="M1678" i="1"/>
  <c r="L1662" i="1"/>
  <c r="M1662" i="1"/>
  <c r="L1646" i="1"/>
  <c r="M1646" i="1"/>
  <c r="L1630" i="1"/>
  <c r="M1630" i="1"/>
  <c r="L1614" i="1"/>
  <c r="M1614" i="1"/>
  <c r="L1598" i="1"/>
  <c r="M1598" i="1"/>
  <c r="L1582" i="1"/>
  <c r="M1582" i="1"/>
  <c r="L1566" i="1"/>
  <c r="M1566" i="1"/>
  <c r="L1550" i="1"/>
  <c r="M1550" i="1"/>
  <c r="L1534" i="1"/>
  <c r="M1534" i="1"/>
  <c r="L1518" i="1"/>
  <c r="M1518" i="1"/>
  <c r="L1502" i="1"/>
  <c r="M1502" i="1"/>
  <c r="L1486" i="1"/>
  <c r="M1486" i="1"/>
  <c r="L1470" i="1"/>
  <c r="M1470" i="1"/>
  <c r="L1454" i="1"/>
  <c r="M1454" i="1"/>
  <c r="L1438" i="1"/>
  <c r="M1438" i="1"/>
  <c r="L1422" i="1"/>
  <c r="M1422" i="1"/>
  <c r="L1406" i="1"/>
  <c r="M1406" i="1"/>
  <c r="L1390" i="1"/>
  <c r="M1390" i="1"/>
  <c r="L1374" i="1"/>
  <c r="M1374" i="1"/>
  <c r="L1358" i="1"/>
  <c r="M1358" i="1"/>
  <c r="L1342" i="1"/>
  <c r="M1342" i="1"/>
  <c r="L1326" i="1"/>
  <c r="M1326" i="1"/>
  <c r="L1310" i="1"/>
  <c r="M1310" i="1"/>
  <c r="L1294" i="1"/>
  <c r="M1294" i="1"/>
  <c r="L1278" i="1"/>
  <c r="M1278" i="1"/>
  <c r="L1262" i="1"/>
  <c r="M1262" i="1"/>
  <c r="L1246" i="1"/>
  <c r="M1246" i="1"/>
  <c r="L1230" i="1"/>
  <c r="M1230" i="1"/>
  <c r="L1214" i="1"/>
  <c r="M1214" i="1"/>
  <c r="L1198" i="1"/>
  <c r="M1198" i="1"/>
  <c r="L1182" i="1"/>
  <c r="M1182" i="1"/>
  <c r="L1166" i="1"/>
  <c r="M1166" i="1"/>
  <c r="L1150" i="1"/>
  <c r="M1150" i="1"/>
  <c r="L1134" i="1"/>
  <c r="M1134" i="1"/>
  <c r="L1118" i="1"/>
  <c r="M1118" i="1"/>
  <c r="L1102" i="1"/>
  <c r="M1102" i="1"/>
  <c r="L1086" i="1"/>
  <c r="M1086" i="1"/>
  <c r="L1070" i="1"/>
  <c r="M1070" i="1"/>
  <c r="L1054" i="1"/>
  <c r="M1054" i="1"/>
  <c r="L1038" i="1"/>
  <c r="M1038" i="1"/>
  <c r="L1022" i="1"/>
  <c r="M1022" i="1"/>
  <c r="L1006" i="1"/>
  <c r="M1006" i="1"/>
  <c r="L990" i="1"/>
  <c r="M990" i="1"/>
  <c r="L974" i="1"/>
  <c r="M974" i="1"/>
  <c r="L958" i="1"/>
  <c r="M958" i="1"/>
  <c r="L942" i="1"/>
  <c r="M942" i="1"/>
  <c r="L926" i="1"/>
  <c r="M926" i="1"/>
  <c r="L910" i="1"/>
  <c r="M910" i="1"/>
  <c r="L894" i="1"/>
  <c r="M894" i="1"/>
  <c r="L878" i="1"/>
  <c r="M878" i="1"/>
  <c r="L862" i="1"/>
  <c r="M862" i="1"/>
  <c r="L846" i="1"/>
  <c r="M846" i="1"/>
  <c r="L4221" i="1"/>
  <c r="L4205" i="1"/>
  <c r="M4205" i="1"/>
  <c r="L4173" i="1"/>
  <c r="M4173" i="1"/>
  <c r="L4157" i="1"/>
  <c r="M4157" i="1"/>
  <c r="L4141" i="1"/>
  <c r="M4141" i="1"/>
  <c r="L4125" i="1"/>
  <c r="M4125" i="1"/>
  <c r="L4109" i="1"/>
  <c r="M4109" i="1"/>
  <c r="L4093" i="1"/>
  <c r="M4093" i="1"/>
  <c r="L4077" i="1"/>
  <c r="M4077" i="1"/>
  <c r="L4061" i="1"/>
  <c r="M4061" i="1"/>
  <c r="L4045" i="1"/>
  <c r="M4045" i="1"/>
  <c r="L4029" i="1"/>
  <c r="M4029" i="1"/>
  <c r="L4013" i="1"/>
  <c r="M4013" i="1"/>
  <c r="L3997" i="1"/>
  <c r="M3997" i="1"/>
  <c r="L3981" i="1"/>
  <c r="M3981" i="1"/>
  <c r="L3965" i="1"/>
  <c r="M3965" i="1"/>
  <c r="L3949" i="1"/>
  <c r="M3949" i="1"/>
  <c r="L3933" i="1"/>
  <c r="M3933" i="1"/>
  <c r="L3917" i="1"/>
  <c r="M3917" i="1"/>
  <c r="L3901" i="1"/>
  <c r="M3901" i="1"/>
  <c r="L3885" i="1"/>
  <c r="M3885" i="1"/>
  <c r="L3869" i="1"/>
  <c r="M3869" i="1"/>
  <c r="L3853" i="1"/>
  <c r="M3853" i="1"/>
  <c r="L3837" i="1"/>
  <c r="M3837" i="1"/>
  <c r="L3821" i="1"/>
  <c r="M3821" i="1"/>
  <c r="L3805" i="1"/>
  <c r="M3805" i="1"/>
  <c r="L3789" i="1"/>
  <c r="M3789" i="1"/>
  <c r="L3773" i="1"/>
  <c r="M3773" i="1"/>
  <c r="L3757" i="1"/>
  <c r="M3757" i="1"/>
  <c r="L3741" i="1"/>
  <c r="M3741" i="1"/>
  <c r="L3725" i="1"/>
  <c r="M3725" i="1"/>
  <c r="L3709" i="1"/>
  <c r="M3709" i="1"/>
  <c r="L3693" i="1"/>
  <c r="M3693" i="1"/>
  <c r="L3677" i="1"/>
  <c r="M3677" i="1"/>
  <c r="L3661" i="1"/>
  <c r="M3661" i="1"/>
  <c r="L3645" i="1"/>
  <c r="M3645" i="1"/>
  <c r="L3629" i="1"/>
  <c r="M3629" i="1"/>
  <c r="L3613" i="1"/>
  <c r="M3613" i="1"/>
  <c r="L3597" i="1"/>
  <c r="M3597" i="1"/>
  <c r="L3581" i="1"/>
  <c r="M3581" i="1"/>
  <c r="L3565" i="1"/>
  <c r="M3565" i="1"/>
  <c r="L3549" i="1"/>
  <c r="M3549" i="1"/>
  <c r="L3533" i="1"/>
  <c r="M3533" i="1"/>
  <c r="L3517" i="1"/>
  <c r="M3517" i="1"/>
  <c r="L3501" i="1"/>
  <c r="M3501" i="1"/>
  <c r="L3485" i="1"/>
  <c r="M3485" i="1"/>
  <c r="L3469" i="1"/>
  <c r="M3469" i="1"/>
  <c r="L3453" i="1"/>
  <c r="M3453" i="1"/>
  <c r="L3437" i="1"/>
  <c r="M3437" i="1"/>
  <c r="L3421" i="1"/>
  <c r="M3421" i="1"/>
  <c r="L3405" i="1"/>
  <c r="M3405" i="1"/>
  <c r="L3389" i="1"/>
  <c r="M3389" i="1"/>
  <c r="L3373" i="1"/>
  <c r="M3373" i="1"/>
  <c r="L3357" i="1"/>
  <c r="M3357" i="1"/>
  <c r="L3341" i="1"/>
  <c r="M3341" i="1"/>
  <c r="L3325" i="1"/>
  <c r="M3325" i="1"/>
  <c r="L3309" i="1"/>
  <c r="M3309" i="1"/>
  <c r="L3293" i="1"/>
  <c r="M3293" i="1"/>
  <c r="L3277" i="1"/>
  <c r="M3277" i="1"/>
  <c r="L3261" i="1"/>
  <c r="M3261" i="1"/>
  <c r="L3245" i="1"/>
  <c r="M3245" i="1"/>
  <c r="L3229" i="1"/>
  <c r="M3229" i="1"/>
  <c r="L3213" i="1"/>
  <c r="M3213" i="1"/>
  <c r="L3197" i="1"/>
  <c r="M3197" i="1"/>
  <c r="L3181" i="1"/>
  <c r="M3181" i="1"/>
  <c r="L3165" i="1"/>
  <c r="M3165" i="1"/>
  <c r="L3149" i="1"/>
  <c r="M3149" i="1"/>
  <c r="L3133" i="1"/>
  <c r="M3133" i="1"/>
  <c r="L3117" i="1"/>
  <c r="M3117" i="1"/>
  <c r="L3101" i="1"/>
  <c r="M3101" i="1"/>
  <c r="L3085" i="1"/>
  <c r="M3085" i="1"/>
  <c r="L3069" i="1"/>
  <c r="M3069" i="1"/>
  <c r="L3053" i="1"/>
  <c r="M3053" i="1"/>
  <c r="L3037" i="1"/>
  <c r="M3037" i="1"/>
  <c r="L3021" i="1"/>
  <c r="M3021" i="1"/>
  <c r="L3005" i="1"/>
  <c r="M3005" i="1"/>
  <c r="L2989" i="1"/>
  <c r="M2989" i="1"/>
  <c r="L2973" i="1"/>
  <c r="M2973" i="1"/>
  <c r="L2957" i="1"/>
  <c r="M2957" i="1"/>
  <c r="L2941" i="1"/>
  <c r="M2941" i="1"/>
  <c r="L2925" i="1"/>
  <c r="M2925" i="1"/>
  <c r="L2909" i="1"/>
  <c r="M2909" i="1"/>
  <c r="L2893" i="1"/>
  <c r="M2893" i="1"/>
  <c r="L2877" i="1"/>
  <c r="M2877" i="1"/>
  <c r="L2861" i="1"/>
  <c r="M2861" i="1"/>
  <c r="L2845" i="1"/>
  <c r="M2845" i="1"/>
  <c r="L2829" i="1"/>
  <c r="M2829" i="1"/>
  <c r="L2813" i="1"/>
  <c r="M2813" i="1"/>
  <c r="L2797" i="1"/>
  <c r="M2797" i="1"/>
  <c r="L2781" i="1"/>
  <c r="M2781" i="1"/>
  <c r="L2765" i="1"/>
  <c r="M2765" i="1"/>
  <c r="L2749" i="1"/>
  <c r="M2749" i="1"/>
  <c r="L2733" i="1"/>
  <c r="M2733" i="1"/>
  <c r="L2717" i="1"/>
  <c r="M2717" i="1"/>
  <c r="L2701" i="1"/>
  <c r="M2701" i="1"/>
  <c r="L2685" i="1"/>
  <c r="M2685" i="1"/>
  <c r="L2669" i="1"/>
  <c r="M2669" i="1"/>
  <c r="L2653" i="1"/>
  <c r="M2653" i="1"/>
  <c r="L2637" i="1"/>
  <c r="M2637" i="1"/>
  <c r="L2621" i="1"/>
  <c r="M2621" i="1"/>
  <c r="L2605" i="1"/>
  <c r="M2605" i="1"/>
  <c r="L2589" i="1"/>
  <c r="M2589" i="1"/>
  <c r="L2573" i="1"/>
  <c r="M2573" i="1"/>
  <c r="L2557" i="1"/>
  <c r="M2557" i="1"/>
  <c r="L2541" i="1"/>
  <c r="M2541" i="1"/>
  <c r="L2525" i="1"/>
  <c r="M2525" i="1"/>
  <c r="L2509" i="1"/>
  <c r="M2509" i="1"/>
  <c r="L2493" i="1"/>
  <c r="M2493" i="1"/>
  <c r="L2477" i="1"/>
  <c r="M2477" i="1"/>
  <c r="L2461" i="1"/>
  <c r="M2461" i="1"/>
  <c r="L2445" i="1"/>
  <c r="M2445" i="1"/>
  <c r="L2429" i="1"/>
  <c r="M2429" i="1"/>
  <c r="L2413" i="1"/>
  <c r="M2413" i="1"/>
  <c r="L2397" i="1"/>
  <c r="M2397" i="1"/>
  <c r="L2381" i="1"/>
  <c r="M2381" i="1"/>
  <c r="L2365" i="1"/>
  <c r="M2365" i="1"/>
  <c r="L2349" i="1"/>
  <c r="M2349" i="1"/>
  <c r="L2333" i="1"/>
  <c r="M2333" i="1"/>
  <c r="L2317" i="1"/>
  <c r="M2317" i="1"/>
  <c r="L2301" i="1"/>
  <c r="M2301" i="1"/>
  <c r="L2285" i="1"/>
  <c r="M2285" i="1"/>
  <c r="L2269" i="1"/>
  <c r="M2269" i="1"/>
  <c r="L2253" i="1"/>
  <c r="M2253" i="1"/>
  <c r="L2237" i="1"/>
  <c r="M2237" i="1"/>
  <c r="L2221" i="1"/>
  <c r="M2221" i="1"/>
  <c r="L2205" i="1"/>
  <c r="M2205" i="1"/>
  <c r="L2189" i="1"/>
  <c r="M2189" i="1"/>
  <c r="L2173" i="1"/>
  <c r="M2173" i="1"/>
  <c r="L2157" i="1"/>
  <c r="M2157" i="1"/>
  <c r="L2141" i="1"/>
  <c r="M2141" i="1"/>
  <c r="L2125" i="1"/>
  <c r="M2125" i="1"/>
  <c r="L2109" i="1"/>
  <c r="M2109" i="1"/>
  <c r="L2093" i="1"/>
  <c r="M2093" i="1"/>
  <c r="L2077" i="1"/>
  <c r="M2077" i="1"/>
  <c r="L2061" i="1"/>
  <c r="M2061" i="1"/>
  <c r="L2045" i="1"/>
  <c r="M2045" i="1"/>
  <c r="L2029" i="1"/>
  <c r="M2029" i="1"/>
  <c r="L2013" i="1"/>
  <c r="M2013" i="1"/>
  <c r="L1997" i="1"/>
  <c r="M1997" i="1"/>
  <c r="L1981" i="1"/>
  <c r="M1981" i="1"/>
  <c r="L1965" i="1"/>
  <c r="M1965" i="1"/>
  <c r="L1949" i="1"/>
  <c r="M1949" i="1"/>
  <c r="L1933" i="1"/>
  <c r="M1933" i="1"/>
  <c r="L1917" i="1"/>
  <c r="M1917" i="1"/>
  <c r="L1901" i="1"/>
  <c r="M1901" i="1"/>
  <c r="L1885" i="1"/>
  <c r="M1885" i="1"/>
  <c r="L1869" i="1"/>
  <c r="M1869" i="1"/>
  <c r="L1853" i="1"/>
  <c r="M1853" i="1"/>
  <c r="L1837" i="1"/>
  <c r="M1837" i="1"/>
  <c r="L1821" i="1"/>
  <c r="M1821" i="1"/>
  <c r="L1805" i="1"/>
  <c r="M1805" i="1"/>
  <c r="L1789" i="1"/>
  <c r="M1789" i="1"/>
  <c r="L1773" i="1"/>
  <c r="M1773" i="1"/>
  <c r="L1757" i="1"/>
  <c r="M1757" i="1"/>
  <c r="L1741" i="1"/>
  <c r="M1741" i="1"/>
  <c r="L1725" i="1"/>
  <c r="M1725" i="1"/>
  <c r="L1709" i="1"/>
  <c r="M1709" i="1"/>
  <c r="L1693" i="1"/>
  <c r="M1693" i="1"/>
  <c r="L1677" i="1"/>
  <c r="M1677" i="1"/>
  <c r="L1661" i="1"/>
  <c r="M1661" i="1"/>
  <c r="L1645" i="1"/>
  <c r="M1645" i="1"/>
  <c r="L1629" i="1"/>
  <c r="M1629" i="1"/>
  <c r="L1613" i="1"/>
  <c r="M1613" i="1"/>
  <c r="L1597" i="1"/>
  <c r="M1597" i="1"/>
  <c r="L1581" i="1"/>
  <c r="M1581" i="1"/>
  <c r="L1565" i="1"/>
  <c r="M1565" i="1"/>
  <c r="L1549" i="1"/>
  <c r="M1549" i="1"/>
  <c r="L1533" i="1"/>
  <c r="M1533" i="1"/>
  <c r="L1517" i="1"/>
  <c r="M1517" i="1"/>
  <c r="L1501" i="1"/>
  <c r="M1501" i="1"/>
  <c r="L1485" i="1"/>
  <c r="M1485" i="1"/>
  <c r="L1469" i="1"/>
  <c r="M1469" i="1"/>
  <c r="L1453" i="1"/>
  <c r="M1453" i="1"/>
  <c r="L1437" i="1"/>
  <c r="M1437" i="1"/>
  <c r="L1421" i="1"/>
  <c r="M1421" i="1"/>
  <c r="L1405" i="1"/>
  <c r="M1405" i="1"/>
  <c r="L1389" i="1"/>
  <c r="M1389" i="1"/>
  <c r="L1373" i="1"/>
  <c r="M1373" i="1"/>
  <c r="L1357" i="1"/>
  <c r="M1357" i="1"/>
  <c r="L1341" i="1"/>
  <c r="M1341" i="1"/>
  <c r="L1325" i="1"/>
  <c r="M1325" i="1"/>
  <c r="L1309" i="1"/>
  <c r="M1309" i="1"/>
  <c r="L1293" i="1"/>
  <c r="M1293" i="1"/>
  <c r="L1277" i="1"/>
  <c r="M1277" i="1"/>
  <c r="L1261" i="1"/>
  <c r="M1261" i="1"/>
  <c r="L1245" i="1"/>
  <c r="M1245" i="1"/>
  <c r="L1229" i="1"/>
  <c r="M1229" i="1"/>
  <c r="L1213" i="1"/>
  <c r="M1213" i="1"/>
  <c r="L1197" i="1"/>
  <c r="M1197" i="1"/>
  <c r="L1181" i="1"/>
  <c r="M1181" i="1"/>
  <c r="L1165" i="1"/>
  <c r="M1165" i="1"/>
  <c r="L1149" i="1"/>
  <c r="M1149" i="1"/>
  <c r="L1133" i="1"/>
  <c r="M1133" i="1"/>
  <c r="L1117" i="1"/>
  <c r="M1117" i="1"/>
  <c r="L1101" i="1"/>
  <c r="M1101" i="1"/>
  <c r="L1085" i="1"/>
  <c r="M1085" i="1"/>
  <c r="L1069" i="1"/>
  <c r="M1069" i="1"/>
  <c r="L1053" i="1"/>
  <c r="M1053" i="1"/>
  <c r="L1037" i="1"/>
  <c r="M1037" i="1"/>
  <c r="L1021" i="1"/>
  <c r="M1021" i="1"/>
  <c r="L1005" i="1"/>
  <c r="M1005" i="1"/>
  <c r="L989" i="1"/>
  <c r="M989" i="1"/>
  <c r="L973" i="1"/>
  <c r="M973" i="1"/>
  <c r="L957" i="1"/>
  <c r="M957" i="1"/>
  <c r="L941" i="1"/>
  <c r="M941" i="1"/>
  <c r="L925" i="1"/>
  <c r="M925" i="1"/>
  <c r="L909" i="1"/>
  <c r="M909" i="1"/>
  <c r="L893" i="1"/>
  <c r="M893" i="1"/>
  <c r="L877" i="1"/>
  <c r="M877" i="1"/>
  <c r="L861" i="1"/>
  <c r="M861" i="1"/>
  <c r="L845" i="1"/>
  <c r="M845" i="1"/>
  <c r="L4220" i="1"/>
  <c r="L4172" i="1"/>
  <c r="M4172" i="1"/>
  <c r="L4140" i="1"/>
  <c r="M4140" i="1"/>
  <c r="L4108" i="1"/>
  <c r="M4108" i="1"/>
  <c r="L4076" i="1"/>
  <c r="M4076" i="1"/>
  <c r="L4044" i="1"/>
  <c r="M4044" i="1"/>
  <c r="L4012" i="1"/>
  <c r="M4012" i="1"/>
  <c r="L3980" i="1"/>
  <c r="M3980" i="1"/>
  <c r="L3964" i="1"/>
  <c r="M3964" i="1"/>
  <c r="L3916" i="1"/>
  <c r="M3916" i="1"/>
  <c r="L3884" i="1"/>
  <c r="M3884" i="1"/>
  <c r="L3852" i="1"/>
  <c r="M3852" i="1"/>
  <c r="L3804" i="1"/>
  <c r="M3804" i="1"/>
  <c r="L3772" i="1"/>
  <c r="M3772" i="1"/>
  <c r="L3756" i="1"/>
  <c r="M3756" i="1"/>
  <c r="L3724" i="1"/>
  <c r="M3724" i="1"/>
  <c r="L3692" i="1"/>
  <c r="M3692" i="1"/>
  <c r="L3660" i="1"/>
  <c r="M3660" i="1"/>
  <c r="L3628" i="1"/>
  <c r="M3628" i="1"/>
  <c r="L3596" i="1"/>
  <c r="M3596" i="1"/>
  <c r="L3564" i="1"/>
  <c r="M3564" i="1"/>
  <c r="L3516" i="1"/>
  <c r="M3516" i="1"/>
  <c r="L3484" i="1"/>
  <c r="M3484" i="1"/>
  <c r="L3468" i="1"/>
  <c r="M3468" i="1"/>
  <c r="L3436" i="1"/>
  <c r="M3436" i="1"/>
  <c r="L3420" i="1"/>
  <c r="M3420" i="1"/>
  <c r="L3404" i="1"/>
  <c r="M3404" i="1"/>
  <c r="L3388" i="1"/>
  <c r="M3388" i="1"/>
  <c r="L3372" i="1"/>
  <c r="M3372" i="1"/>
  <c r="L3356" i="1"/>
  <c r="M3356" i="1"/>
  <c r="L3340" i="1"/>
  <c r="M3340" i="1"/>
  <c r="L3324" i="1"/>
  <c r="M3324" i="1"/>
  <c r="L3308" i="1"/>
  <c r="M3308" i="1"/>
  <c r="L3292" i="1"/>
  <c r="M3292" i="1"/>
  <c r="L3276" i="1"/>
  <c r="M3276" i="1"/>
  <c r="L3260" i="1"/>
  <c r="M3260" i="1"/>
  <c r="L3244" i="1"/>
  <c r="M3244" i="1"/>
  <c r="L3228" i="1"/>
  <c r="M3228" i="1"/>
  <c r="L3212" i="1"/>
  <c r="M3212" i="1"/>
  <c r="L3196" i="1"/>
  <c r="M3196" i="1"/>
  <c r="L3180" i="1"/>
  <c r="M3180" i="1"/>
  <c r="L3164" i="1"/>
  <c r="M3164" i="1"/>
  <c r="L3148" i="1"/>
  <c r="M3148" i="1"/>
  <c r="L3132" i="1"/>
  <c r="M3132" i="1"/>
  <c r="L3116" i="1"/>
  <c r="M3116" i="1"/>
  <c r="L3100" i="1"/>
  <c r="M3100" i="1"/>
  <c r="L3068" i="1"/>
  <c r="M3068" i="1"/>
  <c r="L3052" i="1"/>
  <c r="M3052" i="1"/>
  <c r="L3036" i="1"/>
  <c r="M3036" i="1"/>
  <c r="L3020" i="1"/>
  <c r="M3020" i="1"/>
  <c r="L3004" i="1"/>
  <c r="M3004" i="1"/>
  <c r="L2988" i="1"/>
  <c r="M2988" i="1"/>
  <c r="L2972" i="1"/>
  <c r="M2972" i="1"/>
  <c r="L2956" i="1"/>
  <c r="M2956" i="1"/>
  <c r="L2940" i="1"/>
  <c r="M2940" i="1"/>
  <c r="L2924" i="1"/>
  <c r="M2924" i="1"/>
  <c r="L2908" i="1"/>
  <c r="M2908" i="1"/>
  <c r="L2892" i="1"/>
  <c r="M2892" i="1"/>
  <c r="L2876" i="1"/>
  <c r="M2876" i="1"/>
  <c r="L2860" i="1"/>
  <c r="M2860" i="1"/>
  <c r="L2844" i="1"/>
  <c r="M2844" i="1"/>
  <c r="L2828" i="1"/>
  <c r="M2828" i="1"/>
  <c r="L2812" i="1"/>
  <c r="M2812" i="1"/>
  <c r="L2796" i="1"/>
  <c r="M2796" i="1"/>
  <c r="L2780" i="1"/>
  <c r="M2780" i="1"/>
  <c r="L2764" i="1"/>
  <c r="M2764" i="1"/>
  <c r="L2748" i="1"/>
  <c r="M2748" i="1"/>
  <c r="L2732" i="1"/>
  <c r="M2732" i="1"/>
  <c r="L2716" i="1"/>
  <c r="M2716" i="1"/>
  <c r="L2700" i="1"/>
  <c r="M2700" i="1"/>
  <c r="L2684" i="1"/>
  <c r="M2684" i="1"/>
  <c r="L2668" i="1"/>
  <c r="M2668" i="1"/>
  <c r="L2652" i="1"/>
  <c r="M2652" i="1"/>
  <c r="L2636" i="1"/>
  <c r="M2636" i="1"/>
  <c r="L2620" i="1"/>
  <c r="M2620" i="1"/>
  <c r="L2604" i="1"/>
  <c r="M2604" i="1"/>
  <c r="L2588" i="1"/>
  <c r="M2588" i="1"/>
  <c r="L2572" i="1"/>
  <c r="M2572" i="1"/>
  <c r="L2556" i="1"/>
  <c r="M2556" i="1"/>
  <c r="L2540" i="1"/>
  <c r="M2540" i="1"/>
  <c r="L2524" i="1"/>
  <c r="M2524" i="1"/>
  <c r="L2508" i="1"/>
  <c r="M2508" i="1"/>
  <c r="L2492" i="1"/>
  <c r="M2492" i="1"/>
  <c r="L2476" i="1"/>
  <c r="M2476" i="1"/>
  <c r="L2460" i="1"/>
  <c r="M2460" i="1"/>
  <c r="L2444" i="1"/>
  <c r="M2444" i="1"/>
  <c r="L2428" i="1"/>
  <c r="M2428" i="1"/>
  <c r="L2412" i="1"/>
  <c r="M2412" i="1"/>
  <c r="L2396" i="1"/>
  <c r="M2396" i="1"/>
  <c r="L2380" i="1"/>
  <c r="M2380" i="1"/>
  <c r="L2364" i="1"/>
  <c r="M2364" i="1"/>
  <c r="L2348" i="1"/>
  <c r="M2348" i="1"/>
  <c r="L2332" i="1"/>
  <c r="M2332" i="1"/>
  <c r="L2316" i="1"/>
  <c r="M2316" i="1"/>
  <c r="L2300" i="1"/>
  <c r="M2300" i="1"/>
  <c r="L2284" i="1"/>
  <c r="M2284" i="1"/>
  <c r="L2268" i="1"/>
  <c r="M2268" i="1"/>
  <c r="L2252" i="1"/>
  <c r="M2252" i="1"/>
  <c r="L2236" i="1"/>
  <c r="M2236" i="1"/>
  <c r="L2220" i="1"/>
  <c r="M2220" i="1"/>
  <c r="L2204" i="1"/>
  <c r="M2204" i="1"/>
  <c r="L2188" i="1"/>
  <c r="M2188" i="1"/>
  <c r="L2172" i="1"/>
  <c r="M2172" i="1"/>
  <c r="L2156" i="1"/>
  <c r="M2156" i="1"/>
  <c r="L2140" i="1"/>
  <c r="M2140" i="1"/>
  <c r="L2124" i="1"/>
  <c r="M2124" i="1"/>
  <c r="L2108" i="1"/>
  <c r="M2108" i="1"/>
  <c r="L2092" i="1"/>
  <c r="M2092" i="1"/>
  <c r="L2076" i="1"/>
  <c r="M2076" i="1"/>
  <c r="L2060" i="1"/>
  <c r="M2060" i="1"/>
  <c r="L2044" i="1"/>
  <c r="M2044" i="1"/>
  <c r="L2028" i="1"/>
  <c r="M2028" i="1"/>
  <c r="L2012" i="1"/>
  <c r="M2012" i="1"/>
  <c r="L1996" i="1"/>
  <c r="M1996" i="1"/>
  <c r="L1980" i="1"/>
  <c r="M1980" i="1"/>
  <c r="L1964" i="1"/>
  <c r="M1964" i="1"/>
  <c r="L1948" i="1"/>
  <c r="M1948" i="1"/>
  <c r="L1932" i="1"/>
  <c r="M1932" i="1"/>
  <c r="L1916" i="1"/>
  <c r="M1916" i="1"/>
  <c r="L1900" i="1"/>
  <c r="M1900" i="1"/>
  <c r="L1884" i="1"/>
  <c r="M1884" i="1"/>
  <c r="L1868" i="1"/>
  <c r="M1868" i="1"/>
  <c r="L1852" i="1"/>
  <c r="M1852" i="1"/>
  <c r="L1836" i="1"/>
  <c r="M1836" i="1"/>
  <c r="L1820" i="1"/>
  <c r="M1820" i="1"/>
  <c r="L1804" i="1"/>
  <c r="M1804" i="1"/>
  <c r="L1788" i="1"/>
  <c r="M1788" i="1"/>
  <c r="L1772" i="1"/>
  <c r="M1772" i="1"/>
  <c r="L1756" i="1"/>
  <c r="M1756" i="1"/>
  <c r="L1740" i="1"/>
  <c r="M1740" i="1"/>
  <c r="L1724" i="1"/>
  <c r="M1724" i="1"/>
  <c r="L1708" i="1"/>
  <c r="M1708" i="1"/>
  <c r="L1692" i="1"/>
  <c r="M1692" i="1"/>
  <c r="L1676" i="1"/>
  <c r="M1676" i="1"/>
  <c r="L1660" i="1"/>
  <c r="M1660" i="1"/>
  <c r="L1644" i="1"/>
  <c r="M1644" i="1"/>
  <c r="L1628" i="1"/>
  <c r="M1628" i="1"/>
  <c r="L1612" i="1"/>
  <c r="M1612" i="1"/>
  <c r="L1596" i="1"/>
  <c r="M1596" i="1"/>
  <c r="L1580" i="1"/>
  <c r="M1580" i="1"/>
  <c r="L1564" i="1"/>
  <c r="M1564" i="1"/>
  <c r="L1548" i="1"/>
  <c r="M1548" i="1"/>
  <c r="L1532" i="1"/>
  <c r="M1532" i="1"/>
  <c r="L1516" i="1"/>
  <c r="M1516" i="1"/>
  <c r="L1500" i="1"/>
  <c r="M1500" i="1"/>
  <c r="L1484" i="1"/>
  <c r="M1484" i="1"/>
  <c r="L1468" i="1"/>
  <c r="M1468" i="1"/>
  <c r="L1452" i="1"/>
  <c r="M1452" i="1"/>
  <c r="L1436" i="1"/>
  <c r="M1436" i="1"/>
  <c r="L1420" i="1"/>
  <c r="M1420" i="1"/>
  <c r="L1404" i="1"/>
  <c r="M1404" i="1"/>
  <c r="L1388" i="1"/>
  <c r="M1388" i="1"/>
  <c r="L1372" i="1"/>
  <c r="M1372" i="1"/>
  <c r="L1356" i="1"/>
  <c r="M1356" i="1"/>
  <c r="L1340" i="1"/>
  <c r="M1340" i="1"/>
  <c r="L1324" i="1"/>
  <c r="M1324" i="1"/>
  <c r="L1308" i="1"/>
  <c r="M1308" i="1"/>
  <c r="L1292" i="1"/>
  <c r="M1292" i="1"/>
  <c r="L1276" i="1"/>
  <c r="M1276" i="1"/>
  <c r="L1260" i="1"/>
  <c r="M1260" i="1"/>
  <c r="L1244" i="1"/>
  <c r="M1244" i="1"/>
  <c r="L1228" i="1"/>
  <c r="M1228" i="1"/>
  <c r="L1212" i="1"/>
  <c r="M1212" i="1"/>
  <c r="L1196" i="1"/>
  <c r="M1196" i="1"/>
  <c r="L1180" i="1"/>
  <c r="M1180" i="1"/>
  <c r="L1164" i="1"/>
  <c r="M1164" i="1"/>
  <c r="L1148" i="1"/>
  <c r="M1148" i="1"/>
  <c r="L1132" i="1"/>
  <c r="M1132" i="1"/>
  <c r="L1116" i="1"/>
  <c r="M1116" i="1"/>
  <c r="L1100" i="1"/>
  <c r="M1100" i="1"/>
  <c r="L1084" i="1"/>
  <c r="M1084" i="1"/>
  <c r="L1068" i="1"/>
  <c r="M1068" i="1"/>
  <c r="L1052" i="1"/>
  <c r="M1052" i="1"/>
  <c r="L1036" i="1"/>
  <c r="M1036" i="1"/>
  <c r="L1020" i="1"/>
  <c r="M1020" i="1"/>
  <c r="L1004" i="1"/>
  <c r="M1004" i="1"/>
  <c r="L988" i="1"/>
  <c r="M988" i="1"/>
  <c r="L972" i="1"/>
  <c r="M972" i="1"/>
  <c r="L956" i="1"/>
  <c r="M956" i="1"/>
  <c r="L940" i="1"/>
  <c r="M940" i="1"/>
  <c r="L924" i="1"/>
  <c r="M924" i="1"/>
  <c r="L908" i="1"/>
  <c r="M908" i="1"/>
  <c r="L892" i="1"/>
  <c r="M892" i="1"/>
  <c r="L876" i="1"/>
  <c r="M876" i="1"/>
  <c r="L860" i="1"/>
  <c r="M860" i="1"/>
  <c r="L844" i="1"/>
  <c r="M844" i="1"/>
  <c r="L4189" i="1"/>
  <c r="M4189" i="1"/>
  <c r="L4204" i="1"/>
  <c r="M4204" i="1"/>
  <c r="L4188" i="1"/>
  <c r="M4188" i="1"/>
  <c r="L4156" i="1"/>
  <c r="M4156" i="1"/>
  <c r="L4124" i="1"/>
  <c r="M4124" i="1"/>
  <c r="L4092" i="1"/>
  <c r="M4092" i="1"/>
  <c r="L4060" i="1"/>
  <c r="M4060" i="1"/>
  <c r="L4028" i="1"/>
  <c r="M4028" i="1"/>
  <c r="L3996" i="1"/>
  <c r="M3996" i="1"/>
  <c r="L3948" i="1"/>
  <c r="M3948" i="1"/>
  <c r="L3932" i="1"/>
  <c r="M3932" i="1"/>
  <c r="L3900" i="1"/>
  <c r="M3900" i="1"/>
  <c r="L3868" i="1"/>
  <c r="M3868" i="1"/>
  <c r="L3820" i="1"/>
  <c r="M3820" i="1"/>
  <c r="L3788" i="1"/>
  <c r="M3788" i="1"/>
  <c r="L3740" i="1"/>
  <c r="M3740" i="1"/>
  <c r="L3708" i="1"/>
  <c r="M3708" i="1"/>
  <c r="L3676" i="1"/>
  <c r="M3676" i="1"/>
  <c r="L3644" i="1"/>
  <c r="M3644" i="1"/>
  <c r="L3612" i="1"/>
  <c r="M3612" i="1"/>
  <c r="L3580" i="1"/>
  <c r="M3580" i="1"/>
  <c r="L3548" i="1"/>
  <c r="M3548" i="1"/>
  <c r="L3532" i="1"/>
  <c r="M3532" i="1"/>
  <c r="L3500" i="1"/>
  <c r="M3500" i="1"/>
  <c r="L3452" i="1"/>
  <c r="M3452" i="1"/>
  <c r="L3084" i="1"/>
  <c r="M3084" i="1"/>
  <c r="L4219" i="1"/>
  <c r="L4203" i="1"/>
  <c r="M4203" i="1"/>
  <c r="L4187" i="1"/>
  <c r="M4187" i="1"/>
  <c r="L4171" i="1"/>
  <c r="M4171" i="1"/>
  <c r="L4155" i="1"/>
  <c r="M4155" i="1"/>
  <c r="L4139" i="1"/>
  <c r="M4139" i="1"/>
  <c r="L4123" i="1"/>
  <c r="M4123" i="1"/>
  <c r="L4107" i="1"/>
  <c r="M4107" i="1"/>
  <c r="L4091" i="1"/>
  <c r="M4091" i="1"/>
  <c r="L4075" i="1"/>
  <c r="M4075" i="1"/>
  <c r="L4059" i="1"/>
  <c r="M4059" i="1"/>
  <c r="L4043" i="1"/>
  <c r="M4043" i="1"/>
  <c r="L4027" i="1"/>
  <c r="M4027" i="1"/>
  <c r="L4011" i="1"/>
  <c r="M4011" i="1"/>
  <c r="L3995" i="1"/>
  <c r="M3995" i="1"/>
  <c r="L3979" i="1"/>
  <c r="M3979" i="1"/>
  <c r="L3963" i="1"/>
  <c r="M3963" i="1"/>
  <c r="L3947" i="1"/>
  <c r="M3947" i="1"/>
  <c r="L3931" i="1"/>
  <c r="M3931" i="1"/>
  <c r="L3915" i="1"/>
  <c r="M3915" i="1"/>
  <c r="L3899" i="1"/>
  <c r="M3899" i="1"/>
  <c r="L3883" i="1"/>
  <c r="M3883" i="1"/>
  <c r="L3867" i="1"/>
  <c r="M3867" i="1"/>
  <c r="L3851" i="1"/>
  <c r="M3851" i="1"/>
  <c r="L3835" i="1"/>
  <c r="M3835" i="1"/>
  <c r="L3819" i="1"/>
  <c r="M3819" i="1"/>
  <c r="L3803" i="1"/>
  <c r="M3803" i="1"/>
  <c r="L3787" i="1"/>
  <c r="M3787" i="1"/>
  <c r="L3771" i="1"/>
  <c r="M3771" i="1"/>
  <c r="L3755" i="1"/>
  <c r="M3755" i="1"/>
  <c r="L3739" i="1"/>
  <c r="M3739" i="1"/>
  <c r="L3723" i="1"/>
  <c r="M3723" i="1"/>
  <c r="L3707" i="1"/>
  <c r="M3707" i="1"/>
  <c r="L3691" i="1"/>
  <c r="M3691" i="1"/>
  <c r="L3675" i="1"/>
  <c r="M3675" i="1"/>
  <c r="L3659" i="1"/>
  <c r="M3659" i="1"/>
  <c r="L3643" i="1"/>
  <c r="M3643" i="1"/>
  <c r="L3627" i="1"/>
  <c r="M3627" i="1"/>
  <c r="L3611" i="1"/>
  <c r="M3611" i="1"/>
  <c r="L3595" i="1"/>
  <c r="M3595" i="1"/>
  <c r="L3579" i="1"/>
  <c r="M3579" i="1"/>
  <c r="L3563" i="1"/>
  <c r="M3563" i="1"/>
  <c r="L3547" i="1"/>
  <c r="M3547" i="1"/>
  <c r="L3531" i="1"/>
  <c r="M3531" i="1"/>
  <c r="L3515" i="1"/>
  <c r="M3515" i="1"/>
  <c r="L3499" i="1"/>
  <c r="M3499" i="1"/>
  <c r="L3483" i="1"/>
  <c r="M3483" i="1"/>
  <c r="L3467" i="1"/>
  <c r="M3467" i="1"/>
  <c r="L3451" i="1"/>
  <c r="M3451" i="1"/>
  <c r="L3435" i="1"/>
  <c r="M3435" i="1"/>
  <c r="L3419" i="1"/>
  <c r="M3419" i="1"/>
  <c r="L3403" i="1"/>
  <c r="M3403" i="1"/>
  <c r="L3387" i="1"/>
  <c r="M3387" i="1"/>
  <c r="L3371" i="1"/>
  <c r="M3371" i="1"/>
  <c r="L3355" i="1"/>
  <c r="M3355" i="1"/>
  <c r="L3339" i="1"/>
  <c r="M3339" i="1"/>
  <c r="L3323" i="1"/>
  <c r="M3323" i="1"/>
  <c r="L3307" i="1"/>
  <c r="M3307" i="1"/>
  <c r="L3291" i="1"/>
  <c r="M3291" i="1"/>
  <c r="L3275" i="1"/>
  <c r="M3275" i="1"/>
  <c r="L3259" i="1"/>
  <c r="M3259" i="1"/>
  <c r="L3243" i="1"/>
  <c r="M3243" i="1"/>
  <c r="L3227" i="1"/>
  <c r="M3227" i="1"/>
  <c r="L3211" i="1"/>
  <c r="M3211" i="1"/>
  <c r="L3195" i="1"/>
  <c r="M3195" i="1"/>
  <c r="L3179" i="1"/>
  <c r="M3179" i="1"/>
  <c r="L3163" i="1"/>
  <c r="M3163" i="1"/>
  <c r="L3147" i="1"/>
  <c r="M3147" i="1"/>
  <c r="L3131" i="1"/>
  <c r="M3131" i="1"/>
  <c r="L3115" i="1"/>
  <c r="M3115" i="1"/>
  <c r="L3099" i="1"/>
  <c r="M3099" i="1"/>
  <c r="L3083" i="1"/>
  <c r="M3083" i="1"/>
  <c r="L3067" i="1"/>
  <c r="M3067" i="1"/>
  <c r="L3051" i="1"/>
  <c r="M3051" i="1"/>
  <c r="L3035" i="1"/>
  <c r="M3035" i="1"/>
  <c r="L3019" i="1"/>
  <c r="M3019" i="1"/>
  <c r="L3003" i="1"/>
  <c r="M3003" i="1"/>
  <c r="L2987" i="1"/>
  <c r="M2987" i="1"/>
  <c r="L2971" i="1"/>
  <c r="M2971" i="1"/>
  <c r="L2955" i="1"/>
  <c r="M2955" i="1"/>
  <c r="L2939" i="1"/>
  <c r="M2939" i="1"/>
  <c r="L2923" i="1"/>
  <c r="M2923" i="1"/>
  <c r="L2907" i="1"/>
  <c r="M2907" i="1"/>
  <c r="L2891" i="1"/>
  <c r="M2891" i="1"/>
  <c r="L2875" i="1"/>
  <c r="M2875" i="1"/>
  <c r="L2859" i="1"/>
  <c r="M2859" i="1"/>
  <c r="L2843" i="1"/>
  <c r="M2843" i="1"/>
  <c r="L2827" i="1"/>
  <c r="M2827" i="1"/>
  <c r="L2811" i="1"/>
  <c r="M2811" i="1"/>
  <c r="L2795" i="1"/>
  <c r="M2795" i="1"/>
  <c r="L2779" i="1"/>
  <c r="M2779" i="1"/>
  <c r="L2763" i="1"/>
  <c r="M2763" i="1"/>
  <c r="L2747" i="1"/>
  <c r="M2747" i="1"/>
  <c r="L2731" i="1"/>
  <c r="M2731" i="1"/>
  <c r="L2715" i="1"/>
  <c r="M2715" i="1"/>
  <c r="L2699" i="1"/>
  <c r="M2699" i="1"/>
  <c r="L2683" i="1"/>
  <c r="M2683" i="1"/>
  <c r="L2667" i="1"/>
  <c r="M2667" i="1"/>
  <c r="L2651" i="1"/>
  <c r="M2651" i="1"/>
  <c r="L2635" i="1"/>
  <c r="M2635" i="1"/>
  <c r="L2619" i="1"/>
  <c r="M2619" i="1"/>
  <c r="L2603" i="1"/>
  <c r="M2603" i="1"/>
  <c r="L2587" i="1"/>
  <c r="M2587" i="1"/>
  <c r="L2571" i="1"/>
  <c r="M2571" i="1"/>
  <c r="L2555" i="1"/>
  <c r="M2555" i="1"/>
  <c r="L2539" i="1"/>
  <c r="M2539" i="1"/>
  <c r="L2523" i="1"/>
  <c r="M2523" i="1"/>
  <c r="L2507" i="1"/>
  <c r="M2507" i="1"/>
  <c r="L2491" i="1"/>
  <c r="M2491" i="1"/>
  <c r="L2475" i="1"/>
  <c r="M2475" i="1"/>
  <c r="L2459" i="1"/>
  <c r="M2459" i="1"/>
  <c r="L2443" i="1"/>
  <c r="M2443" i="1"/>
  <c r="L2427" i="1"/>
  <c r="M2427" i="1"/>
  <c r="L2411" i="1"/>
  <c r="M2411" i="1"/>
  <c r="L2395" i="1"/>
  <c r="M2395" i="1"/>
  <c r="L2379" i="1"/>
  <c r="M2379" i="1"/>
  <c r="L2363" i="1"/>
  <c r="M2363" i="1"/>
  <c r="L2347" i="1"/>
  <c r="M2347" i="1"/>
  <c r="L2331" i="1"/>
  <c r="M2331" i="1"/>
  <c r="L2315" i="1"/>
  <c r="M2315" i="1"/>
  <c r="L2299" i="1"/>
  <c r="M2299" i="1"/>
  <c r="L2283" i="1"/>
  <c r="M2283" i="1"/>
  <c r="L2267" i="1"/>
  <c r="M2267" i="1"/>
  <c r="L2251" i="1"/>
  <c r="M2251" i="1"/>
  <c r="L2235" i="1"/>
  <c r="M2235" i="1"/>
  <c r="L2219" i="1"/>
  <c r="M2219" i="1"/>
  <c r="L2203" i="1"/>
  <c r="M2203" i="1"/>
  <c r="L2187" i="1"/>
  <c r="M2187" i="1"/>
  <c r="L2171" i="1"/>
  <c r="M2171" i="1"/>
  <c r="L2155" i="1"/>
  <c r="M2155" i="1"/>
  <c r="L2139" i="1"/>
  <c r="M2139" i="1"/>
  <c r="L2123" i="1"/>
  <c r="M2123" i="1"/>
  <c r="L2107" i="1"/>
  <c r="M2107" i="1"/>
  <c r="L2091" i="1"/>
  <c r="M2091" i="1"/>
  <c r="L2075" i="1"/>
  <c r="M2075" i="1"/>
  <c r="L2059" i="1"/>
  <c r="M2059" i="1"/>
  <c r="L2043" i="1"/>
  <c r="M2043" i="1"/>
  <c r="L2027" i="1"/>
  <c r="M2027" i="1"/>
  <c r="L2011" i="1"/>
  <c r="M2011" i="1"/>
  <c r="L1995" i="1"/>
  <c r="M1995" i="1"/>
  <c r="L1979" i="1"/>
  <c r="M1979" i="1"/>
  <c r="L1963" i="1"/>
  <c r="M1963" i="1"/>
  <c r="L1947" i="1"/>
  <c r="M1947" i="1"/>
  <c r="L1931" i="1"/>
  <c r="M1931" i="1"/>
  <c r="L1915" i="1"/>
  <c r="M1915" i="1"/>
  <c r="L1899" i="1"/>
  <c r="M1899" i="1"/>
  <c r="L1883" i="1"/>
  <c r="M1883" i="1"/>
  <c r="L1867" i="1"/>
  <c r="M1867" i="1"/>
  <c r="L1851" i="1"/>
  <c r="M1851" i="1"/>
  <c r="L1835" i="1"/>
  <c r="M1835" i="1"/>
  <c r="L1819" i="1"/>
  <c r="M1819" i="1"/>
  <c r="L1803" i="1"/>
  <c r="M1803" i="1"/>
  <c r="L1787" i="1"/>
  <c r="M1787" i="1"/>
  <c r="L1771" i="1"/>
  <c r="M1771" i="1"/>
  <c r="L1755" i="1"/>
  <c r="M1755" i="1"/>
  <c r="L1739" i="1"/>
  <c r="M1739" i="1"/>
  <c r="L1723" i="1"/>
  <c r="M1723" i="1"/>
  <c r="L1707" i="1"/>
  <c r="M1707" i="1"/>
  <c r="L1691" i="1"/>
  <c r="M1691" i="1"/>
  <c r="L1675" i="1"/>
  <c r="M1675" i="1"/>
  <c r="L1659" i="1"/>
  <c r="M1659" i="1"/>
  <c r="L1643" i="1"/>
  <c r="M1643" i="1"/>
  <c r="L1627" i="1"/>
  <c r="M1627" i="1"/>
  <c r="L1611" i="1"/>
  <c r="M1611" i="1"/>
  <c r="L1595" i="1"/>
  <c r="M1595" i="1"/>
  <c r="L1579" i="1"/>
  <c r="M1579" i="1"/>
  <c r="L1563" i="1"/>
  <c r="M1563" i="1"/>
  <c r="L1547" i="1"/>
  <c r="M1547" i="1"/>
  <c r="L1531" i="1"/>
  <c r="M1531" i="1"/>
  <c r="L1515" i="1"/>
  <c r="M1515" i="1"/>
  <c r="L1499" i="1"/>
  <c r="M1499" i="1"/>
  <c r="L1483" i="1"/>
  <c r="M1483" i="1"/>
  <c r="L1467" i="1"/>
  <c r="M1467" i="1"/>
  <c r="L1451" i="1"/>
  <c r="M1451" i="1"/>
  <c r="L1435" i="1"/>
  <c r="M1435" i="1"/>
  <c r="L1419" i="1"/>
  <c r="M1419" i="1"/>
  <c r="L1403" i="1"/>
  <c r="M1403" i="1"/>
  <c r="L1387" i="1"/>
  <c r="M1387" i="1"/>
  <c r="L1371" i="1"/>
  <c r="M1371" i="1"/>
  <c r="L1355" i="1"/>
  <c r="M1355" i="1"/>
  <c r="L1339" i="1"/>
  <c r="M1339" i="1"/>
  <c r="L1323" i="1"/>
  <c r="M1323" i="1"/>
  <c r="L1307" i="1"/>
  <c r="M1307" i="1"/>
  <c r="L1291" i="1"/>
  <c r="M1291" i="1"/>
  <c r="L1275" i="1"/>
  <c r="M1275" i="1"/>
  <c r="L1259" i="1"/>
  <c r="M1259" i="1"/>
  <c r="L1243" i="1"/>
  <c r="M1243" i="1"/>
  <c r="L1227" i="1"/>
  <c r="M1227" i="1"/>
  <c r="L1211" i="1"/>
  <c r="M1211" i="1"/>
  <c r="L1195" i="1"/>
  <c r="M1195" i="1"/>
  <c r="L1179" i="1"/>
  <c r="M1179" i="1"/>
  <c r="L1163" i="1"/>
  <c r="M1163" i="1"/>
  <c r="L1147" i="1"/>
  <c r="M1147" i="1"/>
  <c r="L1131" i="1"/>
  <c r="M1131" i="1"/>
  <c r="L1115" i="1"/>
  <c r="M1115" i="1"/>
  <c r="L1099" i="1"/>
  <c r="M1099" i="1"/>
  <c r="L1083" i="1"/>
  <c r="M1083" i="1"/>
  <c r="L1067" i="1"/>
  <c r="M1067" i="1"/>
  <c r="L1051" i="1"/>
  <c r="M1051" i="1"/>
  <c r="L1035" i="1"/>
  <c r="M1035" i="1"/>
  <c r="L1019" i="1"/>
  <c r="M1019" i="1"/>
  <c r="L1003" i="1"/>
  <c r="M1003" i="1"/>
  <c r="L987" i="1"/>
  <c r="M987" i="1"/>
  <c r="L971" i="1"/>
  <c r="M971" i="1"/>
  <c r="L955" i="1"/>
  <c r="M955" i="1"/>
  <c r="L939" i="1"/>
  <c r="M939" i="1"/>
  <c r="L923" i="1"/>
  <c r="M923" i="1"/>
  <c r="L907" i="1"/>
  <c r="M907" i="1"/>
  <c r="L891" i="1"/>
  <c r="M891" i="1"/>
  <c r="L875" i="1"/>
  <c r="M875" i="1"/>
  <c r="L859" i="1"/>
  <c r="M859" i="1"/>
  <c r="L843" i="1"/>
  <c r="M843" i="1"/>
  <c r="L3836" i="1"/>
  <c r="M3836" i="1"/>
  <c r="L4218" i="1"/>
  <c r="L4202" i="1"/>
  <c r="M4202" i="1"/>
  <c r="L4186" i="1"/>
  <c r="M4186" i="1"/>
  <c r="L4170" i="1"/>
  <c r="M4170" i="1"/>
  <c r="L4154" i="1"/>
  <c r="M4154" i="1"/>
  <c r="L4138" i="1"/>
  <c r="M4138" i="1"/>
  <c r="L4122" i="1"/>
  <c r="M4122" i="1"/>
  <c r="L4106" i="1"/>
  <c r="M4106" i="1"/>
  <c r="L4090" i="1"/>
  <c r="M4090" i="1"/>
  <c r="L4074" i="1"/>
  <c r="M4074" i="1"/>
  <c r="L4058" i="1"/>
  <c r="M4058" i="1"/>
  <c r="L4042" i="1"/>
  <c r="M4042" i="1"/>
  <c r="L4026" i="1"/>
  <c r="M4026" i="1"/>
  <c r="L4010" i="1"/>
  <c r="M4010" i="1"/>
  <c r="L3994" i="1"/>
  <c r="M3994" i="1"/>
  <c r="L3978" i="1"/>
  <c r="M3978" i="1"/>
  <c r="L3962" i="1"/>
  <c r="M3962" i="1"/>
  <c r="L3946" i="1"/>
  <c r="M3946" i="1"/>
  <c r="L3930" i="1"/>
  <c r="M3930" i="1"/>
  <c r="L3914" i="1"/>
  <c r="M3914" i="1"/>
  <c r="L3898" i="1"/>
  <c r="M3898" i="1"/>
  <c r="L3882" i="1"/>
  <c r="M3882" i="1"/>
  <c r="L3866" i="1"/>
  <c r="M3866" i="1"/>
  <c r="L3850" i="1"/>
  <c r="M3850" i="1"/>
  <c r="L3834" i="1"/>
  <c r="M3834" i="1"/>
  <c r="L3818" i="1"/>
  <c r="M3818" i="1"/>
  <c r="L3802" i="1"/>
  <c r="M3802" i="1"/>
  <c r="L3786" i="1"/>
  <c r="M3786" i="1"/>
  <c r="L3770" i="1"/>
  <c r="M3770" i="1"/>
  <c r="L3754" i="1"/>
  <c r="M3754" i="1"/>
  <c r="L3738" i="1"/>
  <c r="M3738" i="1"/>
  <c r="L3722" i="1"/>
  <c r="M3722" i="1"/>
  <c r="L3706" i="1"/>
  <c r="M3706" i="1"/>
  <c r="L3690" i="1"/>
  <c r="M3690" i="1"/>
  <c r="L3674" i="1"/>
  <c r="M3674" i="1"/>
  <c r="L3658" i="1"/>
  <c r="M3658" i="1"/>
  <c r="L3642" i="1"/>
  <c r="M3642" i="1"/>
  <c r="L3626" i="1"/>
  <c r="M3626" i="1"/>
  <c r="L3610" i="1"/>
  <c r="M3610" i="1"/>
  <c r="L3594" i="1"/>
  <c r="M3594" i="1"/>
  <c r="L3578" i="1"/>
  <c r="M3578" i="1"/>
  <c r="L3562" i="1"/>
  <c r="M3562" i="1"/>
  <c r="L3546" i="1"/>
  <c r="M3546" i="1"/>
  <c r="L3530" i="1"/>
  <c r="M3530" i="1"/>
  <c r="L3514" i="1"/>
  <c r="M3514" i="1"/>
  <c r="L3498" i="1"/>
  <c r="M3498" i="1"/>
  <c r="L3482" i="1"/>
  <c r="M3482" i="1"/>
  <c r="L3466" i="1"/>
  <c r="M3466" i="1"/>
  <c r="L3450" i="1"/>
  <c r="M3450" i="1"/>
  <c r="L3434" i="1"/>
  <c r="M3434" i="1"/>
  <c r="L3418" i="1"/>
  <c r="M3418" i="1"/>
  <c r="L3402" i="1"/>
  <c r="M3402" i="1"/>
  <c r="L3386" i="1"/>
  <c r="M3386" i="1"/>
  <c r="L3370" i="1"/>
  <c r="M3370" i="1"/>
  <c r="L3354" i="1"/>
  <c r="M3354" i="1"/>
  <c r="L3338" i="1"/>
  <c r="M3338" i="1"/>
  <c r="L3322" i="1"/>
  <c r="M3322" i="1"/>
  <c r="L3306" i="1"/>
  <c r="M3306" i="1"/>
  <c r="L3290" i="1"/>
  <c r="M3290" i="1"/>
  <c r="L3274" i="1"/>
  <c r="M3274" i="1"/>
  <c r="L3258" i="1"/>
  <c r="M3258" i="1"/>
  <c r="L3242" i="1"/>
  <c r="M3242" i="1"/>
  <c r="L3226" i="1"/>
  <c r="M3226" i="1"/>
  <c r="L3210" i="1"/>
  <c r="M3210" i="1"/>
  <c r="L3194" i="1"/>
  <c r="M3194" i="1"/>
  <c r="L3178" i="1"/>
  <c r="M3178" i="1"/>
  <c r="L3162" i="1"/>
  <c r="M3162" i="1"/>
  <c r="L3146" i="1"/>
  <c r="M3146" i="1"/>
  <c r="L3130" i="1"/>
  <c r="M3130" i="1"/>
  <c r="L3114" i="1"/>
  <c r="M3114" i="1"/>
  <c r="L3098" i="1"/>
  <c r="M3098" i="1"/>
  <c r="L3082" i="1"/>
  <c r="M3082" i="1"/>
  <c r="L3066" i="1"/>
  <c r="M3066" i="1"/>
  <c r="L3050" i="1"/>
  <c r="M3050" i="1"/>
  <c r="L3034" i="1"/>
  <c r="M3034" i="1"/>
  <c r="L3018" i="1"/>
  <c r="M3018" i="1"/>
  <c r="L3002" i="1"/>
  <c r="M3002" i="1"/>
  <c r="L2986" i="1"/>
  <c r="M2986" i="1"/>
  <c r="L2970" i="1"/>
  <c r="M2970" i="1"/>
  <c r="L2954" i="1"/>
  <c r="M2954" i="1"/>
  <c r="L2938" i="1"/>
  <c r="M2938" i="1"/>
  <c r="L2922" i="1"/>
  <c r="M2922" i="1"/>
  <c r="L2906" i="1"/>
  <c r="M2906" i="1"/>
  <c r="L2890" i="1"/>
  <c r="M2890" i="1"/>
  <c r="L2874" i="1"/>
  <c r="M2874" i="1"/>
  <c r="L2858" i="1"/>
  <c r="M2858" i="1"/>
  <c r="L2842" i="1"/>
  <c r="M2842" i="1"/>
  <c r="L2826" i="1"/>
  <c r="M2826" i="1"/>
  <c r="L2810" i="1"/>
  <c r="M2810" i="1"/>
  <c r="L2794" i="1"/>
  <c r="M2794" i="1"/>
  <c r="L2778" i="1"/>
  <c r="M2778" i="1"/>
  <c r="L2762" i="1"/>
  <c r="M2762" i="1"/>
  <c r="L2746" i="1"/>
  <c r="M2746" i="1"/>
  <c r="L2730" i="1"/>
  <c r="M2730" i="1"/>
  <c r="L2714" i="1"/>
  <c r="M2714" i="1"/>
  <c r="L2698" i="1"/>
  <c r="M2698" i="1"/>
  <c r="L2682" i="1"/>
  <c r="M2682" i="1"/>
  <c r="L2666" i="1"/>
  <c r="M2666" i="1"/>
  <c r="L2650" i="1"/>
  <c r="M2650" i="1"/>
  <c r="L2634" i="1"/>
  <c r="M2634" i="1"/>
  <c r="L2618" i="1"/>
  <c r="M2618" i="1"/>
  <c r="L2602" i="1"/>
  <c r="M2602" i="1"/>
  <c r="L2586" i="1"/>
  <c r="M2586" i="1"/>
  <c r="L2570" i="1"/>
  <c r="M2570" i="1"/>
  <c r="L2554" i="1"/>
  <c r="M2554" i="1"/>
  <c r="L2538" i="1"/>
  <c r="M2538" i="1"/>
  <c r="L2522" i="1"/>
  <c r="M2522" i="1"/>
  <c r="L2506" i="1"/>
  <c r="M2506" i="1"/>
  <c r="L2490" i="1"/>
  <c r="M2490" i="1"/>
  <c r="L2474" i="1"/>
  <c r="M2474" i="1"/>
  <c r="L2458" i="1"/>
  <c r="M2458" i="1"/>
  <c r="L2442" i="1"/>
  <c r="M2442" i="1"/>
  <c r="L2426" i="1"/>
  <c r="M2426" i="1"/>
  <c r="L2410" i="1"/>
  <c r="M2410" i="1"/>
  <c r="L2394" i="1"/>
  <c r="M2394" i="1"/>
  <c r="L2378" i="1"/>
  <c r="M2378" i="1"/>
  <c r="L2362" i="1"/>
  <c r="M2362" i="1"/>
  <c r="L2346" i="1"/>
  <c r="M2346" i="1"/>
  <c r="L2330" i="1"/>
  <c r="M2330" i="1"/>
  <c r="L2314" i="1"/>
  <c r="M2314" i="1"/>
  <c r="L2298" i="1"/>
  <c r="M2298" i="1"/>
  <c r="L2282" i="1"/>
  <c r="M2282" i="1"/>
  <c r="L2266" i="1"/>
  <c r="M2266" i="1"/>
  <c r="L2250" i="1"/>
  <c r="M2250" i="1"/>
  <c r="L2234" i="1"/>
  <c r="M2234" i="1"/>
  <c r="L2218" i="1"/>
  <c r="M2218" i="1"/>
  <c r="L2202" i="1"/>
  <c r="M2202" i="1"/>
  <c r="L2186" i="1"/>
  <c r="M2186" i="1"/>
  <c r="L2170" i="1"/>
  <c r="M2170" i="1"/>
  <c r="L2154" i="1"/>
  <c r="M2154" i="1"/>
  <c r="L2138" i="1"/>
  <c r="M2138" i="1"/>
  <c r="L2122" i="1"/>
  <c r="M2122" i="1"/>
  <c r="L2106" i="1"/>
  <c r="M2106" i="1"/>
  <c r="L2090" i="1"/>
  <c r="M2090" i="1"/>
  <c r="L2074" i="1"/>
  <c r="M2074" i="1"/>
  <c r="L2058" i="1"/>
  <c r="M2058" i="1"/>
  <c r="L2042" i="1"/>
  <c r="M2042" i="1"/>
  <c r="L2026" i="1"/>
  <c r="M2026" i="1"/>
  <c r="L2010" i="1"/>
  <c r="M2010" i="1"/>
  <c r="L1994" i="1"/>
  <c r="M1994" i="1"/>
  <c r="L1978" i="1"/>
  <c r="M1978" i="1"/>
  <c r="L1962" i="1"/>
  <c r="M1962" i="1"/>
  <c r="L1946" i="1"/>
  <c r="M1946" i="1"/>
  <c r="L1930" i="1"/>
  <c r="M1930" i="1"/>
  <c r="L1914" i="1"/>
  <c r="M1914" i="1"/>
  <c r="L1898" i="1"/>
  <c r="M1898" i="1"/>
  <c r="L1882" i="1"/>
  <c r="M1882" i="1"/>
  <c r="L1866" i="1"/>
  <c r="M1866" i="1"/>
  <c r="L1850" i="1"/>
  <c r="M1850" i="1"/>
  <c r="L1834" i="1"/>
  <c r="M1834" i="1"/>
  <c r="L1818" i="1"/>
  <c r="M1818" i="1"/>
  <c r="L1802" i="1"/>
  <c r="M1802" i="1"/>
  <c r="L1786" i="1"/>
  <c r="M1786" i="1"/>
  <c r="L1770" i="1"/>
  <c r="M1770" i="1"/>
  <c r="L1754" i="1"/>
  <c r="M1754" i="1"/>
  <c r="L1738" i="1"/>
  <c r="M1738" i="1"/>
  <c r="L1722" i="1"/>
  <c r="M1722" i="1"/>
  <c r="L1706" i="1"/>
  <c r="M1706" i="1"/>
  <c r="L1690" i="1"/>
  <c r="M1690" i="1"/>
  <c r="L1674" i="1"/>
  <c r="M1674" i="1"/>
  <c r="L1658" i="1"/>
  <c r="M1658" i="1"/>
  <c r="L1642" i="1"/>
  <c r="M1642" i="1"/>
  <c r="L1626" i="1"/>
  <c r="M1626" i="1"/>
  <c r="L1610" i="1"/>
  <c r="M1610" i="1"/>
  <c r="L1594" i="1"/>
  <c r="M1594" i="1"/>
  <c r="L1578" i="1"/>
  <c r="M1578" i="1"/>
  <c r="L1562" i="1"/>
  <c r="M1562" i="1"/>
  <c r="L1546" i="1"/>
  <c r="M1546" i="1"/>
  <c r="L1530" i="1"/>
  <c r="M1530" i="1"/>
  <c r="L1514" i="1"/>
  <c r="M1514" i="1"/>
  <c r="L1498" i="1"/>
  <c r="M1498" i="1"/>
  <c r="L1482" i="1"/>
  <c r="M1482" i="1"/>
  <c r="L1466" i="1"/>
  <c r="M1466" i="1"/>
  <c r="L1450" i="1"/>
  <c r="M1450" i="1"/>
  <c r="L1434" i="1"/>
  <c r="M1434" i="1"/>
  <c r="L1418" i="1"/>
  <c r="M1418" i="1"/>
  <c r="L1402" i="1"/>
  <c r="M1402" i="1"/>
  <c r="L1386" i="1"/>
  <c r="M1386" i="1"/>
  <c r="L1370" i="1"/>
  <c r="M1370" i="1"/>
  <c r="L1354" i="1"/>
  <c r="M1354" i="1"/>
  <c r="L1338" i="1"/>
  <c r="M1338" i="1"/>
  <c r="L1322" i="1"/>
  <c r="M1322" i="1"/>
  <c r="L1306" i="1"/>
  <c r="M1306" i="1"/>
  <c r="L1290" i="1"/>
  <c r="M1290" i="1"/>
  <c r="L1274" i="1"/>
  <c r="M1274" i="1"/>
  <c r="L1258" i="1"/>
  <c r="M1258" i="1"/>
  <c r="L1242" i="1"/>
  <c r="M1242" i="1"/>
  <c r="L1226" i="1"/>
  <c r="M1226" i="1"/>
  <c r="L1210" i="1"/>
  <c r="M1210" i="1"/>
  <c r="L1194" i="1"/>
  <c r="M1194" i="1"/>
  <c r="L1178" i="1"/>
  <c r="M1178" i="1"/>
  <c r="L1162" i="1"/>
  <c r="M1162" i="1"/>
  <c r="L1146" i="1"/>
  <c r="M1146" i="1"/>
  <c r="L1130" i="1"/>
  <c r="M1130" i="1"/>
  <c r="L1114" i="1"/>
  <c r="M1114" i="1"/>
  <c r="L1098" i="1"/>
  <c r="M1098" i="1"/>
  <c r="L1082" i="1"/>
  <c r="M1082" i="1"/>
  <c r="L1066" i="1"/>
  <c r="M1066" i="1"/>
  <c r="L1050" i="1"/>
  <c r="M1050" i="1"/>
  <c r="L1034" i="1"/>
  <c r="M1034" i="1"/>
  <c r="L1018" i="1"/>
  <c r="M1018" i="1"/>
  <c r="L1002" i="1"/>
  <c r="M1002" i="1"/>
  <c r="L986" i="1"/>
  <c r="M986" i="1"/>
  <c r="L970" i="1"/>
  <c r="M970" i="1"/>
  <c r="L954" i="1"/>
  <c r="M954" i="1"/>
  <c r="L938" i="1"/>
  <c r="M938" i="1"/>
  <c r="L922" i="1"/>
  <c r="M922" i="1"/>
  <c r="L906" i="1"/>
  <c r="M906" i="1"/>
  <c r="L890" i="1"/>
  <c r="M890" i="1"/>
  <c r="L874" i="1"/>
  <c r="M874" i="1"/>
  <c r="L858" i="1"/>
  <c r="M858" i="1"/>
  <c r="L842" i="1"/>
  <c r="M842" i="1"/>
  <c r="L4185" i="1"/>
  <c r="M4185" i="1"/>
  <c r="L4137" i="1"/>
  <c r="M4137" i="1"/>
  <c r="L4073" i="1"/>
  <c r="M4073" i="1"/>
  <c r="L4025" i="1"/>
  <c r="M4025" i="1"/>
  <c r="L3945" i="1"/>
  <c r="M3945" i="1"/>
  <c r="L3897" i="1"/>
  <c r="M3897" i="1"/>
  <c r="L3849" i="1"/>
  <c r="M3849" i="1"/>
  <c r="L3801" i="1"/>
  <c r="M3801" i="1"/>
  <c r="L3753" i="1"/>
  <c r="M3753" i="1"/>
  <c r="L3721" i="1"/>
  <c r="M3721" i="1"/>
  <c r="L3673" i="1"/>
  <c r="M3673" i="1"/>
  <c r="L3625" i="1"/>
  <c r="M3625" i="1"/>
  <c r="L3577" i="1"/>
  <c r="M3577" i="1"/>
  <c r="L3529" i="1"/>
  <c r="M3529" i="1"/>
  <c r="L3513" i="1"/>
  <c r="M3513" i="1"/>
  <c r="L3481" i="1"/>
  <c r="M3481" i="1"/>
  <c r="L3449" i="1"/>
  <c r="M3449" i="1"/>
  <c r="L3433" i="1"/>
  <c r="M3433" i="1"/>
  <c r="L3417" i="1"/>
  <c r="M3417" i="1"/>
  <c r="L3401" i="1"/>
  <c r="M3401" i="1"/>
  <c r="L3385" i="1"/>
  <c r="M3385" i="1"/>
  <c r="L3369" i="1"/>
  <c r="M3369" i="1"/>
  <c r="L3353" i="1"/>
  <c r="M3353" i="1"/>
  <c r="L3337" i="1"/>
  <c r="M3337" i="1"/>
  <c r="L3321" i="1"/>
  <c r="M3321" i="1"/>
  <c r="L3305" i="1"/>
  <c r="M3305" i="1"/>
  <c r="L3289" i="1"/>
  <c r="M3289" i="1"/>
  <c r="L3273" i="1"/>
  <c r="M3273" i="1"/>
  <c r="L3257" i="1"/>
  <c r="M3257" i="1"/>
  <c r="L3241" i="1"/>
  <c r="M3241" i="1"/>
  <c r="L3225" i="1"/>
  <c r="M3225" i="1"/>
  <c r="L3209" i="1"/>
  <c r="M3209" i="1"/>
  <c r="L3193" i="1"/>
  <c r="M3193" i="1"/>
  <c r="L3177" i="1"/>
  <c r="M3177" i="1"/>
  <c r="L3161" i="1"/>
  <c r="M3161" i="1"/>
  <c r="L3145" i="1"/>
  <c r="M3145" i="1"/>
  <c r="L3129" i="1"/>
  <c r="M3129" i="1"/>
  <c r="L3113" i="1"/>
  <c r="M3113" i="1"/>
  <c r="L3097" i="1"/>
  <c r="M3097" i="1"/>
  <c r="L3081" i="1"/>
  <c r="M3081" i="1"/>
  <c r="L3065" i="1"/>
  <c r="M3065" i="1"/>
  <c r="L3049" i="1"/>
  <c r="M3049" i="1"/>
  <c r="L3033" i="1"/>
  <c r="M3033" i="1"/>
  <c r="L3017" i="1"/>
  <c r="M3017" i="1"/>
  <c r="L3001" i="1"/>
  <c r="M3001" i="1"/>
  <c r="L2985" i="1"/>
  <c r="M2985" i="1"/>
  <c r="L2969" i="1"/>
  <c r="M2969" i="1"/>
  <c r="L2953" i="1"/>
  <c r="M2953" i="1"/>
  <c r="L2905" i="1"/>
  <c r="M2905" i="1"/>
  <c r="L2889" i="1"/>
  <c r="M2889" i="1"/>
  <c r="L2873" i="1"/>
  <c r="M2873" i="1"/>
  <c r="L2857" i="1"/>
  <c r="M2857" i="1"/>
  <c r="L2841" i="1"/>
  <c r="M2841" i="1"/>
  <c r="L2825" i="1"/>
  <c r="M2825" i="1"/>
  <c r="L2809" i="1"/>
  <c r="M2809" i="1"/>
  <c r="L2793" i="1"/>
  <c r="M2793" i="1"/>
  <c r="L2777" i="1"/>
  <c r="M2777" i="1"/>
  <c r="L2761" i="1"/>
  <c r="M2761" i="1"/>
  <c r="L2745" i="1"/>
  <c r="M2745" i="1"/>
  <c r="L2729" i="1"/>
  <c r="M2729" i="1"/>
  <c r="L2713" i="1"/>
  <c r="M2713" i="1"/>
  <c r="L2697" i="1"/>
  <c r="M2697" i="1"/>
  <c r="L2681" i="1"/>
  <c r="M2681" i="1"/>
  <c r="L2665" i="1"/>
  <c r="M2665" i="1"/>
  <c r="L2649" i="1"/>
  <c r="M2649" i="1"/>
  <c r="L2633" i="1"/>
  <c r="M2633" i="1"/>
  <c r="L2617" i="1"/>
  <c r="M2617" i="1"/>
  <c r="L2601" i="1"/>
  <c r="M2601" i="1"/>
  <c r="L2585" i="1"/>
  <c r="M2585" i="1"/>
  <c r="L2569" i="1"/>
  <c r="M2569" i="1"/>
  <c r="L2553" i="1"/>
  <c r="M2553" i="1"/>
  <c r="L2537" i="1"/>
  <c r="M2537" i="1"/>
  <c r="L2521" i="1"/>
  <c r="M2521" i="1"/>
  <c r="L2505" i="1"/>
  <c r="M2505" i="1"/>
  <c r="L2489" i="1"/>
  <c r="M2489" i="1"/>
  <c r="L2473" i="1"/>
  <c r="M2473" i="1"/>
  <c r="L2457" i="1"/>
  <c r="M2457" i="1"/>
  <c r="L2441" i="1"/>
  <c r="M2441" i="1"/>
  <c r="L2425" i="1"/>
  <c r="M2425" i="1"/>
  <c r="L2409" i="1"/>
  <c r="M2409" i="1"/>
  <c r="L2393" i="1"/>
  <c r="M2393" i="1"/>
  <c r="L2377" i="1"/>
  <c r="M2377" i="1"/>
  <c r="L2361" i="1"/>
  <c r="M2361" i="1"/>
  <c r="L2345" i="1"/>
  <c r="M2345" i="1"/>
  <c r="L2329" i="1"/>
  <c r="M2329" i="1"/>
  <c r="L2313" i="1"/>
  <c r="M2313" i="1"/>
  <c r="L2297" i="1"/>
  <c r="M2297" i="1"/>
  <c r="L2281" i="1"/>
  <c r="M2281" i="1"/>
  <c r="L2265" i="1"/>
  <c r="M2265" i="1"/>
  <c r="L2249" i="1"/>
  <c r="M2249" i="1"/>
  <c r="L2233" i="1"/>
  <c r="M2233" i="1"/>
  <c r="L2217" i="1"/>
  <c r="M2217" i="1"/>
  <c r="L2201" i="1"/>
  <c r="M2201" i="1"/>
  <c r="L2185" i="1"/>
  <c r="M2185" i="1"/>
  <c r="L2169" i="1"/>
  <c r="M2169" i="1"/>
  <c r="L2153" i="1"/>
  <c r="M2153" i="1"/>
  <c r="L2137" i="1"/>
  <c r="M2137" i="1"/>
  <c r="L2121" i="1"/>
  <c r="M2121" i="1"/>
  <c r="L2105" i="1"/>
  <c r="M2105" i="1"/>
  <c r="L2089" i="1"/>
  <c r="M2089" i="1"/>
  <c r="L2073" i="1"/>
  <c r="M2073" i="1"/>
  <c r="L2057" i="1"/>
  <c r="M2057" i="1"/>
  <c r="L2041" i="1"/>
  <c r="M2041" i="1"/>
  <c r="L2025" i="1"/>
  <c r="M2025" i="1"/>
  <c r="L2009" i="1"/>
  <c r="M2009" i="1"/>
  <c r="L1993" i="1"/>
  <c r="M1993" i="1"/>
  <c r="L1977" i="1"/>
  <c r="M1977" i="1"/>
  <c r="L1961" i="1"/>
  <c r="M1961" i="1"/>
  <c r="L1945" i="1"/>
  <c r="M1945" i="1"/>
  <c r="L1929" i="1"/>
  <c r="M1929" i="1"/>
  <c r="L1913" i="1"/>
  <c r="M1913" i="1"/>
  <c r="L1897" i="1"/>
  <c r="M1897" i="1"/>
  <c r="L1881" i="1"/>
  <c r="M1881" i="1"/>
  <c r="L1865" i="1"/>
  <c r="M1865" i="1"/>
  <c r="L1849" i="1"/>
  <c r="M1849" i="1"/>
  <c r="L1833" i="1"/>
  <c r="M1833" i="1"/>
  <c r="L1817" i="1"/>
  <c r="M1817" i="1"/>
  <c r="L1801" i="1"/>
  <c r="M1801" i="1"/>
  <c r="L1785" i="1"/>
  <c r="M1785" i="1"/>
  <c r="L1769" i="1"/>
  <c r="M1769" i="1"/>
  <c r="L1753" i="1"/>
  <c r="M1753" i="1"/>
  <c r="L1737" i="1"/>
  <c r="M1737" i="1"/>
  <c r="L1721" i="1"/>
  <c r="M1721" i="1"/>
  <c r="L1705" i="1"/>
  <c r="M1705" i="1"/>
  <c r="L1689" i="1"/>
  <c r="M1689" i="1"/>
  <c r="L1673" i="1"/>
  <c r="M1673" i="1"/>
  <c r="L1657" i="1"/>
  <c r="M1657" i="1"/>
  <c r="L1641" i="1"/>
  <c r="M1641" i="1"/>
  <c r="L1625" i="1"/>
  <c r="M1625" i="1"/>
  <c r="L1609" i="1"/>
  <c r="M1609" i="1"/>
  <c r="L1593" i="1"/>
  <c r="M1593" i="1"/>
  <c r="L1577" i="1"/>
  <c r="M1577" i="1"/>
  <c r="L1561" i="1"/>
  <c r="M1561" i="1"/>
  <c r="L1545" i="1"/>
  <c r="M1545" i="1"/>
  <c r="L1529" i="1"/>
  <c r="M1529" i="1"/>
  <c r="L1513" i="1"/>
  <c r="M1513" i="1"/>
  <c r="L1497" i="1"/>
  <c r="M1497" i="1"/>
  <c r="L1481" i="1"/>
  <c r="M1481" i="1"/>
  <c r="L1465" i="1"/>
  <c r="M1465" i="1"/>
  <c r="L1449" i="1"/>
  <c r="M1449" i="1"/>
  <c r="L1433" i="1"/>
  <c r="M1433" i="1"/>
  <c r="L1417" i="1"/>
  <c r="M1417" i="1"/>
  <c r="L1401" i="1"/>
  <c r="M1401" i="1"/>
  <c r="L1385" i="1"/>
  <c r="M1385" i="1"/>
  <c r="L1369" i="1"/>
  <c r="M1369" i="1"/>
  <c r="L1353" i="1"/>
  <c r="M1353" i="1"/>
  <c r="L1337" i="1"/>
  <c r="M1337" i="1"/>
  <c r="L1321" i="1"/>
  <c r="M1321" i="1"/>
  <c r="L1305" i="1"/>
  <c r="M1305" i="1"/>
  <c r="L1289" i="1"/>
  <c r="M1289" i="1"/>
  <c r="L1273" i="1"/>
  <c r="M1273" i="1"/>
  <c r="L1257" i="1"/>
  <c r="M1257" i="1"/>
  <c r="L1241" i="1"/>
  <c r="M1241" i="1"/>
  <c r="L1225" i="1"/>
  <c r="M1225" i="1"/>
  <c r="L1209" i="1"/>
  <c r="M1209" i="1"/>
  <c r="L1193" i="1"/>
  <c r="M1193" i="1"/>
  <c r="L1177" i="1"/>
  <c r="M1177" i="1"/>
  <c r="L1161" i="1"/>
  <c r="M1161" i="1"/>
  <c r="L1145" i="1"/>
  <c r="M1145" i="1"/>
  <c r="L1129" i="1"/>
  <c r="M1129" i="1"/>
  <c r="L1113" i="1"/>
  <c r="M1113" i="1"/>
  <c r="L1097" i="1"/>
  <c r="M1097" i="1"/>
  <c r="L1081" i="1"/>
  <c r="M1081" i="1"/>
  <c r="L1065" i="1"/>
  <c r="M1065" i="1"/>
  <c r="L1049" i="1"/>
  <c r="M1049" i="1"/>
  <c r="L1033" i="1"/>
  <c r="M1033" i="1"/>
  <c r="L1017" i="1"/>
  <c r="M1017" i="1"/>
  <c r="L1001" i="1"/>
  <c r="M1001" i="1"/>
  <c r="L985" i="1"/>
  <c r="M985" i="1"/>
  <c r="L969" i="1"/>
  <c r="M969" i="1"/>
  <c r="L953" i="1"/>
  <c r="M953" i="1"/>
  <c r="L937" i="1"/>
  <c r="M937" i="1"/>
  <c r="L921" i="1"/>
  <c r="M921" i="1"/>
  <c r="L905" i="1"/>
  <c r="M905" i="1"/>
  <c r="L889" i="1"/>
  <c r="M889" i="1"/>
  <c r="L873" i="1"/>
  <c r="M873" i="1"/>
  <c r="L857" i="1"/>
  <c r="M857" i="1"/>
  <c r="L841" i="1"/>
  <c r="M841" i="1"/>
  <c r="L4201" i="1"/>
  <c r="M4201" i="1"/>
  <c r="L4153" i="1"/>
  <c r="M4153" i="1"/>
  <c r="L4105" i="1"/>
  <c r="M4105" i="1"/>
  <c r="L4057" i="1"/>
  <c r="M4057" i="1"/>
  <c r="L4009" i="1"/>
  <c r="M4009" i="1"/>
  <c r="L3977" i="1"/>
  <c r="M3977" i="1"/>
  <c r="L3929" i="1"/>
  <c r="M3929" i="1"/>
  <c r="L3881" i="1"/>
  <c r="M3881" i="1"/>
  <c r="L3833" i="1"/>
  <c r="M3833" i="1"/>
  <c r="L3785" i="1"/>
  <c r="M3785" i="1"/>
  <c r="L3737" i="1"/>
  <c r="M3737" i="1"/>
  <c r="L3689" i="1"/>
  <c r="M3689" i="1"/>
  <c r="L3657" i="1"/>
  <c r="M3657" i="1"/>
  <c r="L3593" i="1"/>
  <c r="M3593" i="1"/>
  <c r="L3545" i="1"/>
  <c r="M3545" i="1"/>
  <c r="L3465" i="1"/>
  <c r="M3465" i="1"/>
  <c r="L2937" i="1"/>
  <c r="M2937" i="1"/>
  <c r="L4216" i="1"/>
  <c r="M4216" i="1"/>
  <c r="L4184" i="1"/>
  <c r="M4184" i="1"/>
  <c r="L4136" i="1"/>
  <c r="M4136" i="1"/>
  <c r="L4104" i="1"/>
  <c r="M4104" i="1"/>
  <c r="L4072" i="1"/>
  <c r="M4072" i="1"/>
  <c r="L4040" i="1"/>
  <c r="M4040" i="1"/>
  <c r="L4008" i="1"/>
  <c r="M4008" i="1"/>
  <c r="L3976" i="1"/>
  <c r="M3976" i="1"/>
  <c r="L3944" i="1"/>
  <c r="M3944" i="1"/>
  <c r="L3912" i="1"/>
  <c r="M3912" i="1"/>
  <c r="L3880" i="1"/>
  <c r="M3880" i="1"/>
  <c r="L3848" i="1"/>
  <c r="M3848" i="1"/>
  <c r="L3816" i="1"/>
  <c r="M3816" i="1"/>
  <c r="L3784" i="1"/>
  <c r="M3784" i="1"/>
  <c r="L3752" i="1"/>
  <c r="M3752" i="1"/>
  <c r="L3720" i="1"/>
  <c r="M3720" i="1"/>
  <c r="L3688" i="1"/>
  <c r="M3688" i="1"/>
  <c r="L3656" i="1"/>
  <c r="M3656" i="1"/>
  <c r="L3624" i="1"/>
  <c r="M3624" i="1"/>
  <c r="L3592" i="1"/>
  <c r="M3592" i="1"/>
  <c r="L3560" i="1"/>
  <c r="M3560" i="1"/>
  <c r="L3544" i="1"/>
  <c r="M3544" i="1"/>
  <c r="L3512" i="1"/>
  <c r="M3512" i="1"/>
  <c r="L3464" i="1"/>
  <c r="M3464" i="1"/>
  <c r="L3432" i="1"/>
  <c r="M3432" i="1"/>
  <c r="L3416" i="1"/>
  <c r="M3416" i="1"/>
  <c r="L3384" i="1"/>
  <c r="M3384" i="1"/>
  <c r="L3352" i="1"/>
  <c r="M3352" i="1"/>
  <c r="L3320" i="1"/>
  <c r="M3320" i="1"/>
  <c r="L3288" i="1"/>
  <c r="M3288" i="1"/>
  <c r="L3256" i="1"/>
  <c r="M3256" i="1"/>
  <c r="L3224" i="1"/>
  <c r="M3224" i="1"/>
  <c r="L3192" i="1"/>
  <c r="M3192" i="1"/>
  <c r="L3160" i="1"/>
  <c r="M3160" i="1"/>
  <c r="L3128" i="1"/>
  <c r="M3128" i="1"/>
  <c r="L3112" i="1"/>
  <c r="M3112" i="1"/>
  <c r="L3080" i="1"/>
  <c r="M3080" i="1"/>
  <c r="L3064" i="1"/>
  <c r="M3064" i="1"/>
  <c r="L3032" i="1"/>
  <c r="M3032" i="1"/>
  <c r="L3000" i="1"/>
  <c r="M3000" i="1"/>
  <c r="L2968" i="1"/>
  <c r="M2968" i="1"/>
  <c r="L2936" i="1"/>
  <c r="M2936" i="1"/>
  <c r="L2904" i="1"/>
  <c r="M2904" i="1"/>
  <c r="L2872" i="1"/>
  <c r="M2872" i="1"/>
  <c r="L2856" i="1"/>
  <c r="M2856" i="1"/>
  <c r="L2824" i="1"/>
  <c r="M2824" i="1"/>
  <c r="L2776" i="1"/>
  <c r="M2776" i="1"/>
  <c r="L2744" i="1"/>
  <c r="M2744" i="1"/>
  <c r="L2712" i="1"/>
  <c r="M2712" i="1"/>
  <c r="L2680" i="1"/>
  <c r="M2680" i="1"/>
  <c r="L2648" i="1"/>
  <c r="M2648" i="1"/>
  <c r="L2616" i="1"/>
  <c r="M2616" i="1"/>
  <c r="L2584" i="1"/>
  <c r="M2584" i="1"/>
  <c r="L2552" i="1"/>
  <c r="M2552" i="1"/>
  <c r="L2520" i="1"/>
  <c r="M2520" i="1"/>
  <c r="L2488" i="1"/>
  <c r="M2488" i="1"/>
  <c r="L2456" i="1"/>
  <c r="M2456" i="1"/>
  <c r="L2424" i="1"/>
  <c r="M2424" i="1"/>
  <c r="L2392" i="1"/>
  <c r="M2392" i="1"/>
  <c r="L2360" i="1"/>
  <c r="M2360" i="1"/>
  <c r="L2328" i="1"/>
  <c r="M2328" i="1"/>
  <c r="L2296" i="1"/>
  <c r="M2296" i="1"/>
  <c r="L2264" i="1"/>
  <c r="M2264" i="1"/>
  <c r="L2232" i="1"/>
  <c r="M2232" i="1"/>
  <c r="L2200" i="1"/>
  <c r="M2200" i="1"/>
  <c r="L2168" i="1"/>
  <c r="M2168" i="1"/>
  <c r="L2136" i="1"/>
  <c r="M2136" i="1"/>
  <c r="L2104" i="1"/>
  <c r="M2104" i="1"/>
  <c r="L2072" i="1"/>
  <c r="M2072" i="1"/>
  <c r="L2040" i="1"/>
  <c r="M2040" i="1"/>
  <c r="L2008" i="1"/>
  <c r="M2008" i="1"/>
  <c r="L1976" i="1"/>
  <c r="M1976" i="1"/>
  <c r="L1944" i="1"/>
  <c r="M1944" i="1"/>
  <c r="L1912" i="1"/>
  <c r="M1912" i="1"/>
  <c r="L1864" i="1"/>
  <c r="M1864" i="1"/>
  <c r="L1832" i="1"/>
  <c r="M1832" i="1"/>
  <c r="L1800" i="1"/>
  <c r="M1800" i="1"/>
  <c r="L1768" i="1"/>
  <c r="M1768" i="1"/>
  <c r="L1736" i="1"/>
  <c r="M1736" i="1"/>
  <c r="L1704" i="1"/>
  <c r="M1704" i="1"/>
  <c r="L1672" i="1"/>
  <c r="M1672" i="1"/>
  <c r="L1640" i="1"/>
  <c r="M1640" i="1"/>
  <c r="L1624" i="1"/>
  <c r="M1624" i="1"/>
  <c r="L1576" i="1"/>
  <c r="M1576" i="1"/>
  <c r="L1544" i="1"/>
  <c r="M1544" i="1"/>
  <c r="L1512" i="1"/>
  <c r="M1512" i="1"/>
  <c r="L1480" i="1"/>
  <c r="M1480" i="1"/>
  <c r="L1448" i="1"/>
  <c r="M1448" i="1"/>
  <c r="L1432" i="1"/>
  <c r="M1432" i="1"/>
  <c r="L1400" i="1"/>
  <c r="M1400" i="1"/>
  <c r="L1368" i="1"/>
  <c r="M1368" i="1"/>
  <c r="L1336" i="1"/>
  <c r="M1336" i="1"/>
  <c r="L1304" i="1"/>
  <c r="M1304" i="1"/>
  <c r="L1272" i="1"/>
  <c r="M1272" i="1"/>
  <c r="L1240" i="1"/>
  <c r="M1240" i="1"/>
  <c r="L1208" i="1"/>
  <c r="M1208" i="1"/>
  <c r="L1176" i="1"/>
  <c r="M1176" i="1"/>
  <c r="L1144" i="1"/>
  <c r="M1144" i="1"/>
  <c r="L1112" i="1"/>
  <c r="M1112" i="1"/>
  <c r="L1080" i="1"/>
  <c r="M1080" i="1"/>
  <c r="L1048" i="1"/>
  <c r="M1048" i="1"/>
  <c r="L1016" i="1"/>
  <c r="M1016" i="1"/>
  <c r="L984" i="1"/>
  <c r="M984" i="1"/>
  <c r="L952" i="1"/>
  <c r="M952" i="1"/>
  <c r="L936" i="1"/>
  <c r="M936" i="1"/>
  <c r="L904" i="1"/>
  <c r="M904" i="1"/>
  <c r="L888" i="1"/>
  <c r="M888" i="1"/>
  <c r="L872" i="1"/>
  <c r="M872" i="1"/>
  <c r="L856" i="1"/>
  <c r="M856" i="1"/>
  <c r="L840" i="1"/>
  <c r="M840" i="1"/>
  <c r="L4217" i="1"/>
  <c r="L4169" i="1"/>
  <c r="M4169" i="1"/>
  <c r="L4121" i="1"/>
  <c r="M4121" i="1"/>
  <c r="L4089" i="1"/>
  <c r="M4089" i="1"/>
  <c r="L4041" i="1"/>
  <c r="M4041" i="1"/>
  <c r="L3993" i="1"/>
  <c r="M3993" i="1"/>
  <c r="L3961" i="1"/>
  <c r="M3961" i="1"/>
  <c r="L3913" i="1"/>
  <c r="M3913" i="1"/>
  <c r="L3865" i="1"/>
  <c r="M3865" i="1"/>
  <c r="L3817" i="1"/>
  <c r="M3817" i="1"/>
  <c r="L3769" i="1"/>
  <c r="M3769" i="1"/>
  <c r="L3705" i="1"/>
  <c r="M3705" i="1"/>
  <c r="L3641" i="1"/>
  <c r="M3641" i="1"/>
  <c r="L3609" i="1"/>
  <c r="M3609" i="1"/>
  <c r="L3561" i="1"/>
  <c r="M3561" i="1"/>
  <c r="L3497" i="1"/>
  <c r="M3497" i="1"/>
  <c r="L2921" i="1"/>
  <c r="M2921" i="1"/>
  <c r="L4200" i="1"/>
  <c r="M4200" i="1"/>
  <c r="L4168" i="1"/>
  <c r="M4168" i="1"/>
  <c r="L4152" i="1"/>
  <c r="M4152" i="1"/>
  <c r="L4120" i="1"/>
  <c r="M4120" i="1"/>
  <c r="L4088" i="1"/>
  <c r="M4088" i="1"/>
  <c r="L4056" i="1"/>
  <c r="M4056" i="1"/>
  <c r="L4024" i="1"/>
  <c r="M4024" i="1"/>
  <c r="L3992" i="1"/>
  <c r="M3992" i="1"/>
  <c r="L3960" i="1"/>
  <c r="M3960" i="1"/>
  <c r="L3928" i="1"/>
  <c r="M3928" i="1"/>
  <c r="L3896" i="1"/>
  <c r="M3896" i="1"/>
  <c r="L3864" i="1"/>
  <c r="M3864" i="1"/>
  <c r="L3832" i="1"/>
  <c r="M3832" i="1"/>
  <c r="L3800" i="1"/>
  <c r="M3800" i="1"/>
  <c r="L3768" i="1"/>
  <c r="M3768" i="1"/>
  <c r="L3736" i="1"/>
  <c r="M3736" i="1"/>
  <c r="L3704" i="1"/>
  <c r="M3704" i="1"/>
  <c r="L3672" i="1"/>
  <c r="M3672" i="1"/>
  <c r="L3640" i="1"/>
  <c r="M3640" i="1"/>
  <c r="L3608" i="1"/>
  <c r="M3608" i="1"/>
  <c r="L3576" i="1"/>
  <c r="M3576" i="1"/>
  <c r="L3528" i="1"/>
  <c r="M3528" i="1"/>
  <c r="L3496" i="1"/>
  <c r="M3496" i="1"/>
  <c r="L3480" i="1"/>
  <c r="M3480" i="1"/>
  <c r="L3448" i="1"/>
  <c r="M3448" i="1"/>
  <c r="L3400" i="1"/>
  <c r="M3400" i="1"/>
  <c r="L3368" i="1"/>
  <c r="M3368" i="1"/>
  <c r="L3336" i="1"/>
  <c r="M3336" i="1"/>
  <c r="L3304" i="1"/>
  <c r="M3304" i="1"/>
  <c r="L3272" i="1"/>
  <c r="M3272" i="1"/>
  <c r="L3240" i="1"/>
  <c r="M3240" i="1"/>
  <c r="L3208" i="1"/>
  <c r="M3208" i="1"/>
  <c r="L3176" i="1"/>
  <c r="M3176" i="1"/>
  <c r="L3144" i="1"/>
  <c r="M3144" i="1"/>
  <c r="L3096" i="1"/>
  <c r="M3096" i="1"/>
  <c r="L3048" i="1"/>
  <c r="M3048" i="1"/>
  <c r="L3016" i="1"/>
  <c r="M3016" i="1"/>
  <c r="L2984" i="1"/>
  <c r="M2984" i="1"/>
  <c r="L2952" i="1"/>
  <c r="M2952" i="1"/>
  <c r="L2920" i="1"/>
  <c r="M2920" i="1"/>
  <c r="L2888" i="1"/>
  <c r="M2888" i="1"/>
  <c r="L2840" i="1"/>
  <c r="M2840" i="1"/>
  <c r="L2808" i="1"/>
  <c r="M2808" i="1"/>
  <c r="L2792" i="1"/>
  <c r="M2792" i="1"/>
  <c r="L2760" i="1"/>
  <c r="M2760" i="1"/>
  <c r="L2728" i="1"/>
  <c r="M2728" i="1"/>
  <c r="L2696" i="1"/>
  <c r="M2696" i="1"/>
  <c r="L2664" i="1"/>
  <c r="M2664" i="1"/>
  <c r="L2632" i="1"/>
  <c r="M2632" i="1"/>
  <c r="L2600" i="1"/>
  <c r="M2600" i="1"/>
  <c r="L2568" i="1"/>
  <c r="M2568" i="1"/>
  <c r="L2536" i="1"/>
  <c r="M2536" i="1"/>
  <c r="L2504" i="1"/>
  <c r="M2504" i="1"/>
  <c r="L2472" i="1"/>
  <c r="M2472" i="1"/>
  <c r="L2440" i="1"/>
  <c r="M2440" i="1"/>
  <c r="L2408" i="1"/>
  <c r="M2408" i="1"/>
  <c r="L2376" i="1"/>
  <c r="M2376" i="1"/>
  <c r="L2344" i="1"/>
  <c r="M2344" i="1"/>
  <c r="L2312" i="1"/>
  <c r="M2312" i="1"/>
  <c r="L2280" i="1"/>
  <c r="M2280" i="1"/>
  <c r="L2248" i="1"/>
  <c r="M2248" i="1"/>
  <c r="L2216" i="1"/>
  <c r="M2216" i="1"/>
  <c r="L2184" i="1"/>
  <c r="M2184" i="1"/>
  <c r="L2152" i="1"/>
  <c r="M2152" i="1"/>
  <c r="L2120" i="1"/>
  <c r="M2120" i="1"/>
  <c r="L2088" i="1"/>
  <c r="M2088" i="1"/>
  <c r="L2056" i="1"/>
  <c r="M2056" i="1"/>
  <c r="L2024" i="1"/>
  <c r="M2024" i="1"/>
  <c r="L1992" i="1"/>
  <c r="M1992" i="1"/>
  <c r="L1960" i="1"/>
  <c r="M1960" i="1"/>
  <c r="L1928" i="1"/>
  <c r="M1928" i="1"/>
  <c r="L1896" i="1"/>
  <c r="M1896" i="1"/>
  <c r="L1880" i="1"/>
  <c r="M1880" i="1"/>
  <c r="L1848" i="1"/>
  <c r="M1848" i="1"/>
  <c r="L1816" i="1"/>
  <c r="M1816" i="1"/>
  <c r="L1784" i="1"/>
  <c r="M1784" i="1"/>
  <c r="L1752" i="1"/>
  <c r="M1752" i="1"/>
  <c r="L1720" i="1"/>
  <c r="M1720" i="1"/>
  <c r="L1688" i="1"/>
  <c r="M1688" i="1"/>
  <c r="L1656" i="1"/>
  <c r="M1656" i="1"/>
  <c r="L1608" i="1"/>
  <c r="M1608" i="1"/>
  <c r="L1592" i="1"/>
  <c r="M1592" i="1"/>
  <c r="L1560" i="1"/>
  <c r="M1560" i="1"/>
  <c r="L1528" i="1"/>
  <c r="M1528" i="1"/>
  <c r="L1496" i="1"/>
  <c r="M1496" i="1"/>
  <c r="L1464" i="1"/>
  <c r="M1464" i="1"/>
  <c r="L1416" i="1"/>
  <c r="M1416" i="1"/>
  <c r="L1384" i="1"/>
  <c r="M1384" i="1"/>
  <c r="L1352" i="1"/>
  <c r="M1352" i="1"/>
  <c r="L1320" i="1"/>
  <c r="M1320" i="1"/>
  <c r="L1288" i="1"/>
  <c r="M1288" i="1"/>
  <c r="L1256" i="1"/>
  <c r="M1256" i="1"/>
  <c r="L1224" i="1"/>
  <c r="M1224" i="1"/>
  <c r="L1192" i="1"/>
  <c r="M1192" i="1"/>
  <c r="L1160" i="1"/>
  <c r="M1160" i="1"/>
  <c r="L1128" i="1"/>
  <c r="M1128" i="1"/>
  <c r="L1096" i="1"/>
  <c r="M1096" i="1"/>
  <c r="L1064" i="1"/>
  <c r="M1064" i="1"/>
  <c r="L1032" i="1"/>
  <c r="M1032" i="1"/>
  <c r="L1000" i="1"/>
  <c r="M1000" i="1"/>
  <c r="L968" i="1"/>
  <c r="M968" i="1"/>
  <c r="L920" i="1"/>
  <c r="M920" i="1"/>
  <c r="L4215" i="1"/>
  <c r="M4215" i="1"/>
  <c r="L4199" i="1"/>
  <c r="M4199" i="1"/>
  <c r="L4183" i="1"/>
  <c r="M4183" i="1"/>
  <c r="L4167" i="1"/>
  <c r="M4167" i="1"/>
  <c r="L4151" i="1"/>
  <c r="M4151" i="1"/>
  <c r="L4135" i="1"/>
  <c r="M4135" i="1"/>
  <c r="L4119" i="1"/>
  <c r="M4119" i="1"/>
  <c r="L4103" i="1"/>
  <c r="M4103" i="1"/>
  <c r="L4087" i="1"/>
  <c r="M4087" i="1"/>
  <c r="L4071" i="1"/>
  <c r="M4071" i="1"/>
  <c r="L4055" i="1"/>
  <c r="M4055" i="1"/>
  <c r="L4039" i="1"/>
  <c r="M4039" i="1"/>
  <c r="L4023" i="1"/>
  <c r="M4023" i="1"/>
  <c r="L4007" i="1"/>
  <c r="M4007" i="1"/>
  <c r="L3991" i="1"/>
  <c r="M3991" i="1"/>
  <c r="L3975" i="1"/>
  <c r="M3975" i="1"/>
  <c r="L3959" i="1"/>
  <c r="M3959" i="1"/>
  <c r="L3943" i="1"/>
  <c r="M3943" i="1"/>
  <c r="L3927" i="1"/>
  <c r="M3927" i="1"/>
  <c r="L3911" i="1"/>
  <c r="M3911" i="1"/>
  <c r="L3895" i="1"/>
  <c r="M3895" i="1"/>
  <c r="L3879" i="1"/>
  <c r="M3879" i="1"/>
  <c r="L3863" i="1"/>
  <c r="M3863" i="1"/>
  <c r="L3847" i="1"/>
  <c r="M3847" i="1"/>
  <c r="L3831" i="1"/>
  <c r="M3831" i="1"/>
  <c r="L3815" i="1"/>
  <c r="M3815" i="1"/>
  <c r="L3799" i="1"/>
  <c r="M3799" i="1"/>
  <c r="L3783" i="1"/>
  <c r="M3783" i="1"/>
  <c r="L3767" i="1"/>
  <c r="M3767" i="1"/>
  <c r="L3751" i="1"/>
  <c r="M3751" i="1"/>
  <c r="L3735" i="1"/>
  <c r="M3735" i="1"/>
  <c r="L3719" i="1"/>
  <c r="M3719" i="1"/>
  <c r="L3703" i="1"/>
  <c r="M3703" i="1"/>
  <c r="L3687" i="1"/>
  <c r="M3687" i="1"/>
  <c r="L3671" i="1"/>
  <c r="M3671" i="1"/>
  <c r="L3655" i="1"/>
  <c r="M3655" i="1"/>
  <c r="L3639" i="1"/>
  <c r="M3639" i="1"/>
  <c r="L3623" i="1"/>
  <c r="M3623" i="1"/>
  <c r="L3607" i="1"/>
  <c r="M3607" i="1"/>
  <c r="L3591" i="1"/>
  <c r="M3591" i="1"/>
  <c r="L3575" i="1"/>
  <c r="M3575" i="1"/>
  <c r="L3559" i="1"/>
  <c r="M3559" i="1"/>
  <c r="L3543" i="1"/>
  <c r="M3543" i="1"/>
  <c r="L3527" i="1"/>
  <c r="M3527" i="1"/>
  <c r="L3511" i="1"/>
  <c r="M3511" i="1"/>
  <c r="L3495" i="1"/>
  <c r="M3495" i="1"/>
  <c r="L3479" i="1"/>
  <c r="M3479" i="1"/>
  <c r="L3463" i="1"/>
  <c r="M3463" i="1"/>
  <c r="L3447" i="1"/>
  <c r="M3447" i="1"/>
  <c r="L3431" i="1"/>
  <c r="M3431" i="1"/>
  <c r="L3415" i="1"/>
  <c r="M3415" i="1"/>
  <c r="L3399" i="1"/>
  <c r="M3399" i="1"/>
  <c r="L3383" i="1"/>
  <c r="M3383" i="1"/>
  <c r="L3367" i="1"/>
  <c r="M3367" i="1"/>
  <c r="L3351" i="1"/>
  <c r="M3351" i="1"/>
  <c r="L3335" i="1"/>
  <c r="M3335" i="1"/>
  <c r="L3319" i="1"/>
  <c r="M3319" i="1"/>
  <c r="L3303" i="1"/>
  <c r="M3303" i="1"/>
  <c r="L3287" i="1"/>
  <c r="M3287" i="1"/>
  <c r="L3271" i="1"/>
  <c r="M3271" i="1"/>
  <c r="L3255" i="1"/>
  <c r="M3255" i="1"/>
  <c r="L3239" i="1"/>
  <c r="M3239" i="1"/>
  <c r="L3223" i="1"/>
  <c r="M3223" i="1"/>
  <c r="L3207" i="1"/>
  <c r="M3207" i="1"/>
  <c r="L3191" i="1"/>
  <c r="M3191" i="1"/>
  <c r="L3175" i="1"/>
  <c r="M3175" i="1"/>
  <c r="L3159" i="1"/>
  <c r="M3159" i="1"/>
  <c r="L3143" i="1"/>
  <c r="M3143" i="1"/>
  <c r="L3127" i="1"/>
  <c r="M3127" i="1"/>
  <c r="L3111" i="1"/>
  <c r="M3111" i="1"/>
  <c r="L3095" i="1"/>
  <c r="M3095" i="1"/>
  <c r="L3079" i="1"/>
  <c r="M3079" i="1"/>
  <c r="L3063" i="1"/>
  <c r="M3063" i="1"/>
  <c r="L3047" i="1"/>
  <c r="M3047" i="1"/>
  <c r="L3031" i="1"/>
  <c r="M3031" i="1"/>
  <c r="L3015" i="1"/>
  <c r="M3015" i="1"/>
  <c r="L2999" i="1"/>
  <c r="M2999" i="1"/>
  <c r="L2983" i="1"/>
  <c r="M2983" i="1"/>
  <c r="L2967" i="1"/>
  <c r="M2967" i="1"/>
  <c r="L2951" i="1"/>
  <c r="M2951" i="1"/>
  <c r="L2935" i="1"/>
  <c r="M2935" i="1"/>
  <c r="L2919" i="1"/>
  <c r="M2919" i="1"/>
  <c r="L2903" i="1"/>
  <c r="M2903" i="1"/>
  <c r="L2887" i="1"/>
  <c r="M2887" i="1"/>
  <c r="L2871" i="1"/>
  <c r="M2871" i="1"/>
  <c r="L2855" i="1"/>
  <c r="M2855" i="1"/>
  <c r="L2839" i="1"/>
  <c r="M2839" i="1"/>
  <c r="L2823" i="1"/>
  <c r="M2823" i="1"/>
  <c r="L2807" i="1"/>
  <c r="M2807" i="1"/>
  <c r="L2791" i="1"/>
  <c r="M2791" i="1"/>
  <c r="L2775" i="1"/>
  <c r="M2775" i="1"/>
  <c r="L2759" i="1"/>
  <c r="M2759" i="1"/>
  <c r="L2743" i="1"/>
  <c r="M2743" i="1"/>
  <c r="L2727" i="1"/>
  <c r="M2727" i="1"/>
  <c r="L2711" i="1"/>
  <c r="M2711" i="1"/>
  <c r="L2695" i="1"/>
  <c r="M2695" i="1"/>
  <c r="L2679" i="1"/>
  <c r="M2679" i="1"/>
  <c r="L2663" i="1"/>
  <c r="M2663" i="1"/>
  <c r="L2647" i="1"/>
  <c r="M2647" i="1"/>
  <c r="L2631" i="1"/>
  <c r="M2631" i="1"/>
  <c r="L2615" i="1"/>
  <c r="M2615" i="1"/>
  <c r="L2599" i="1"/>
  <c r="M2599" i="1"/>
  <c r="L2583" i="1"/>
  <c r="M2583" i="1"/>
  <c r="L2567" i="1"/>
  <c r="M2567" i="1"/>
  <c r="L2551" i="1"/>
  <c r="M2551" i="1"/>
  <c r="L2535" i="1"/>
  <c r="M2535" i="1"/>
  <c r="L2519" i="1"/>
  <c r="M2519" i="1"/>
  <c r="L2503" i="1"/>
  <c r="M2503" i="1"/>
  <c r="L2487" i="1"/>
  <c r="M2487" i="1"/>
  <c r="L2471" i="1"/>
  <c r="M2471" i="1"/>
  <c r="L2455" i="1"/>
  <c r="M2455" i="1"/>
  <c r="L4214" i="1"/>
  <c r="M4214" i="1"/>
  <c r="L4198" i="1"/>
  <c r="M4198" i="1"/>
  <c r="L4182" i="1"/>
  <c r="M4182" i="1"/>
  <c r="L4166" i="1"/>
  <c r="M4166" i="1"/>
  <c r="L4150" i="1"/>
  <c r="M4150" i="1"/>
  <c r="L4134" i="1"/>
  <c r="M4134" i="1"/>
  <c r="L4118" i="1"/>
  <c r="M4118" i="1"/>
  <c r="L4102" i="1"/>
  <c r="M4102" i="1"/>
  <c r="L4086" i="1"/>
  <c r="M4086" i="1"/>
  <c r="L4070" i="1"/>
  <c r="M4070" i="1"/>
  <c r="L4054" i="1"/>
  <c r="M4054" i="1"/>
  <c r="L4038" i="1"/>
  <c r="M4038" i="1"/>
  <c r="L4022" i="1"/>
  <c r="M4022" i="1"/>
  <c r="L4006" i="1"/>
  <c r="M4006" i="1"/>
  <c r="L3990" i="1"/>
  <c r="M3990" i="1"/>
  <c r="L3974" i="1"/>
  <c r="M3974" i="1"/>
  <c r="L3958" i="1"/>
  <c r="M3958" i="1"/>
  <c r="L3942" i="1"/>
  <c r="M3942" i="1"/>
  <c r="L3926" i="1"/>
  <c r="M3926" i="1"/>
  <c r="L3910" i="1"/>
  <c r="M3910" i="1"/>
  <c r="L3894" i="1"/>
  <c r="M3894" i="1"/>
  <c r="L3878" i="1"/>
  <c r="M3878" i="1"/>
  <c r="L3862" i="1"/>
  <c r="M3862" i="1"/>
  <c r="L3846" i="1"/>
  <c r="M3846" i="1"/>
  <c r="L3830" i="1"/>
  <c r="M3830" i="1"/>
  <c r="L3814" i="1"/>
  <c r="M3814" i="1"/>
  <c r="L3798" i="1"/>
  <c r="M3798" i="1"/>
  <c r="L3782" i="1"/>
  <c r="M3782" i="1"/>
  <c r="L3766" i="1"/>
  <c r="M3766" i="1"/>
  <c r="L3750" i="1"/>
  <c r="M3750" i="1"/>
  <c r="L3734" i="1"/>
  <c r="M3734" i="1"/>
  <c r="L3718" i="1"/>
  <c r="M3718" i="1"/>
  <c r="L3702" i="1"/>
  <c r="M3702" i="1"/>
  <c r="L3686" i="1"/>
  <c r="M3686" i="1"/>
  <c r="L3670" i="1"/>
  <c r="M3670" i="1"/>
  <c r="L3654" i="1"/>
  <c r="M3654" i="1"/>
  <c r="L3638" i="1"/>
  <c r="M3638" i="1"/>
  <c r="L3622" i="1"/>
  <c r="M3622" i="1"/>
  <c r="L3606" i="1"/>
  <c r="M3606" i="1"/>
  <c r="L3590" i="1"/>
  <c r="M3590" i="1"/>
  <c r="L3574" i="1"/>
  <c r="M3574" i="1"/>
  <c r="L3558" i="1"/>
  <c r="M3558" i="1"/>
  <c r="L3542" i="1"/>
  <c r="M3542" i="1"/>
  <c r="L3526" i="1"/>
  <c r="M3526" i="1"/>
  <c r="L3510" i="1"/>
  <c r="M3510" i="1"/>
  <c r="L3494" i="1"/>
  <c r="M3494" i="1"/>
  <c r="L3478" i="1"/>
  <c r="M3478" i="1"/>
  <c r="L3462" i="1"/>
  <c r="M3462" i="1"/>
  <c r="L3446" i="1"/>
  <c r="M3446" i="1"/>
  <c r="L3430" i="1"/>
  <c r="M3430" i="1"/>
  <c r="L3414" i="1"/>
  <c r="M3414" i="1"/>
  <c r="L3398" i="1"/>
  <c r="M3398" i="1"/>
  <c r="L3382" i="1"/>
  <c r="M3382" i="1"/>
  <c r="L3366" i="1"/>
  <c r="M3366" i="1"/>
  <c r="L3350" i="1"/>
  <c r="M3350" i="1"/>
  <c r="L3334" i="1"/>
  <c r="M3334" i="1"/>
  <c r="L3318" i="1"/>
  <c r="M3318" i="1"/>
  <c r="L3302" i="1"/>
  <c r="M3302" i="1"/>
  <c r="L3286" i="1"/>
  <c r="M3286" i="1"/>
  <c r="L3270" i="1"/>
  <c r="M3270" i="1"/>
  <c r="L3254" i="1"/>
  <c r="M3254" i="1"/>
  <c r="L3238" i="1"/>
  <c r="M3238" i="1"/>
  <c r="L3222" i="1"/>
  <c r="M3222" i="1"/>
  <c r="L3206" i="1"/>
  <c r="M3206" i="1"/>
  <c r="L3190" i="1"/>
  <c r="M3190" i="1"/>
  <c r="L3174" i="1"/>
  <c r="M3174" i="1"/>
  <c r="L3158" i="1"/>
  <c r="M3158" i="1"/>
  <c r="L3142" i="1"/>
  <c r="M3142" i="1"/>
  <c r="L3126" i="1"/>
  <c r="M3126" i="1"/>
  <c r="L3110" i="1"/>
  <c r="M3110" i="1"/>
  <c r="L3094" i="1"/>
  <c r="M3094" i="1"/>
  <c r="L3078" i="1"/>
  <c r="M3078" i="1"/>
  <c r="L3062" i="1"/>
  <c r="M3062" i="1"/>
  <c r="L3046" i="1"/>
  <c r="M3046" i="1"/>
  <c r="L3030" i="1"/>
  <c r="M3030" i="1"/>
  <c r="L3014" i="1"/>
  <c r="M3014" i="1"/>
  <c r="L2998" i="1"/>
  <c r="M2998" i="1"/>
  <c r="L2982" i="1"/>
  <c r="M2982" i="1"/>
  <c r="L2966" i="1"/>
  <c r="M2966" i="1"/>
  <c r="L2950" i="1"/>
  <c r="M2950" i="1"/>
  <c r="L2934" i="1"/>
  <c r="M2934" i="1"/>
  <c r="L2918" i="1"/>
  <c r="M2918" i="1"/>
  <c r="L2902" i="1"/>
  <c r="M2902" i="1"/>
  <c r="L2886" i="1"/>
  <c r="M2886" i="1"/>
  <c r="L2870" i="1"/>
  <c r="M2870" i="1"/>
  <c r="L2854" i="1"/>
  <c r="M2854" i="1"/>
  <c r="L2838" i="1"/>
  <c r="M2838" i="1"/>
  <c r="L2822" i="1"/>
  <c r="M2822" i="1"/>
  <c r="L2806" i="1"/>
  <c r="M2806" i="1"/>
  <c r="L2790" i="1"/>
  <c r="M2790" i="1"/>
  <c r="L2774" i="1"/>
  <c r="M2774" i="1"/>
  <c r="L2758" i="1"/>
  <c r="M2758" i="1"/>
  <c r="L2742" i="1"/>
  <c r="M2742" i="1"/>
  <c r="L2726" i="1"/>
  <c r="M2726" i="1"/>
  <c r="L2710" i="1"/>
  <c r="M2710" i="1"/>
  <c r="L2694" i="1"/>
  <c r="M2694" i="1"/>
  <c r="L2678" i="1"/>
  <c r="M2678" i="1"/>
  <c r="L2662" i="1"/>
  <c r="M2662" i="1"/>
  <c r="L2646" i="1"/>
  <c r="M2646" i="1"/>
  <c r="L2630" i="1"/>
  <c r="M2630" i="1"/>
  <c r="L2614" i="1"/>
  <c r="M2614" i="1"/>
  <c r="L2598" i="1"/>
  <c r="M2598" i="1"/>
  <c r="L2582" i="1"/>
  <c r="M2582" i="1"/>
  <c r="L2566" i="1"/>
  <c r="M2566" i="1"/>
  <c r="L2550" i="1"/>
  <c r="M2550" i="1"/>
  <c r="L2534" i="1"/>
  <c r="M2534" i="1"/>
  <c r="L2518" i="1"/>
  <c r="M2518" i="1"/>
  <c r="L2502" i="1"/>
  <c r="M2502" i="1"/>
  <c r="L2486" i="1"/>
  <c r="M2486" i="1"/>
  <c r="L2470" i="1"/>
  <c r="M2470" i="1"/>
  <c r="L2454" i="1"/>
  <c r="M2454" i="1"/>
  <c r="L2438" i="1"/>
  <c r="M2438" i="1"/>
  <c r="L2422" i="1"/>
  <c r="M2422" i="1"/>
  <c r="L2406" i="1"/>
  <c r="M2406" i="1"/>
  <c r="L2390" i="1"/>
  <c r="M2390" i="1"/>
  <c r="L2374" i="1"/>
  <c r="M2374" i="1"/>
  <c r="L2358" i="1"/>
  <c r="M2358" i="1"/>
  <c r="L2342" i="1"/>
  <c r="M2342" i="1"/>
  <c r="L2326" i="1"/>
  <c r="M2326" i="1"/>
  <c r="L2310" i="1"/>
  <c r="M2310" i="1"/>
  <c r="L2294" i="1"/>
  <c r="M2294" i="1"/>
  <c r="L2278" i="1"/>
  <c r="M2278" i="1"/>
  <c r="L2262" i="1"/>
  <c r="M2262" i="1"/>
  <c r="L2246" i="1"/>
  <c r="M2246" i="1"/>
  <c r="L2230" i="1"/>
  <c r="M2230" i="1"/>
  <c r="L2214" i="1"/>
  <c r="M2214" i="1"/>
  <c r="L2198" i="1"/>
  <c r="M2198" i="1"/>
  <c r="L2182" i="1"/>
  <c r="M2182" i="1"/>
  <c r="L2166" i="1"/>
  <c r="M2166" i="1"/>
  <c r="L2150" i="1"/>
  <c r="M2150" i="1"/>
  <c r="L2134" i="1"/>
  <c r="M2134" i="1"/>
  <c r="L2118" i="1"/>
  <c r="M2118" i="1"/>
  <c r="L2102" i="1"/>
  <c r="M2102" i="1"/>
  <c r="L2086" i="1"/>
  <c r="M2086" i="1"/>
  <c r="L2070" i="1"/>
  <c r="M2070" i="1"/>
  <c r="L2054" i="1"/>
  <c r="M2054" i="1"/>
  <c r="L2038" i="1"/>
  <c r="M2038" i="1"/>
  <c r="L2022" i="1"/>
  <c r="M2022" i="1"/>
  <c r="L2006" i="1"/>
  <c r="M2006" i="1"/>
  <c r="L1990" i="1"/>
  <c r="M1990" i="1"/>
  <c r="L1974" i="1"/>
  <c r="M1974" i="1"/>
  <c r="L1958" i="1"/>
  <c r="M1958" i="1"/>
  <c r="L1942" i="1"/>
  <c r="M1942" i="1"/>
  <c r="L1926" i="1"/>
  <c r="M1926" i="1"/>
  <c r="L1910" i="1"/>
  <c r="M1910" i="1"/>
  <c r="L1894" i="1"/>
  <c r="M1894" i="1"/>
  <c r="L1878" i="1"/>
  <c r="M1878" i="1"/>
  <c r="L1862" i="1"/>
  <c r="M1862" i="1"/>
  <c r="L1846" i="1"/>
  <c r="M1846" i="1"/>
  <c r="L1830" i="1"/>
  <c r="M1830" i="1"/>
  <c r="L1814" i="1"/>
  <c r="M1814" i="1"/>
  <c r="L1798" i="1"/>
  <c r="M1798" i="1"/>
  <c r="L1782" i="1"/>
  <c r="M1782" i="1"/>
  <c r="L1766" i="1"/>
  <c r="M1766" i="1"/>
  <c r="L1750" i="1"/>
  <c r="M1750" i="1"/>
  <c r="L1734" i="1"/>
  <c r="M1734" i="1"/>
  <c r="L1718" i="1"/>
  <c r="M1718" i="1"/>
  <c r="L1702" i="1"/>
  <c r="M1702" i="1"/>
  <c r="L1686" i="1"/>
  <c r="M1686" i="1"/>
  <c r="L1670" i="1"/>
  <c r="M1670" i="1"/>
  <c r="L1654" i="1"/>
  <c r="M1654" i="1"/>
  <c r="L1638" i="1"/>
  <c r="M1638" i="1"/>
  <c r="L1622" i="1"/>
  <c r="M1622" i="1"/>
  <c r="L1606" i="1"/>
  <c r="M1606" i="1"/>
  <c r="L1590" i="1"/>
  <c r="M1590" i="1"/>
  <c r="L1574" i="1"/>
  <c r="M1574" i="1"/>
  <c r="L1558" i="1"/>
  <c r="M1558" i="1"/>
  <c r="L1542" i="1"/>
  <c r="M1542" i="1"/>
  <c r="L1526" i="1"/>
  <c r="M1526" i="1"/>
  <c r="L1510" i="1"/>
  <c r="M1510" i="1"/>
  <c r="L1494" i="1"/>
  <c r="M1494" i="1"/>
  <c r="L1478" i="1"/>
  <c r="M1478" i="1"/>
  <c r="L1462" i="1"/>
  <c r="M1462" i="1"/>
  <c r="L1446" i="1"/>
  <c r="M1446" i="1"/>
  <c r="L1430" i="1"/>
  <c r="M1430" i="1"/>
  <c r="L1414" i="1"/>
  <c r="M1414" i="1"/>
  <c r="L1398" i="1"/>
  <c r="M1398" i="1"/>
  <c r="L1382" i="1"/>
  <c r="M1382" i="1"/>
  <c r="L1366" i="1"/>
  <c r="M1366" i="1"/>
  <c r="L1350" i="1"/>
  <c r="M1350" i="1"/>
  <c r="L1334" i="1"/>
  <c r="M1334" i="1"/>
  <c r="L1318" i="1"/>
  <c r="M1318" i="1"/>
  <c r="L1302" i="1"/>
  <c r="M1302" i="1"/>
  <c r="L1286" i="1"/>
  <c r="M1286" i="1"/>
  <c r="L1270" i="1"/>
  <c r="M1270" i="1"/>
  <c r="L1254" i="1"/>
  <c r="M1254" i="1"/>
  <c r="L1238" i="1"/>
  <c r="M1238" i="1"/>
  <c r="L1222" i="1"/>
  <c r="M1222" i="1"/>
  <c r="L1206" i="1"/>
  <c r="M1206" i="1"/>
  <c r="L1190" i="1"/>
  <c r="M1190" i="1"/>
  <c r="L1174" i="1"/>
  <c r="M1174" i="1"/>
  <c r="L1158" i="1"/>
  <c r="M1158" i="1"/>
  <c r="L1142" i="1"/>
  <c r="M1142" i="1"/>
  <c r="L1126" i="1"/>
  <c r="M1126" i="1"/>
  <c r="L1110" i="1"/>
  <c r="M1110" i="1"/>
  <c r="L1094" i="1"/>
  <c r="M1094" i="1"/>
  <c r="L1078" i="1"/>
  <c r="M1078" i="1"/>
  <c r="L1062" i="1"/>
  <c r="M1062" i="1"/>
  <c r="L1046" i="1"/>
  <c r="M1046" i="1"/>
  <c r="L1030" i="1"/>
  <c r="M1030" i="1"/>
  <c r="L1014" i="1"/>
  <c r="M1014" i="1"/>
  <c r="L998" i="1"/>
  <c r="M998" i="1"/>
  <c r="L982" i="1"/>
  <c r="M982" i="1"/>
  <c r="L966" i="1"/>
  <c r="M966" i="1"/>
  <c r="L950" i="1"/>
  <c r="M950" i="1"/>
  <c r="L934" i="1"/>
  <c r="M934" i="1"/>
  <c r="L918" i="1"/>
  <c r="M918" i="1"/>
  <c r="L902" i="1"/>
  <c r="M902" i="1"/>
  <c r="L886" i="1"/>
  <c r="M886" i="1"/>
  <c r="L870" i="1"/>
  <c r="M870" i="1"/>
  <c r="L854" i="1"/>
  <c r="M854" i="1"/>
  <c r="L838" i="1"/>
  <c r="M838" i="1"/>
  <c r="L4213" i="1"/>
  <c r="M4213" i="1"/>
  <c r="L4197" i="1"/>
  <c r="M4197" i="1"/>
  <c r="L4181" i="1"/>
  <c r="M4181" i="1"/>
  <c r="L4165" i="1"/>
  <c r="M4165" i="1"/>
  <c r="L4149" i="1"/>
  <c r="M4149" i="1"/>
  <c r="L4133" i="1"/>
  <c r="M4133" i="1"/>
  <c r="L4117" i="1"/>
  <c r="M4117" i="1"/>
  <c r="L4101" i="1"/>
  <c r="M4101" i="1"/>
  <c r="L4085" i="1"/>
  <c r="M4085" i="1"/>
  <c r="L4069" i="1"/>
  <c r="M4069" i="1"/>
  <c r="L4053" i="1"/>
  <c r="M4053" i="1"/>
  <c r="L4037" i="1"/>
  <c r="M4037" i="1"/>
  <c r="L4021" i="1"/>
  <c r="M4021" i="1"/>
  <c r="L4005" i="1"/>
  <c r="M4005" i="1"/>
  <c r="L3989" i="1"/>
  <c r="M3989" i="1"/>
  <c r="L3973" i="1"/>
  <c r="M3973" i="1"/>
  <c r="L3957" i="1"/>
  <c r="M3957" i="1"/>
  <c r="L3941" i="1"/>
  <c r="M3941" i="1"/>
  <c r="L3925" i="1"/>
  <c r="M3925" i="1"/>
  <c r="L3909" i="1"/>
  <c r="M3909" i="1"/>
  <c r="L3893" i="1"/>
  <c r="M3893" i="1"/>
  <c r="L3877" i="1"/>
  <c r="M3877" i="1"/>
  <c r="L3861" i="1"/>
  <c r="M3861" i="1"/>
  <c r="L3845" i="1"/>
  <c r="M3845" i="1"/>
  <c r="L3829" i="1"/>
  <c r="M3829" i="1"/>
  <c r="L3813" i="1"/>
  <c r="M3813" i="1"/>
  <c r="L3797" i="1"/>
  <c r="M3797" i="1"/>
  <c r="L3781" i="1"/>
  <c r="M3781" i="1"/>
  <c r="L3765" i="1"/>
  <c r="M3765" i="1"/>
  <c r="L3749" i="1"/>
  <c r="M3749" i="1"/>
  <c r="L3733" i="1"/>
  <c r="M3733" i="1"/>
  <c r="L3717" i="1"/>
  <c r="M3717" i="1"/>
  <c r="L3701" i="1"/>
  <c r="M3701" i="1"/>
  <c r="L3685" i="1"/>
  <c r="M3685" i="1"/>
  <c r="L3669" i="1"/>
  <c r="M3669" i="1"/>
  <c r="L3653" i="1"/>
  <c r="M3653" i="1"/>
  <c r="L3637" i="1"/>
  <c r="M3637" i="1"/>
  <c r="L3621" i="1"/>
  <c r="M3621" i="1"/>
  <c r="L3605" i="1"/>
  <c r="M3605" i="1"/>
  <c r="L3589" i="1"/>
  <c r="M3589" i="1"/>
  <c r="L3573" i="1"/>
  <c r="M3573" i="1"/>
  <c r="L3557" i="1"/>
  <c r="M3557" i="1"/>
  <c r="L3541" i="1"/>
  <c r="M3541" i="1"/>
  <c r="L3525" i="1"/>
  <c r="M3525" i="1"/>
  <c r="L3509" i="1"/>
  <c r="M3509" i="1"/>
  <c r="L3493" i="1"/>
  <c r="M3493" i="1"/>
  <c r="L3477" i="1"/>
  <c r="M3477" i="1"/>
  <c r="L3461" i="1"/>
  <c r="M3461" i="1"/>
  <c r="L3445" i="1"/>
  <c r="M3445" i="1"/>
  <c r="L3429" i="1"/>
  <c r="M3429" i="1"/>
  <c r="L3413" i="1"/>
  <c r="M3413" i="1"/>
  <c r="L3397" i="1"/>
  <c r="M3397" i="1"/>
  <c r="L3381" i="1"/>
  <c r="M3381" i="1"/>
  <c r="L3365" i="1"/>
  <c r="M3365" i="1"/>
  <c r="L3349" i="1"/>
  <c r="M3349" i="1"/>
  <c r="L3333" i="1"/>
  <c r="M3333" i="1"/>
  <c r="L3317" i="1"/>
  <c r="M3317" i="1"/>
  <c r="L3301" i="1"/>
  <c r="M3301" i="1"/>
  <c r="L3285" i="1"/>
  <c r="M3285" i="1"/>
  <c r="L3269" i="1"/>
  <c r="M3269" i="1"/>
  <c r="L3253" i="1"/>
  <c r="M3253" i="1"/>
  <c r="L3237" i="1"/>
  <c r="M3237" i="1"/>
  <c r="L3221" i="1"/>
  <c r="M3221" i="1"/>
  <c r="L3205" i="1"/>
  <c r="M3205" i="1"/>
  <c r="L3189" i="1"/>
  <c r="M3189" i="1"/>
  <c r="L3173" i="1"/>
  <c r="M3173" i="1"/>
  <c r="L3157" i="1"/>
  <c r="M3157" i="1"/>
  <c r="L3141" i="1"/>
  <c r="M3141" i="1"/>
  <c r="L3125" i="1"/>
  <c r="M3125" i="1"/>
  <c r="L3109" i="1"/>
  <c r="M3109" i="1"/>
  <c r="L3093" i="1"/>
  <c r="M3093" i="1"/>
  <c r="L3077" i="1"/>
  <c r="M3077" i="1"/>
  <c r="L3061" i="1"/>
  <c r="M3061" i="1"/>
  <c r="L3045" i="1"/>
  <c r="M3045" i="1"/>
  <c r="L3029" i="1"/>
  <c r="M3029" i="1"/>
  <c r="L3013" i="1"/>
  <c r="M3013" i="1"/>
  <c r="L2997" i="1"/>
  <c r="M2997" i="1"/>
  <c r="L2981" i="1"/>
  <c r="M2981" i="1"/>
  <c r="L2965" i="1"/>
  <c r="M2965" i="1"/>
  <c r="L2949" i="1"/>
  <c r="M2949" i="1"/>
  <c r="L2933" i="1"/>
  <c r="M2933" i="1"/>
  <c r="L2917" i="1"/>
  <c r="M2917" i="1"/>
  <c r="L2901" i="1"/>
  <c r="M2901" i="1"/>
  <c r="L2885" i="1"/>
  <c r="M2885" i="1"/>
  <c r="L2869" i="1"/>
  <c r="M2869" i="1"/>
  <c r="L2853" i="1"/>
  <c r="M2853" i="1"/>
  <c r="L2837" i="1"/>
  <c r="M2837" i="1"/>
  <c r="L2821" i="1"/>
  <c r="M2821" i="1"/>
  <c r="L2805" i="1"/>
  <c r="M2805" i="1"/>
  <c r="L2789" i="1"/>
  <c r="M2789" i="1"/>
  <c r="L2773" i="1"/>
  <c r="M2773" i="1"/>
  <c r="L2757" i="1"/>
  <c r="M2757" i="1"/>
  <c r="L2741" i="1"/>
  <c r="M2741" i="1"/>
  <c r="L2725" i="1"/>
  <c r="M2725" i="1"/>
  <c r="L2709" i="1"/>
  <c r="M2709" i="1"/>
  <c r="L2693" i="1"/>
  <c r="M2693" i="1"/>
  <c r="L2677" i="1"/>
  <c r="M2677" i="1"/>
  <c r="L2661" i="1"/>
  <c r="M2661" i="1"/>
  <c r="L2645" i="1"/>
  <c r="M2645" i="1"/>
  <c r="L2629" i="1"/>
  <c r="M2629" i="1"/>
  <c r="L2613" i="1"/>
  <c r="M2613" i="1"/>
  <c r="L2597" i="1"/>
  <c r="M2597" i="1"/>
  <c r="L2581" i="1"/>
  <c r="M2581" i="1"/>
  <c r="L2565" i="1"/>
  <c r="M2565" i="1"/>
  <c r="L2549" i="1"/>
  <c r="M2549" i="1"/>
  <c r="L2533" i="1"/>
  <c r="M2533" i="1"/>
  <c r="L2517" i="1"/>
  <c r="M2517" i="1"/>
  <c r="L2501" i="1"/>
  <c r="M2501" i="1"/>
  <c r="L2485" i="1"/>
  <c r="M2485" i="1"/>
  <c r="L2469" i="1"/>
  <c r="M2469" i="1"/>
  <c r="L2453" i="1"/>
  <c r="M2453" i="1"/>
  <c r="L2437" i="1"/>
  <c r="M2437" i="1"/>
  <c r="L2421" i="1"/>
  <c r="M2421" i="1"/>
  <c r="L2405" i="1"/>
  <c r="M2405" i="1"/>
  <c r="L2389" i="1"/>
  <c r="M2389" i="1"/>
  <c r="L2373" i="1"/>
  <c r="M2373" i="1"/>
  <c r="L2357" i="1"/>
  <c r="M2357" i="1"/>
  <c r="L2341" i="1"/>
  <c r="M2341" i="1"/>
  <c r="L2325" i="1"/>
  <c r="M2325" i="1"/>
  <c r="L2309" i="1"/>
  <c r="M2309" i="1"/>
  <c r="L2293" i="1"/>
  <c r="M2293" i="1"/>
  <c r="L2277" i="1"/>
  <c r="M2277" i="1"/>
  <c r="L2261" i="1"/>
  <c r="M2261" i="1"/>
  <c r="L2245" i="1"/>
  <c r="M2245" i="1"/>
  <c r="L2229" i="1"/>
  <c r="M2229" i="1"/>
  <c r="L2213" i="1"/>
  <c r="M2213" i="1"/>
  <c r="L2197" i="1"/>
  <c r="M2197" i="1"/>
  <c r="L2181" i="1"/>
  <c r="M2181" i="1"/>
  <c r="L2165" i="1"/>
  <c r="M2165" i="1"/>
  <c r="L2149" i="1"/>
  <c r="M2149" i="1"/>
  <c r="L2133" i="1"/>
  <c r="M2133" i="1"/>
  <c r="L2117" i="1"/>
  <c r="M2117" i="1"/>
  <c r="L2101" i="1"/>
  <c r="M2101" i="1"/>
  <c r="L2085" i="1"/>
  <c r="M2085" i="1"/>
  <c r="L2069" i="1"/>
  <c r="M2069" i="1"/>
  <c r="L2053" i="1"/>
  <c r="M2053" i="1"/>
  <c r="L2037" i="1"/>
  <c r="M2037" i="1"/>
  <c r="L2021" i="1"/>
  <c r="M2021" i="1"/>
  <c r="L2005" i="1"/>
  <c r="M2005" i="1"/>
  <c r="L1989" i="1"/>
  <c r="M1989" i="1"/>
  <c r="L1973" i="1"/>
  <c r="M1973" i="1"/>
  <c r="L1957" i="1"/>
  <c r="M1957" i="1"/>
  <c r="L1941" i="1"/>
  <c r="M1941" i="1"/>
  <c r="L1925" i="1"/>
  <c r="M1925" i="1"/>
  <c r="L1909" i="1"/>
  <c r="M1909" i="1"/>
  <c r="L1893" i="1"/>
  <c r="M1893" i="1"/>
  <c r="L1877" i="1"/>
  <c r="M1877" i="1"/>
  <c r="L1861" i="1"/>
  <c r="M1861" i="1"/>
  <c r="L1845" i="1"/>
  <c r="M1845" i="1"/>
  <c r="L1829" i="1"/>
  <c r="M1829" i="1"/>
  <c r="L1813" i="1"/>
  <c r="M1813" i="1"/>
  <c r="L1797" i="1"/>
  <c r="M1797" i="1"/>
  <c r="L1781" i="1"/>
  <c r="M1781" i="1"/>
  <c r="L1765" i="1"/>
  <c r="M1765" i="1"/>
  <c r="L1749" i="1"/>
  <c r="M1749" i="1"/>
  <c r="L1733" i="1"/>
  <c r="M1733" i="1"/>
  <c r="L1717" i="1"/>
  <c r="M1717" i="1"/>
  <c r="L1701" i="1"/>
  <c r="M1701" i="1"/>
  <c r="L1685" i="1"/>
  <c r="M1685" i="1"/>
  <c r="L1669" i="1"/>
  <c r="M1669" i="1"/>
  <c r="L1653" i="1"/>
  <c r="M1653" i="1"/>
  <c r="L1637" i="1"/>
  <c r="M1637" i="1"/>
  <c r="L1621" i="1"/>
  <c r="M1621" i="1"/>
  <c r="L1605" i="1"/>
  <c r="M1605" i="1"/>
  <c r="L1589" i="1"/>
  <c r="M1589" i="1"/>
  <c r="L1573" i="1"/>
  <c r="M1573" i="1"/>
  <c r="L1557" i="1"/>
  <c r="M1557" i="1"/>
  <c r="L1541" i="1"/>
  <c r="M1541" i="1"/>
  <c r="L1525" i="1"/>
  <c r="M1525" i="1"/>
  <c r="L1509" i="1"/>
  <c r="M1509" i="1"/>
  <c r="L1493" i="1"/>
  <c r="M1493" i="1"/>
  <c r="L1477" i="1"/>
  <c r="M1477" i="1"/>
  <c r="L1461" i="1"/>
  <c r="M1461" i="1"/>
  <c r="L1445" i="1"/>
  <c r="M1445" i="1"/>
  <c r="L1429" i="1"/>
  <c r="M1429" i="1"/>
  <c r="L1413" i="1"/>
  <c r="M1413" i="1"/>
  <c r="L1397" i="1"/>
  <c r="M1397" i="1"/>
  <c r="L1381" i="1"/>
  <c r="M1381" i="1"/>
  <c r="L1365" i="1"/>
  <c r="M1365" i="1"/>
  <c r="L1349" i="1"/>
  <c r="M1349" i="1"/>
  <c r="L1333" i="1"/>
  <c r="M1333" i="1"/>
  <c r="L1317" i="1"/>
  <c r="M1317" i="1"/>
  <c r="L1301" i="1"/>
  <c r="M1301" i="1"/>
  <c r="L1285" i="1"/>
  <c r="M1285" i="1"/>
  <c r="L1269" i="1"/>
  <c r="M1269" i="1"/>
  <c r="L1253" i="1"/>
  <c r="M1253" i="1"/>
  <c r="L1237" i="1"/>
  <c r="M1237" i="1"/>
  <c r="L1221" i="1"/>
  <c r="M1221" i="1"/>
  <c r="L1205" i="1"/>
  <c r="M1205" i="1"/>
  <c r="L1189" i="1"/>
  <c r="M1189" i="1"/>
  <c r="L1173" i="1"/>
  <c r="M1173" i="1"/>
  <c r="L1157" i="1"/>
  <c r="M1157" i="1"/>
  <c r="L1141" i="1"/>
  <c r="M1141" i="1"/>
  <c r="L1125" i="1"/>
  <c r="M1125" i="1"/>
  <c r="L1109" i="1"/>
  <c r="M1109" i="1"/>
  <c r="L1093" i="1"/>
  <c r="M1093" i="1"/>
  <c r="L1077" i="1"/>
  <c r="M1077" i="1"/>
  <c r="L1061" i="1"/>
  <c r="M1061" i="1"/>
  <c r="L1045" i="1"/>
  <c r="M1045" i="1"/>
  <c r="L1029" i="1"/>
  <c r="M1029" i="1"/>
  <c r="L1013" i="1"/>
  <c r="M1013" i="1"/>
  <c r="L997" i="1"/>
  <c r="M997" i="1"/>
  <c r="L981" i="1"/>
  <c r="M981" i="1"/>
  <c r="L965" i="1"/>
  <c r="M965" i="1"/>
  <c r="L949" i="1"/>
  <c r="M949" i="1"/>
  <c r="L933" i="1"/>
  <c r="M933" i="1"/>
  <c r="L917" i="1"/>
  <c r="M917" i="1"/>
  <c r="L901" i="1"/>
  <c r="M901" i="1"/>
  <c r="L885" i="1"/>
  <c r="M885" i="1"/>
  <c r="L869" i="1"/>
  <c r="M869" i="1"/>
  <c r="L853" i="1"/>
  <c r="M853" i="1"/>
  <c r="L837" i="1"/>
  <c r="M837" i="1"/>
  <c r="L4196" i="1"/>
  <c r="M4196" i="1"/>
  <c r="L4164" i="1"/>
  <c r="M4164" i="1"/>
  <c r="L4148" i="1"/>
  <c r="M4148" i="1"/>
  <c r="L4132" i="1"/>
  <c r="M4132" i="1"/>
  <c r="L4116" i="1"/>
  <c r="M4116" i="1"/>
  <c r="L4100" i="1"/>
  <c r="M4100" i="1"/>
  <c r="L4084" i="1"/>
  <c r="M4084" i="1"/>
  <c r="L4068" i="1"/>
  <c r="M4068" i="1"/>
  <c r="L4052" i="1"/>
  <c r="M4052" i="1"/>
  <c r="L4036" i="1"/>
  <c r="M4036" i="1"/>
  <c r="L4020" i="1"/>
  <c r="M4020" i="1"/>
  <c r="L3988" i="1"/>
  <c r="M3988" i="1"/>
  <c r="L3940" i="1"/>
  <c r="M3940" i="1"/>
  <c r="L3908" i="1"/>
  <c r="M3908" i="1"/>
  <c r="L3876" i="1"/>
  <c r="M3876" i="1"/>
  <c r="L3828" i="1"/>
  <c r="M3828" i="1"/>
  <c r="L3796" i="1"/>
  <c r="M3796" i="1"/>
  <c r="L3764" i="1"/>
  <c r="M3764" i="1"/>
  <c r="L3716" i="1"/>
  <c r="M3716" i="1"/>
  <c r="L3684" i="1"/>
  <c r="M3684" i="1"/>
  <c r="L3668" i="1"/>
  <c r="M3668" i="1"/>
  <c r="L3636" i="1"/>
  <c r="M3636" i="1"/>
  <c r="L3620" i="1"/>
  <c r="M3620" i="1"/>
  <c r="L3604" i="1"/>
  <c r="M3604" i="1"/>
  <c r="L3588" i="1"/>
  <c r="M3588" i="1"/>
  <c r="L3572" i="1"/>
  <c r="M3572" i="1"/>
  <c r="L3556" i="1"/>
  <c r="M3556" i="1"/>
  <c r="L3540" i="1"/>
  <c r="M3540" i="1"/>
  <c r="L3524" i="1"/>
  <c r="M3524" i="1"/>
  <c r="L3508" i="1"/>
  <c r="M3508" i="1"/>
  <c r="L3492" i="1"/>
  <c r="M3492" i="1"/>
  <c r="L3476" i="1"/>
  <c r="M3476" i="1"/>
  <c r="L3460" i="1"/>
  <c r="M3460" i="1"/>
  <c r="L3444" i="1"/>
  <c r="M3444" i="1"/>
  <c r="L3428" i="1"/>
  <c r="M3428" i="1"/>
  <c r="L3412" i="1"/>
  <c r="M3412" i="1"/>
  <c r="L3396" i="1"/>
  <c r="M3396" i="1"/>
  <c r="L3380" i="1"/>
  <c r="M3380" i="1"/>
  <c r="L3364" i="1"/>
  <c r="M3364" i="1"/>
  <c r="L3348" i="1"/>
  <c r="M3348" i="1"/>
  <c r="L3332" i="1"/>
  <c r="M3332" i="1"/>
  <c r="L3316" i="1"/>
  <c r="M3316" i="1"/>
  <c r="L3300" i="1"/>
  <c r="M3300" i="1"/>
  <c r="L3284" i="1"/>
  <c r="M3284" i="1"/>
  <c r="L3268" i="1"/>
  <c r="M3268" i="1"/>
  <c r="L3252" i="1"/>
  <c r="M3252" i="1"/>
  <c r="L3236" i="1"/>
  <c r="M3236" i="1"/>
  <c r="L3220" i="1"/>
  <c r="M3220" i="1"/>
  <c r="L3188" i="1"/>
  <c r="M3188" i="1"/>
  <c r="L3172" i="1"/>
  <c r="M3172" i="1"/>
  <c r="L3156" i="1"/>
  <c r="M3156" i="1"/>
  <c r="L3140" i="1"/>
  <c r="M3140" i="1"/>
  <c r="L3124" i="1"/>
  <c r="M3124" i="1"/>
  <c r="L3108" i="1"/>
  <c r="M3108" i="1"/>
  <c r="L3092" i="1"/>
  <c r="M3092" i="1"/>
  <c r="L3076" i="1"/>
  <c r="M3076" i="1"/>
  <c r="L3060" i="1"/>
  <c r="M3060" i="1"/>
  <c r="L3044" i="1"/>
  <c r="M3044" i="1"/>
  <c r="L3028" i="1"/>
  <c r="M3028" i="1"/>
  <c r="L3012" i="1"/>
  <c r="M3012" i="1"/>
  <c r="L2996" i="1"/>
  <c r="M2996" i="1"/>
  <c r="L2980" i="1"/>
  <c r="M2980" i="1"/>
  <c r="L2964" i="1"/>
  <c r="M2964" i="1"/>
  <c r="L2948" i="1"/>
  <c r="M2948" i="1"/>
  <c r="L2932" i="1"/>
  <c r="M2932" i="1"/>
  <c r="L2916" i="1"/>
  <c r="M2916" i="1"/>
  <c r="L2900" i="1"/>
  <c r="M2900" i="1"/>
  <c r="L2884" i="1"/>
  <c r="M2884" i="1"/>
  <c r="L2868" i="1"/>
  <c r="M2868" i="1"/>
  <c r="L2852" i="1"/>
  <c r="M2852" i="1"/>
  <c r="L2836" i="1"/>
  <c r="M2836" i="1"/>
  <c r="L2820" i="1"/>
  <c r="M2820" i="1"/>
  <c r="L2804" i="1"/>
  <c r="M2804" i="1"/>
  <c r="L2788" i="1"/>
  <c r="M2788" i="1"/>
  <c r="L2772" i="1"/>
  <c r="M2772" i="1"/>
  <c r="L2756" i="1"/>
  <c r="M2756" i="1"/>
  <c r="L2740" i="1"/>
  <c r="M2740" i="1"/>
  <c r="L2724" i="1"/>
  <c r="M2724" i="1"/>
  <c r="L2708" i="1"/>
  <c r="M2708" i="1"/>
  <c r="L2692" i="1"/>
  <c r="M2692" i="1"/>
  <c r="L2676" i="1"/>
  <c r="M2676" i="1"/>
  <c r="L2660" i="1"/>
  <c r="M2660" i="1"/>
  <c r="L2644" i="1"/>
  <c r="M2644" i="1"/>
  <c r="L2628" i="1"/>
  <c r="M2628" i="1"/>
  <c r="L2612" i="1"/>
  <c r="M2612" i="1"/>
  <c r="L2596" i="1"/>
  <c r="M2596" i="1"/>
  <c r="L2580" i="1"/>
  <c r="M2580" i="1"/>
  <c r="L2564" i="1"/>
  <c r="M2564" i="1"/>
  <c r="L2548" i="1"/>
  <c r="M2548" i="1"/>
  <c r="L2532" i="1"/>
  <c r="M2532" i="1"/>
  <c r="L2516" i="1"/>
  <c r="M2516" i="1"/>
  <c r="L2500" i="1"/>
  <c r="M2500" i="1"/>
  <c r="L2484" i="1"/>
  <c r="M2484" i="1"/>
  <c r="L2468" i="1"/>
  <c r="M2468" i="1"/>
  <c r="L2452" i="1"/>
  <c r="M2452" i="1"/>
  <c r="L2436" i="1"/>
  <c r="M2436" i="1"/>
  <c r="L2420" i="1"/>
  <c r="M2420" i="1"/>
  <c r="L2404" i="1"/>
  <c r="M2404" i="1"/>
  <c r="L2388" i="1"/>
  <c r="M2388" i="1"/>
  <c r="L2372" i="1"/>
  <c r="M2372" i="1"/>
  <c r="L2356" i="1"/>
  <c r="M2356" i="1"/>
  <c r="L2340" i="1"/>
  <c r="M2340" i="1"/>
  <c r="L2324" i="1"/>
  <c r="M2324" i="1"/>
  <c r="L2308" i="1"/>
  <c r="M2308" i="1"/>
  <c r="L2292" i="1"/>
  <c r="M2292" i="1"/>
  <c r="L2276" i="1"/>
  <c r="M2276" i="1"/>
  <c r="L2260" i="1"/>
  <c r="M2260" i="1"/>
  <c r="L2244" i="1"/>
  <c r="M2244" i="1"/>
  <c r="L2228" i="1"/>
  <c r="M2228" i="1"/>
  <c r="L2212" i="1"/>
  <c r="M2212" i="1"/>
  <c r="L2196" i="1"/>
  <c r="M2196" i="1"/>
  <c r="L2180" i="1"/>
  <c r="M2180" i="1"/>
  <c r="L2164" i="1"/>
  <c r="M2164" i="1"/>
  <c r="L2148" i="1"/>
  <c r="M2148" i="1"/>
  <c r="L2132" i="1"/>
  <c r="M2132" i="1"/>
  <c r="L2116" i="1"/>
  <c r="M2116" i="1"/>
  <c r="L2100" i="1"/>
  <c r="M2100" i="1"/>
  <c r="L2084" i="1"/>
  <c r="M2084" i="1"/>
  <c r="L2068" i="1"/>
  <c r="M2068" i="1"/>
  <c r="L2052" i="1"/>
  <c r="M2052" i="1"/>
  <c r="L2036" i="1"/>
  <c r="M2036" i="1"/>
  <c r="L2020" i="1"/>
  <c r="M2020" i="1"/>
  <c r="L2004" i="1"/>
  <c r="M2004" i="1"/>
  <c r="L1988" i="1"/>
  <c r="M1988" i="1"/>
  <c r="L1972" i="1"/>
  <c r="M1972" i="1"/>
  <c r="L1956" i="1"/>
  <c r="M1956" i="1"/>
  <c r="L1940" i="1"/>
  <c r="M1940" i="1"/>
  <c r="L1924" i="1"/>
  <c r="M1924" i="1"/>
  <c r="L1908" i="1"/>
  <c r="M1908" i="1"/>
  <c r="L1892" i="1"/>
  <c r="M1892" i="1"/>
  <c r="L1876" i="1"/>
  <c r="M1876" i="1"/>
  <c r="L1860" i="1"/>
  <c r="M1860" i="1"/>
  <c r="L1844" i="1"/>
  <c r="M1844" i="1"/>
  <c r="L1828" i="1"/>
  <c r="M1828" i="1"/>
  <c r="L1812" i="1"/>
  <c r="M1812" i="1"/>
  <c r="L1796" i="1"/>
  <c r="M1796" i="1"/>
  <c r="L1780" i="1"/>
  <c r="M1780" i="1"/>
  <c r="L1764" i="1"/>
  <c r="M1764" i="1"/>
  <c r="L1748" i="1"/>
  <c r="M1748" i="1"/>
  <c r="L1732" i="1"/>
  <c r="M1732" i="1"/>
  <c r="L1716" i="1"/>
  <c r="M1716" i="1"/>
  <c r="L1700" i="1"/>
  <c r="M1700" i="1"/>
  <c r="L1684" i="1"/>
  <c r="M1684" i="1"/>
  <c r="L1668" i="1"/>
  <c r="M1668" i="1"/>
  <c r="L1652" i="1"/>
  <c r="M1652" i="1"/>
  <c r="L1636" i="1"/>
  <c r="M1636" i="1"/>
  <c r="L1620" i="1"/>
  <c r="M1620" i="1"/>
  <c r="L1604" i="1"/>
  <c r="M1604" i="1"/>
  <c r="L1588" i="1"/>
  <c r="M1588" i="1"/>
  <c r="L1572" i="1"/>
  <c r="M1572" i="1"/>
  <c r="L1556" i="1"/>
  <c r="M1556" i="1"/>
  <c r="L1540" i="1"/>
  <c r="M1540" i="1"/>
  <c r="L1524" i="1"/>
  <c r="M1524" i="1"/>
  <c r="L1508" i="1"/>
  <c r="M1508" i="1"/>
  <c r="L1492" i="1"/>
  <c r="M1492" i="1"/>
  <c r="L1476" i="1"/>
  <c r="M1476" i="1"/>
  <c r="L1460" i="1"/>
  <c r="M1460" i="1"/>
  <c r="L1444" i="1"/>
  <c r="M1444" i="1"/>
  <c r="L1428" i="1"/>
  <c r="M1428" i="1"/>
  <c r="L1412" i="1"/>
  <c r="M1412" i="1"/>
  <c r="L1396" i="1"/>
  <c r="M1396" i="1"/>
  <c r="L1380" i="1"/>
  <c r="M1380" i="1"/>
  <c r="L1364" i="1"/>
  <c r="M1364" i="1"/>
  <c r="L1348" i="1"/>
  <c r="M1348" i="1"/>
  <c r="L1332" i="1"/>
  <c r="M1332" i="1"/>
  <c r="L1316" i="1"/>
  <c r="M1316" i="1"/>
  <c r="L1300" i="1"/>
  <c r="M1300" i="1"/>
  <c r="L1284" i="1"/>
  <c r="M1284" i="1"/>
  <c r="L1268" i="1"/>
  <c r="M1268" i="1"/>
  <c r="L1252" i="1"/>
  <c r="M1252" i="1"/>
  <c r="L1236" i="1"/>
  <c r="M1236" i="1"/>
  <c r="L1220" i="1"/>
  <c r="M1220" i="1"/>
  <c r="L1204" i="1"/>
  <c r="M1204" i="1"/>
  <c r="L1188" i="1"/>
  <c r="M1188" i="1"/>
  <c r="L1172" i="1"/>
  <c r="M1172" i="1"/>
  <c r="L1156" i="1"/>
  <c r="M1156" i="1"/>
  <c r="L1140" i="1"/>
  <c r="M1140" i="1"/>
  <c r="L1124" i="1"/>
  <c r="M1124" i="1"/>
  <c r="L1108" i="1"/>
  <c r="M1108" i="1"/>
  <c r="L1092" i="1"/>
  <c r="M1092" i="1"/>
  <c r="L1076" i="1"/>
  <c r="M1076" i="1"/>
  <c r="L1060" i="1"/>
  <c r="M1060" i="1"/>
  <c r="L1044" i="1"/>
  <c r="M1044" i="1"/>
  <c r="L1028" i="1"/>
  <c r="M1028" i="1"/>
  <c r="L1012" i="1"/>
  <c r="M1012" i="1"/>
  <c r="L996" i="1"/>
  <c r="M996" i="1"/>
  <c r="L980" i="1"/>
  <c r="M980" i="1"/>
  <c r="L964" i="1"/>
  <c r="M964" i="1"/>
  <c r="L948" i="1"/>
  <c r="M948" i="1"/>
  <c r="L932" i="1"/>
  <c r="M932" i="1"/>
  <c r="L916" i="1"/>
  <c r="M916" i="1"/>
  <c r="L900" i="1"/>
  <c r="M900" i="1"/>
  <c r="L884" i="1"/>
  <c r="M884" i="1"/>
  <c r="L868" i="1"/>
  <c r="M868" i="1"/>
  <c r="L852" i="1"/>
  <c r="M852" i="1"/>
  <c r="L836" i="1"/>
  <c r="M836" i="1"/>
  <c r="L4212" i="1"/>
  <c r="M4212" i="1"/>
  <c r="L4180" i="1"/>
  <c r="M4180" i="1"/>
  <c r="L4004" i="1"/>
  <c r="M4004" i="1"/>
  <c r="L3972" i="1"/>
  <c r="M3972" i="1"/>
  <c r="L3956" i="1"/>
  <c r="M3956" i="1"/>
  <c r="L3924" i="1"/>
  <c r="M3924" i="1"/>
  <c r="L3892" i="1"/>
  <c r="M3892" i="1"/>
  <c r="L3860" i="1"/>
  <c r="M3860" i="1"/>
  <c r="L3844" i="1"/>
  <c r="M3844" i="1"/>
  <c r="L3812" i="1"/>
  <c r="M3812" i="1"/>
  <c r="L3780" i="1"/>
  <c r="M3780" i="1"/>
  <c r="L3748" i="1"/>
  <c r="M3748" i="1"/>
  <c r="L3732" i="1"/>
  <c r="M3732" i="1"/>
  <c r="L3700" i="1"/>
  <c r="M3700" i="1"/>
  <c r="L3652" i="1"/>
  <c r="M3652" i="1"/>
  <c r="L3204" i="1"/>
  <c r="M3204" i="1"/>
  <c r="L4211" i="1"/>
  <c r="M4211" i="1"/>
  <c r="L4195" i="1"/>
  <c r="M4195" i="1"/>
  <c r="L4179" i="1"/>
  <c r="M4179" i="1"/>
  <c r="L4163" i="1"/>
  <c r="M4163" i="1"/>
  <c r="L4147" i="1"/>
  <c r="M4147" i="1"/>
  <c r="L4131" i="1"/>
  <c r="M4131" i="1"/>
  <c r="L4115" i="1"/>
  <c r="M4115" i="1"/>
  <c r="L4099" i="1"/>
  <c r="M4099" i="1"/>
  <c r="L4083" i="1"/>
  <c r="M4083" i="1"/>
  <c r="L4067" i="1"/>
  <c r="M4067" i="1"/>
  <c r="L4051" i="1"/>
  <c r="M4051" i="1"/>
  <c r="L4035" i="1"/>
  <c r="M4035" i="1"/>
  <c r="L4019" i="1"/>
  <c r="M4019" i="1"/>
  <c r="L4003" i="1"/>
  <c r="M4003" i="1"/>
  <c r="L3987" i="1"/>
  <c r="M3987" i="1"/>
  <c r="L3971" i="1"/>
  <c r="M3971" i="1"/>
  <c r="L3955" i="1"/>
  <c r="M3955" i="1"/>
  <c r="L3939" i="1"/>
  <c r="M3939" i="1"/>
  <c r="L3923" i="1"/>
  <c r="M3923" i="1"/>
  <c r="L3907" i="1"/>
  <c r="M3907" i="1"/>
  <c r="L3891" i="1"/>
  <c r="M3891" i="1"/>
  <c r="L3875" i="1"/>
  <c r="M3875" i="1"/>
  <c r="L3859" i="1"/>
  <c r="M3859" i="1"/>
  <c r="L3843" i="1"/>
  <c r="M3843" i="1"/>
  <c r="L3827" i="1"/>
  <c r="M3827" i="1"/>
  <c r="L3811" i="1"/>
  <c r="M3811" i="1"/>
  <c r="L3795" i="1"/>
  <c r="M3795" i="1"/>
  <c r="L3779" i="1"/>
  <c r="M3779" i="1"/>
  <c r="L3763" i="1"/>
  <c r="M3763" i="1"/>
  <c r="L3747" i="1"/>
  <c r="M3747" i="1"/>
  <c r="L3731" i="1"/>
  <c r="M3731" i="1"/>
  <c r="L3715" i="1"/>
  <c r="M3715" i="1"/>
  <c r="L3699" i="1"/>
  <c r="M3699" i="1"/>
  <c r="L3683" i="1"/>
  <c r="M3683" i="1"/>
  <c r="L3667" i="1"/>
  <c r="M3667" i="1"/>
  <c r="L3651" i="1"/>
  <c r="M3651" i="1"/>
  <c r="L3635" i="1"/>
  <c r="M3635" i="1"/>
  <c r="L3619" i="1"/>
  <c r="M3619" i="1"/>
  <c r="L3603" i="1"/>
  <c r="M3603" i="1"/>
  <c r="L3587" i="1"/>
  <c r="M3587" i="1"/>
  <c r="L3571" i="1"/>
  <c r="M3571" i="1"/>
  <c r="L3555" i="1"/>
  <c r="M3555" i="1"/>
  <c r="L3539" i="1"/>
  <c r="M3539" i="1"/>
  <c r="L3523" i="1"/>
  <c r="M3523" i="1"/>
  <c r="L3507" i="1"/>
  <c r="M3507" i="1"/>
  <c r="L3491" i="1"/>
  <c r="M3491" i="1"/>
  <c r="L3475" i="1"/>
  <c r="M3475" i="1"/>
  <c r="L3459" i="1"/>
  <c r="M3459" i="1"/>
  <c r="L3443" i="1"/>
  <c r="M3443" i="1"/>
  <c r="L3427" i="1"/>
  <c r="M3427" i="1"/>
  <c r="L3411" i="1"/>
  <c r="M3411" i="1"/>
  <c r="L3395" i="1"/>
  <c r="M3395" i="1"/>
  <c r="L3379" i="1"/>
  <c r="M3379" i="1"/>
  <c r="L3363" i="1"/>
  <c r="M3363" i="1"/>
  <c r="L3347" i="1"/>
  <c r="M3347" i="1"/>
  <c r="L3331" i="1"/>
  <c r="M3331" i="1"/>
  <c r="L3315" i="1"/>
  <c r="M3315" i="1"/>
  <c r="L3299" i="1"/>
  <c r="M3299" i="1"/>
  <c r="L3283" i="1"/>
  <c r="M3283" i="1"/>
  <c r="L3267" i="1"/>
  <c r="M3267" i="1"/>
  <c r="L3251" i="1"/>
  <c r="M3251" i="1"/>
  <c r="L3235" i="1"/>
  <c r="M3235" i="1"/>
  <c r="L3219" i="1"/>
  <c r="M3219" i="1"/>
  <c r="L3203" i="1"/>
  <c r="M3203" i="1"/>
  <c r="L3187" i="1"/>
  <c r="M3187" i="1"/>
  <c r="L3171" i="1"/>
  <c r="M3171" i="1"/>
  <c r="L3155" i="1"/>
  <c r="M3155" i="1"/>
  <c r="L3139" i="1"/>
  <c r="M3139" i="1"/>
  <c r="L3123" i="1"/>
  <c r="M3123" i="1"/>
  <c r="L3107" i="1"/>
  <c r="M3107" i="1"/>
  <c r="L3091" i="1"/>
  <c r="M3091" i="1"/>
  <c r="L3075" i="1"/>
  <c r="M3075" i="1"/>
  <c r="L3059" i="1"/>
  <c r="M3059" i="1"/>
  <c r="L3043" i="1"/>
  <c r="M3043" i="1"/>
  <c r="L3027" i="1"/>
  <c r="M3027" i="1"/>
  <c r="L3011" i="1"/>
  <c r="M3011" i="1"/>
  <c r="L2995" i="1"/>
  <c r="M2995" i="1"/>
  <c r="L2979" i="1"/>
  <c r="M2979" i="1"/>
  <c r="L2963" i="1"/>
  <c r="M2963" i="1"/>
  <c r="L2947" i="1"/>
  <c r="M2947" i="1"/>
  <c r="L2931" i="1"/>
  <c r="M2931" i="1"/>
  <c r="L2915" i="1"/>
  <c r="M2915" i="1"/>
  <c r="L2899" i="1"/>
  <c r="M2899" i="1"/>
  <c r="L2883" i="1"/>
  <c r="M2883" i="1"/>
  <c r="L2867" i="1"/>
  <c r="M2867" i="1"/>
  <c r="L2851" i="1"/>
  <c r="M2851" i="1"/>
  <c r="L2835" i="1"/>
  <c r="M2835" i="1"/>
  <c r="L2819" i="1"/>
  <c r="M2819" i="1"/>
  <c r="L2803" i="1"/>
  <c r="M2803" i="1"/>
  <c r="L2787" i="1"/>
  <c r="M2787" i="1"/>
  <c r="L2771" i="1"/>
  <c r="M2771" i="1"/>
  <c r="L2755" i="1"/>
  <c r="M2755" i="1"/>
  <c r="L2739" i="1"/>
  <c r="M2739" i="1"/>
  <c r="L2723" i="1"/>
  <c r="M2723" i="1"/>
  <c r="L2707" i="1"/>
  <c r="M2707" i="1"/>
  <c r="L2691" i="1"/>
  <c r="M2691" i="1"/>
  <c r="L2675" i="1"/>
  <c r="M2675" i="1"/>
  <c r="L2659" i="1"/>
  <c r="M2659" i="1"/>
  <c r="L2643" i="1"/>
  <c r="M2643" i="1"/>
  <c r="L2627" i="1"/>
  <c r="M2627" i="1"/>
  <c r="L2611" i="1"/>
  <c r="M2611" i="1"/>
  <c r="L2595" i="1"/>
  <c r="M2595" i="1"/>
  <c r="L2579" i="1"/>
  <c r="M2579" i="1"/>
  <c r="L2563" i="1"/>
  <c r="M2563" i="1"/>
  <c r="L2547" i="1"/>
  <c r="M2547" i="1"/>
  <c r="L2531" i="1"/>
  <c r="M2531" i="1"/>
  <c r="L2515" i="1"/>
  <c r="M2515" i="1"/>
  <c r="L2499" i="1"/>
  <c r="M2499" i="1"/>
  <c r="L2483" i="1"/>
  <c r="M2483" i="1"/>
  <c r="L2467" i="1"/>
  <c r="M2467" i="1"/>
  <c r="L2451" i="1"/>
  <c r="M2451" i="1"/>
  <c r="L2435" i="1"/>
  <c r="M2435" i="1"/>
  <c r="L2419" i="1"/>
  <c r="M2419" i="1"/>
  <c r="L2403" i="1"/>
  <c r="M2403" i="1"/>
  <c r="L2387" i="1"/>
  <c r="M2387" i="1"/>
  <c r="L2371" i="1"/>
  <c r="M2371" i="1"/>
  <c r="L2355" i="1"/>
  <c r="M2355" i="1"/>
  <c r="L2339" i="1"/>
  <c r="M2339" i="1"/>
  <c r="L2323" i="1"/>
  <c r="M2323" i="1"/>
  <c r="L2307" i="1"/>
  <c r="M2307" i="1"/>
  <c r="L2291" i="1"/>
  <c r="M2291" i="1"/>
  <c r="L2275" i="1"/>
  <c r="M2275" i="1"/>
  <c r="L2259" i="1"/>
  <c r="M2259" i="1"/>
  <c r="L2243" i="1"/>
  <c r="M2243" i="1"/>
  <c r="L2227" i="1"/>
  <c r="M2227" i="1"/>
  <c r="L2211" i="1"/>
  <c r="M2211" i="1"/>
  <c r="L2195" i="1"/>
  <c r="M2195" i="1"/>
  <c r="L2179" i="1"/>
  <c r="M2179" i="1"/>
  <c r="L2163" i="1"/>
  <c r="M2163" i="1"/>
  <c r="L2147" i="1"/>
  <c r="M2147" i="1"/>
  <c r="L2131" i="1"/>
  <c r="M2131" i="1"/>
  <c r="L2115" i="1"/>
  <c r="M2115" i="1"/>
  <c r="L2099" i="1"/>
  <c r="M2099" i="1"/>
  <c r="L2083" i="1"/>
  <c r="M2083" i="1"/>
  <c r="L2067" i="1"/>
  <c r="M2067" i="1"/>
  <c r="L2051" i="1"/>
  <c r="M2051" i="1"/>
  <c r="L2035" i="1"/>
  <c r="M2035" i="1"/>
  <c r="L2019" i="1"/>
  <c r="M2019" i="1"/>
  <c r="L2003" i="1"/>
  <c r="M2003" i="1"/>
  <c r="L1987" i="1"/>
  <c r="M1987" i="1"/>
  <c r="L1971" i="1"/>
  <c r="M1971" i="1"/>
  <c r="L1955" i="1"/>
  <c r="M1955" i="1"/>
  <c r="L1939" i="1"/>
  <c r="M1939" i="1"/>
  <c r="L1923" i="1"/>
  <c r="M1923" i="1"/>
  <c r="L1907" i="1"/>
  <c r="M1907" i="1"/>
  <c r="L1891" i="1"/>
  <c r="M1891" i="1"/>
  <c r="L1875" i="1"/>
  <c r="M1875" i="1"/>
  <c r="L1859" i="1"/>
  <c r="M1859" i="1"/>
  <c r="L1843" i="1"/>
  <c r="M1843" i="1"/>
  <c r="L1827" i="1"/>
  <c r="M1827" i="1"/>
  <c r="L1811" i="1"/>
  <c r="M1811" i="1"/>
  <c r="L1795" i="1"/>
  <c r="M1795" i="1"/>
  <c r="L1779" i="1"/>
  <c r="M1779" i="1"/>
  <c r="L1763" i="1"/>
  <c r="M1763" i="1"/>
  <c r="L1747" i="1"/>
  <c r="M1747" i="1"/>
  <c r="L1731" i="1"/>
  <c r="M1731" i="1"/>
  <c r="L1715" i="1"/>
  <c r="M1715" i="1"/>
  <c r="L1699" i="1"/>
  <c r="M1699" i="1"/>
  <c r="L1683" i="1"/>
  <c r="M1683" i="1"/>
  <c r="L1667" i="1"/>
  <c r="M1667" i="1"/>
  <c r="L1651" i="1"/>
  <c r="M1651" i="1"/>
  <c r="L1635" i="1"/>
  <c r="M1635" i="1"/>
  <c r="L1619" i="1"/>
  <c r="M1619" i="1"/>
  <c r="L1603" i="1"/>
  <c r="M1603" i="1"/>
  <c r="L1587" i="1"/>
  <c r="M1587" i="1"/>
  <c r="L1571" i="1"/>
  <c r="M1571" i="1"/>
  <c r="L1555" i="1"/>
  <c r="M1555" i="1"/>
  <c r="L1539" i="1"/>
  <c r="M1539" i="1"/>
  <c r="L1523" i="1"/>
  <c r="M1523" i="1"/>
  <c r="L1507" i="1"/>
  <c r="M1507" i="1"/>
  <c r="L1491" i="1"/>
  <c r="M1491" i="1"/>
  <c r="L1475" i="1"/>
  <c r="M1475" i="1"/>
  <c r="L1459" i="1"/>
  <c r="M1459" i="1"/>
  <c r="L1443" i="1"/>
  <c r="M1443" i="1"/>
  <c r="L1427" i="1"/>
  <c r="M1427" i="1"/>
  <c r="L1411" i="1"/>
  <c r="M1411" i="1"/>
  <c r="L1395" i="1"/>
  <c r="M1395" i="1"/>
  <c r="L1379" i="1"/>
  <c r="M1379" i="1"/>
  <c r="L1363" i="1"/>
  <c r="M1363" i="1"/>
  <c r="L1347" i="1"/>
  <c r="M1347" i="1"/>
  <c r="L1331" i="1"/>
  <c r="M1331" i="1"/>
  <c r="L1315" i="1"/>
  <c r="M1315" i="1"/>
  <c r="L1299" i="1"/>
  <c r="M1299" i="1"/>
  <c r="L1283" i="1"/>
  <c r="M1283" i="1"/>
  <c r="L1267" i="1"/>
  <c r="M1267" i="1"/>
  <c r="L1251" i="1"/>
  <c r="M1251" i="1"/>
  <c r="L1235" i="1"/>
  <c r="M1235" i="1"/>
  <c r="L1219" i="1"/>
  <c r="M1219" i="1"/>
  <c r="L1203" i="1"/>
  <c r="M1203" i="1"/>
  <c r="L1187" i="1"/>
  <c r="M1187" i="1"/>
  <c r="L1171" i="1"/>
  <c r="M1171" i="1"/>
  <c r="L1155" i="1"/>
  <c r="M1155" i="1"/>
  <c r="L1139" i="1"/>
  <c r="M1139" i="1"/>
  <c r="L1123" i="1"/>
  <c r="M1123" i="1"/>
  <c r="L1107" i="1"/>
  <c r="M1107" i="1"/>
  <c r="L1091" i="1"/>
  <c r="M1091" i="1"/>
  <c r="L1075" i="1"/>
  <c r="M1075" i="1"/>
  <c r="L1059" i="1"/>
  <c r="M1059" i="1"/>
  <c r="L1043" i="1"/>
  <c r="M1043" i="1"/>
  <c r="L1027" i="1"/>
  <c r="M1027" i="1"/>
  <c r="L1011" i="1"/>
  <c r="M1011" i="1"/>
  <c r="L995" i="1"/>
  <c r="M995" i="1"/>
  <c r="L979" i="1"/>
  <c r="M979" i="1"/>
  <c r="L963" i="1"/>
  <c r="M963" i="1"/>
  <c r="L947" i="1"/>
  <c r="M947" i="1"/>
  <c r="L931" i="1"/>
  <c r="M931" i="1"/>
  <c r="L915" i="1"/>
  <c r="M915" i="1"/>
  <c r="L899" i="1"/>
  <c r="M899" i="1"/>
  <c r="L883" i="1"/>
  <c r="M883" i="1"/>
  <c r="L867" i="1"/>
  <c r="M867" i="1"/>
  <c r="L851" i="1"/>
  <c r="M851" i="1"/>
  <c r="L835" i="1"/>
  <c r="M835" i="1"/>
  <c r="L2439" i="1"/>
  <c r="M2439" i="1"/>
  <c r="L2423" i="1"/>
  <c r="M2423" i="1"/>
  <c r="L2407" i="1"/>
  <c r="M2407" i="1"/>
  <c r="L2391" i="1"/>
  <c r="M2391" i="1"/>
  <c r="L2375" i="1"/>
  <c r="M2375" i="1"/>
  <c r="L2359" i="1"/>
  <c r="M2359" i="1"/>
  <c r="L2343" i="1"/>
  <c r="M2343" i="1"/>
  <c r="L2327" i="1"/>
  <c r="M2327" i="1"/>
  <c r="L2311" i="1"/>
  <c r="M2311" i="1"/>
  <c r="L2295" i="1"/>
  <c r="M2295" i="1"/>
  <c r="L2279" i="1"/>
  <c r="M2279" i="1"/>
  <c r="L2263" i="1"/>
  <c r="M2263" i="1"/>
  <c r="L2247" i="1"/>
  <c r="M2247" i="1"/>
  <c r="L2231" i="1"/>
  <c r="M2231" i="1"/>
  <c r="L2215" i="1"/>
  <c r="M2215" i="1"/>
  <c r="L2199" i="1"/>
  <c r="M2199" i="1"/>
  <c r="L2183" i="1"/>
  <c r="M2183" i="1"/>
  <c r="L2167" i="1"/>
  <c r="M2167" i="1"/>
  <c r="L2151" i="1"/>
  <c r="M2151" i="1"/>
  <c r="L2135" i="1"/>
  <c r="M2135" i="1"/>
  <c r="L2119" i="1"/>
  <c r="M2119" i="1"/>
  <c r="L2103" i="1"/>
  <c r="M2103" i="1"/>
  <c r="L2087" i="1"/>
  <c r="M2087" i="1"/>
  <c r="L2071" i="1"/>
  <c r="M2071" i="1"/>
  <c r="L2055" i="1"/>
  <c r="M2055" i="1"/>
  <c r="L2039" i="1"/>
  <c r="M2039" i="1"/>
  <c r="L2023" i="1"/>
  <c r="M2023" i="1"/>
  <c r="L2007" i="1"/>
  <c r="M2007" i="1"/>
  <c r="L1991" i="1"/>
  <c r="M1991" i="1"/>
  <c r="L1975" i="1"/>
  <c r="M1975" i="1"/>
  <c r="L1959" i="1"/>
  <c r="M1959" i="1"/>
  <c r="L1943" i="1"/>
  <c r="M1943" i="1"/>
  <c r="L1927" i="1"/>
  <c r="M1927" i="1"/>
  <c r="L1911" i="1"/>
  <c r="M1911" i="1"/>
  <c r="L1895" i="1"/>
  <c r="M1895" i="1"/>
  <c r="L1879" i="1"/>
  <c r="M1879" i="1"/>
  <c r="L1863" i="1"/>
  <c r="M1863" i="1"/>
  <c r="L1847" i="1"/>
  <c r="M1847" i="1"/>
  <c r="L1831" i="1"/>
  <c r="M1831" i="1"/>
  <c r="L1815" i="1"/>
  <c r="M1815" i="1"/>
  <c r="L1799" i="1"/>
  <c r="M1799" i="1"/>
  <c r="L1783" i="1"/>
  <c r="M1783" i="1"/>
  <c r="L1767" i="1"/>
  <c r="M1767" i="1"/>
  <c r="L1751" i="1"/>
  <c r="M1751" i="1"/>
  <c r="L1735" i="1"/>
  <c r="M1735" i="1"/>
  <c r="L1719" i="1"/>
  <c r="M1719" i="1"/>
  <c r="L1703" i="1"/>
  <c r="M1703" i="1"/>
  <c r="L1687" i="1"/>
  <c r="M1687" i="1"/>
  <c r="L1671" i="1"/>
  <c r="M1671" i="1"/>
  <c r="L1655" i="1"/>
  <c r="M1655" i="1"/>
  <c r="L1639" i="1"/>
  <c r="M1639" i="1"/>
  <c r="L1623" i="1"/>
  <c r="M1623" i="1"/>
  <c r="L1607" i="1"/>
  <c r="M1607" i="1"/>
  <c r="L1591" i="1"/>
  <c r="M1591" i="1"/>
  <c r="L1575" i="1"/>
  <c r="M1575" i="1"/>
  <c r="L1559" i="1"/>
  <c r="M1559" i="1"/>
  <c r="L1543" i="1"/>
  <c r="M1543" i="1"/>
  <c r="L1527" i="1"/>
  <c r="M1527" i="1"/>
  <c r="L1511" i="1"/>
  <c r="M1511" i="1"/>
  <c r="L1495" i="1"/>
  <c r="M1495" i="1"/>
  <c r="L1479" i="1"/>
  <c r="M1479" i="1"/>
  <c r="L1463" i="1"/>
  <c r="M1463" i="1"/>
  <c r="L1447" i="1"/>
  <c r="M1447" i="1"/>
  <c r="L1431" i="1"/>
  <c r="M1431" i="1"/>
  <c r="L1415" i="1"/>
  <c r="M1415" i="1"/>
  <c r="L1399" i="1"/>
  <c r="M1399" i="1"/>
  <c r="L1383" i="1"/>
  <c r="M1383" i="1"/>
  <c r="L1367" i="1"/>
  <c r="M1367" i="1"/>
  <c r="L1351" i="1"/>
  <c r="M1351" i="1"/>
  <c r="L1335" i="1"/>
  <c r="M1335" i="1"/>
  <c r="L1319" i="1"/>
  <c r="M1319" i="1"/>
  <c r="L1303" i="1"/>
  <c r="M1303" i="1"/>
  <c r="L1287" i="1"/>
  <c r="M1287" i="1"/>
  <c r="L1271" i="1"/>
  <c r="M1271" i="1"/>
  <c r="L1255" i="1"/>
  <c r="M1255" i="1"/>
  <c r="L1239" i="1"/>
  <c r="M1239" i="1"/>
  <c r="L1223" i="1"/>
  <c r="M1223" i="1"/>
  <c r="L1207" i="1"/>
  <c r="M1207" i="1"/>
  <c r="L1191" i="1"/>
  <c r="M1191" i="1"/>
  <c r="L1175" i="1"/>
  <c r="M1175" i="1"/>
  <c r="L1159" i="1"/>
  <c r="M1159" i="1"/>
  <c r="L1143" i="1"/>
  <c r="M1143" i="1"/>
  <c r="L1127" i="1"/>
  <c r="M1127" i="1"/>
  <c r="L1111" i="1"/>
  <c r="M1111" i="1"/>
  <c r="L1095" i="1"/>
  <c r="M1095" i="1"/>
  <c r="L1079" i="1"/>
  <c r="M1079" i="1"/>
  <c r="L1063" i="1"/>
  <c r="M1063" i="1"/>
  <c r="L1047" i="1"/>
  <c r="M1047" i="1"/>
  <c r="L1031" i="1"/>
  <c r="M1031" i="1"/>
  <c r="L1015" i="1"/>
  <c r="M1015" i="1"/>
  <c r="L999" i="1"/>
  <c r="M999" i="1"/>
  <c r="L983" i="1"/>
  <c r="M983" i="1"/>
  <c r="L967" i="1"/>
  <c r="M967" i="1"/>
  <c r="L951" i="1"/>
  <c r="M951" i="1"/>
  <c r="L935" i="1"/>
  <c r="M935" i="1"/>
  <c r="L919" i="1"/>
  <c r="M919" i="1"/>
  <c r="L903" i="1"/>
  <c r="M903" i="1"/>
  <c r="L887" i="1"/>
  <c r="M887" i="1"/>
  <c r="L871" i="1"/>
  <c r="M871" i="1"/>
  <c r="L855" i="1"/>
  <c r="M855" i="1"/>
  <c r="L839" i="1"/>
  <c r="M839" i="1"/>
  <c r="M830" i="1"/>
  <c r="L2463" i="1"/>
  <c r="M2463" i="1"/>
  <c r="L2447" i="1"/>
  <c r="M2447" i="1"/>
  <c r="L2431" i="1"/>
  <c r="M2431" i="1"/>
  <c r="L2415" i="1"/>
  <c r="M2415" i="1"/>
  <c r="L2399" i="1"/>
  <c r="M2399" i="1"/>
  <c r="L2383" i="1"/>
  <c r="M2383" i="1"/>
  <c r="L2367" i="1"/>
  <c r="M2367" i="1"/>
  <c r="L2351" i="1"/>
  <c r="M2351" i="1"/>
  <c r="L2335" i="1"/>
  <c r="M2335" i="1"/>
  <c r="L2319" i="1"/>
  <c r="M2319" i="1"/>
  <c r="L2303" i="1"/>
  <c r="M2303" i="1"/>
  <c r="L2287" i="1"/>
  <c r="M2287" i="1"/>
  <c r="L2271" i="1"/>
  <c r="M2271" i="1"/>
  <c r="L2255" i="1"/>
  <c r="M2255" i="1"/>
  <c r="L2239" i="1"/>
  <c r="M2239" i="1"/>
  <c r="L2223" i="1"/>
  <c r="M2223" i="1"/>
  <c r="L2207" i="1"/>
  <c r="M2207" i="1"/>
  <c r="L2191" i="1"/>
  <c r="M2191" i="1"/>
  <c r="L2175" i="1"/>
  <c r="M2175" i="1"/>
  <c r="L2159" i="1"/>
  <c r="M2159" i="1"/>
  <c r="L2143" i="1"/>
  <c r="M2143" i="1"/>
  <c r="L2127" i="1"/>
  <c r="M2127" i="1"/>
  <c r="L2111" i="1"/>
  <c r="M2111" i="1"/>
  <c r="L2095" i="1"/>
  <c r="M2095" i="1"/>
  <c r="L2079" i="1"/>
  <c r="M2079" i="1"/>
  <c r="L2063" i="1"/>
  <c r="M2063" i="1"/>
  <c r="L2047" i="1"/>
  <c r="M2047" i="1"/>
  <c r="L2031" i="1"/>
  <c r="M2031" i="1"/>
  <c r="L2015" i="1"/>
  <c r="M2015" i="1"/>
  <c r="L1999" i="1"/>
  <c r="M1999" i="1"/>
  <c r="L1983" i="1"/>
  <c r="M1983" i="1"/>
  <c r="L1967" i="1"/>
  <c r="M1967" i="1"/>
  <c r="L1951" i="1"/>
  <c r="M1951" i="1"/>
  <c r="L1935" i="1"/>
  <c r="M1935" i="1"/>
  <c r="L1919" i="1"/>
  <c r="M1919" i="1"/>
  <c r="L1903" i="1"/>
  <c r="M1903" i="1"/>
  <c r="L1887" i="1"/>
  <c r="M1887" i="1"/>
  <c r="L1871" i="1"/>
  <c r="M1871" i="1"/>
  <c r="L1855" i="1"/>
  <c r="M1855" i="1"/>
  <c r="L1839" i="1"/>
  <c r="M1839" i="1"/>
  <c r="L1823" i="1"/>
  <c r="M1823" i="1"/>
  <c r="L1807" i="1"/>
  <c r="M1807" i="1"/>
  <c r="L1791" i="1"/>
  <c r="M1791" i="1"/>
  <c r="L1775" i="1"/>
  <c r="M1775" i="1"/>
  <c r="L1759" i="1"/>
  <c r="M1759" i="1"/>
  <c r="L1743" i="1"/>
  <c r="M1743" i="1"/>
  <c r="L1727" i="1"/>
  <c r="M1727" i="1"/>
  <c r="L1711" i="1"/>
  <c r="M1711" i="1"/>
  <c r="L1695" i="1"/>
  <c r="M1695" i="1"/>
  <c r="L1679" i="1"/>
  <c r="M1679" i="1"/>
  <c r="L1663" i="1"/>
  <c r="M1663" i="1"/>
  <c r="L1647" i="1"/>
  <c r="M1647" i="1"/>
  <c r="L1631" i="1"/>
  <c r="M1631" i="1"/>
  <c r="L1615" i="1"/>
  <c r="M1615" i="1"/>
  <c r="L1599" i="1"/>
  <c r="M1599" i="1"/>
  <c r="L1583" i="1"/>
  <c r="M1583" i="1"/>
  <c r="L1567" i="1"/>
  <c r="M1567" i="1"/>
  <c r="L1551" i="1"/>
  <c r="M1551" i="1"/>
  <c r="L1535" i="1"/>
  <c r="M1535" i="1"/>
  <c r="L1519" i="1"/>
  <c r="M1519" i="1"/>
  <c r="L1503" i="1"/>
  <c r="M1503" i="1"/>
  <c r="L1487" i="1"/>
  <c r="M1487" i="1"/>
  <c r="L1471" i="1"/>
  <c r="M1471" i="1"/>
  <c r="L1455" i="1"/>
  <c r="M1455" i="1"/>
  <c r="L1439" i="1"/>
  <c r="M1439" i="1"/>
  <c r="L1423" i="1"/>
  <c r="M1423" i="1"/>
  <c r="L1407" i="1"/>
  <c r="M1407" i="1"/>
  <c r="L1391" i="1"/>
  <c r="M1391" i="1"/>
  <c r="L1375" i="1"/>
  <c r="M1375" i="1"/>
  <c r="L1359" i="1"/>
  <c r="M1359" i="1"/>
  <c r="L1343" i="1"/>
  <c r="M1343" i="1"/>
  <c r="L1327" i="1"/>
  <c r="M1327" i="1"/>
  <c r="L1311" i="1"/>
  <c r="M1311" i="1"/>
  <c r="L1295" i="1"/>
  <c r="M1295" i="1"/>
  <c r="L1279" i="1"/>
  <c r="M1279" i="1"/>
  <c r="L1263" i="1"/>
  <c r="M1263" i="1"/>
  <c r="L1247" i="1"/>
  <c r="M1247" i="1"/>
  <c r="L1231" i="1"/>
  <c r="M1231" i="1"/>
  <c r="L1215" i="1"/>
  <c r="M1215" i="1"/>
  <c r="L1199" i="1"/>
  <c r="M1199" i="1"/>
  <c r="L1183" i="1"/>
  <c r="M1183" i="1"/>
  <c r="L1167" i="1"/>
  <c r="M1167" i="1"/>
  <c r="L1151" i="1"/>
  <c r="M1151" i="1"/>
  <c r="L1135" i="1"/>
  <c r="M1135" i="1"/>
  <c r="L1119" i="1"/>
  <c r="M1119" i="1"/>
  <c r="L1103" i="1"/>
  <c r="M1103" i="1"/>
  <c r="L1087" i="1"/>
  <c r="M1087" i="1"/>
  <c r="L1071" i="1"/>
  <c r="M1071" i="1"/>
  <c r="L1055" i="1"/>
  <c r="M1055" i="1"/>
  <c r="L1039" i="1"/>
  <c r="M1039" i="1"/>
  <c r="L1023" i="1"/>
  <c r="M1023" i="1"/>
  <c r="L1007" i="1"/>
  <c r="M1007" i="1"/>
  <c r="L991" i="1"/>
  <c r="M991" i="1"/>
  <c r="L975" i="1"/>
  <c r="M975" i="1"/>
  <c r="L959" i="1"/>
  <c r="M959" i="1"/>
  <c r="L943" i="1"/>
  <c r="M943" i="1"/>
  <c r="L927" i="1"/>
  <c r="M927" i="1"/>
  <c r="L911" i="1"/>
  <c r="M911" i="1"/>
  <c r="L895" i="1"/>
  <c r="M895" i="1"/>
  <c r="L879" i="1"/>
  <c r="M879" i="1"/>
  <c r="L863" i="1"/>
  <c r="M863" i="1"/>
  <c r="L847" i="1"/>
  <c r="M847" i="1"/>
  <c r="L831" i="1"/>
  <c r="M831" i="1"/>
</calcChain>
</file>

<file path=xl/sharedStrings.xml><?xml version="1.0" encoding="utf-8"?>
<sst xmlns="http://schemas.openxmlformats.org/spreadsheetml/2006/main" count="11694" uniqueCount="405">
  <si>
    <t xml:space="preserve">NUMERO RESOLUCION </t>
  </si>
  <si>
    <t xml:space="preserve">FECHA RESOLUCION </t>
  </si>
  <si>
    <t xml:space="preserve">FECHA GIRO </t>
  </si>
  <si>
    <t>PERIDO APLICACIÓN BENEFICIO</t>
  </si>
  <si>
    <t>AREA ESPECIAL</t>
  </si>
  <si>
    <t>NOMBRE DE AREA</t>
  </si>
  <si>
    <t>$*kWh</t>
  </si>
  <si>
    <t>VILLA FANNY EN SARAVENA</t>
  </si>
  <si>
    <t>PALMERAS EN SARAVENA</t>
  </si>
  <si>
    <t>MONTEBELLO EN SARAVENA</t>
  </si>
  <si>
    <t>PABLO ANTONIO HERNANDEZ</t>
  </si>
  <si>
    <t>LA ESPERANZA EN TAME</t>
  </si>
  <si>
    <t>SANTA FE EN TAME</t>
  </si>
  <si>
    <t>BUENA VISTA EN TAME</t>
  </si>
  <si>
    <t>SAN FRANCISCO EN TAME</t>
  </si>
  <si>
    <t>DOCE DE OCTUBRE EN FORTUL</t>
  </si>
  <si>
    <t>EL CENTRO EN FORTUL</t>
  </si>
  <si>
    <t>UNIDOS EN FORTUL</t>
  </si>
  <si>
    <t>RAMIREZ EN FORTUL</t>
  </si>
  <si>
    <t>EL ROBLE EN FORTUL</t>
  </si>
  <si>
    <t>VILLA ESPERANZA EN FORTUL</t>
  </si>
  <si>
    <t>BARRIO VILLA LUCIA FORTUL</t>
  </si>
  <si>
    <t>BARRIO EL BOSQUE TAME</t>
  </si>
  <si>
    <t>VDA CAMPO ALEGRE EN ARAUQUITA</t>
  </si>
  <si>
    <t>VDA EL TRIUNFO EN ARAUQUITA</t>
  </si>
  <si>
    <t>VDA SAN CARLOS EN ARAUQUITA</t>
  </si>
  <si>
    <t>VDA GUAMALITO EN ARAUQUITA</t>
  </si>
  <si>
    <t>VDA LAS CANCIONES EN ARAUQUITA</t>
  </si>
  <si>
    <t>VDA POTOSI EN ARAUQUITA</t>
  </si>
  <si>
    <t>VDA LOS PAJAROS EN ARAUQUITA</t>
  </si>
  <si>
    <t>VDA LA GRANJA EN ARAUQUITA</t>
  </si>
  <si>
    <t>VDA EL ENCANTO EN ARAUQUITA</t>
  </si>
  <si>
    <t>VDA LA ISLANDIA EN ARAUQUITA</t>
  </si>
  <si>
    <t>VDA ALTO PRIMORES EN ARAUQUITA</t>
  </si>
  <si>
    <t>VDA CARANAL EN ARAUQUITA</t>
  </si>
  <si>
    <t>VDA EL ROSAL EN ARAUQUITA</t>
  </si>
  <si>
    <t>VDA LOS COLONOS EN ARAUQUITA</t>
  </si>
  <si>
    <t>VDA LA CRISTALINA EN ARAUQUITA</t>
  </si>
  <si>
    <t>VDA LOS ALMENDROS EN ARAUQUITA</t>
  </si>
  <si>
    <t>VDA GRAN BRETANA EN ARAUQUITA</t>
  </si>
  <si>
    <t>VDA EL PLACER EN ARAUQUITA</t>
  </si>
  <si>
    <t>VDA SANTA ANA EN ARAUQUITA</t>
  </si>
  <si>
    <t>VDA BOCAS DEL JUJU EN ARAUQUITA</t>
  </si>
  <si>
    <t>VDA LA CHIGUIRA EN ARAUQUITA</t>
  </si>
  <si>
    <t>VDA LA COLORADA EN ARAUQUITA</t>
  </si>
  <si>
    <t>VDA SAN RAFAEL EN ARAUQUITA</t>
  </si>
  <si>
    <t>VDA LOS LAURELES EN ARAUQUITA</t>
  </si>
  <si>
    <t>VDA PERALONSO EN ARAUQUITA</t>
  </si>
  <si>
    <t>VDA EL CRISTAL EN ARAUQUITA</t>
  </si>
  <si>
    <t>VDA LA PICA EN ARAUQUITA</t>
  </si>
  <si>
    <t>VDA LA ESPERANZA EN ARAUQUITA</t>
  </si>
  <si>
    <t>VDA LA BRASILIA EN ARAUQUITA</t>
  </si>
  <si>
    <t>VDA EL DIAMANTE EN ARAUQUITA</t>
  </si>
  <si>
    <t>VDA EL OASIS ARAUQUITA</t>
  </si>
  <si>
    <t>VDA EL PORVENIR EN ARAUQUITA</t>
  </si>
  <si>
    <t>VDA EL PARAISO EN ARAUQUITA</t>
  </si>
  <si>
    <t>VDA EL AMPARO EN ARAUQUITA</t>
  </si>
  <si>
    <t>VDA LA GLORIA EN ARAUQUITA</t>
  </si>
  <si>
    <t>VDA VISTA HERMOSA EN ARAUQUITA</t>
  </si>
  <si>
    <t>VDA LA VICTORIA EN ARAUQUITA</t>
  </si>
  <si>
    <t>VEREDA CANO ARENAS EN ARAUQUITA</t>
  </si>
  <si>
    <t>VDA MATA DE COCO EN ARAUQUITA</t>
  </si>
  <si>
    <t>VDA LA MAPORITA EN ARAUQUITA</t>
  </si>
  <si>
    <t>VDA BAYONERO EN ARAUQUITA</t>
  </si>
  <si>
    <t>VDA EL CAUCHO EN ARAUQUITA</t>
  </si>
  <si>
    <t>VDA SANTA ISABEL EN ARAUQUITA</t>
  </si>
  <si>
    <t>VDA LA UNION EN ARAUQUITA</t>
  </si>
  <si>
    <t>VDA LA CEIBA EN ARAUQUITA</t>
  </si>
  <si>
    <t>VDA CARRETERO EN ARAUQUITA</t>
  </si>
  <si>
    <t>SAN LUIS DE LOS PALMARES EN ARAQQUITA</t>
  </si>
  <si>
    <t>VDA TOTUMAL EN ARAUQUITA</t>
  </si>
  <si>
    <t>VDA LA PRIMAVERA EN ARAUQUITA</t>
  </si>
  <si>
    <t>VDA BARRANQUILLITA EN ARAUQUITA</t>
  </si>
  <si>
    <t>VDA EL CEDRITO EN ARAUQUITA</t>
  </si>
  <si>
    <t>VDA SAN LORENZO EN ARAUQUITA</t>
  </si>
  <si>
    <t>VDA BRISAS DEL PALMAR EN ARAUQUITA</t>
  </si>
  <si>
    <t>VDA VILLA DEL ROSARIO EN ARAUQUITA</t>
  </si>
  <si>
    <t>VDA EL VIGIA EN ARAUQUITA</t>
  </si>
  <si>
    <t>VDA ROSA BLANCA EN ARAUQUITA</t>
  </si>
  <si>
    <t>VDA EL CARMEN EN ARAUQUITA EL TEMBLADOR</t>
  </si>
  <si>
    <t>VDA FILIPINAS EN ARAUQUITA</t>
  </si>
  <si>
    <t>VDA SAN JUAN DE REINERAS EN ARAUQUITA</t>
  </si>
  <si>
    <t>VDA LOS JARDINES EN ARAUQUITA</t>
  </si>
  <si>
    <t>VDA SANTA BARBARA EN ARAUQUITA</t>
  </si>
  <si>
    <t>VDA LA REINERA EN ARAUQUITA</t>
  </si>
  <si>
    <t>VDA SAN MIGUEL EN ARAUQUITA</t>
  </si>
  <si>
    <t>VDA LOS CAJAROS EN ARAUQUITA</t>
  </si>
  <si>
    <t>VDA SANTA CLARA EN ARAUQUITA</t>
  </si>
  <si>
    <t>VDA COGOLLAL EN ARAUQUITA</t>
  </si>
  <si>
    <t>VDA LAS BANCAS ARAUQUITA</t>
  </si>
  <si>
    <t>LA GRANJA EN SARAVENA</t>
  </si>
  <si>
    <t>ASENTAMIENTO 04 DE DICIEMBRE EN SARAVENA</t>
  </si>
  <si>
    <t>BARRIO LAS BRISAS EN TAME</t>
  </si>
  <si>
    <t>VILLA DEL PRADO DE TAME</t>
  </si>
  <si>
    <t>EL PROGRESO EN FORTUL</t>
  </si>
  <si>
    <t>MILTON BASTOS EN FORTUL</t>
  </si>
  <si>
    <t>VEREDA EL RECREO DE ARAUQUITA</t>
  </si>
  <si>
    <t>VEREDA NUEVA JERUSALEN DE ARAUQUITA</t>
  </si>
  <si>
    <t>VEREDA PALMA UNO DE ARAUQUITA</t>
  </si>
  <si>
    <t>VEREDA CAMPAMENTO DE ARAUQUITA</t>
  </si>
  <si>
    <t>VEREDA LOS MASAGUAROS DE ARAUQUITA</t>
  </si>
  <si>
    <t>VEREDA EL SINAI DE ARAUQUITA</t>
  </si>
  <si>
    <t>VEREDA LOS FUNDADORES DE ARAUQUITA</t>
  </si>
  <si>
    <t>VEREDA EL FUTURO DE ARAUQUITA</t>
  </si>
  <si>
    <t>VEREDA LAS PALMERAS DE ARAUQUITA</t>
  </si>
  <si>
    <t>VEREDA LOS CHORROS DE ARAUQUITA</t>
  </si>
  <si>
    <t>VEREDA GAVIOTAS DEL CARANAL DE ARAUQUITA</t>
  </si>
  <si>
    <t>VEREDA LA RESERVA DE ARAUQUITA</t>
  </si>
  <si>
    <t>PLAYA RICA DE ARAUQUITA</t>
  </si>
  <si>
    <t>PUERTO NUEVO DE ARAUQUITA</t>
  </si>
  <si>
    <t>VEREDA CUATRO ESQUINAS DE ARAUQUITA</t>
  </si>
  <si>
    <t>SAN ISIDRO DE ARAUQUITA</t>
  </si>
  <si>
    <t>VEREDA MATA OSCURA DE ARAUQUITA</t>
  </si>
  <si>
    <t>TROPICALES DE ARAUQUITA</t>
  </si>
  <si>
    <t>VEREDA LA ARENOSA DE ARAUQUITA</t>
  </si>
  <si>
    <t>VEREDA LOS ANGELITOS DE ARAUQUITA</t>
  </si>
  <si>
    <t>VEREDA BAJO CARANAL DE ARAUQUITA</t>
  </si>
  <si>
    <t>VEREDA GAITAN DE ARAUQUITA</t>
  </si>
  <si>
    <t>VEREDA LA OSA DE ARAUQUITA</t>
  </si>
  <si>
    <t>LA PAZ DE ARAUQUITA</t>
  </si>
  <si>
    <t>VEREDA LAS ACACIAS DE ARAUQUITA</t>
  </si>
  <si>
    <t>EL PROGRESO DE ARAUQUITA</t>
  </si>
  <si>
    <t>VEREDA CANO RICO DE ARAUQUITA</t>
  </si>
  <si>
    <t>VEREDA LAS PALMAS DE ARAUQUITA</t>
  </si>
  <si>
    <t>NUEVO MUNDO DE ARAUQUITA</t>
  </si>
  <si>
    <t>CANO AZUL DE ARAUQUITA</t>
  </si>
  <si>
    <t>CANO SALAS DE ARAUQUITA</t>
  </si>
  <si>
    <t>LA GUAIRA DE ARAUQUITA</t>
  </si>
  <si>
    <t>CANO SECO DE ARAUQUITA</t>
  </si>
  <si>
    <t>CANAS BRAVAS DE ARAUQUITA</t>
  </si>
  <si>
    <t>CANO TIGRE DE ARAUQUITA</t>
  </si>
  <si>
    <t>NUEVO SOL DE ARAUQUITA</t>
  </si>
  <si>
    <t>VEREDA VILLA NUEVA DE ARAUQUITA</t>
  </si>
  <si>
    <t>VEREDA CAMPO CINCO DE ARAUQUITA</t>
  </si>
  <si>
    <t>PUEBLO NUEVO GAVIOTAS DE ARAUQUITA</t>
  </si>
  <si>
    <t>VEREDA EL AEROPUERTO EN CRAVO NORTE</t>
  </si>
  <si>
    <t>VEREDA EL SAMUCO EN CRAVO NORTE</t>
  </si>
  <si>
    <t>VDA ARRECIFES EN ARAUCA</t>
  </si>
  <si>
    <t>VDA BARRANCONES EN ARAUCA</t>
  </si>
  <si>
    <t>VDA BOCAS DEL ARAUCA EN ARAUCA</t>
  </si>
  <si>
    <t>VDA CHAPARRITO EN ARAUCA</t>
  </si>
  <si>
    <t>VDA CLARINETERO</t>
  </si>
  <si>
    <t>VDA EL TORNO EN ARAUCA</t>
  </si>
  <si>
    <t>VDA LA PAYARA EN ARAUCA</t>
  </si>
  <si>
    <t>VDA LA SAYA EN ARAUCA</t>
  </si>
  <si>
    <t>VDA LOS CABALLOS EN ARAUCA</t>
  </si>
  <si>
    <t>VDA MATA DE GALLINA EN ARAUCA</t>
  </si>
  <si>
    <t>VDA MONSERRATE EN ARAUCA</t>
  </si>
  <si>
    <t>VDA EL ROSARIO EN ARAUCA</t>
  </si>
  <si>
    <t>VDA BARRANCA AMARILLA EN ARAUCA</t>
  </si>
  <si>
    <t>VDA BOGOTA EN ARAUCA</t>
  </si>
  <si>
    <t>VDA CABUYARE EN ARAUCA</t>
  </si>
  <si>
    <t>VDA CARACOL EN ARAUCA</t>
  </si>
  <si>
    <t>VDA FELICIANO EN ARAUCA</t>
  </si>
  <si>
    <t>VDA LA PANCHERA EN ARAUCA</t>
  </si>
  <si>
    <t>VDA EL VAPOR EN ARAUCA</t>
  </si>
  <si>
    <t>VDA LA MAPORITA EN ARAUCA</t>
  </si>
  <si>
    <t>VDA ALTAMIRA EN ARAUCA</t>
  </si>
  <si>
    <t>VDA COROCITO EN ARAUCA</t>
  </si>
  <si>
    <t>VDA EL FINAL EN ARAUCA</t>
  </si>
  <si>
    <t>VDA EL SINAI EN ARAUCA</t>
  </si>
  <si>
    <t>VDA NUBES A EN ARAUCA</t>
  </si>
  <si>
    <t>VDA NUBES B EN ARAUCA</t>
  </si>
  <si>
    <t>VDA TODOS LOS SANTOS</t>
  </si>
  <si>
    <t>VDA LA BECERRA EN ARAUCA</t>
  </si>
  <si>
    <t>VDA EL SOCORRO EN ARAUCA</t>
  </si>
  <si>
    <t>VDA LA BENDICION EN ARAUCA</t>
  </si>
  <si>
    <t>VDA LAS MONAS EN ARAUCA</t>
  </si>
  <si>
    <t>VDA MAPORILLAL</t>
  </si>
  <si>
    <t>VDA MERECURE EN ARAUCA</t>
  </si>
  <si>
    <t>LA ESPERANZA EN SARAVENA</t>
  </si>
  <si>
    <t>BARRIO BRISAS DEL LLANO EN SARAVENA</t>
  </si>
  <si>
    <t>ASENTAMIENTO 20 DE JULIO EN SARAVENA</t>
  </si>
  <si>
    <t>LOS NARANJOS EN SARAVENA</t>
  </si>
  <si>
    <t>VEREDA BRISAS DEL SALTO</t>
  </si>
  <si>
    <t>VEREDA SAN RAMON ARAUCA</t>
  </si>
  <si>
    <t>BARRIO URBANIZACION SAN DIEGO EN TAME</t>
  </si>
  <si>
    <t>BARRIO VILLA GABRIELA TAME</t>
  </si>
  <si>
    <t>BARRIO JUVENIL ARAUCANO TAME</t>
  </si>
  <si>
    <t>BARRIO LOS CRISTALES TAME</t>
  </si>
  <si>
    <t>LA LIBERTAD EN FORTUL</t>
  </si>
  <si>
    <t>BARRIO 20 DE JULIO EN CRAVO NORTE</t>
  </si>
  <si>
    <t>BARRIO BUENOS AIRES EN ARAUQUITA</t>
  </si>
  <si>
    <t>VEREDA LA PALESTINA EN ARAUQUITA</t>
  </si>
  <si>
    <t>VEREDA LA INDEPENDENCIA EN ARAUQUITA</t>
  </si>
  <si>
    <t>VEREDA NUEVO ORIENTE</t>
  </si>
  <si>
    <t>VEREDA CANO CLARO EN ARAUQUITA</t>
  </si>
  <si>
    <t>VEREDA ACACIAS DOS EN ARAUQUITA</t>
  </si>
  <si>
    <t>VEREDA LOS REGADEROS EN ARAUQUITA</t>
  </si>
  <si>
    <t>VEREDA TRES PALMAS EN ARAUQUITA</t>
  </si>
  <si>
    <t>VEREDA PUERTO RICO EN ARAUQUITA</t>
  </si>
  <si>
    <t>VEREDA LA COMUNIDAD EN ARAUQUITA</t>
  </si>
  <si>
    <t>VEREDA SANTO DOMINGO EN ARAUQUITA</t>
  </si>
  <si>
    <t>VEREDA CARDENALES EN ARAUQUITA</t>
  </si>
  <si>
    <t>VEREDA LA CONQUISTA EN ARAUQUITA</t>
  </si>
  <si>
    <t>VEREDA CUATRO DE JULIO EN ARAUQUITA</t>
  </si>
  <si>
    <t>VEREDA CANO GUAYABO</t>
  </si>
  <si>
    <t>VEREDA JUJU EN ARAUQUITA</t>
  </si>
  <si>
    <t>VEREDA SAN PABLO EN ARAUCA</t>
  </si>
  <si>
    <t>VEREDA LA YUCA EN ARAUCA</t>
  </si>
  <si>
    <t>BARRIO LOS PINOS EN CP LA ESMERALDA ARAUQUITA</t>
  </si>
  <si>
    <t>BARRIO BUENOS AIRES EN TAME</t>
  </si>
  <si>
    <t>BARRIO EL PORTAL DEL LLANO EN TAME</t>
  </si>
  <si>
    <t>BARRIO EL ZAMAN EN TAME</t>
  </si>
  <si>
    <t>BARRIO EL TRIUNFO EN TAME</t>
  </si>
  <si>
    <t>BARRIO PANORAMA EN TAME</t>
  </si>
  <si>
    <t>VEREDA PUEBLO NUEVO EN SARAVENA</t>
  </si>
  <si>
    <t>ASENTAMIENTO LOS TRONQUITOS EN SARAVENA</t>
  </si>
  <si>
    <t>VDA BUENOS AIRES EN ARAUQUITA</t>
  </si>
  <si>
    <t>ASENTAMIENTO LOS PARRAS EN SARAVENA</t>
  </si>
  <si>
    <t>HECTOR ALIRIO MARTINEZ EN FORTUL</t>
  </si>
  <si>
    <t>VILLA DE ARANJUEZ EN SARAVENA</t>
  </si>
  <si>
    <t>EL BOSQUE EN FORTUL</t>
  </si>
  <si>
    <t>BRISAS DEL LLANO EN FORTUL</t>
  </si>
  <si>
    <t>BARRIO LA ESPERANZA EN SARAVENA</t>
  </si>
  <si>
    <t>EL TRIUNFO</t>
  </si>
  <si>
    <t>CISNEROS DE SARAVENA</t>
  </si>
  <si>
    <t>VDA PUERTO NARINO EN SARAVENA</t>
  </si>
  <si>
    <t>VDA GUAYACANES EN ARAUQUITA</t>
  </si>
  <si>
    <t>VDA MATE PINA EN ARAUCA</t>
  </si>
  <si>
    <t>VDA CANO LIMON</t>
  </si>
  <si>
    <t>VDA MATAL DE FLOR AMARILLO EN ARAUCA</t>
  </si>
  <si>
    <t>VDA SELVAS DEL LIPA EN ARAUCA</t>
  </si>
  <si>
    <t xml:space="preserve">Consumo áreas especial </t>
  </si>
  <si>
    <t>Consumo asignado</t>
  </si>
  <si>
    <t>Consumo aplicado</t>
  </si>
  <si>
    <t>EL TRIUNFO EN FORTUL</t>
  </si>
  <si>
    <t>VEREDA GUAIMARAL DE ARAUQUITA</t>
  </si>
  <si>
    <t>SECTOR MANHATAN EN CLARINETERO</t>
  </si>
  <si>
    <t>VDA UNION DE LOS CARDENALES</t>
  </si>
  <si>
    <t>BARRIO LIBERTADORES DE SARAVENA</t>
  </si>
  <si>
    <t>BARRIO EL RECREO FORTUL</t>
  </si>
  <si>
    <t>VDA EL TRONCAL EN ARAUQUITA</t>
  </si>
  <si>
    <t>VDA AGUACHICA EN ARAUQUITA</t>
  </si>
  <si>
    <t>VDA PANAMA DE ARAUCA EN ARAUQUITA</t>
  </si>
  <si>
    <t>BARRIO PORVENIR EN SARAVENA</t>
  </si>
  <si>
    <t>BARRIO EL JARDIN DE ARAUQUITA</t>
  </si>
  <si>
    <t>EL PRADO DE FORTUL</t>
  </si>
  <si>
    <t>JUAN PONTON II DE ARAUQUITA</t>
  </si>
  <si>
    <t>VEREDA 04 DE JULIO DE ARAUQUITA</t>
  </si>
  <si>
    <t>PUERTO JORDAN DE ARAUQUITA</t>
  </si>
  <si>
    <t>3 DE DICIEMBRE EN FORTUL</t>
  </si>
  <si>
    <t>VEREDA LA PESQUERA EN ARAUQUITA</t>
  </si>
  <si>
    <t>01128</t>
  </si>
  <si>
    <t>00168</t>
  </si>
  <si>
    <t>00477</t>
  </si>
  <si>
    <t>00718</t>
  </si>
  <si>
    <t>00825</t>
  </si>
  <si>
    <t>01008</t>
  </si>
  <si>
    <t>01167</t>
  </si>
  <si>
    <t>01273</t>
  </si>
  <si>
    <t>01436</t>
  </si>
  <si>
    <t>01529</t>
  </si>
  <si>
    <t>01694</t>
  </si>
  <si>
    <t>01838</t>
  </si>
  <si>
    <t>00196</t>
  </si>
  <si>
    <t>00275</t>
  </si>
  <si>
    <t>00341</t>
  </si>
  <si>
    <t>00481</t>
  </si>
  <si>
    <t>00745</t>
  </si>
  <si>
    <t>00935</t>
  </si>
  <si>
    <t>01304</t>
  </si>
  <si>
    <t>01493</t>
  </si>
  <si>
    <t>00170</t>
  </si>
  <si>
    <t>00390</t>
  </si>
  <si>
    <t>00476</t>
  </si>
  <si>
    <t>00684</t>
  </si>
  <si>
    <t>Concatenar</t>
  </si>
  <si>
    <t>Consumo facturación</t>
  </si>
  <si>
    <t>Valor asignado</t>
  </si>
  <si>
    <t>00593</t>
  </si>
  <si>
    <t>01059</t>
  </si>
  <si>
    <t>00774</t>
  </si>
  <si>
    <t>01037</t>
  </si>
  <si>
    <t>01069</t>
  </si>
  <si>
    <t>01235</t>
  </si>
  <si>
    <t>01593</t>
  </si>
  <si>
    <t>01841</t>
  </si>
  <si>
    <t>01943</t>
  </si>
  <si>
    <t>01949</t>
  </si>
  <si>
    <t>00390441</t>
  </si>
  <si>
    <t>00476441</t>
  </si>
  <si>
    <t>00684441</t>
  </si>
  <si>
    <t>01037441</t>
  </si>
  <si>
    <t>0106940</t>
  </si>
  <si>
    <t>0106943</t>
  </si>
  <si>
    <t>0106955</t>
  </si>
  <si>
    <t>01069441</t>
  </si>
  <si>
    <t>01069489</t>
  </si>
  <si>
    <t>01069491</t>
  </si>
  <si>
    <t>01069659</t>
  </si>
  <si>
    <t>01069660</t>
  </si>
  <si>
    <t>01069661</t>
  </si>
  <si>
    <t>01069664</t>
  </si>
  <si>
    <t>012355</t>
  </si>
  <si>
    <t>012358</t>
  </si>
  <si>
    <t>0123528</t>
  </si>
  <si>
    <t>01235123</t>
  </si>
  <si>
    <t>01235129</t>
  </si>
  <si>
    <t>01235136</t>
  </si>
  <si>
    <t>01235138</t>
  </si>
  <si>
    <t>01235241</t>
  </si>
  <si>
    <t>01235309</t>
  </si>
  <si>
    <t>01235356</t>
  </si>
  <si>
    <t>01235378</t>
  </si>
  <si>
    <t>01235395</t>
  </si>
  <si>
    <t>01235406</t>
  </si>
  <si>
    <t>01235441</t>
  </si>
  <si>
    <t>01235619</t>
  </si>
  <si>
    <t>01235622</t>
  </si>
  <si>
    <t>015935</t>
  </si>
  <si>
    <t>015938</t>
  </si>
  <si>
    <t>0159328</t>
  </si>
  <si>
    <t>01593123</t>
  </si>
  <si>
    <t>01593129</t>
  </si>
  <si>
    <t>01593136</t>
  </si>
  <si>
    <t>01593138</t>
  </si>
  <si>
    <t>01593241</t>
  </si>
  <si>
    <t>01593309</t>
  </si>
  <si>
    <t>01593356</t>
  </si>
  <si>
    <t>01593378</t>
  </si>
  <si>
    <t>01593395</t>
  </si>
  <si>
    <t>01593406</t>
  </si>
  <si>
    <t>01593441</t>
  </si>
  <si>
    <t>01593622</t>
  </si>
  <si>
    <t>018415</t>
  </si>
  <si>
    <t>018418</t>
  </si>
  <si>
    <t>0184128</t>
  </si>
  <si>
    <t>01841123</t>
  </si>
  <si>
    <t>01841129</t>
  </si>
  <si>
    <t>01841136</t>
  </si>
  <si>
    <t>01841138</t>
  </si>
  <si>
    <t>01841186</t>
  </si>
  <si>
    <t>01841241</t>
  </si>
  <si>
    <t>01841309</t>
  </si>
  <si>
    <t>01841356</t>
  </si>
  <si>
    <t>01841378</t>
  </si>
  <si>
    <t>01841395</t>
  </si>
  <si>
    <t>01841406</t>
  </si>
  <si>
    <t>01841441</t>
  </si>
  <si>
    <t>01841549</t>
  </si>
  <si>
    <t>01841622</t>
  </si>
  <si>
    <t>019435</t>
  </si>
  <si>
    <t>019438</t>
  </si>
  <si>
    <t>0194328</t>
  </si>
  <si>
    <t>01943123</t>
  </si>
  <si>
    <t>01943129</t>
  </si>
  <si>
    <t>01943136</t>
  </si>
  <si>
    <t>01943138</t>
  </si>
  <si>
    <t>01943241</t>
  </si>
  <si>
    <t>01943309</t>
  </si>
  <si>
    <t>01943356</t>
  </si>
  <si>
    <t>01943378</t>
  </si>
  <si>
    <t>01943395</t>
  </si>
  <si>
    <t>01943622</t>
  </si>
  <si>
    <t>019495</t>
  </si>
  <si>
    <t>019498</t>
  </si>
  <si>
    <t>0194928</t>
  </si>
  <si>
    <t>01949123</t>
  </si>
  <si>
    <t>01949129</t>
  </si>
  <si>
    <t>01949136</t>
  </si>
  <si>
    <t>01949138</t>
  </si>
  <si>
    <t>01949241</t>
  </si>
  <si>
    <t>01949309</t>
  </si>
  <si>
    <t>01949356</t>
  </si>
  <si>
    <t>01949378</t>
  </si>
  <si>
    <t>01949395</t>
  </si>
  <si>
    <t>01949622</t>
  </si>
  <si>
    <t>Etiquetas de fila</t>
  </si>
  <si>
    <t>Total general</t>
  </si>
  <si>
    <t xml:space="preserve">Suma de Consumo áreas especial </t>
  </si>
  <si>
    <t>Máx. de $*kWh</t>
  </si>
  <si>
    <t>Tarifa DesFOES MME</t>
  </si>
  <si>
    <t xml:space="preserve">Año de solicitud </t>
  </si>
  <si>
    <t>mes de solicitud</t>
  </si>
  <si>
    <t>Energia reportada al MME</t>
  </si>
  <si>
    <t>Diferencia TarifaDesFOES</t>
  </si>
  <si>
    <t>Diferencia energia</t>
  </si>
  <si>
    <t>Có</t>
  </si>
  <si>
    <t>Valor de posible devolución</t>
  </si>
  <si>
    <t>RESOLUCION</t>
  </si>
  <si>
    <t>FECHA_RESOL</t>
  </si>
  <si>
    <t>Suma de SUM_ENERGIA_KWH_BASELIQ</t>
  </si>
  <si>
    <t>Suma de SUM_VALOR_BENEFICIO</t>
  </si>
  <si>
    <t>00186</t>
  </si>
  <si>
    <t>00237</t>
  </si>
  <si>
    <t>00444</t>
  </si>
  <si>
    <t>00461</t>
  </si>
  <si>
    <t>00606</t>
  </si>
  <si>
    <t>01152</t>
  </si>
  <si>
    <t>01407</t>
  </si>
  <si>
    <t>01532</t>
  </si>
  <si>
    <t>01568</t>
  </si>
  <si>
    <t>01573</t>
  </si>
  <si>
    <t>01717</t>
  </si>
  <si>
    <t>01791</t>
  </si>
  <si>
    <t>01998</t>
  </si>
  <si>
    <t>02138</t>
  </si>
  <si>
    <t>02294</t>
  </si>
  <si>
    <t>02336</t>
  </si>
  <si>
    <t>02359</t>
  </si>
  <si>
    <t>kWh ASIGNADOS</t>
  </si>
  <si>
    <t>Asignado MME</t>
  </si>
  <si>
    <t>Pendiente por aplicar</t>
  </si>
  <si>
    <t>Aplicado por ENELAR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</si>
</sst>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_-&quot;$&quot;\ * #,##0.00_-;\-&quot;$&quot;\ * #,##0.00_-;_-&quot;$&quot;\ * &quot;-&quot;??_-;_-@_-"/>
    <numFmt numFmtId="165" formatCode="&quot;$&quot;#,##0"/>
    <numFmt numFmtId="166" formatCode="dd/mm/yyyy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">
    <xf numFmtId="0" fontId="0" fillId="0" borderId="0" xfId="0"/>
    <xf numFmtId="14" fontId="0" fillId="0" borderId="0" xfId="0" applyNumberFormat="1"/>
    <xf numFmtId="14" fontId="0" fillId="0" borderId="0" xfId="1" applyNumberFormat="1" applyFont="1"/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2" fillId="0" borderId="0" xfId="0" applyFont="1"/>
    <xf numFmtId="0" fontId="0" fillId="0" borderId="2" xfId="0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/>
    <xf numFmtId="14" fontId="0" fillId="0" borderId="5" xfId="0" applyNumberFormat="1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3" fontId="0" fillId="0" borderId="0" xfId="0" applyNumberFormat="1"/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0" fontId="3" fillId="3" borderId="0" xfId="0" applyFont="1" applyFill="1"/>
    <xf numFmtId="0" fontId="3" fillId="2" borderId="0" xfId="0" applyFont="1" applyFill="1"/>
    <xf numFmtId="0" fontId="3" fillId="4" borderId="0" xfId="0" applyFont="1" applyFill="1"/>
    <xf numFmtId="0" fontId="0" fillId="5" borderId="0" xfId="0" applyFill="1"/>
    <xf numFmtId="0" fontId="3" fillId="5" borderId="0" xfId="0" applyFont="1" applyFill="1"/>
    <xf numFmtId="44" fontId="0" fillId="0" borderId="0" xfId="1" applyFont="1"/>
    <xf numFmtId="44" fontId="0" fillId="0" borderId="0" xfId="0" applyNumberFormat="1"/>
    <xf numFmtId="0" fontId="3" fillId="0" borderId="6" xfId="0" applyFont="1" applyBorder="1"/>
    <xf numFmtId="0" fontId="3" fillId="6" borderId="6" xfId="0" applyFont="1" applyFill="1" applyBorder="1"/>
    <xf numFmtId="166" fontId="0" fillId="0" borderId="0" xfId="0" applyNumberFormat="1"/>
    <xf numFmtId="3" fontId="0" fillId="2" borderId="0" xfId="0" applyNumberFormat="1" applyFill="1"/>
    <xf numFmtId="3" fontId="3" fillId="0" borderId="0" xfId="0" applyNumberFormat="1" applyFont="1"/>
    <xf numFmtId="0" fontId="3" fillId="0" borderId="0" xfId="0" applyFont="1"/>
  </cellXfs>
  <cellStyles count="3">
    <cellStyle name="Moneda" xfId="1" builtinId="4"/>
    <cellStyle name="Moneda 2" xfId="2" xr:uid="{18060F76-5F7F-4AEE-A947-4EF18E1C41D8}"/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HISTORICO%20EMPRESAS%20FOES/Detalle%20de%20resoluciones%20por%20cada%20AE.xlsx" TargetMode="External"/><Relationship Id="rId2" Type="http://schemas.openxmlformats.org/officeDocument/2006/relationships/externalLinkPath" Target="https://minenergiacol-my.sharepoint.com/personal/dbchamorro_minenergia_gov_co/Documents/FOES/HISTORICO%20EMPRESAS%20FOES/Detalle%20de%20resoluciones%20por%20cada%20AE.xlsx" TargetMode="External"/><Relationship Id="rId1" Type="http://schemas.openxmlformats.org/officeDocument/2006/relationships/externalLinkPath" Target="/personal/dbchamorro_minenergia_gov_co/Documents/FOES/HISTORICO%20EMPRESAS%20FOES/Detalle%20de%20resoluciones%20por%20cada%20AE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HISTORICO%20EMPRESAS%20FOES/HISTORICO%20DISTRIBUCION/valores%20resoluciones%20FOES%202%20(1).xlsx" TargetMode="External"/><Relationship Id="rId2" Type="http://schemas.openxmlformats.org/officeDocument/2006/relationships/externalLinkPath" Target="https://minenergiacol-my.sharepoint.com/personal/dbchamorro_minenergia_gov_co/Documents/FOES/HISTORICO%20EMPRESAS%20FOES/HISTORICO%20DISTRIBUCION/valores%20resoluciones%20FOES%202%20(1).xlsx" TargetMode="External"/><Relationship Id="rId1" Type="http://schemas.openxmlformats.org/officeDocument/2006/relationships/externalLinkPath" Target="/personal/dbchamorro_minenergia_gov_co/Documents/FOES/HISTORICO%20EMPRESAS%20FOES/HISTORICO%20DISTRIBUCION/valores%20resoluciones%20FOES%20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eneficios FOES"/>
      <sheetName val="Hoja1"/>
      <sheetName val="ENELAR"/>
    </sheetNames>
    <sheetDataSet>
      <sheetData sheetId="0"/>
      <sheetData sheetId="1"/>
      <sheetData sheetId="2">
        <row r="2">
          <cell r="C2" t="str">
            <v>00745171</v>
          </cell>
          <cell r="D2">
            <v>45138</v>
          </cell>
          <cell r="E2">
            <v>92</v>
          </cell>
          <cell r="F2" t="str">
            <v>171</v>
          </cell>
          <cell r="G2" t="str">
            <v>VDA LA UNION EN ARAUQUITA</v>
          </cell>
          <cell r="H2">
            <v>70</v>
          </cell>
          <cell r="I2">
            <v>5660</v>
          </cell>
          <cell r="J2">
            <v>520720</v>
          </cell>
        </row>
        <row r="3">
          <cell r="C3" t="str">
            <v>00774405</v>
          </cell>
          <cell r="D3">
            <v>45502</v>
          </cell>
          <cell r="E3">
            <v>76</v>
          </cell>
          <cell r="F3" t="str">
            <v>405</v>
          </cell>
          <cell r="G3" t="str">
            <v>VDA ARRECIFES EN ARAUCA</v>
          </cell>
          <cell r="H3">
            <v>109</v>
          </cell>
          <cell r="I3">
            <v>11883</v>
          </cell>
          <cell r="J3">
            <v>903108</v>
          </cell>
        </row>
        <row r="4">
          <cell r="C4" t="str">
            <v>01791475</v>
          </cell>
          <cell r="D4">
            <v>45950</v>
          </cell>
          <cell r="E4">
            <v>74</v>
          </cell>
          <cell r="F4" t="str">
            <v>475</v>
          </cell>
          <cell r="G4" t="str">
            <v>VEREDA SAN RAMON ARAUCA</v>
          </cell>
          <cell r="H4">
            <v>8</v>
          </cell>
          <cell r="I4">
            <v>709</v>
          </cell>
          <cell r="J4">
            <v>52466</v>
          </cell>
        </row>
        <row r="5">
          <cell r="C5" t="str">
            <v>01791387</v>
          </cell>
          <cell r="D5">
            <v>45950</v>
          </cell>
          <cell r="E5">
            <v>74</v>
          </cell>
          <cell r="F5" t="str">
            <v>387</v>
          </cell>
          <cell r="G5" t="str">
            <v>VEREDA LAS PALMAS DE ARAUQUITA</v>
          </cell>
          <cell r="H5">
            <v>16</v>
          </cell>
          <cell r="I5">
            <v>961</v>
          </cell>
          <cell r="J5">
            <v>71114</v>
          </cell>
        </row>
        <row r="6">
          <cell r="C6" t="str">
            <v>00935640</v>
          </cell>
          <cell r="D6">
            <v>45173</v>
          </cell>
          <cell r="E6">
            <v>92</v>
          </cell>
          <cell r="F6" t="str">
            <v>640</v>
          </cell>
          <cell r="G6" t="str">
            <v>VEREDA CANO CLARO EN ARAUQUITA</v>
          </cell>
          <cell r="H6">
            <v>45</v>
          </cell>
          <cell r="I6">
            <v>3523</v>
          </cell>
          <cell r="J6">
            <v>324116</v>
          </cell>
        </row>
        <row r="7">
          <cell r="C7" t="str">
            <v>01008184</v>
          </cell>
          <cell r="D7">
            <v>44721</v>
          </cell>
          <cell r="E7">
            <v>67.790000000000006</v>
          </cell>
          <cell r="F7" t="str">
            <v>184</v>
          </cell>
          <cell r="G7" t="str">
            <v>VDA EL VIGIA EN ARAUQUITA</v>
          </cell>
          <cell r="H7">
            <v>21</v>
          </cell>
          <cell r="I7">
            <v>1243</v>
          </cell>
          <cell r="J7">
            <v>84262.97</v>
          </cell>
        </row>
        <row r="8">
          <cell r="C8" t="str">
            <v>01037653</v>
          </cell>
          <cell r="D8">
            <v>45547</v>
          </cell>
          <cell r="E8">
            <v>76</v>
          </cell>
          <cell r="F8" t="str">
            <v>653</v>
          </cell>
          <cell r="G8" t="str">
            <v>VEREDA LA YUCA EN ARAUCA</v>
          </cell>
          <cell r="H8">
            <v>8</v>
          </cell>
          <cell r="I8">
            <v>1032</v>
          </cell>
          <cell r="J8">
            <v>78432</v>
          </cell>
        </row>
        <row r="9">
          <cell r="C9" t="str">
            <v>01998187</v>
          </cell>
          <cell r="D9">
            <v>45975</v>
          </cell>
          <cell r="E9">
            <v>74</v>
          </cell>
          <cell r="F9" t="str">
            <v>187</v>
          </cell>
          <cell r="G9" t="str">
            <v>VDA FILIPINAS EN ARAUQUITA</v>
          </cell>
          <cell r="H9">
            <v>262</v>
          </cell>
          <cell r="I9">
            <v>19197</v>
          </cell>
          <cell r="J9">
            <v>1420578</v>
          </cell>
        </row>
        <row r="10">
          <cell r="C10" t="str">
            <v>01838184</v>
          </cell>
          <cell r="D10">
            <v>44900</v>
          </cell>
          <cell r="E10">
            <v>24.29</v>
          </cell>
          <cell r="F10" t="str">
            <v>184</v>
          </cell>
          <cell r="G10" t="str">
            <v>VDA EL VIGIA EN ARAUQUITA</v>
          </cell>
          <cell r="H10">
            <v>22</v>
          </cell>
          <cell r="I10">
            <v>1046</v>
          </cell>
          <cell r="J10">
            <v>25407.34</v>
          </cell>
        </row>
        <row r="11">
          <cell r="C11" t="str">
            <v>01529548</v>
          </cell>
          <cell r="D11">
            <v>44831</v>
          </cell>
          <cell r="E11">
            <v>70.42</v>
          </cell>
          <cell r="F11" t="str">
            <v>548</v>
          </cell>
          <cell r="G11" t="str">
            <v>LA LIBERTAD EN FORTUL</v>
          </cell>
          <cell r="H11">
            <v>17</v>
          </cell>
          <cell r="I11">
            <v>1273</v>
          </cell>
          <cell r="J11">
            <v>89644.66</v>
          </cell>
        </row>
        <row r="12">
          <cell r="C12" t="str">
            <v>01436638</v>
          </cell>
          <cell r="D12">
            <v>44805</v>
          </cell>
          <cell r="E12">
            <v>70.86</v>
          </cell>
          <cell r="F12" t="str">
            <v>638</v>
          </cell>
          <cell r="G12" t="str">
            <v>VEREDA LA INDEPENDENCIA EN ARAUQUITA</v>
          </cell>
          <cell r="H12">
            <v>44</v>
          </cell>
          <cell r="I12">
            <v>3525</v>
          </cell>
          <cell r="J12">
            <v>249781.5</v>
          </cell>
        </row>
        <row r="13">
          <cell r="C13" t="str">
            <v>0093550</v>
          </cell>
          <cell r="D13">
            <v>45173</v>
          </cell>
          <cell r="E13">
            <v>92</v>
          </cell>
          <cell r="F13" t="str">
            <v>50</v>
          </cell>
          <cell r="G13" t="str">
            <v>EL ROBLE EN FORTUL</v>
          </cell>
          <cell r="H13">
            <v>92</v>
          </cell>
          <cell r="I13">
            <v>8452</v>
          </cell>
          <cell r="J13">
            <v>777584</v>
          </cell>
        </row>
        <row r="14">
          <cell r="C14" t="str">
            <v>0068440</v>
          </cell>
          <cell r="D14">
            <v>45481</v>
          </cell>
          <cell r="E14">
            <v>77</v>
          </cell>
          <cell r="F14" t="str">
            <v>40</v>
          </cell>
          <cell r="G14" t="str">
            <v>SANTA FE EN TAME</v>
          </cell>
          <cell r="H14">
            <v>63</v>
          </cell>
          <cell r="I14">
            <v>6280</v>
          </cell>
          <cell r="J14">
            <v>483560</v>
          </cell>
        </row>
        <row r="15">
          <cell r="C15" t="str">
            <v>01694164</v>
          </cell>
          <cell r="D15">
            <v>44869</v>
          </cell>
          <cell r="E15">
            <v>71.760000000000005</v>
          </cell>
          <cell r="F15" t="str">
            <v>164</v>
          </cell>
          <cell r="G15" t="str">
            <v>VEREDA CANO ARENAS EN ARAUQUITA</v>
          </cell>
          <cell r="H15">
            <v>47</v>
          </cell>
          <cell r="I15">
            <v>3043</v>
          </cell>
          <cell r="J15">
            <v>218365.68</v>
          </cell>
        </row>
        <row r="16">
          <cell r="C16" t="str">
            <v>01998176</v>
          </cell>
          <cell r="D16">
            <v>45975</v>
          </cell>
          <cell r="E16">
            <v>74</v>
          </cell>
          <cell r="F16" t="str">
            <v>176</v>
          </cell>
          <cell r="G16" t="str">
            <v>BARRIO LA PRIMAVERA EN ARAUQUITA</v>
          </cell>
          <cell r="H16">
            <v>48</v>
          </cell>
          <cell r="I16">
            <v>3366</v>
          </cell>
          <cell r="J16">
            <v>249084</v>
          </cell>
        </row>
        <row r="17">
          <cell r="C17" t="str">
            <v>00170453</v>
          </cell>
          <cell r="D17">
            <v>45348</v>
          </cell>
          <cell r="E17">
            <v>74.239999999999995</v>
          </cell>
          <cell r="F17" t="str">
            <v>453</v>
          </cell>
          <cell r="G17" t="str">
            <v>LOS NARANJOS EN SARAVENA</v>
          </cell>
          <cell r="H17">
            <v>202</v>
          </cell>
          <cell r="I17">
            <v>18030</v>
          </cell>
          <cell r="J17">
            <v>1338547.2</v>
          </cell>
        </row>
        <row r="18">
          <cell r="C18" t="str">
            <v>01998284</v>
          </cell>
          <cell r="D18">
            <v>45975</v>
          </cell>
          <cell r="E18">
            <v>74</v>
          </cell>
          <cell r="F18" t="str">
            <v>284</v>
          </cell>
          <cell r="G18" t="str">
            <v>VEREDA NARANJOS I Y II DE TAME</v>
          </cell>
          <cell r="H18">
            <v>58</v>
          </cell>
          <cell r="I18">
            <v>2051</v>
          </cell>
          <cell r="J18">
            <v>151774</v>
          </cell>
        </row>
        <row r="19">
          <cell r="C19" t="str">
            <v>00275424</v>
          </cell>
          <cell r="D19">
            <v>45015</v>
          </cell>
          <cell r="E19">
            <v>87.88</v>
          </cell>
          <cell r="F19" t="str">
            <v>424</v>
          </cell>
          <cell r="G19" t="str">
            <v>VDA EL VAPOR EN ARAUCA</v>
          </cell>
          <cell r="H19">
            <v>21</v>
          </cell>
          <cell r="I19">
            <v>1726</v>
          </cell>
          <cell r="J19">
            <v>151680.88</v>
          </cell>
        </row>
        <row r="20">
          <cell r="C20" t="str">
            <v>00170432</v>
          </cell>
          <cell r="D20">
            <v>45348</v>
          </cell>
          <cell r="E20">
            <v>74.239999999999995</v>
          </cell>
          <cell r="F20" t="str">
            <v>432</v>
          </cell>
          <cell r="G20" t="str">
            <v>VDA NUBES B EN ARAUCA</v>
          </cell>
          <cell r="H20">
            <v>58</v>
          </cell>
          <cell r="I20">
            <v>5134</v>
          </cell>
          <cell r="J20">
            <v>381148.15999999997</v>
          </cell>
        </row>
        <row r="21">
          <cell r="C21" t="str">
            <v>0027546</v>
          </cell>
          <cell r="D21">
            <v>45015</v>
          </cell>
          <cell r="E21">
            <v>87.88</v>
          </cell>
          <cell r="F21" t="str">
            <v>46</v>
          </cell>
          <cell r="G21" t="str">
            <v>DOCE DE OCTUBRE EN FORTUL</v>
          </cell>
          <cell r="H21">
            <v>230</v>
          </cell>
          <cell r="I21">
            <v>20516</v>
          </cell>
          <cell r="J21">
            <v>1802946.08</v>
          </cell>
        </row>
        <row r="22">
          <cell r="C22" t="str">
            <v>01529194</v>
          </cell>
          <cell r="D22">
            <v>44831</v>
          </cell>
          <cell r="E22">
            <v>70.42</v>
          </cell>
          <cell r="F22" t="str">
            <v>194</v>
          </cell>
          <cell r="G22" t="str">
            <v>VDA LOS CAJAROS EN ARAUQUITA</v>
          </cell>
          <cell r="H22">
            <v>18</v>
          </cell>
          <cell r="I22">
            <v>940</v>
          </cell>
          <cell r="J22">
            <v>66194.8</v>
          </cell>
        </row>
        <row r="23">
          <cell r="C23" t="str">
            <v>01436124</v>
          </cell>
          <cell r="D23">
            <v>44805</v>
          </cell>
          <cell r="E23">
            <v>70.86</v>
          </cell>
          <cell r="F23" t="str">
            <v>124</v>
          </cell>
          <cell r="G23" t="str">
            <v>VDA SAN CARLOS EN ARAUQUITA</v>
          </cell>
          <cell r="H23">
            <v>41</v>
          </cell>
          <cell r="I23">
            <v>2838</v>
          </cell>
          <cell r="J23">
            <v>201100.68</v>
          </cell>
        </row>
        <row r="24">
          <cell r="C24" t="str">
            <v>01998305</v>
          </cell>
          <cell r="D24">
            <v>45975</v>
          </cell>
          <cell r="E24">
            <v>74</v>
          </cell>
          <cell r="F24" t="str">
            <v>305</v>
          </cell>
          <cell r="G24" t="str">
            <v>VEREDA LOS ACEITES DE TAME</v>
          </cell>
          <cell r="H24">
            <v>22</v>
          </cell>
          <cell r="I24">
            <v>2212</v>
          </cell>
          <cell r="J24">
            <v>163688</v>
          </cell>
        </row>
        <row r="25">
          <cell r="C25" t="str">
            <v>02138439</v>
          </cell>
          <cell r="D25">
            <v>45987</v>
          </cell>
          <cell r="E25">
            <v>72</v>
          </cell>
          <cell r="F25" t="str">
            <v>439</v>
          </cell>
          <cell r="G25" t="str">
            <v>VDA MATAL DE FLOR AMARILLO EN ARAUCA</v>
          </cell>
          <cell r="H25">
            <v>53</v>
          </cell>
          <cell r="I25">
            <v>3418</v>
          </cell>
          <cell r="J25">
            <v>246096</v>
          </cell>
        </row>
        <row r="26">
          <cell r="C26" t="str">
            <v>01694410</v>
          </cell>
          <cell r="D26">
            <v>44869</v>
          </cell>
          <cell r="E26">
            <v>71.760000000000005</v>
          </cell>
          <cell r="F26" t="str">
            <v>410</v>
          </cell>
          <cell r="G26" t="str">
            <v>VDA EL TORNO EN ARAUCA</v>
          </cell>
          <cell r="H26">
            <v>23</v>
          </cell>
          <cell r="I26">
            <v>2122</v>
          </cell>
          <cell r="J26">
            <v>152274.72</v>
          </cell>
        </row>
        <row r="27">
          <cell r="C27" t="str">
            <v>00196174</v>
          </cell>
          <cell r="D27">
            <v>44988</v>
          </cell>
          <cell r="E27">
            <v>85.46</v>
          </cell>
          <cell r="F27" t="str">
            <v>174</v>
          </cell>
          <cell r="G27" t="str">
            <v>SAN LUIS DE LOS PALMARES EN ARAQQUITA</v>
          </cell>
          <cell r="H27">
            <v>56</v>
          </cell>
          <cell r="I27">
            <v>4372</v>
          </cell>
          <cell r="J27">
            <v>373631.12</v>
          </cell>
        </row>
        <row r="28">
          <cell r="C28" t="str">
            <v>01694364</v>
          </cell>
          <cell r="D28">
            <v>44869</v>
          </cell>
          <cell r="E28">
            <v>71.760000000000005</v>
          </cell>
          <cell r="F28" t="str">
            <v>364</v>
          </cell>
          <cell r="G28" t="str">
            <v>VEREDA EL FUTURO DE ARAUQUITA</v>
          </cell>
          <cell r="H28">
            <v>64</v>
          </cell>
          <cell r="I28">
            <v>5057</v>
          </cell>
          <cell r="J28">
            <v>362890.32</v>
          </cell>
        </row>
        <row r="29">
          <cell r="C29" t="str">
            <v>01059169</v>
          </cell>
          <cell r="D29">
            <v>45198</v>
          </cell>
          <cell r="E29">
            <v>92</v>
          </cell>
          <cell r="F29" t="str">
            <v>169</v>
          </cell>
          <cell r="G29" t="str">
            <v>VDA EL CAUCHO EN ARAUQUITA</v>
          </cell>
          <cell r="H29">
            <v>50</v>
          </cell>
          <cell r="I29">
            <v>2827</v>
          </cell>
          <cell r="J29">
            <v>260084</v>
          </cell>
        </row>
        <row r="30">
          <cell r="C30" t="str">
            <v>00237245</v>
          </cell>
          <cell r="D30">
            <v>45723</v>
          </cell>
          <cell r="E30">
            <v>72</v>
          </cell>
          <cell r="F30" t="str">
            <v>245</v>
          </cell>
          <cell r="G30" t="str">
            <v>ASENTAMIENTO 04 DE DICIEMBRE EN SARAVENA</v>
          </cell>
          <cell r="H30">
            <v>118</v>
          </cell>
          <cell r="I30">
            <v>8207</v>
          </cell>
          <cell r="J30">
            <v>590904</v>
          </cell>
        </row>
        <row r="31">
          <cell r="C31" t="str">
            <v>02294318</v>
          </cell>
          <cell r="D31">
            <v>46010</v>
          </cell>
          <cell r="E31">
            <v>74</v>
          </cell>
          <cell r="F31" t="str">
            <v>318</v>
          </cell>
          <cell r="G31" t="str">
            <v>VEREDA CASIAVO DE TAME</v>
          </cell>
          <cell r="H31">
            <v>24</v>
          </cell>
          <cell r="I31">
            <v>1931</v>
          </cell>
          <cell r="J31">
            <v>142894</v>
          </cell>
        </row>
        <row r="32">
          <cell r="C32" t="str">
            <v>01529371</v>
          </cell>
          <cell r="D32">
            <v>44831</v>
          </cell>
          <cell r="E32">
            <v>70.42</v>
          </cell>
          <cell r="F32" t="str">
            <v>371</v>
          </cell>
          <cell r="G32" t="str">
            <v>VEREDA CUATRO ESQUINAS DE ARAUQUITA</v>
          </cell>
          <cell r="H32">
            <v>40</v>
          </cell>
          <cell r="I32">
            <v>3438</v>
          </cell>
          <cell r="J32">
            <v>242103.96</v>
          </cell>
        </row>
        <row r="33">
          <cell r="C33" t="str">
            <v>01717439</v>
          </cell>
          <cell r="D33">
            <v>45286</v>
          </cell>
          <cell r="E33">
            <v>16.079999999999998</v>
          </cell>
          <cell r="F33" t="str">
            <v>439</v>
          </cell>
          <cell r="G33" t="str">
            <v>VDA MATAL DE FLOR AMARILLO EN ARAUCA</v>
          </cell>
          <cell r="H33">
            <v>52</v>
          </cell>
          <cell r="I33">
            <v>3791</v>
          </cell>
          <cell r="J33">
            <v>60959.28</v>
          </cell>
        </row>
        <row r="34">
          <cell r="C34" t="str">
            <v>00745413</v>
          </cell>
          <cell r="D34">
            <v>45138</v>
          </cell>
          <cell r="E34">
            <v>92</v>
          </cell>
          <cell r="F34" t="str">
            <v>413</v>
          </cell>
          <cell r="G34" t="str">
            <v>VDA LOS CABALLOS EN ARAUCA</v>
          </cell>
          <cell r="H34">
            <v>69</v>
          </cell>
          <cell r="I34">
            <v>6711</v>
          </cell>
          <cell r="J34">
            <v>617412</v>
          </cell>
        </row>
        <row r="35">
          <cell r="C35" t="str">
            <v>01841134</v>
          </cell>
          <cell r="D35">
            <v>45644</v>
          </cell>
          <cell r="E35">
            <v>72</v>
          </cell>
          <cell r="F35" t="str">
            <v>134</v>
          </cell>
          <cell r="G35" t="str">
            <v>VDA CARANAL EN ARAUQUITA</v>
          </cell>
          <cell r="H35">
            <v>1</v>
          </cell>
          <cell r="I35">
            <v>40</v>
          </cell>
          <cell r="J35">
            <v>2880</v>
          </cell>
        </row>
        <row r="36">
          <cell r="C36" t="str">
            <v>02138387</v>
          </cell>
          <cell r="D36">
            <v>45987</v>
          </cell>
          <cell r="E36">
            <v>72</v>
          </cell>
          <cell r="F36" t="str">
            <v>387</v>
          </cell>
          <cell r="G36" t="str">
            <v>VEREDA LAS PALMAS DE ARAUQUITA</v>
          </cell>
          <cell r="H36">
            <v>18</v>
          </cell>
          <cell r="I36">
            <v>1096</v>
          </cell>
          <cell r="J36">
            <v>78912</v>
          </cell>
        </row>
        <row r="37">
          <cell r="C37" t="str">
            <v>00275650</v>
          </cell>
          <cell r="D37">
            <v>45015</v>
          </cell>
          <cell r="E37">
            <v>87.88</v>
          </cell>
          <cell r="F37" t="str">
            <v>650</v>
          </cell>
          <cell r="G37" t="str">
            <v>VEREDA CANO GUAYABO</v>
          </cell>
          <cell r="H37">
            <v>27</v>
          </cell>
          <cell r="I37">
            <v>1140</v>
          </cell>
          <cell r="J37">
            <v>100183.2</v>
          </cell>
        </row>
        <row r="38">
          <cell r="C38" t="str">
            <v>00825169</v>
          </cell>
          <cell r="D38">
            <v>44683</v>
          </cell>
          <cell r="E38">
            <v>71.010000000000005</v>
          </cell>
          <cell r="F38" t="str">
            <v>169</v>
          </cell>
          <cell r="G38" t="str">
            <v>VDA EL CAUCHO EN ARAUQUITA</v>
          </cell>
          <cell r="H38">
            <v>50</v>
          </cell>
          <cell r="I38">
            <v>2670</v>
          </cell>
          <cell r="J38">
            <v>189596.7</v>
          </cell>
        </row>
        <row r="39">
          <cell r="C39" t="str">
            <v>00606453</v>
          </cell>
          <cell r="D39">
            <v>45792</v>
          </cell>
          <cell r="E39">
            <v>73</v>
          </cell>
          <cell r="F39" t="str">
            <v>453</v>
          </cell>
          <cell r="G39" t="str">
            <v>LOS NARANJOS EN SARAVENA</v>
          </cell>
          <cell r="H39">
            <v>205</v>
          </cell>
          <cell r="I39">
            <v>18531</v>
          </cell>
          <cell r="J39">
            <v>1352763</v>
          </cell>
        </row>
        <row r="40">
          <cell r="C40" t="str">
            <v>00825371</v>
          </cell>
          <cell r="D40">
            <v>44683</v>
          </cell>
          <cell r="E40">
            <v>71.010000000000005</v>
          </cell>
          <cell r="F40" t="str">
            <v>371</v>
          </cell>
          <cell r="G40" t="str">
            <v>VEREDA CUATRO ESQUINAS DE ARAUQUITA</v>
          </cell>
          <cell r="H40">
            <v>40</v>
          </cell>
          <cell r="I40">
            <v>3177</v>
          </cell>
          <cell r="J40">
            <v>225598.77</v>
          </cell>
        </row>
        <row r="41">
          <cell r="C41" t="str">
            <v>00593127</v>
          </cell>
          <cell r="D41">
            <v>45103</v>
          </cell>
          <cell r="E41">
            <v>92</v>
          </cell>
          <cell r="F41" t="str">
            <v>127</v>
          </cell>
          <cell r="G41" t="str">
            <v>VDA POTOSI EN ARAUQUITA</v>
          </cell>
          <cell r="H41">
            <v>21</v>
          </cell>
          <cell r="I41">
            <v>1746</v>
          </cell>
          <cell r="J41">
            <v>160632</v>
          </cell>
        </row>
        <row r="42">
          <cell r="C42" t="str">
            <v>00170419</v>
          </cell>
          <cell r="D42">
            <v>45348</v>
          </cell>
          <cell r="E42">
            <v>74.239999999999995</v>
          </cell>
          <cell r="F42" t="str">
            <v>419</v>
          </cell>
          <cell r="G42" t="str">
            <v>VDA BOGOTA EN ARAUCA</v>
          </cell>
          <cell r="H42">
            <v>68</v>
          </cell>
          <cell r="I42">
            <v>5789</v>
          </cell>
          <cell r="J42">
            <v>429775.35999999999</v>
          </cell>
        </row>
        <row r="43">
          <cell r="C43" t="str">
            <v>01998636</v>
          </cell>
          <cell r="D43">
            <v>45975</v>
          </cell>
          <cell r="E43">
            <v>74</v>
          </cell>
          <cell r="F43" t="str">
            <v>636</v>
          </cell>
          <cell r="G43" t="str">
            <v>BARRIO BUENOS AIRES EN ARAUQUITA</v>
          </cell>
          <cell r="H43">
            <v>89</v>
          </cell>
          <cell r="I43">
            <v>7639</v>
          </cell>
          <cell r="J43">
            <v>565286</v>
          </cell>
        </row>
        <row r="44">
          <cell r="C44" t="str">
            <v>0156847</v>
          </cell>
          <cell r="D44">
            <v>45271</v>
          </cell>
          <cell r="E44">
            <v>37</v>
          </cell>
          <cell r="F44" t="str">
            <v>47</v>
          </cell>
          <cell r="G44" t="str">
            <v>EL CENTRO EN FORTUL</v>
          </cell>
          <cell r="H44">
            <v>497</v>
          </cell>
          <cell r="I44">
            <v>0</v>
          </cell>
          <cell r="J44">
            <v>0</v>
          </cell>
        </row>
        <row r="45">
          <cell r="C45" t="str">
            <v>01838430</v>
          </cell>
          <cell r="D45">
            <v>44900</v>
          </cell>
          <cell r="E45">
            <v>24.29</v>
          </cell>
          <cell r="F45" t="str">
            <v>430</v>
          </cell>
          <cell r="G45" t="str">
            <v>VDA EL SINAI EN ARAUCA</v>
          </cell>
          <cell r="H45">
            <v>48</v>
          </cell>
          <cell r="I45">
            <v>4069</v>
          </cell>
          <cell r="J45">
            <v>98836.01</v>
          </cell>
        </row>
        <row r="46">
          <cell r="C46" t="str">
            <v>01838650</v>
          </cell>
          <cell r="D46">
            <v>44900</v>
          </cell>
          <cell r="E46">
            <v>24.29</v>
          </cell>
          <cell r="F46" t="str">
            <v>650</v>
          </cell>
          <cell r="G46" t="str">
            <v>VEREDA CANO GUAYABO</v>
          </cell>
          <cell r="H46">
            <v>27</v>
          </cell>
          <cell r="I46">
            <v>1417</v>
          </cell>
          <cell r="J46">
            <v>34418.93</v>
          </cell>
        </row>
        <row r="47">
          <cell r="C47" t="str">
            <v>00170433</v>
          </cell>
          <cell r="D47">
            <v>45348</v>
          </cell>
          <cell r="E47">
            <v>74.239999999999995</v>
          </cell>
          <cell r="F47" t="str">
            <v>433</v>
          </cell>
          <cell r="G47" t="str">
            <v>VDA TODOS LOS SANTOS</v>
          </cell>
          <cell r="H47">
            <v>170</v>
          </cell>
          <cell r="I47">
            <v>12857</v>
          </cell>
          <cell r="J47">
            <v>954503.68000000005</v>
          </cell>
        </row>
        <row r="48">
          <cell r="C48" t="str">
            <v>00774424</v>
          </cell>
          <cell r="D48">
            <v>45502</v>
          </cell>
          <cell r="E48">
            <v>76</v>
          </cell>
          <cell r="F48" t="str">
            <v>424</v>
          </cell>
          <cell r="G48" t="str">
            <v>VDA EL VAPOR EN ARAUCA</v>
          </cell>
          <cell r="H48">
            <v>21</v>
          </cell>
          <cell r="I48">
            <v>1365</v>
          </cell>
          <cell r="J48">
            <v>103740</v>
          </cell>
        </row>
        <row r="49">
          <cell r="C49" t="str">
            <v>0183847</v>
          </cell>
          <cell r="D49">
            <v>44900</v>
          </cell>
          <cell r="E49">
            <v>24.29</v>
          </cell>
          <cell r="F49" t="str">
            <v>47</v>
          </cell>
          <cell r="G49" t="str">
            <v>EL CENTRO EN FORTUL</v>
          </cell>
          <cell r="H49">
            <v>509</v>
          </cell>
          <cell r="I49">
            <v>50118</v>
          </cell>
          <cell r="J49">
            <v>1217366.22</v>
          </cell>
        </row>
        <row r="50">
          <cell r="C50" t="str">
            <v>018384</v>
          </cell>
          <cell r="D50">
            <v>44900</v>
          </cell>
          <cell r="E50">
            <v>24.29</v>
          </cell>
          <cell r="F50" t="str">
            <v>4</v>
          </cell>
          <cell r="G50" t="str">
            <v>VILLA FANNY EN SARAVENA</v>
          </cell>
          <cell r="H50">
            <v>161</v>
          </cell>
          <cell r="I50">
            <v>14435</v>
          </cell>
          <cell r="J50">
            <v>350626.15</v>
          </cell>
        </row>
        <row r="51">
          <cell r="C51" t="str">
            <v>01838411</v>
          </cell>
          <cell r="D51">
            <v>44900</v>
          </cell>
          <cell r="E51">
            <v>24.29</v>
          </cell>
          <cell r="F51" t="str">
            <v>411</v>
          </cell>
          <cell r="G51" t="str">
            <v>VDA LA PAYARA EN ARAUCA</v>
          </cell>
          <cell r="H51">
            <v>14</v>
          </cell>
          <cell r="I51">
            <v>1237</v>
          </cell>
          <cell r="J51">
            <v>30046.73</v>
          </cell>
        </row>
        <row r="52">
          <cell r="C52" t="str">
            <v>019986</v>
          </cell>
          <cell r="D52">
            <v>45975</v>
          </cell>
          <cell r="E52">
            <v>74</v>
          </cell>
          <cell r="F52" t="str">
            <v>6</v>
          </cell>
          <cell r="G52" t="str">
            <v>MONTEBELLO EN SARAVENA</v>
          </cell>
          <cell r="H52">
            <v>280</v>
          </cell>
          <cell r="I52">
            <v>24909</v>
          </cell>
          <cell r="J52">
            <v>1843266</v>
          </cell>
        </row>
        <row r="53">
          <cell r="C53" t="str">
            <v>00774416</v>
          </cell>
          <cell r="D53">
            <v>45502</v>
          </cell>
          <cell r="E53">
            <v>76</v>
          </cell>
          <cell r="F53" t="str">
            <v>416</v>
          </cell>
          <cell r="G53" t="str">
            <v>VDA MONSERRATE EN ARAUCA</v>
          </cell>
          <cell r="H53">
            <v>1682</v>
          </cell>
          <cell r="I53">
            <v>152300</v>
          </cell>
          <cell r="J53">
            <v>11574800</v>
          </cell>
        </row>
        <row r="54">
          <cell r="C54" t="str">
            <v>00237373</v>
          </cell>
          <cell r="D54">
            <v>45723</v>
          </cell>
          <cell r="E54">
            <v>72</v>
          </cell>
          <cell r="F54" t="str">
            <v>373</v>
          </cell>
          <cell r="G54" t="str">
            <v>VEREDA MATA OSCURA DE ARAUQUITA</v>
          </cell>
          <cell r="H54">
            <v>61</v>
          </cell>
          <cell r="I54">
            <v>4806</v>
          </cell>
          <cell r="J54">
            <v>346032</v>
          </cell>
        </row>
        <row r="55">
          <cell r="C55" t="str">
            <v>02294450</v>
          </cell>
          <cell r="D55">
            <v>46010</v>
          </cell>
          <cell r="E55">
            <v>74</v>
          </cell>
          <cell r="F55" t="str">
            <v>450</v>
          </cell>
          <cell r="G55" t="str">
            <v>ASENTAMIENTO 20 DE JULIO EN SARAVENA</v>
          </cell>
          <cell r="H55">
            <v>379</v>
          </cell>
          <cell r="I55">
            <v>29485</v>
          </cell>
          <cell r="J55">
            <v>2181890</v>
          </cell>
        </row>
        <row r="56">
          <cell r="C56" t="str">
            <v>00935153</v>
          </cell>
          <cell r="D56">
            <v>45173</v>
          </cell>
          <cell r="E56">
            <v>92</v>
          </cell>
          <cell r="F56" t="str">
            <v>153</v>
          </cell>
          <cell r="G56" t="str">
            <v>VDA LA PICA EN ARAUQUITA</v>
          </cell>
          <cell r="H56">
            <v>95</v>
          </cell>
          <cell r="I56">
            <v>8321</v>
          </cell>
          <cell r="J56">
            <v>765532</v>
          </cell>
        </row>
        <row r="57">
          <cell r="C57" t="str">
            <v>00341196</v>
          </cell>
          <cell r="D57">
            <v>45036</v>
          </cell>
          <cell r="E57">
            <v>92</v>
          </cell>
          <cell r="F57" t="str">
            <v>196</v>
          </cell>
          <cell r="G57" t="str">
            <v>VDA COGOLLAL EN ARAUQUITA</v>
          </cell>
          <cell r="H57">
            <v>26</v>
          </cell>
          <cell r="I57">
            <v>1493</v>
          </cell>
          <cell r="J57">
            <v>137356</v>
          </cell>
        </row>
        <row r="58">
          <cell r="C58" t="str">
            <v>01436429</v>
          </cell>
          <cell r="D58">
            <v>44805</v>
          </cell>
          <cell r="E58">
            <v>70.86</v>
          </cell>
          <cell r="F58" t="str">
            <v>429</v>
          </cell>
          <cell r="G58" t="str">
            <v>VDA EL FINAL EN ARAUCA</v>
          </cell>
          <cell r="H58">
            <v>146</v>
          </cell>
          <cell r="I58">
            <v>9928</v>
          </cell>
          <cell r="J58">
            <v>703498.08</v>
          </cell>
        </row>
        <row r="59">
          <cell r="C59" t="str">
            <v>01838127</v>
          </cell>
          <cell r="D59">
            <v>44900</v>
          </cell>
          <cell r="E59">
            <v>24.29</v>
          </cell>
          <cell r="F59" t="str">
            <v>127</v>
          </cell>
          <cell r="G59" t="str">
            <v>VDA POTOSI EN ARAUQUITA</v>
          </cell>
          <cell r="H59">
            <v>21</v>
          </cell>
          <cell r="I59">
            <v>1983</v>
          </cell>
          <cell r="J59">
            <v>48167.07</v>
          </cell>
        </row>
        <row r="60">
          <cell r="C60" t="str">
            <v>00476470</v>
          </cell>
          <cell r="D60">
            <v>45439</v>
          </cell>
          <cell r="E60">
            <v>73</v>
          </cell>
          <cell r="F60" t="str">
            <v>470</v>
          </cell>
          <cell r="G60" t="str">
            <v>VEREDA BRISAS DEL SALTO</v>
          </cell>
          <cell r="H60">
            <v>17</v>
          </cell>
          <cell r="I60">
            <v>1708</v>
          </cell>
          <cell r="J60">
            <v>124684</v>
          </cell>
        </row>
        <row r="61">
          <cell r="C61" t="str">
            <v>01529184</v>
          </cell>
          <cell r="D61">
            <v>44831</v>
          </cell>
          <cell r="E61">
            <v>70.42</v>
          </cell>
          <cell r="F61" t="str">
            <v>184</v>
          </cell>
          <cell r="G61" t="str">
            <v>VDA EL VIGIA EN ARAUQUITA</v>
          </cell>
          <cell r="H61">
            <v>22</v>
          </cell>
          <cell r="I61">
            <v>1130</v>
          </cell>
          <cell r="J61">
            <v>79574.600000000006</v>
          </cell>
        </row>
        <row r="62">
          <cell r="C62" t="str">
            <v>02138137</v>
          </cell>
          <cell r="D62">
            <v>45987</v>
          </cell>
          <cell r="E62">
            <v>72</v>
          </cell>
          <cell r="F62" t="str">
            <v>137</v>
          </cell>
          <cell r="G62" t="str">
            <v>VDA LOS COLONOS EN ARAUQUITA</v>
          </cell>
          <cell r="H62">
            <v>109</v>
          </cell>
          <cell r="I62">
            <v>7993</v>
          </cell>
          <cell r="J62">
            <v>575496</v>
          </cell>
        </row>
        <row r="63">
          <cell r="C63" t="str">
            <v>01436668</v>
          </cell>
          <cell r="D63">
            <v>44805</v>
          </cell>
          <cell r="E63">
            <v>70.86</v>
          </cell>
          <cell r="F63" t="str">
            <v>668</v>
          </cell>
          <cell r="G63" t="str">
            <v>ASENTAMIENTO LOS TRONQUITOS EN SARAVENA</v>
          </cell>
          <cell r="H63">
            <v>424</v>
          </cell>
          <cell r="I63">
            <v>32557</v>
          </cell>
          <cell r="J63">
            <v>2306989.02</v>
          </cell>
        </row>
        <row r="64">
          <cell r="C64" t="str">
            <v>00476485</v>
          </cell>
          <cell r="D64">
            <v>45439</v>
          </cell>
          <cell r="E64">
            <v>73</v>
          </cell>
          <cell r="F64" t="str">
            <v>485</v>
          </cell>
          <cell r="G64" t="str">
            <v>BARRIO URBANIZACION SAN DIEGO EN TAME</v>
          </cell>
          <cell r="H64">
            <v>48</v>
          </cell>
          <cell r="I64">
            <v>3856</v>
          </cell>
          <cell r="J64">
            <v>281488</v>
          </cell>
        </row>
        <row r="65">
          <cell r="C65" t="str">
            <v>01152135</v>
          </cell>
          <cell r="D65">
            <v>45849</v>
          </cell>
          <cell r="E65">
            <v>78</v>
          </cell>
          <cell r="F65" t="str">
            <v>135</v>
          </cell>
          <cell r="G65" t="str">
            <v>VDA EL ROSAL EN ARAUQUITA</v>
          </cell>
          <cell r="H65">
            <v>15</v>
          </cell>
          <cell r="I65">
            <v>1714</v>
          </cell>
          <cell r="J65">
            <v>133692</v>
          </cell>
        </row>
        <row r="66">
          <cell r="C66" t="str">
            <v>01593410</v>
          </cell>
          <cell r="D66">
            <v>45617</v>
          </cell>
          <cell r="E66">
            <v>78</v>
          </cell>
          <cell r="F66" t="str">
            <v>410</v>
          </cell>
          <cell r="G66" t="str">
            <v>VDA EL TORNO EN ARAUCA</v>
          </cell>
          <cell r="H66">
            <v>23</v>
          </cell>
          <cell r="I66">
            <v>2180</v>
          </cell>
          <cell r="J66">
            <v>170040</v>
          </cell>
        </row>
        <row r="67">
          <cell r="C67" t="str">
            <v>01791532</v>
          </cell>
          <cell r="D67">
            <v>45950</v>
          </cell>
          <cell r="E67">
            <v>74</v>
          </cell>
          <cell r="F67" t="str">
            <v>532</v>
          </cell>
          <cell r="G67" t="str">
            <v>VEREDA BRISAS DEL CRAVO TAME</v>
          </cell>
          <cell r="H67">
            <v>16</v>
          </cell>
          <cell r="I67">
            <v>1576</v>
          </cell>
          <cell r="J67">
            <v>116624</v>
          </cell>
        </row>
        <row r="68">
          <cell r="C68" t="str">
            <v>01791165</v>
          </cell>
          <cell r="D68">
            <v>45950</v>
          </cell>
          <cell r="E68">
            <v>74</v>
          </cell>
          <cell r="F68" t="str">
            <v>165</v>
          </cell>
          <cell r="G68" t="str">
            <v>VDA MATA DE COCO EN ARAUQUITA</v>
          </cell>
          <cell r="H68">
            <v>25</v>
          </cell>
          <cell r="I68">
            <v>1790</v>
          </cell>
          <cell r="J68">
            <v>132460</v>
          </cell>
        </row>
        <row r="69">
          <cell r="C69" t="str">
            <v>00593357</v>
          </cell>
          <cell r="D69">
            <v>45103</v>
          </cell>
          <cell r="E69">
            <v>92</v>
          </cell>
          <cell r="F69" t="str">
            <v>357</v>
          </cell>
          <cell r="G69" t="str">
            <v>VEREDA EL RECREO DE ARAUQUITA</v>
          </cell>
          <cell r="H69">
            <v>22</v>
          </cell>
          <cell r="I69">
            <v>1068</v>
          </cell>
          <cell r="J69">
            <v>98256</v>
          </cell>
        </row>
        <row r="70">
          <cell r="C70" t="str">
            <v>01568361</v>
          </cell>
          <cell r="D70">
            <v>45271</v>
          </cell>
          <cell r="E70">
            <v>37</v>
          </cell>
          <cell r="F70" t="str">
            <v>361</v>
          </cell>
          <cell r="G70" t="str">
            <v>VEREDA LOS MASAGUAROS DE ARAUQUITA</v>
          </cell>
          <cell r="H70">
            <v>28</v>
          </cell>
          <cell r="I70">
            <v>0</v>
          </cell>
          <cell r="J70">
            <v>0</v>
          </cell>
        </row>
        <row r="71">
          <cell r="C71" t="str">
            <v>02138361</v>
          </cell>
          <cell r="D71">
            <v>45987</v>
          </cell>
          <cell r="E71">
            <v>72</v>
          </cell>
          <cell r="F71" t="str">
            <v>361</v>
          </cell>
          <cell r="G71" t="str">
            <v>VDA MASAGUAROS DE ARAUQUITA</v>
          </cell>
          <cell r="H71">
            <v>28</v>
          </cell>
          <cell r="I71">
            <v>2460</v>
          </cell>
          <cell r="J71">
            <v>177120</v>
          </cell>
        </row>
        <row r="72">
          <cell r="C72" t="str">
            <v>02138622</v>
          </cell>
          <cell r="D72">
            <v>45987</v>
          </cell>
          <cell r="E72">
            <v>72</v>
          </cell>
          <cell r="F72" t="str">
            <v>622</v>
          </cell>
          <cell r="G72" t="str">
            <v>BARRIO LA PESQUERA EN ARAUQUITA</v>
          </cell>
          <cell r="H72">
            <v>447</v>
          </cell>
          <cell r="I72">
            <v>37091</v>
          </cell>
          <cell r="J72">
            <v>2670552</v>
          </cell>
        </row>
        <row r="73">
          <cell r="C73" t="str">
            <v>0027548</v>
          </cell>
          <cell r="D73">
            <v>45015</v>
          </cell>
          <cell r="E73">
            <v>87.88</v>
          </cell>
          <cell r="F73" t="str">
            <v>48</v>
          </cell>
          <cell r="G73" t="str">
            <v>UNIDOS EN FORTUL</v>
          </cell>
          <cell r="H73">
            <v>92</v>
          </cell>
          <cell r="I73">
            <v>8177</v>
          </cell>
          <cell r="J73">
            <v>718594.76</v>
          </cell>
        </row>
        <row r="74">
          <cell r="C74" t="str">
            <v>00275646</v>
          </cell>
          <cell r="D74">
            <v>45015</v>
          </cell>
          <cell r="E74">
            <v>87.88</v>
          </cell>
          <cell r="F74" t="str">
            <v>646</v>
          </cell>
          <cell r="G74" t="str">
            <v>VEREDA SANTO DOMINGO EN ARAUQUITA</v>
          </cell>
          <cell r="H74">
            <v>72</v>
          </cell>
          <cell r="I74">
            <v>4764</v>
          </cell>
          <cell r="J74">
            <v>418660.32</v>
          </cell>
        </row>
        <row r="75">
          <cell r="C75" t="str">
            <v>01694647</v>
          </cell>
          <cell r="D75">
            <v>44869</v>
          </cell>
          <cell r="E75">
            <v>71.760000000000005</v>
          </cell>
          <cell r="F75" t="str">
            <v>647</v>
          </cell>
          <cell r="G75" t="str">
            <v>VEREDA CARDENALES EN ARAUQUITA</v>
          </cell>
          <cell r="H75">
            <v>9</v>
          </cell>
          <cell r="I75">
            <v>507</v>
          </cell>
          <cell r="J75">
            <v>36382.32</v>
          </cell>
        </row>
        <row r="76">
          <cell r="C76" t="str">
            <v>00237139</v>
          </cell>
          <cell r="D76">
            <v>45723</v>
          </cell>
          <cell r="E76">
            <v>72</v>
          </cell>
          <cell r="F76" t="str">
            <v>139</v>
          </cell>
          <cell r="G76" t="str">
            <v>VDA LA CRISTALINA EN ARAUQUITA</v>
          </cell>
          <cell r="H76">
            <v>23</v>
          </cell>
          <cell r="I76">
            <v>2292</v>
          </cell>
          <cell r="J76">
            <v>165024</v>
          </cell>
        </row>
        <row r="77">
          <cell r="C77" t="str">
            <v>01593637</v>
          </cell>
          <cell r="D77">
            <v>45617</v>
          </cell>
          <cell r="E77">
            <v>78</v>
          </cell>
          <cell r="F77" t="str">
            <v>637</v>
          </cell>
          <cell r="G77" t="str">
            <v>VEREDA LA PALESTINA EN ARAUQUITA</v>
          </cell>
          <cell r="H77">
            <v>50</v>
          </cell>
          <cell r="I77">
            <v>3895</v>
          </cell>
          <cell r="J77">
            <v>303810</v>
          </cell>
        </row>
        <row r="78">
          <cell r="C78" t="str">
            <v>00275178</v>
          </cell>
          <cell r="D78">
            <v>45015</v>
          </cell>
          <cell r="E78">
            <v>87.88</v>
          </cell>
          <cell r="F78" t="str">
            <v>178</v>
          </cell>
          <cell r="G78" t="str">
            <v>VDA BARRANQUILLITA EN ARAUQUITA</v>
          </cell>
          <cell r="H78">
            <v>35</v>
          </cell>
          <cell r="I78">
            <v>2186</v>
          </cell>
          <cell r="J78">
            <v>192105.68</v>
          </cell>
        </row>
        <row r="79">
          <cell r="C79" t="str">
            <v>00745191</v>
          </cell>
          <cell r="D79">
            <v>45138</v>
          </cell>
          <cell r="E79">
            <v>92</v>
          </cell>
          <cell r="F79" t="str">
            <v>191</v>
          </cell>
          <cell r="G79" t="str">
            <v>VDA SANTA BARBARA EN ARAUQUITA</v>
          </cell>
          <cell r="H79">
            <v>18</v>
          </cell>
          <cell r="I79">
            <v>578</v>
          </cell>
          <cell r="J79">
            <v>53176</v>
          </cell>
        </row>
        <row r="80">
          <cell r="C80" t="str">
            <v>01717416</v>
          </cell>
          <cell r="D80">
            <v>45286</v>
          </cell>
          <cell r="E80">
            <v>16.079999999999998</v>
          </cell>
          <cell r="F80" t="str">
            <v>416</v>
          </cell>
          <cell r="G80" t="str">
            <v>VDA MONSERRATE EN ARAUCA</v>
          </cell>
          <cell r="H80">
            <v>1679</v>
          </cell>
          <cell r="I80">
            <v>151141</v>
          </cell>
          <cell r="J80">
            <v>2430347.2799999998</v>
          </cell>
        </row>
        <row r="81">
          <cell r="C81" t="str">
            <v>01593429</v>
          </cell>
          <cell r="D81">
            <v>45617</v>
          </cell>
          <cell r="E81">
            <v>78</v>
          </cell>
          <cell r="F81" t="str">
            <v>429</v>
          </cell>
          <cell r="G81" t="str">
            <v>VDA EL FINAL EN ARAUCA</v>
          </cell>
          <cell r="H81">
            <v>162</v>
          </cell>
          <cell r="I81">
            <v>13484</v>
          </cell>
          <cell r="J81">
            <v>1051752</v>
          </cell>
        </row>
        <row r="82">
          <cell r="C82" t="str">
            <v>01694438</v>
          </cell>
          <cell r="D82">
            <v>44869</v>
          </cell>
          <cell r="E82">
            <v>71.760000000000005</v>
          </cell>
          <cell r="F82" t="str">
            <v>438</v>
          </cell>
          <cell r="G82" t="str">
            <v>VDA MAPORILLAL</v>
          </cell>
          <cell r="H82">
            <v>13</v>
          </cell>
          <cell r="I82">
            <v>1693</v>
          </cell>
          <cell r="J82">
            <v>121489.68</v>
          </cell>
        </row>
        <row r="83">
          <cell r="C83" t="str">
            <v>01304650</v>
          </cell>
          <cell r="D83">
            <v>45232</v>
          </cell>
          <cell r="E83">
            <v>37</v>
          </cell>
          <cell r="F83" t="str">
            <v>650</v>
          </cell>
          <cell r="G83" t="str">
            <v>VEREDA CANO GUAYABO</v>
          </cell>
          <cell r="H83">
            <v>27</v>
          </cell>
          <cell r="I83">
            <v>1559</v>
          </cell>
          <cell r="J83">
            <v>57683</v>
          </cell>
        </row>
        <row r="84">
          <cell r="C84" t="str">
            <v>00186324</v>
          </cell>
          <cell r="D84">
            <v>46070</v>
          </cell>
          <cell r="E84">
            <v>58</v>
          </cell>
          <cell r="F84" t="str">
            <v>324</v>
          </cell>
          <cell r="G84" t="str">
            <v>VEREDA CRAVO REGILIA DE TAME</v>
          </cell>
          <cell r="H84">
            <v>50</v>
          </cell>
          <cell r="I84">
            <v>5526</v>
          </cell>
          <cell r="J84">
            <v>320508</v>
          </cell>
        </row>
        <row r="85">
          <cell r="C85" t="str">
            <v>02138313</v>
          </cell>
          <cell r="D85">
            <v>45987</v>
          </cell>
          <cell r="E85">
            <v>72</v>
          </cell>
          <cell r="F85" t="str">
            <v>313</v>
          </cell>
          <cell r="G85" t="str">
            <v>VEREDA ANGOSTURAS EN TAME</v>
          </cell>
          <cell r="H85">
            <v>99</v>
          </cell>
          <cell r="I85">
            <v>6601</v>
          </cell>
          <cell r="J85">
            <v>475272</v>
          </cell>
        </row>
        <row r="86">
          <cell r="C86" t="str">
            <v>00341421</v>
          </cell>
          <cell r="D86">
            <v>45036</v>
          </cell>
          <cell r="E86">
            <v>92</v>
          </cell>
          <cell r="F86" t="str">
            <v>421</v>
          </cell>
          <cell r="G86" t="str">
            <v>VDA CARACOL EN ARAUCA</v>
          </cell>
          <cell r="H86">
            <v>100</v>
          </cell>
          <cell r="I86">
            <v>6755</v>
          </cell>
          <cell r="J86">
            <v>621460</v>
          </cell>
        </row>
        <row r="87">
          <cell r="C87" t="str">
            <v>00745365</v>
          </cell>
          <cell r="D87">
            <v>45138</v>
          </cell>
          <cell r="E87">
            <v>92</v>
          </cell>
          <cell r="F87" t="str">
            <v>365</v>
          </cell>
          <cell r="G87" t="str">
            <v>VEREDA LAS PALMERAS DE ARAUQUITA</v>
          </cell>
          <cell r="H87">
            <v>26</v>
          </cell>
          <cell r="I87">
            <v>2063</v>
          </cell>
          <cell r="J87">
            <v>189796</v>
          </cell>
        </row>
        <row r="88">
          <cell r="C88" t="str">
            <v>01998291</v>
          </cell>
          <cell r="D88">
            <v>45975</v>
          </cell>
          <cell r="E88">
            <v>74</v>
          </cell>
          <cell r="F88" t="str">
            <v>291</v>
          </cell>
          <cell r="G88" t="str">
            <v>VEREDA PUENTE TABLA DE TAME</v>
          </cell>
          <cell r="H88">
            <v>142</v>
          </cell>
          <cell r="I88">
            <v>11364</v>
          </cell>
          <cell r="J88">
            <v>840936</v>
          </cell>
        </row>
        <row r="89">
          <cell r="C89" t="str">
            <v>0127355</v>
          </cell>
          <cell r="D89">
            <v>44768</v>
          </cell>
          <cell r="E89">
            <v>68.41</v>
          </cell>
          <cell r="F89" t="str">
            <v>55</v>
          </cell>
          <cell r="G89" t="str">
            <v>BARRIO EL BOSQUE TAME</v>
          </cell>
          <cell r="H89">
            <v>127</v>
          </cell>
          <cell r="I89">
            <v>11497</v>
          </cell>
          <cell r="J89">
            <v>786509.77</v>
          </cell>
        </row>
        <row r="90">
          <cell r="C90" t="str">
            <v>01568134</v>
          </cell>
          <cell r="D90">
            <v>45271</v>
          </cell>
          <cell r="E90">
            <v>37</v>
          </cell>
          <cell r="F90" t="str">
            <v>134</v>
          </cell>
          <cell r="G90" t="str">
            <v>VDA CARANAL EN ARAUQUITA</v>
          </cell>
          <cell r="H90">
            <v>1</v>
          </cell>
          <cell r="I90">
            <v>0</v>
          </cell>
          <cell r="J90">
            <v>0</v>
          </cell>
        </row>
        <row r="91">
          <cell r="C91" t="str">
            <v>01436145</v>
          </cell>
          <cell r="D91">
            <v>44805</v>
          </cell>
          <cell r="E91">
            <v>70.86</v>
          </cell>
          <cell r="F91" t="str">
            <v>145</v>
          </cell>
          <cell r="G91" t="str">
            <v>VDA BOCAS DEL JUJU EN ARAUQUITA</v>
          </cell>
          <cell r="H91">
            <v>67</v>
          </cell>
          <cell r="I91">
            <v>4628</v>
          </cell>
          <cell r="J91">
            <v>327940.08</v>
          </cell>
        </row>
        <row r="92">
          <cell r="C92" t="str">
            <v>01235406</v>
          </cell>
          <cell r="D92">
            <v>45581</v>
          </cell>
          <cell r="E92">
            <v>79</v>
          </cell>
          <cell r="F92" t="str">
            <v>406</v>
          </cell>
          <cell r="G92" t="str">
            <v>VDA BARRANCONES EN ARAUCA</v>
          </cell>
          <cell r="H92">
            <v>243</v>
          </cell>
          <cell r="I92">
            <v>0</v>
          </cell>
          <cell r="J92">
            <v>0</v>
          </cell>
        </row>
        <row r="93">
          <cell r="C93" t="str">
            <v>01059641</v>
          </cell>
          <cell r="D93">
            <v>45198</v>
          </cell>
          <cell r="E93">
            <v>92</v>
          </cell>
          <cell r="F93" t="str">
            <v>641</v>
          </cell>
          <cell r="G93" t="str">
            <v>VEREDA ACACIAS DOS EN ARAUQUITA</v>
          </cell>
          <cell r="H93">
            <v>36</v>
          </cell>
          <cell r="I93">
            <v>2946</v>
          </cell>
          <cell r="J93">
            <v>271032</v>
          </cell>
        </row>
        <row r="94">
          <cell r="C94" t="str">
            <v>01717434</v>
          </cell>
          <cell r="D94">
            <v>45286</v>
          </cell>
          <cell r="E94">
            <v>16.079999999999998</v>
          </cell>
          <cell r="F94" t="str">
            <v>434</v>
          </cell>
          <cell r="G94" t="str">
            <v>VDA LA BECERRA EN ARAUCA</v>
          </cell>
          <cell r="H94">
            <v>67</v>
          </cell>
          <cell r="I94">
            <v>5205</v>
          </cell>
          <cell r="J94">
            <v>83696.399999999994</v>
          </cell>
        </row>
        <row r="95">
          <cell r="C95" t="str">
            <v>01949637</v>
          </cell>
          <cell r="D95">
            <v>45657</v>
          </cell>
          <cell r="E95">
            <v>79.459999999999994</v>
          </cell>
          <cell r="F95" t="str">
            <v>637</v>
          </cell>
          <cell r="G95" t="str">
            <v>VEREDA LA PALESTINA EN ARAUQUITA</v>
          </cell>
          <cell r="H95">
            <v>50</v>
          </cell>
          <cell r="I95">
            <v>3618</v>
          </cell>
          <cell r="J95">
            <v>287486.28000000003</v>
          </cell>
        </row>
        <row r="96">
          <cell r="C96" t="str">
            <v>00593488</v>
          </cell>
          <cell r="D96">
            <v>45103</v>
          </cell>
          <cell r="E96">
            <v>92</v>
          </cell>
          <cell r="F96" t="str">
            <v>488</v>
          </cell>
          <cell r="G96" t="str">
            <v>BARRIO VILLA GABRIELA TAME</v>
          </cell>
          <cell r="H96">
            <v>55</v>
          </cell>
          <cell r="I96">
            <v>6822</v>
          </cell>
          <cell r="J96">
            <v>627624</v>
          </cell>
        </row>
        <row r="97">
          <cell r="C97" t="str">
            <v>01791641</v>
          </cell>
          <cell r="D97">
            <v>45950</v>
          </cell>
          <cell r="E97">
            <v>74</v>
          </cell>
          <cell r="F97" t="str">
            <v>641</v>
          </cell>
          <cell r="G97" t="str">
            <v>VEREDA ACACIAS 2 EN ARAUQUITA</v>
          </cell>
          <cell r="H97">
            <v>36</v>
          </cell>
          <cell r="I97">
            <v>2446</v>
          </cell>
          <cell r="J97">
            <v>181004</v>
          </cell>
        </row>
        <row r="98">
          <cell r="C98" t="str">
            <v>00745149</v>
          </cell>
          <cell r="D98">
            <v>45138</v>
          </cell>
          <cell r="E98">
            <v>92</v>
          </cell>
          <cell r="F98" t="str">
            <v>149</v>
          </cell>
          <cell r="G98" t="str">
            <v>VDA SAN RAFAEL EN ARAUQUITA</v>
          </cell>
          <cell r="H98">
            <v>29</v>
          </cell>
          <cell r="I98">
            <v>2133</v>
          </cell>
          <cell r="J98">
            <v>196236</v>
          </cell>
        </row>
        <row r="99">
          <cell r="C99" t="str">
            <v>01532300</v>
          </cell>
          <cell r="D99">
            <v>45916</v>
          </cell>
          <cell r="E99">
            <v>74</v>
          </cell>
          <cell r="F99" t="str">
            <v>300</v>
          </cell>
          <cell r="G99" t="str">
            <v>VEREDA SAPARAY DE TAME</v>
          </cell>
          <cell r="H99">
            <v>67</v>
          </cell>
          <cell r="I99">
            <v>6583</v>
          </cell>
          <cell r="J99">
            <v>487142</v>
          </cell>
        </row>
        <row r="100">
          <cell r="C100" t="str">
            <v>00444639</v>
          </cell>
          <cell r="D100">
            <v>45758</v>
          </cell>
          <cell r="E100">
            <v>72</v>
          </cell>
          <cell r="F100" t="str">
            <v>639</v>
          </cell>
          <cell r="G100" t="str">
            <v>VEREDA NUEVO ORIENTE</v>
          </cell>
          <cell r="H100">
            <v>53</v>
          </cell>
          <cell r="I100">
            <v>4507</v>
          </cell>
          <cell r="J100">
            <v>324504</v>
          </cell>
        </row>
        <row r="101">
          <cell r="C101" t="str">
            <v>0077439</v>
          </cell>
          <cell r="D101">
            <v>45502</v>
          </cell>
          <cell r="E101">
            <v>76</v>
          </cell>
          <cell r="F101" t="str">
            <v>39</v>
          </cell>
          <cell r="G101" t="str">
            <v>LA ESPERANZA EN TAME</v>
          </cell>
          <cell r="H101">
            <v>341</v>
          </cell>
          <cell r="I101">
            <v>19902</v>
          </cell>
          <cell r="J101">
            <v>1512552</v>
          </cell>
        </row>
        <row r="102">
          <cell r="C102" t="str">
            <v>01529422</v>
          </cell>
          <cell r="D102">
            <v>44831</v>
          </cell>
          <cell r="E102">
            <v>70.42</v>
          </cell>
          <cell r="F102" t="str">
            <v>422</v>
          </cell>
          <cell r="G102" t="str">
            <v>VDA FELICIANO EN ARAUCA</v>
          </cell>
          <cell r="H102">
            <v>48</v>
          </cell>
          <cell r="I102">
            <v>5129</v>
          </cell>
          <cell r="J102">
            <v>361184.18</v>
          </cell>
        </row>
        <row r="103">
          <cell r="C103" t="str">
            <v>00593432</v>
          </cell>
          <cell r="D103">
            <v>45103</v>
          </cell>
          <cell r="E103">
            <v>92</v>
          </cell>
          <cell r="F103" t="str">
            <v>432</v>
          </cell>
          <cell r="G103" t="str">
            <v>VDA NUBES B EN ARAUCA</v>
          </cell>
          <cell r="H103">
            <v>58</v>
          </cell>
          <cell r="I103">
            <v>4836</v>
          </cell>
          <cell r="J103">
            <v>444912</v>
          </cell>
        </row>
        <row r="104">
          <cell r="C104" t="str">
            <v>01304191</v>
          </cell>
          <cell r="D104">
            <v>45232</v>
          </cell>
          <cell r="E104">
            <v>37</v>
          </cell>
          <cell r="F104" t="str">
            <v>191</v>
          </cell>
          <cell r="G104" t="str">
            <v>VDA SANTA BARBARA EN ARAUQUITA</v>
          </cell>
          <cell r="H104">
            <v>18</v>
          </cell>
          <cell r="I104">
            <v>825</v>
          </cell>
          <cell r="J104">
            <v>30525</v>
          </cell>
        </row>
        <row r="105">
          <cell r="C105" t="str">
            <v>01235453</v>
          </cell>
          <cell r="D105">
            <v>45581</v>
          </cell>
          <cell r="E105">
            <v>79</v>
          </cell>
          <cell r="F105" t="str">
            <v>453</v>
          </cell>
          <cell r="G105" t="str">
            <v>LOS NARANJOS EN SARAVENA</v>
          </cell>
          <cell r="H105">
            <v>203</v>
          </cell>
          <cell r="I105">
            <v>18389</v>
          </cell>
          <cell r="J105">
            <v>1452731</v>
          </cell>
        </row>
        <row r="106">
          <cell r="C106" t="str">
            <v>01304433</v>
          </cell>
          <cell r="D106">
            <v>45232</v>
          </cell>
          <cell r="E106">
            <v>37</v>
          </cell>
          <cell r="F106" t="str">
            <v>433</v>
          </cell>
          <cell r="G106" t="str">
            <v>VDA TODOS LOS SANTOS</v>
          </cell>
          <cell r="H106">
            <v>133</v>
          </cell>
          <cell r="I106">
            <v>11393</v>
          </cell>
          <cell r="J106">
            <v>421541</v>
          </cell>
        </row>
        <row r="107">
          <cell r="C107" t="str">
            <v>01037418</v>
          </cell>
          <cell r="D107">
            <v>45547</v>
          </cell>
          <cell r="E107">
            <v>76</v>
          </cell>
          <cell r="F107" t="str">
            <v>418</v>
          </cell>
          <cell r="G107" t="str">
            <v>VDA BARRANCA AMARILLA EN ARAUCA</v>
          </cell>
          <cell r="H107">
            <v>28</v>
          </cell>
          <cell r="I107">
            <v>2318</v>
          </cell>
          <cell r="J107">
            <v>176168</v>
          </cell>
        </row>
        <row r="108">
          <cell r="C108" t="str">
            <v>00593672</v>
          </cell>
          <cell r="D108">
            <v>45103</v>
          </cell>
          <cell r="E108">
            <v>92</v>
          </cell>
          <cell r="F108" t="str">
            <v>672</v>
          </cell>
          <cell r="G108" t="str">
            <v>VILLA DE ARANJUEZ EN SARAVENA</v>
          </cell>
          <cell r="H108">
            <v>3</v>
          </cell>
          <cell r="I108">
            <v>350</v>
          </cell>
          <cell r="J108">
            <v>32200</v>
          </cell>
        </row>
        <row r="109">
          <cell r="C109" t="str">
            <v>00341675</v>
          </cell>
          <cell r="D109">
            <v>45036</v>
          </cell>
          <cell r="E109">
            <v>92</v>
          </cell>
          <cell r="F109" t="str">
            <v>675</v>
          </cell>
          <cell r="G109" t="str">
            <v>EL BOSQUE EN FORTUL</v>
          </cell>
          <cell r="H109">
            <v>4</v>
          </cell>
          <cell r="I109">
            <v>255</v>
          </cell>
          <cell r="J109">
            <v>23460</v>
          </cell>
        </row>
        <row r="110">
          <cell r="C110" t="str">
            <v>01273328</v>
          </cell>
          <cell r="D110">
            <v>44768</v>
          </cell>
          <cell r="E110">
            <v>68.41</v>
          </cell>
          <cell r="F110" t="str">
            <v>328</v>
          </cell>
          <cell r="G110" t="str">
            <v>VILLA DEL PRADO DE TAME</v>
          </cell>
          <cell r="H110">
            <v>101</v>
          </cell>
          <cell r="I110">
            <v>8624</v>
          </cell>
          <cell r="J110">
            <v>589967.84</v>
          </cell>
        </row>
        <row r="111">
          <cell r="C111" t="str">
            <v>00341391</v>
          </cell>
          <cell r="D111">
            <v>45036</v>
          </cell>
          <cell r="E111">
            <v>92</v>
          </cell>
          <cell r="F111" t="str">
            <v>391</v>
          </cell>
          <cell r="G111" t="str">
            <v>CANO SALAS DE ARAUQUITA</v>
          </cell>
          <cell r="H111">
            <v>63</v>
          </cell>
          <cell r="I111">
            <v>4986</v>
          </cell>
          <cell r="J111">
            <v>458712</v>
          </cell>
        </row>
        <row r="112">
          <cell r="C112" t="str">
            <v>01694402</v>
          </cell>
          <cell r="D112">
            <v>44869</v>
          </cell>
          <cell r="E112">
            <v>71.760000000000005</v>
          </cell>
          <cell r="F112" t="str">
            <v>402</v>
          </cell>
          <cell r="G112" t="str">
            <v>PUEBLO NUEVO GAVIOTAS DE ARAUQUITA</v>
          </cell>
          <cell r="H112">
            <v>37</v>
          </cell>
          <cell r="I112">
            <v>2536</v>
          </cell>
          <cell r="J112">
            <v>181983.35999999999</v>
          </cell>
        </row>
        <row r="113">
          <cell r="C113" t="str">
            <v>00444669</v>
          </cell>
          <cell r="D113">
            <v>45758</v>
          </cell>
          <cell r="E113">
            <v>72</v>
          </cell>
          <cell r="F113" t="str">
            <v>669</v>
          </cell>
          <cell r="G113" t="str">
            <v>VDA BUENOS AIRES EN ARAUQUITA</v>
          </cell>
          <cell r="H113">
            <v>4</v>
          </cell>
          <cell r="I113">
            <v>230</v>
          </cell>
          <cell r="J113">
            <v>16560</v>
          </cell>
        </row>
        <row r="114">
          <cell r="C114" t="str">
            <v>01008409</v>
          </cell>
          <cell r="D114">
            <v>44721</v>
          </cell>
          <cell r="E114">
            <v>67.790000000000006</v>
          </cell>
          <cell r="F114" t="str">
            <v>409</v>
          </cell>
          <cell r="G114" t="str">
            <v>VDA CLARINETERO</v>
          </cell>
          <cell r="H114">
            <v>236</v>
          </cell>
          <cell r="I114">
            <v>24821</v>
          </cell>
          <cell r="J114">
            <v>1682615.59</v>
          </cell>
        </row>
        <row r="115">
          <cell r="C115" t="str">
            <v>00461261</v>
          </cell>
          <cell r="D115">
            <v>46135</v>
          </cell>
          <cell r="E115">
            <v>59</v>
          </cell>
          <cell r="F115" t="str">
            <v>261</v>
          </cell>
          <cell r="G115" t="str">
            <v>VEREDA CARRAOS EN TAME</v>
          </cell>
          <cell r="H115">
            <v>58</v>
          </cell>
          <cell r="I115">
            <v>4510</v>
          </cell>
          <cell r="J115">
            <v>266090</v>
          </cell>
        </row>
        <row r="116">
          <cell r="C116" t="str">
            <v>02138392</v>
          </cell>
          <cell r="D116">
            <v>45987</v>
          </cell>
          <cell r="E116">
            <v>72</v>
          </cell>
          <cell r="F116" t="str">
            <v>392</v>
          </cell>
          <cell r="G116" t="str">
            <v>VDA LA GUAIRA EN ARAUQUITA</v>
          </cell>
          <cell r="H116">
            <v>50</v>
          </cell>
          <cell r="I116">
            <v>3971</v>
          </cell>
          <cell r="J116">
            <v>285912</v>
          </cell>
        </row>
        <row r="117">
          <cell r="C117" t="str">
            <v>01717435</v>
          </cell>
          <cell r="D117">
            <v>45286</v>
          </cell>
          <cell r="E117">
            <v>16.079999999999998</v>
          </cell>
          <cell r="F117" t="str">
            <v>435</v>
          </cell>
          <cell r="G117" t="str">
            <v>VDA EL SOCORRO EN ARAUCA</v>
          </cell>
          <cell r="H117">
            <v>24</v>
          </cell>
          <cell r="I117">
            <v>2817</v>
          </cell>
          <cell r="J117">
            <v>45297.36</v>
          </cell>
        </row>
        <row r="118">
          <cell r="C118" t="str">
            <v>01436419</v>
          </cell>
          <cell r="D118">
            <v>44805</v>
          </cell>
          <cell r="E118">
            <v>70.86</v>
          </cell>
          <cell r="F118" t="str">
            <v>419</v>
          </cell>
          <cell r="G118" t="str">
            <v>VDA BOGOTA EN ARAUCA</v>
          </cell>
          <cell r="H118">
            <v>68</v>
          </cell>
          <cell r="I118">
            <v>6578</v>
          </cell>
          <cell r="J118">
            <v>466117.08</v>
          </cell>
        </row>
        <row r="119">
          <cell r="C119" t="str">
            <v>01273116</v>
          </cell>
          <cell r="D119">
            <v>44768</v>
          </cell>
          <cell r="E119">
            <v>68.41</v>
          </cell>
          <cell r="F119" t="str">
            <v>116</v>
          </cell>
          <cell r="G119" t="str">
            <v>VDA PUERTO NARINO EN SARAVENA</v>
          </cell>
          <cell r="H119">
            <v>291</v>
          </cell>
          <cell r="I119">
            <v>21619</v>
          </cell>
          <cell r="J119">
            <v>1478955.79</v>
          </cell>
        </row>
        <row r="120">
          <cell r="C120" t="str">
            <v>01493435</v>
          </cell>
          <cell r="D120">
            <v>45257</v>
          </cell>
          <cell r="E120">
            <v>37</v>
          </cell>
          <cell r="F120" t="str">
            <v>435</v>
          </cell>
          <cell r="G120" t="str">
            <v>VDA EL SOCORRO EN ARAUCA</v>
          </cell>
          <cell r="H120">
            <v>24</v>
          </cell>
          <cell r="I120">
            <v>2726</v>
          </cell>
          <cell r="J120">
            <v>100862</v>
          </cell>
        </row>
        <row r="121">
          <cell r="C121" t="str">
            <v>01059384</v>
          </cell>
          <cell r="D121">
            <v>45198</v>
          </cell>
          <cell r="E121">
            <v>92</v>
          </cell>
          <cell r="F121" t="str">
            <v>384</v>
          </cell>
          <cell r="G121" t="str">
            <v>VEREDA LAS ACACIAS DE ARAUQUITA</v>
          </cell>
          <cell r="H121">
            <v>85</v>
          </cell>
          <cell r="I121">
            <v>6072</v>
          </cell>
          <cell r="J121">
            <v>558624</v>
          </cell>
        </row>
        <row r="122">
          <cell r="C122" t="str">
            <v>01235393</v>
          </cell>
          <cell r="D122">
            <v>45581</v>
          </cell>
          <cell r="E122">
            <v>79</v>
          </cell>
          <cell r="F122" t="str">
            <v>393</v>
          </cell>
          <cell r="G122" t="str">
            <v>CANO SECO DE ARAUQUITA</v>
          </cell>
          <cell r="H122">
            <v>15</v>
          </cell>
          <cell r="I122">
            <v>696</v>
          </cell>
          <cell r="J122">
            <v>54984</v>
          </cell>
        </row>
        <row r="123">
          <cell r="C123" t="str">
            <v>01573653</v>
          </cell>
          <cell r="D123">
            <v>45271</v>
          </cell>
          <cell r="E123">
            <v>37</v>
          </cell>
          <cell r="F123" t="str">
            <v>653</v>
          </cell>
          <cell r="G123" t="str">
            <v>VEREDA LA YUCA EN ARAUCA</v>
          </cell>
          <cell r="H123">
            <v>8</v>
          </cell>
          <cell r="I123">
            <v>1029</v>
          </cell>
          <cell r="J123">
            <v>38073</v>
          </cell>
        </row>
        <row r="124">
          <cell r="C124" t="str">
            <v>002376</v>
          </cell>
          <cell r="D124">
            <v>45723</v>
          </cell>
          <cell r="E124">
            <v>72</v>
          </cell>
          <cell r="F124" t="str">
            <v>6</v>
          </cell>
          <cell r="G124" t="str">
            <v>MONTEBELLO EN SARAVENA</v>
          </cell>
          <cell r="H124">
            <v>281</v>
          </cell>
          <cell r="I124">
            <v>25824</v>
          </cell>
          <cell r="J124">
            <v>1859328</v>
          </cell>
        </row>
        <row r="125">
          <cell r="C125" t="str">
            <v>00237377</v>
          </cell>
          <cell r="D125">
            <v>45723</v>
          </cell>
          <cell r="E125">
            <v>72</v>
          </cell>
          <cell r="F125" t="str">
            <v>377</v>
          </cell>
          <cell r="G125" t="str">
            <v>VEREDA 04 DE JULIO DE ARAUQUITA</v>
          </cell>
          <cell r="H125">
            <v>21</v>
          </cell>
          <cell r="I125">
            <v>0</v>
          </cell>
          <cell r="J125">
            <v>0</v>
          </cell>
        </row>
        <row r="126">
          <cell r="C126" t="str">
            <v>01407362</v>
          </cell>
          <cell r="D126">
            <v>45895</v>
          </cell>
          <cell r="E126">
            <v>77</v>
          </cell>
          <cell r="F126" t="str">
            <v>362</v>
          </cell>
          <cell r="G126" t="str">
            <v>VEREDA EL SINAI DE ARAUQUITA</v>
          </cell>
          <cell r="H126">
            <v>37</v>
          </cell>
          <cell r="I126">
            <v>3110</v>
          </cell>
          <cell r="J126">
            <v>239470</v>
          </cell>
        </row>
        <row r="127">
          <cell r="C127" t="str">
            <v>01841676</v>
          </cell>
          <cell r="D127">
            <v>45644</v>
          </cell>
          <cell r="E127">
            <v>72</v>
          </cell>
          <cell r="F127" t="str">
            <v>676</v>
          </cell>
          <cell r="G127" t="str">
            <v>BRISAS DEL LLANO EN FORTUL</v>
          </cell>
          <cell r="H127">
            <v>12</v>
          </cell>
          <cell r="I127">
            <v>660</v>
          </cell>
          <cell r="J127">
            <v>47520</v>
          </cell>
        </row>
        <row r="128">
          <cell r="C128" t="str">
            <v>01436195</v>
          </cell>
          <cell r="D128">
            <v>44805</v>
          </cell>
          <cell r="E128">
            <v>70.86</v>
          </cell>
          <cell r="F128" t="str">
            <v>195</v>
          </cell>
          <cell r="G128" t="str">
            <v>VDA SANTA CLARA EN ARAUQUITA</v>
          </cell>
          <cell r="H128">
            <v>42</v>
          </cell>
          <cell r="I128">
            <v>2232</v>
          </cell>
          <cell r="J128">
            <v>158159.51999999999</v>
          </cell>
        </row>
        <row r="129">
          <cell r="C129" t="str">
            <v>00593161</v>
          </cell>
          <cell r="D129">
            <v>45103</v>
          </cell>
          <cell r="E129">
            <v>92</v>
          </cell>
          <cell r="F129" t="str">
            <v>161</v>
          </cell>
          <cell r="G129" t="str">
            <v>VDA LA GLORIA EN ARAUQUITA</v>
          </cell>
          <cell r="H129">
            <v>39</v>
          </cell>
          <cell r="I129">
            <v>3765</v>
          </cell>
          <cell r="J129">
            <v>346380</v>
          </cell>
        </row>
        <row r="130">
          <cell r="C130" t="str">
            <v>01167156</v>
          </cell>
          <cell r="D130">
            <v>44743</v>
          </cell>
          <cell r="E130">
            <v>69.849999999999994</v>
          </cell>
          <cell r="F130" t="str">
            <v>156</v>
          </cell>
          <cell r="G130" t="str">
            <v>VDA EL DIAMANTE EN ARAUQUITA</v>
          </cell>
          <cell r="H130">
            <v>33</v>
          </cell>
          <cell r="I130">
            <v>2443</v>
          </cell>
          <cell r="J130">
            <v>170643.55</v>
          </cell>
        </row>
        <row r="131">
          <cell r="C131" t="str">
            <v>01059419</v>
          </cell>
          <cell r="D131">
            <v>45198</v>
          </cell>
          <cell r="E131">
            <v>92</v>
          </cell>
          <cell r="F131" t="str">
            <v>419</v>
          </cell>
          <cell r="G131" t="str">
            <v>VDA BOGOTA EN ARAUCA</v>
          </cell>
          <cell r="H131">
            <v>68</v>
          </cell>
          <cell r="I131">
            <v>5873</v>
          </cell>
          <cell r="J131">
            <v>540316</v>
          </cell>
        </row>
        <row r="132">
          <cell r="C132" t="str">
            <v>01791368</v>
          </cell>
          <cell r="D132">
            <v>45950</v>
          </cell>
          <cell r="E132">
            <v>74</v>
          </cell>
          <cell r="F132" t="str">
            <v>368</v>
          </cell>
          <cell r="G132" t="str">
            <v>VEREDA LA RESERVA DE ARAUQUITA</v>
          </cell>
          <cell r="H132">
            <v>32</v>
          </cell>
          <cell r="I132">
            <v>2278</v>
          </cell>
          <cell r="J132">
            <v>168572</v>
          </cell>
        </row>
        <row r="133">
          <cell r="C133" t="str">
            <v>01235123</v>
          </cell>
          <cell r="D133">
            <v>45581</v>
          </cell>
          <cell r="E133">
            <v>79</v>
          </cell>
          <cell r="F133" t="str">
            <v>123</v>
          </cell>
          <cell r="G133" t="str">
            <v>VDA EL TRONCAL EN ARAUQUITA</v>
          </cell>
          <cell r="H133">
            <v>202</v>
          </cell>
          <cell r="I133">
            <v>0</v>
          </cell>
          <cell r="J133">
            <v>0</v>
          </cell>
        </row>
        <row r="134">
          <cell r="C134" t="str">
            <v>00481172</v>
          </cell>
          <cell r="D134">
            <v>45077</v>
          </cell>
          <cell r="E134">
            <v>92</v>
          </cell>
          <cell r="F134" t="str">
            <v>172</v>
          </cell>
          <cell r="G134" t="str">
            <v>VDA LA CEIBA EN ARAUQUITA</v>
          </cell>
          <cell r="H134">
            <v>75</v>
          </cell>
          <cell r="I134">
            <v>5529</v>
          </cell>
          <cell r="J134">
            <v>508668</v>
          </cell>
        </row>
        <row r="135">
          <cell r="C135" t="str">
            <v>02336299</v>
          </cell>
          <cell r="D135">
            <v>46020</v>
          </cell>
          <cell r="E135">
            <v>72</v>
          </cell>
          <cell r="F135" t="str">
            <v>299</v>
          </cell>
          <cell r="G135" t="str">
            <v>VEREDA FLOR AMARILLO DE TAME</v>
          </cell>
          <cell r="H135">
            <v>133</v>
          </cell>
          <cell r="I135">
            <v>9897</v>
          </cell>
          <cell r="J135">
            <v>712584</v>
          </cell>
        </row>
        <row r="136">
          <cell r="C136" t="str">
            <v>01791200</v>
          </cell>
          <cell r="D136">
            <v>45950</v>
          </cell>
          <cell r="E136">
            <v>74</v>
          </cell>
          <cell r="F136" t="str">
            <v>200</v>
          </cell>
          <cell r="G136" t="str">
            <v>VDA FLORIDA ALTA TAME</v>
          </cell>
          <cell r="H136">
            <v>33</v>
          </cell>
          <cell r="I136">
            <v>3007</v>
          </cell>
          <cell r="J136">
            <v>222518</v>
          </cell>
        </row>
        <row r="137">
          <cell r="C137" t="str">
            <v>01532239</v>
          </cell>
          <cell r="D137">
            <v>45916</v>
          </cell>
          <cell r="E137">
            <v>74</v>
          </cell>
          <cell r="F137" t="str">
            <v>239</v>
          </cell>
          <cell r="G137" t="str">
            <v>BARRIO SANTANDER EN SARAVENA</v>
          </cell>
          <cell r="H137">
            <v>630</v>
          </cell>
          <cell r="I137">
            <v>0</v>
          </cell>
          <cell r="J137">
            <v>0</v>
          </cell>
        </row>
        <row r="138">
          <cell r="C138" t="str">
            <v>00341398</v>
          </cell>
          <cell r="D138">
            <v>45036</v>
          </cell>
          <cell r="E138">
            <v>92</v>
          </cell>
          <cell r="F138" t="str">
            <v>398</v>
          </cell>
          <cell r="G138" t="str">
            <v>NUEVO SOL DE ARAUQUITA</v>
          </cell>
          <cell r="H138">
            <v>36</v>
          </cell>
          <cell r="I138">
            <v>2951</v>
          </cell>
          <cell r="J138">
            <v>271492</v>
          </cell>
        </row>
        <row r="139">
          <cell r="C139" t="str">
            <v>00774417</v>
          </cell>
          <cell r="D139">
            <v>45502</v>
          </cell>
          <cell r="E139">
            <v>76</v>
          </cell>
          <cell r="F139" t="str">
            <v>417</v>
          </cell>
          <cell r="G139" t="str">
            <v>VDA EL ROSARIO EN ARAUCA</v>
          </cell>
          <cell r="H139">
            <v>108</v>
          </cell>
          <cell r="I139">
            <v>10699</v>
          </cell>
          <cell r="J139">
            <v>813124</v>
          </cell>
        </row>
        <row r="140">
          <cell r="C140" t="str">
            <v>01838182</v>
          </cell>
          <cell r="D140">
            <v>44900</v>
          </cell>
          <cell r="E140">
            <v>24.29</v>
          </cell>
          <cell r="F140" t="str">
            <v>182</v>
          </cell>
          <cell r="G140" t="str">
            <v>VDA BRISAS DEL PALMAR EN ARAUQUITA</v>
          </cell>
          <cell r="H140">
            <v>29</v>
          </cell>
          <cell r="I140">
            <v>2074</v>
          </cell>
          <cell r="J140">
            <v>50377.46</v>
          </cell>
        </row>
        <row r="141">
          <cell r="C141" t="str">
            <v>01949331</v>
          </cell>
          <cell r="D141">
            <v>45657</v>
          </cell>
          <cell r="E141">
            <v>79.459999999999994</v>
          </cell>
          <cell r="F141" t="str">
            <v>331</v>
          </cell>
          <cell r="G141" t="str">
            <v>EL PROGRESO EN FORTUL</v>
          </cell>
          <cell r="H141">
            <v>61</v>
          </cell>
          <cell r="I141">
            <v>5462</v>
          </cell>
          <cell r="J141">
            <v>434010.52</v>
          </cell>
        </row>
        <row r="142">
          <cell r="C142" t="str">
            <v>01532438</v>
          </cell>
          <cell r="D142">
            <v>45916</v>
          </cell>
          <cell r="E142">
            <v>74</v>
          </cell>
          <cell r="F142" t="str">
            <v>438</v>
          </cell>
          <cell r="G142" t="str">
            <v>VDA MAPORILLAL</v>
          </cell>
          <cell r="H142">
            <v>13</v>
          </cell>
          <cell r="I142">
            <v>1646</v>
          </cell>
          <cell r="J142">
            <v>121804</v>
          </cell>
        </row>
        <row r="143">
          <cell r="C143" t="str">
            <v>01152361</v>
          </cell>
          <cell r="D143">
            <v>45849</v>
          </cell>
          <cell r="E143">
            <v>78</v>
          </cell>
          <cell r="F143" t="str">
            <v>361</v>
          </cell>
          <cell r="G143" t="str">
            <v>VEREDA LOS MASAGUAROS DE ARAUQUITA</v>
          </cell>
          <cell r="H143">
            <v>28</v>
          </cell>
          <cell r="I143">
            <v>2702</v>
          </cell>
          <cell r="J143">
            <v>210756</v>
          </cell>
        </row>
        <row r="144">
          <cell r="C144" t="str">
            <v>01593475</v>
          </cell>
          <cell r="D144">
            <v>45617</v>
          </cell>
          <cell r="E144">
            <v>78</v>
          </cell>
          <cell r="F144" t="str">
            <v>475</v>
          </cell>
          <cell r="G144" t="str">
            <v>VEREDA SAN RAMON ARAUCA</v>
          </cell>
          <cell r="H144">
            <v>8</v>
          </cell>
          <cell r="I144">
            <v>693</v>
          </cell>
          <cell r="J144">
            <v>54054</v>
          </cell>
        </row>
        <row r="145">
          <cell r="C145" t="str">
            <v>01436410</v>
          </cell>
          <cell r="D145">
            <v>44805</v>
          </cell>
          <cell r="E145">
            <v>70.86</v>
          </cell>
          <cell r="F145" t="str">
            <v>410</v>
          </cell>
          <cell r="G145" t="str">
            <v>VDA EL TORNO EN ARAUCA</v>
          </cell>
          <cell r="H145">
            <v>23</v>
          </cell>
          <cell r="I145">
            <v>2202</v>
          </cell>
          <cell r="J145">
            <v>156033.72</v>
          </cell>
        </row>
        <row r="146">
          <cell r="C146" t="str">
            <v>01167164</v>
          </cell>
          <cell r="D146">
            <v>44743</v>
          </cell>
          <cell r="E146">
            <v>69.849999999999994</v>
          </cell>
          <cell r="F146" t="str">
            <v>164</v>
          </cell>
          <cell r="G146" t="str">
            <v>VEREDA CANO ARENAS EN ARAUQUITA</v>
          </cell>
          <cell r="H146">
            <v>47</v>
          </cell>
          <cell r="I146">
            <v>3401</v>
          </cell>
          <cell r="J146">
            <v>237559.85</v>
          </cell>
        </row>
        <row r="147">
          <cell r="C147" t="str">
            <v>01304134</v>
          </cell>
          <cell r="D147">
            <v>45232</v>
          </cell>
          <cell r="E147">
            <v>37</v>
          </cell>
          <cell r="F147" t="str">
            <v>134</v>
          </cell>
          <cell r="G147" t="str">
            <v>VDA CARANAL EN ARAUQUITA</v>
          </cell>
          <cell r="H147">
            <v>1</v>
          </cell>
          <cell r="I147">
            <v>138</v>
          </cell>
          <cell r="J147">
            <v>5106</v>
          </cell>
        </row>
        <row r="148">
          <cell r="C148" t="str">
            <v>001706</v>
          </cell>
          <cell r="D148">
            <v>45348</v>
          </cell>
          <cell r="E148">
            <v>74.239999999999995</v>
          </cell>
          <cell r="F148" t="str">
            <v>6</v>
          </cell>
          <cell r="G148" t="str">
            <v>MONTEBELLO EN SARAVENA</v>
          </cell>
          <cell r="H148">
            <v>275</v>
          </cell>
          <cell r="I148">
            <v>24027</v>
          </cell>
          <cell r="J148">
            <v>1783764.48</v>
          </cell>
        </row>
        <row r="149">
          <cell r="C149" t="str">
            <v>02138267</v>
          </cell>
          <cell r="D149">
            <v>45987</v>
          </cell>
          <cell r="E149">
            <v>72</v>
          </cell>
          <cell r="F149" t="str">
            <v>267</v>
          </cell>
          <cell r="G149" t="str">
            <v>VEREDA BRISAS DE CUBILOTO EN TAME</v>
          </cell>
          <cell r="H149">
            <v>3</v>
          </cell>
          <cell r="I149">
            <v>492</v>
          </cell>
          <cell r="J149">
            <v>35424</v>
          </cell>
        </row>
        <row r="150">
          <cell r="C150" t="str">
            <v>01069435</v>
          </cell>
          <cell r="D150">
            <v>45552</v>
          </cell>
          <cell r="E150">
            <v>78</v>
          </cell>
          <cell r="F150" t="str">
            <v>435</v>
          </cell>
          <cell r="G150" t="str">
            <v>VDA EL SOCORRO EN ARAUCA</v>
          </cell>
          <cell r="H150">
            <v>25</v>
          </cell>
          <cell r="I150">
            <v>3178</v>
          </cell>
          <cell r="J150">
            <v>247884</v>
          </cell>
        </row>
        <row r="151">
          <cell r="C151" t="str">
            <v>01273141</v>
          </cell>
          <cell r="D151">
            <v>44768</v>
          </cell>
          <cell r="E151">
            <v>68.41</v>
          </cell>
          <cell r="F151" t="str">
            <v>141</v>
          </cell>
          <cell r="G151" t="str">
            <v>VDA GRAN BRETANA EN ARAUQUITA</v>
          </cell>
          <cell r="H151">
            <v>15</v>
          </cell>
          <cell r="I151">
            <v>1295</v>
          </cell>
          <cell r="J151">
            <v>88590.95</v>
          </cell>
        </row>
        <row r="152">
          <cell r="C152" t="str">
            <v>00593639</v>
          </cell>
          <cell r="D152">
            <v>45103</v>
          </cell>
          <cell r="E152">
            <v>92</v>
          </cell>
          <cell r="F152" t="str">
            <v>639</v>
          </cell>
          <cell r="G152" t="str">
            <v>VEREDA NUEVO ORIENTE</v>
          </cell>
          <cell r="H152">
            <v>51</v>
          </cell>
          <cell r="I152">
            <v>4095</v>
          </cell>
          <cell r="J152">
            <v>376740</v>
          </cell>
        </row>
        <row r="153">
          <cell r="C153" t="str">
            <v>02138385</v>
          </cell>
          <cell r="D153">
            <v>45987</v>
          </cell>
          <cell r="E153">
            <v>72</v>
          </cell>
          <cell r="F153" t="str">
            <v>385</v>
          </cell>
          <cell r="G153" t="str">
            <v>VDA EL PROGRESO DE ARAUQUITA</v>
          </cell>
          <cell r="H153">
            <v>33</v>
          </cell>
          <cell r="I153">
            <v>2407</v>
          </cell>
          <cell r="J153">
            <v>173304</v>
          </cell>
        </row>
        <row r="154">
          <cell r="C154" t="str">
            <v>0140752</v>
          </cell>
          <cell r="D154">
            <v>45895</v>
          </cell>
          <cell r="E154">
            <v>77</v>
          </cell>
          <cell r="F154" t="str">
            <v>52</v>
          </cell>
          <cell r="G154" t="str">
            <v>BARRIO EL RECREO FORTUL</v>
          </cell>
          <cell r="H154">
            <v>226</v>
          </cell>
          <cell r="I154">
            <v>0</v>
          </cell>
          <cell r="J154">
            <v>0</v>
          </cell>
        </row>
        <row r="155">
          <cell r="C155" t="str">
            <v>00825370</v>
          </cell>
          <cell r="D155">
            <v>44683</v>
          </cell>
          <cell r="E155">
            <v>71.010000000000005</v>
          </cell>
          <cell r="F155" t="str">
            <v>370</v>
          </cell>
          <cell r="G155" t="str">
            <v>PUERTO NUEVO DE ARAUQUITA</v>
          </cell>
          <cell r="H155">
            <v>31</v>
          </cell>
          <cell r="I155">
            <v>3218</v>
          </cell>
          <cell r="J155">
            <v>228510.18</v>
          </cell>
        </row>
        <row r="156">
          <cell r="C156" t="str">
            <v>00606186</v>
          </cell>
          <cell r="D156">
            <v>45792</v>
          </cell>
          <cell r="E156">
            <v>73</v>
          </cell>
          <cell r="F156" t="str">
            <v>186</v>
          </cell>
          <cell r="G156" t="str">
            <v>VDA EL CARMEN EN ARAUQUITA EL TEMBLADOR</v>
          </cell>
          <cell r="H156">
            <v>57</v>
          </cell>
          <cell r="I156">
            <v>5287</v>
          </cell>
          <cell r="J156">
            <v>385951</v>
          </cell>
        </row>
        <row r="157">
          <cell r="C157" t="str">
            <v>00341158</v>
          </cell>
          <cell r="D157">
            <v>45036</v>
          </cell>
          <cell r="E157">
            <v>92</v>
          </cell>
          <cell r="F157" t="str">
            <v>158</v>
          </cell>
          <cell r="G157" t="str">
            <v>VDA EL PORVENIR EN ARAUQUITA</v>
          </cell>
          <cell r="H157">
            <v>21</v>
          </cell>
          <cell r="I157">
            <v>1718</v>
          </cell>
          <cell r="J157">
            <v>158056</v>
          </cell>
        </row>
        <row r="158">
          <cell r="C158" t="str">
            <v>01407400</v>
          </cell>
          <cell r="D158">
            <v>45895</v>
          </cell>
          <cell r="E158">
            <v>77</v>
          </cell>
          <cell r="F158" t="str">
            <v>400</v>
          </cell>
          <cell r="G158" t="str">
            <v>VEREDA VILLA NUEVA DE ARAUQUITA</v>
          </cell>
          <cell r="H158">
            <v>36</v>
          </cell>
          <cell r="I158">
            <v>2043</v>
          </cell>
          <cell r="J158">
            <v>157311</v>
          </cell>
        </row>
        <row r="159">
          <cell r="C159" t="str">
            <v>01694140</v>
          </cell>
          <cell r="D159">
            <v>44869</v>
          </cell>
          <cell r="E159">
            <v>71.760000000000005</v>
          </cell>
          <cell r="F159" t="str">
            <v>140</v>
          </cell>
          <cell r="G159" t="str">
            <v>VDA LOS ALMENDROS EN ARAUQUITA</v>
          </cell>
          <cell r="H159">
            <v>18</v>
          </cell>
          <cell r="I159">
            <v>1537</v>
          </cell>
          <cell r="J159">
            <v>110295.12</v>
          </cell>
        </row>
        <row r="160">
          <cell r="C160" t="str">
            <v>01949488</v>
          </cell>
          <cell r="D160">
            <v>45657</v>
          </cell>
          <cell r="E160">
            <v>79.459999999999994</v>
          </cell>
          <cell r="F160" t="str">
            <v>488</v>
          </cell>
          <cell r="G160" t="str">
            <v>BARRIO VILLA GABRIELA TAME</v>
          </cell>
          <cell r="H160">
            <v>57</v>
          </cell>
          <cell r="I160">
            <v>6950</v>
          </cell>
          <cell r="J160">
            <v>552247</v>
          </cell>
        </row>
        <row r="161">
          <cell r="C161" t="str">
            <v>02359284</v>
          </cell>
          <cell r="D161">
            <v>46022</v>
          </cell>
          <cell r="E161">
            <v>69.760000000000005</v>
          </cell>
          <cell r="F161" t="str">
            <v>284</v>
          </cell>
          <cell r="G161" t="str">
            <v>VEREDA NARANJOS I Y II DE TAME</v>
          </cell>
          <cell r="H161">
            <v>57</v>
          </cell>
          <cell r="I161">
            <v>2170</v>
          </cell>
          <cell r="J161">
            <v>151379.20000000001</v>
          </cell>
        </row>
        <row r="162">
          <cell r="C162" t="str">
            <v>01791305</v>
          </cell>
          <cell r="D162">
            <v>45950</v>
          </cell>
          <cell r="E162">
            <v>74</v>
          </cell>
          <cell r="F162" t="str">
            <v>305</v>
          </cell>
          <cell r="G162" t="str">
            <v>VEREDA LOS ACEITES DE TAME</v>
          </cell>
          <cell r="H162">
            <v>22</v>
          </cell>
          <cell r="I162">
            <v>2324</v>
          </cell>
          <cell r="J162">
            <v>171976</v>
          </cell>
        </row>
        <row r="163">
          <cell r="C163" t="str">
            <v>01167371</v>
          </cell>
          <cell r="D163">
            <v>44743</v>
          </cell>
          <cell r="E163">
            <v>69.849999999999994</v>
          </cell>
          <cell r="F163" t="str">
            <v>371</v>
          </cell>
          <cell r="G163" t="str">
            <v>VEREDA CUATRO ESQUINAS DE ARAUQUITA</v>
          </cell>
          <cell r="H163">
            <v>40</v>
          </cell>
          <cell r="I163">
            <v>3493</v>
          </cell>
          <cell r="J163">
            <v>243986.05</v>
          </cell>
        </row>
        <row r="164">
          <cell r="C164" t="str">
            <v>00606162</v>
          </cell>
          <cell r="D164">
            <v>45792</v>
          </cell>
          <cell r="E164">
            <v>73</v>
          </cell>
          <cell r="F164" t="str">
            <v>162</v>
          </cell>
          <cell r="G164" t="str">
            <v>VDA VISTA HERMOSA EN ARAUQUITA</v>
          </cell>
          <cell r="H164">
            <v>67</v>
          </cell>
          <cell r="I164">
            <v>5677</v>
          </cell>
          <cell r="J164">
            <v>414421</v>
          </cell>
        </row>
        <row r="165">
          <cell r="C165" t="str">
            <v>01008428</v>
          </cell>
          <cell r="D165">
            <v>44721</v>
          </cell>
          <cell r="E165">
            <v>67.790000000000006</v>
          </cell>
          <cell r="F165" t="str">
            <v>428</v>
          </cell>
          <cell r="G165" t="str">
            <v>VDA COROCITO EN ARAUCA</v>
          </cell>
          <cell r="H165">
            <v>23</v>
          </cell>
          <cell r="I165">
            <v>892</v>
          </cell>
          <cell r="J165">
            <v>60468.68</v>
          </cell>
        </row>
        <row r="166">
          <cell r="C166" t="str">
            <v>01838162</v>
          </cell>
          <cell r="D166">
            <v>44900</v>
          </cell>
          <cell r="E166">
            <v>24.29</v>
          </cell>
          <cell r="F166" t="str">
            <v>162</v>
          </cell>
          <cell r="G166" t="str">
            <v>VDA VISTA HERMOSA EN ARAUQUITA</v>
          </cell>
          <cell r="H166">
            <v>66</v>
          </cell>
          <cell r="I166">
            <v>4963</v>
          </cell>
          <cell r="J166">
            <v>120551.27</v>
          </cell>
        </row>
        <row r="167">
          <cell r="C167" t="str">
            <v>00461687</v>
          </cell>
          <cell r="D167">
            <v>46135</v>
          </cell>
          <cell r="E167">
            <v>59</v>
          </cell>
          <cell r="F167" t="str">
            <v>687</v>
          </cell>
          <cell r="G167" t="str">
            <v>VDA PUERTO SAN SALVADOR EN TAME</v>
          </cell>
          <cell r="H167">
            <v>67</v>
          </cell>
          <cell r="I167">
            <v>5192</v>
          </cell>
          <cell r="J167">
            <v>306328</v>
          </cell>
        </row>
        <row r="168">
          <cell r="C168" t="str">
            <v>01593636</v>
          </cell>
          <cell r="D168">
            <v>45617</v>
          </cell>
          <cell r="E168">
            <v>78</v>
          </cell>
          <cell r="F168" t="str">
            <v>636</v>
          </cell>
          <cell r="G168" t="str">
            <v>BARRIO BUENOS AIRES EN ARAUQUITA</v>
          </cell>
          <cell r="H168">
            <v>88</v>
          </cell>
          <cell r="I168">
            <v>7124</v>
          </cell>
          <cell r="J168">
            <v>555672</v>
          </cell>
        </row>
        <row r="169">
          <cell r="C169" t="str">
            <v>01436416</v>
          </cell>
          <cell r="D169">
            <v>44805</v>
          </cell>
          <cell r="E169">
            <v>70.86</v>
          </cell>
          <cell r="F169" t="str">
            <v>416</v>
          </cell>
          <cell r="G169" t="str">
            <v>VDA MONSERRATE EN ARAUCA</v>
          </cell>
          <cell r="H169">
            <v>1564</v>
          </cell>
          <cell r="I169">
            <v>121789</v>
          </cell>
          <cell r="J169">
            <v>8629968.5399999991</v>
          </cell>
        </row>
        <row r="170">
          <cell r="C170" t="str">
            <v>01532297</v>
          </cell>
          <cell r="D170">
            <v>45916</v>
          </cell>
          <cell r="E170">
            <v>74</v>
          </cell>
          <cell r="F170" t="str">
            <v>297</v>
          </cell>
          <cell r="G170" t="str">
            <v>VEREDA HOLANDA DE TAME</v>
          </cell>
          <cell r="H170">
            <v>83</v>
          </cell>
          <cell r="I170">
            <v>5921</v>
          </cell>
          <cell r="J170">
            <v>438154</v>
          </cell>
        </row>
        <row r="171">
          <cell r="C171" t="str">
            <v>00935188</v>
          </cell>
          <cell r="D171">
            <v>45173</v>
          </cell>
          <cell r="E171">
            <v>92</v>
          </cell>
          <cell r="F171" t="str">
            <v>188</v>
          </cell>
          <cell r="G171" t="str">
            <v>VDA SAN JUAN DE REINERAS EN ARAUQUITA</v>
          </cell>
          <cell r="H171">
            <v>25</v>
          </cell>
          <cell r="I171">
            <v>1525</v>
          </cell>
          <cell r="J171">
            <v>140300</v>
          </cell>
        </row>
        <row r="172">
          <cell r="C172" t="str">
            <v>0130448</v>
          </cell>
          <cell r="D172">
            <v>45232</v>
          </cell>
          <cell r="E172">
            <v>37</v>
          </cell>
          <cell r="F172" t="str">
            <v>48</v>
          </cell>
          <cell r="G172" t="str">
            <v>UNIDOS EN FORTUL</v>
          </cell>
          <cell r="H172">
            <v>93</v>
          </cell>
          <cell r="I172">
            <v>8558</v>
          </cell>
          <cell r="J172">
            <v>316646</v>
          </cell>
        </row>
        <row r="173">
          <cell r="C173" t="str">
            <v>01273130</v>
          </cell>
          <cell r="D173">
            <v>44768</v>
          </cell>
          <cell r="E173">
            <v>68.41</v>
          </cell>
          <cell r="F173" t="str">
            <v>130</v>
          </cell>
          <cell r="G173" t="str">
            <v>VDA LA GRANJA EN ARAUQUITA</v>
          </cell>
          <cell r="H173">
            <v>35</v>
          </cell>
          <cell r="I173">
            <v>2696</v>
          </cell>
          <cell r="J173">
            <v>184433.36</v>
          </cell>
        </row>
        <row r="174">
          <cell r="C174" t="str">
            <v>00275439</v>
          </cell>
          <cell r="D174">
            <v>45015</v>
          </cell>
          <cell r="E174">
            <v>87.88</v>
          </cell>
          <cell r="F174" t="str">
            <v>439</v>
          </cell>
          <cell r="G174" t="str">
            <v>VDA MATAL DE FLOR AMARILLO EN ARAUCA</v>
          </cell>
          <cell r="H174">
            <v>52</v>
          </cell>
          <cell r="I174">
            <v>4714</v>
          </cell>
          <cell r="J174">
            <v>414266.32</v>
          </cell>
        </row>
        <row r="175">
          <cell r="C175" t="str">
            <v>01838641</v>
          </cell>
          <cell r="D175">
            <v>44900</v>
          </cell>
          <cell r="E175">
            <v>24.29</v>
          </cell>
          <cell r="F175" t="str">
            <v>641</v>
          </cell>
          <cell r="G175" t="str">
            <v>VEREDA ACACIAS DOS EN ARAUQUITA</v>
          </cell>
          <cell r="H175">
            <v>36</v>
          </cell>
          <cell r="I175">
            <v>2960</v>
          </cell>
          <cell r="J175">
            <v>71898.399999999994</v>
          </cell>
        </row>
        <row r="176">
          <cell r="C176" t="str">
            <v>01167157</v>
          </cell>
          <cell r="D176">
            <v>44743</v>
          </cell>
          <cell r="E176">
            <v>69.849999999999994</v>
          </cell>
          <cell r="F176" t="str">
            <v>157</v>
          </cell>
          <cell r="G176" t="str">
            <v>VDA EL OASIS ARAUQUITA</v>
          </cell>
          <cell r="H176">
            <v>219</v>
          </cell>
          <cell r="I176">
            <v>18520</v>
          </cell>
          <cell r="J176">
            <v>1293622</v>
          </cell>
        </row>
        <row r="177">
          <cell r="C177" t="str">
            <v>00935402</v>
          </cell>
          <cell r="D177">
            <v>45173</v>
          </cell>
          <cell r="E177">
            <v>92</v>
          </cell>
          <cell r="F177" t="str">
            <v>402</v>
          </cell>
          <cell r="G177" t="str">
            <v>PUEBLO NUEVO GAVIOTAS DE ARAUQUITA</v>
          </cell>
          <cell r="H177">
            <v>37</v>
          </cell>
          <cell r="I177">
            <v>2885</v>
          </cell>
          <cell r="J177">
            <v>265420</v>
          </cell>
        </row>
        <row r="178">
          <cell r="C178" t="str">
            <v>00275192</v>
          </cell>
          <cell r="D178">
            <v>45015</v>
          </cell>
          <cell r="E178">
            <v>87.88</v>
          </cell>
          <cell r="F178" t="str">
            <v>192</v>
          </cell>
          <cell r="G178" t="str">
            <v>VDA LA REINERA EN ARAUQUITA</v>
          </cell>
          <cell r="H178">
            <v>159</v>
          </cell>
          <cell r="I178">
            <v>4819</v>
          </cell>
          <cell r="J178">
            <v>423493.72</v>
          </cell>
        </row>
        <row r="179">
          <cell r="C179" t="str">
            <v>01407376</v>
          </cell>
          <cell r="D179">
            <v>45895</v>
          </cell>
          <cell r="E179">
            <v>77</v>
          </cell>
          <cell r="F179" t="str">
            <v>376</v>
          </cell>
          <cell r="G179" t="str">
            <v>VEREDA LA ARENOSA DE ARAUQUITA</v>
          </cell>
          <cell r="H179">
            <v>223</v>
          </cell>
          <cell r="I179">
            <v>16783</v>
          </cell>
          <cell r="J179">
            <v>1292291</v>
          </cell>
        </row>
        <row r="180">
          <cell r="C180" t="str">
            <v>01008180</v>
          </cell>
          <cell r="D180">
            <v>44721</v>
          </cell>
          <cell r="E180">
            <v>67.790000000000006</v>
          </cell>
          <cell r="F180" t="str">
            <v>180</v>
          </cell>
          <cell r="G180" t="str">
            <v>VDA SAN LORENZO EN ARAUQUITA</v>
          </cell>
          <cell r="H180">
            <v>93</v>
          </cell>
          <cell r="I180">
            <v>8203</v>
          </cell>
          <cell r="J180">
            <v>556081.37</v>
          </cell>
        </row>
        <row r="181">
          <cell r="C181" t="str">
            <v>015295</v>
          </cell>
          <cell r="D181">
            <v>44831</v>
          </cell>
          <cell r="E181">
            <v>70.42</v>
          </cell>
          <cell r="F181" t="str">
            <v>5</v>
          </cell>
          <cell r="G181" t="str">
            <v>PALMERAS EN SARAVENA</v>
          </cell>
          <cell r="H181">
            <v>202</v>
          </cell>
          <cell r="I181">
            <v>17107</v>
          </cell>
          <cell r="J181">
            <v>1204674.94</v>
          </cell>
        </row>
        <row r="182">
          <cell r="C182" t="str">
            <v>01152672</v>
          </cell>
          <cell r="D182">
            <v>45849</v>
          </cell>
          <cell r="E182">
            <v>78</v>
          </cell>
          <cell r="F182" t="str">
            <v>672</v>
          </cell>
          <cell r="G182" t="str">
            <v>VILLA DE ARANJUEZ EN SARAVENA</v>
          </cell>
          <cell r="H182">
            <v>59</v>
          </cell>
          <cell r="I182">
            <v>5630</v>
          </cell>
          <cell r="J182">
            <v>439140</v>
          </cell>
        </row>
        <row r="183">
          <cell r="C183" t="str">
            <v>00935652</v>
          </cell>
          <cell r="D183">
            <v>45173</v>
          </cell>
          <cell r="E183">
            <v>92</v>
          </cell>
          <cell r="F183" t="str">
            <v>652</v>
          </cell>
          <cell r="G183" t="str">
            <v>VEREDA SAN PABLO EN ARAUCA</v>
          </cell>
          <cell r="H183">
            <v>27</v>
          </cell>
          <cell r="I183">
            <v>3211</v>
          </cell>
          <cell r="J183">
            <v>295412</v>
          </cell>
        </row>
        <row r="184">
          <cell r="C184" t="str">
            <v>01008190</v>
          </cell>
          <cell r="D184">
            <v>44721</v>
          </cell>
          <cell r="E184">
            <v>67.790000000000006</v>
          </cell>
          <cell r="F184" t="str">
            <v>190</v>
          </cell>
          <cell r="G184" t="str">
            <v>VDA LOS JARDINES EN ARAUQUITA</v>
          </cell>
          <cell r="H184">
            <v>43</v>
          </cell>
          <cell r="I184">
            <v>3065</v>
          </cell>
          <cell r="J184">
            <v>207776.35</v>
          </cell>
        </row>
        <row r="185">
          <cell r="C185" t="str">
            <v>01568383</v>
          </cell>
          <cell r="D185">
            <v>45271</v>
          </cell>
          <cell r="E185">
            <v>37</v>
          </cell>
          <cell r="F185" t="str">
            <v>383</v>
          </cell>
          <cell r="G185" t="str">
            <v>LA PAZ DE ARAUQUITA</v>
          </cell>
          <cell r="H185">
            <v>216</v>
          </cell>
          <cell r="I185">
            <v>0</v>
          </cell>
          <cell r="J185">
            <v>0</v>
          </cell>
        </row>
        <row r="186">
          <cell r="C186" t="str">
            <v>01273430</v>
          </cell>
          <cell r="D186">
            <v>44768</v>
          </cell>
          <cell r="E186">
            <v>68.41</v>
          </cell>
          <cell r="F186" t="str">
            <v>430</v>
          </cell>
          <cell r="G186" t="str">
            <v>VDA EL SINAI EN ARAUCA</v>
          </cell>
          <cell r="H186">
            <v>47</v>
          </cell>
          <cell r="I186">
            <v>3499</v>
          </cell>
          <cell r="J186">
            <v>239366.59</v>
          </cell>
        </row>
        <row r="187">
          <cell r="C187" t="str">
            <v>01532434</v>
          </cell>
          <cell r="D187">
            <v>45916</v>
          </cell>
          <cell r="E187">
            <v>74</v>
          </cell>
          <cell r="F187" t="str">
            <v>434</v>
          </cell>
          <cell r="G187" t="str">
            <v>VDA BECERRA EN ARAUCA</v>
          </cell>
          <cell r="H187">
            <v>67</v>
          </cell>
          <cell r="I187">
            <v>5784</v>
          </cell>
          <cell r="J187">
            <v>428016</v>
          </cell>
        </row>
        <row r="188">
          <cell r="C188" t="str">
            <v>00606393</v>
          </cell>
          <cell r="D188">
            <v>45792</v>
          </cell>
          <cell r="E188">
            <v>73</v>
          </cell>
          <cell r="F188" t="str">
            <v>393</v>
          </cell>
          <cell r="G188" t="str">
            <v>CANO SECO DE ARAUQUITA</v>
          </cell>
          <cell r="H188">
            <v>15</v>
          </cell>
          <cell r="I188">
            <v>952</v>
          </cell>
          <cell r="J188">
            <v>69496</v>
          </cell>
        </row>
        <row r="189">
          <cell r="C189" t="str">
            <v>01304364</v>
          </cell>
          <cell r="D189">
            <v>45232</v>
          </cell>
          <cell r="E189">
            <v>37</v>
          </cell>
          <cell r="F189" t="str">
            <v>364</v>
          </cell>
          <cell r="G189" t="str">
            <v>VEREDA EL FUTURO DE ARAUQUITA</v>
          </cell>
          <cell r="H189">
            <v>64</v>
          </cell>
          <cell r="I189">
            <v>4868</v>
          </cell>
          <cell r="J189">
            <v>180116</v>
          </cell>
        </row>
        <row r="190">
          <cell r="C190" t="str">
            <v>01235392</v>
          </cell>
          <cell r="D190">
            <v>45581</v>
          </cell>
          <cell r="E190">
            <v>79</v>
          </cell>
          <cell r="F190" t="str">
            <v>392</v>
          </cell>
          <cell r="G190" t="str">
            <v>LA GUAIRA DE ARAUQUITA</v>
          </cell>
          <cell r="H190">
            <v>49</v>
          </cell>
          <cell r="I190">
            <v>3970</v>
          </cell>
          <cell r="J190">
            <v>313630</v>
          </cell>
        </row>
        <row r="191">
          <cell r="C191" t="str">
            <v>01529653</v>
          </cell>
          <cell r="D191">
            <v>44831</v>
          </cell>
          <cell r="E191">
            <v>70.42</v>
          </cell>
          <cell r="F191" t="str">
            <v>653</v>
          </cell>
          <cell r="G191" t="str">
            <v>VEREDA LA YUCA EN ARAUCA</v>
          </cell>
          <cell r="H191">
            <v>8</v>
          </cell>
          <cell r="I191">
            <v>849</v>
          </cell>
          <cell r="J191">
            <v>59786.58</v>
          </cell>
        </row>
        <row r="192">
          <cell r="C192" t="str">
            <v>00745440</v>
          </cell>
          <cell r="D192">
            <v>45138</v>
          </cell>
          <cell r="E192">
            <v>92</v>
          </cell>
          <cell r="F192" t="str">
            <v>440</v>
          </cell>
          <cell r="G192" t="str">
            <v>VDA MERECURE EN ARAUCA</v>
          </cell>
          <cell r="H192">
            <v>21</v>
          </cell>
          <cell r="I192">
            <v>1999</v>
          </cell>
          <cell r="J192">
            <v>183908</v>
          </cell>
        </row>
        <row r="193">
          <cell r="C193" t="str">
            <v>00275417</v>
          </cell>
          <cell r="D193">
            <v>45015</v>
          </cell>
          <cell r="E193">
            <v>87.88</v>
          </cell>
          <cell r="F193" t="str">
            <v>417</v>
          </cell>
          <cell r="G193" t="str">
            <v>VDA EL ROSARIO EN ARAUCA</v>
          </cell>
          <cell r="H193">
            <v>87</v>
          </cell>
          <cell r="I193">
            <v>9524</v>
          </cell>
          <cell r="J193">
            <v>836969.12</v>
          </cell>
        </row>
        <row r="194">
          <cell r="C194" t="str">
            <v>0194948</v>
          </cell>
          <cell r="D194">
            <v>45657</v>
          </cell>
          <cell r="E194">
            <v>79.459999999999994</v>
          </cell>
          <cell r="F194" t="str">
            <v>48</v>
          </cell>
          <cell r="G194" t="str">
            <v>UNIDOS EN FORTUL</v>
          </cell>
          <cell r="H194">
            <v>99</v>
          </cell>
          <cell r="I194">
            <v>9123</v>
          </cell>
          <cell r="J194">
            <v>724913.58</v>
          </cell>
        </row>
        <row r="195">
          <cell r="C195" t="str">
            <v>00745369</v>
          </cell>
          <cell r="D195">
            <v>45138</v>
          </cell>
          <cell r="E195">
            <v>92</v>
          </cell>
          <cell r="F195" t="str">
            <v>369</v>
          </cell>
          <cell r="G195" t="str">
            <v>PLAYA RICA DE ARAUQUITA</v>
          </cell>
          <cell r="H195">
            <v>47</v>
          </cell>
          <cell r="I195">
            <v>2954</v>
          </cell>
          <cell r="J195">
            <v>271768</v>
          </cell>
        </row>
        <row r="196">
          <cell r="C196" t="str">
            <v>00196328</v>
          </cell>
          <cell r="D196">
            <v>44988</v>
          </cell>
          <cell r="E196">
            <v>85.46</v>
          </cell>
          <cell r="F196" t="str">
            <v>328</v>
          </cell>
          <cell r="G196" t="str">
            <v>VILLA DEL PRADO DE TAME</v>
          </cell>
          <cell r="H196">
            <v>106</v>
          </cell>
          <cell r="I196">
            <v>9416</v>
          </cell>
          <cell r="J196">
            <v>804691.36</v>
          </cell>
        </row>
        <row r="197">
          <cell r="C197" t="str">
            <v>00237366</v>
          </cell>
          <cell r="D197">
            <v>45723</v>
          </cell>
          <cell r="E197">
            <v>72</v>
          </cell>
          <cell r="F197" t="str">
            <v>366</v>
          </cell>
          <cell r="G197" t="str">
            <v>VEREDA LOS CHORROS DE ARAUQUITA</v>
          </cell>
          <cell r="H197">
            <v>97</v>
          </cell>
          <cell r="I197">
            <v>5459</v>
          </cell>
          <cell r="J197">
            <v>393048</v>
          </cell>
        </row>
        <row r="198">
          <cell r="C198" t="str">
            <v>01273416</v>
          </cell>
          <cell r="D198">
            <v>44768</v>
          </cell>
          <cell r="E198">
            <v>68.41</v>
          </cell>
          <cell r="F198" t="str">
            <v>416</v>
          </cell>
          <cell r="G198" t="str">
            <v>VDA MONSERRATE EN ARAUCA</v>
          </cell>
          <cell r="H198">
            <v>1554</v>
          </cell>
          <cell r="I198">
            <v>123884</v>
          </cell>
          <cell r="J198">
            <v>8474904.4399999995</v>
          </cell>
        </row>
        <row r="199">
          <cell r="C199" t="str">
            <v>0048157</v>
          </cell>
          <cell r="D199">
            <v>45077</v>
          </cell>
          <cell r="E199">
            <v>92</v>
          </cell>
          <cell r="F199" t="str">
            <v>57</v>
          </cell>
          <cell r="G199" t="str">
            <v>EL TRIUNFO EN FORTUL</v>
          </cell>
          <cell r="H199">
            <v>85</v>
          </cell>
          <cell r="I199">
            <v>7105</v>
          </cell>
          <cell r="J199">
            <v>653660</v>
          </cell>
        </row>
        <row r="200">
          <cell r="C200" t="str">
            <v>02138405</v>
          </cell>
          <cell r="D200">
            <v>45987</v>
          </cell>
          <cell r="E200">
            <v>72</v>
          </cell>
          <cell r="F200" t="str">
            <v>405</v>
          </cell>
          <cell r="G200" t="str">
            <v>VDA ARRECIFES EN ARAUCA</v>
          </cell>
          <cell r="H200">
            <v>118</v>
          </cell>
          <cell r="I200">
            <v>13063</v>
          </cell>
          <cell r="J200">
            <v>940536</v>
          </cell>
        </row>
        <row r="201">
          <cell r="C201" t="str">
            <v>02336515</v>
          </cell>
          <cell r="D201">
            <v>46020</v>
          </cell>
          <cell r="E201">
            <v>72</v>
          </cell>
          <cell r="F201" t="str">
            <v>515</v>
          </cell>
          <cell r="G201" t="str">
            <v>VEREDA CAÑO ROJO TAME</v>
          </cell>
          <cell r="H201">
            <v>16</v>
          </cell>
          <cell r="I201">
            <v>1836</v>
          </cell>
          <cell r="J201">
            <v>132192</v>
          </cell>
        </row>
        <row r="202">
          <cell r="C202" t="str">
            <v>01949333</v>
          </cell>
          <cell r="D202">
            <v>45657</v>
          </cell>
          <cell r="E202">
            <v>79.459999999999994</v>
          </cell>
          <cell r="F202" t="str">
            <v>333</v>
          </cell>
          <cell r="G202" t="str">
            <v>EL PRADO DE FORTUL</v>
          </cell>
          <cell r="H202">
            <v>192</v>
          </cell>
          <cell r="I202">
            <v>15161</v>
          </cell>
          <cell r="J202">
            <v>1204693.06</v>
          </cell>
        </row>
        <row r="203">
          <cell r="C203" t="str">
            <v>00745387</v>
          </cell>
          <cell r="D203">
            <v>45138</v>
          </cell>
          <cell r="E203">
            <v>92</v>
          </cell>
          <cell r="F203" t="str">
            <v>387</v>
          </cell>
          <cell r="G203" t="str">
            <v>VEREDA LAS PALMAS DE ARAUQUITA</v>
          </cell>
          <cell r="H203">
            <v>16</v>
          </cell>
          <cell r="I203">
            <v>1120</v>
          </cell>
          <cell r="J203">
            <v>103040</v>
          </cell>
        </row>
        <row r="204">
          <cell r="C204" t="str">
            <v>02138365</v>
          </cell>
          <cell r="D204">
            <v>45987</v>
          </cell>
          <cell r="E204">
            <v>72</v>
          </cell>
          <cell r="F204" t="str">
            <v>365</v>
          </cell>
          <cell r="G204" t="str">
            <v>VEREDA LAS PALMERAS DE ARAUQUITA</v>
          </cell>
          <cell r="H204">
            <v>26</v>
          </cell>
          <cell r="I204">
            <v>2059</v>
          </cell>
          <cell r="J204">
            <v>148248</v>
          </cell>
        </row>
        <row r="205">
          <cell r="C205" t="str">
            <v>0130450</v>
          </cell>
          <cell r="D205">
            <v>45232</v>
          </cell>
          <cell r="E205">
            <v>37</v>
          </cell>
          <cell r="F205" t="str">
            <v>50</v>
          </cell>
          <cell r="G205" t="str">
            <v>EL ROBLE EN FORTUL</v>
          </cell>
          <cell r="H205">
            <v>92</v>
          </cell>
          <cell r="I205">
            <v>8721</v>
          </cell>
          <cell r="J205">
            <v>322677</v>
          </cell>
        </row>
        <row r="206">
          <cell r="C206" t="str">
            <v>01791430</v>
          </cell>
          <cell r="D206">
            <v>45950</v>
          </cell>
          <cell r="E206">
            <v>74</v>
          </cell>
          <cell r="F206" t="str">
            <v>430</v>
          </cell>
          <cell r="G206" t="str">
            <v>VDA EL SINAI EN ARAUCA</v>
          </cell>
          <cell r="H206">
            <v>49</v>
          </cell>
          <cell r="I206">
            <v>4525</v>
          </cell>
          <cell r="J206">
            <v>334850</v>
          </cell>
        </row>
        <row r="207">
          <cell r="C207" t="str">
            <v>01791139</v>
          </cell>
          <cell r="D207">
            <v>45950</v>
          </cell>
          <cell r="E207">
            <v>74</v>
          </cell>
          <cell r="F207" t="str">
            <v>139</v>
          </cell>
          <cell r="G207" t="str">
            <v>VDA LA CRISTALINA EN ARAUQUITA</v>
          </cell>
          <cell r="H207">
            <v>23</v>
          </cell>
          <cell r="I207">
            <v>2038</v>
          </cell>
          <cell r="J207">
            <v>150812</v>
          </cell>
        </row>
        <row r="208">
          <cell r="C208" t="str">
            <v>01273164</v>
          </cell>
          <cell r="D208">
            <v>44768</v>
          </cell>
          <cell r="E208">
            <v>68.41</v>
          </cell>
          <cell r="F208" t="str">
            <v>164</v>
          </cell>
          <cell r="G208" t="str">
            <v>VEREDA CANO ARENAS EN ARAUQUITA</v>
          </cell>
          <cell r="H208">
            <v>47</v>
          </cell>
          <cell r="I208">
            <v>3071</v>
          </cell>
          <cell r="J208">
            <v>210087.11</v>
          </cell>
        </row>
        <row r="209">
          <cell r="C209" t="str">
            <v>0194947</v>
          </cell>
          <cell r="D209">
            <v>45657</v>
          </cell>
          <cell r="E209">
            <v>79.459999999999994</v>
          </cell>
          <cell r="F209" t="str">
            <v>47</v>
          </cell>
          <cell r="G209" t="str">
            <v>EL CENTRO EN FORTUL</v>
          </cell>
          <cell r="H209">
            <v>504</v>
          </cell>
          <cell r="I209">
            <v>51260</v>
          </cell>
          <cell r="J209">
            <v>4073119.6</v>
          </cell>
        </row>
        <row r="210">
          <cell r="C210" t="str">
            <v>01273179</v>
          </cell>
          <cell r="D210">
            <v>44768</v>
          </cell>
          <cell r="E210">
            <v>68.41</v>
          </cell>
          <cell r="F210" t="str">
            <v>179</v>
          </cell>
          <cell r="G210" t="str">
            <v>VDA EL CEDRITO EN ARAUQUITA</v>
          </cell>
          <cell r="H210">
            <v>26</v>
          </cell>
          <cell r="I210">
            <v>2238</v>
          </cell>
          <cell r="J210">
            <v>153101.57999999999</v>
          </cell>
        </row>
        <row r="211">
          <cell r="C211" t="str">
            <v>02138136</v>
          </cell>
          <cell r="D211">
            <v>45987</v>
          </cell>
          <cell r="E211">
            <v>72</v>
          </cell>
          <cell r="F211" t="str">
            <v>136</v>
          </cell>
          <cell r="G211" t="str">
            <v>VDA GUAYACAN EN ARAUQUITA</v>
          </cell>
          <cell r="H211">
            <v>18</v>
          </cell>
          <cell r="I211">
            <v>1192</v>
          </cell>
          <cell r="J211">
            <v>85824</v>
          </cell>
        </row>
        <row r="212">
          <cell r="C212" t="str">
            <v>01791163</v>
          </cell>
          <cell r="D212">
            <v>45950</v>
          </cell>
          <cell r="E212">
            <v>74</v>
          </cell>
          <cell r="F212" t="str">
            <v>163</v>
          </cell>
          <cell r="G212" t="str">
            <v>VDA LA VICTORIA EN ARAUQUITA</v>
          </cell>
          <cell r="H212">
            <v>70</v>
          </cell>
          <cell r="I212">
            <v>3821</v>
          </cell>
          <cell r="J212">
            <v>282754</v>
          </cell>
        </row>
        <row r="213">
          <cell r="C213" t="str">
            <v>00275187</v>
          </cell>
          <cell r="D213">
            <v>45015</v>
          </cell>
          <cell r="E213">
            <v>87.88</v>
          </cell>
          <cell r="F213" t="str">
            <v>187</v>
          </cell>
          <cell r="G213" t="str">
            <v>VDA FILIPINAS EN ARAUQUITA</v>
          </cell>
          <cell r="H213">
            <v>258</v>
          </cell>
          <cell r="I213">
            <v>20824</v>
          </cell>
          <cell r="J213">
            <v>1830013.12</v>
          </cell>
        </row>
        <row r="214">
          <cell r="C214" t="str">
            <v>00196160</v>
          </cell>
          <cell r="D214">
            <v>44988</v>
          </cell>
          <cell r="E214">
            <v>85.46</v>
          </cell>
          <cell r="F214" t="str">
            <v>160</v>
          </cell>
          <cell r="G214" t="str">
            <v>VDA EL AMPARO EN ARAUQUITA</v>
          </cell>
          <cell r="H214">
            <v>79</v>
          </cell>
          <cell r="I214">
            <v>4189</v>
          </cell>
          <cell r="J214">
            <v>357991.94</v>
          </cell>
        </row>
        <row r="215">
          <cell r="C215" t="str">
            <v>01407140</v>
          </cell>
          <cell r="D215">
            <v>45895</v>
          </cell>
          <cell r="E215">
            <v>77</v>
          </cell>
          <cell r="F215" t="str">
            <v>140</v>
          </cell>
          <cell r="G215" t="str">
            <v>VDA LOS ALMENDROS EN ARAUQUITA</v>
          </cell>
          <cell r="H215">
            <v>18</v>
          </cell>
          <cell r="I215">
            <v>1575</v>
          </cell>
          <cell r="J215">
            <v>121275</v>
          </cell>
        </row>
        <row r="216">
          <cell r="C216" t="str">
            <v>01568163</v>
          </cell>
          <cell r="D216">
            <v>45271</v>
          </cell>
          <cell r="E216">
            <v>37</v>
          </cell>
          <cell r="F216" t="str">
            <v>163</v>
          </cell>
          <cell r="G216" t="str">
            <v>VDA LA VICTORIA EN ARAUQUITA</v>
          </cell>
          <cell r="H216">
            <v>62</v>
          </cell>
          <cell r="I216">
            <v>0</v>
          </cell>
          <cell r="J216">
            <v>0</v>
          </cell>
        </row>
        <row r="217">
          <cell r="C217" t="str">
            <v>0184146</v>
          </cell>
          <cell r="D217">
            <v>45644</v>
          </cell>
          <cell r="E217">
            <v>72</v>
          </cell>
          <cell r="F217" t="str">
            <v>46</v>
          </cell>
          <cell r="G217" t="str">
            <v>DOCE DE OCTUBRE EN FORTUL</v>
          </cell>
          <cell r="H217">
            <v>245</v>
          </cell>
          <cell r="I217">
            <v>23372</v>
          </cell>
          <cell r="J217">
            <v>1682784</v>
          </cell>
        </row>
        <row r="218">
          <cell r="C218" t="str">
            <v>00745125</v>
          </cell>
          <cell r="D218">
            <v>45138</v>
          </cell>
          <cell r="E218">
            <v>92</v>
          </cell>
          <cell r="F218" t="str">
            <v>125</v>
          </cell>
          <cell r="G218" t="str">
            <v>VDA GUAMALITO EN ARAUQUITA</v>
          </cell>
          <cell r="H218">
            <v>16</v>
          </cell>
          <cell r="I218">
            <v>1035</v>
          </cell>
          <cell r="J218">
            <v>95220</v>
          </cell>
        </row>
        <row r="219">
          <cell r="C219" t="str">
            <v>0093557</v>
          </cell>
          <cell r="D219">
            <v>45173</v>
          </cell>
          <cell r="E219">
            <v>92</v>
          </cell>
          <cell r="F219" t="str">
            <v>57</v>
          </cell>
          <cell r="G219" t="str">
            <v>EL TRIUNFO EN FORTUL</v>
          </cell>
          <cell r="H219">
            <v>85</v>
          </cell>
          <cell r="I219">
            <v>7103</v>
          </cell>
          <cell r="J219">
            <v>653476</v>
          </cell>
        </row>
        <row r="220">
          <cell r="C220" t="str">
            <v>01059124</v>
          </cell>
          <cell r="D220">
            <v>45198</v>
          </cell>
          <cell r="E220">
            <v>92</v>
          </cell>
          <cell r="F220" t="str">
            <v>124</v>
          </cell>
          <cell r="G220" t="str">
            <v>VDA SAN CARLOS EN ARAUQUITA</v>
          </cell>
          <cell r="H220">
            <v>42</v>
          </cell>
          <cell r="I220">
            <v>3291</v>
          </cell>
          <cell r="J220">
            <v>302772</v>
          </cell>
        </row>
        <row r="221">
          <cell r="C221" t="str">
            <v>01573419</v>
          </cell>
          <cell r="D221">
            <v>45271</v>
          </cell>
          <cell r="E221">
            <v>37</v>
          </cell>
          <cell r="F221" t="str">
            <v>419</v>
          </cell>
          <cell r="G221" t="str">
            <v>VDA BOGOTA EN ARAUCA</v>
          </cell>
          <cell r="H221">
            <v>68</v>
          </cell>
          <cell r="I221">
            <v>6369</v>
          </cell>
          <cell r="J221">
            <v>235653</v>
          </cell>
        </row>
        <row r="222">
          <cell r="C222" t="str">
            <v>01273191</v>
          </cell>
          <cell r="D222">
            <v>44768</v>
          </cell>
          <cell r="E222">
            <v>68.41</v>
          </cell>
          <cell r="F222" t="str">
            <v>191</v>
          </cell>
          <cell r="G222" t="str">
            <v>VDA SANTA BARBARA EN ARAUQUITA</v>
          </cell>
          <cell r="H222">
            <v>18</v>
          </cell>
          <cell r="I222">
            <v>959</v>
          </cell>
          <cell r="J222">
            <v>65605.19</v>
          </cell>
        </row>
        <row r="223">
          <cell r="C223" t="str">
            <v>01593428</v>
          </cell>
          <cell r="D223">
            <v>45617</v>
          </cell>
          <cell r="E223">
            <v>78</v>
          </cell>
          <cell r="F223" t="str">
            <v>428</v>
          </cell>
          <cell r="G223" t="str">
            <v>VDA COROCITO EN ARAUCA</v>
          </cell>
          <cell r="H223">
            <v>25</v>
          </cell>
          <cell r="I223">
            <v>755</v>
          </cell>
          <cell r="J223">
            <v>58890</v>
          </cell>
        </row>
        <row r="224">
          <cell r="C224" t="str">
            <v>00444488</v>
          </cell>
          <cell r="D224">
            <v>45758</v>
          </cell>
          <cell r="E224">
            <v>72</v>
          </cell>
          <cell r="F224" t="str">
            <v>488</v>
          </cell>
          <cell r="G224" t="str">
            <v>BARRIO VILLA GABRIELA TAME</v>
          </cell>
          <cell r="H224">
            <v>57</v>
          </cell>
          <cell r="I224">
            <v>7299</v>
          </cell>
          <cell r="J224">
            <v>525528</v>
          </cell>
        </row>
        <row r="225">
          <cell r="C225" t="str">
            <v>01568419</v>
          </cell>
          <cell r="D225">
            <v>45271</v>
          </cell>
          <cell r="E225">
            <v>37</v>
          </cell>
          <cell r="F225" t="str">
            <v>419</v>
          </cell>
          <cell r="G225" t="str">
            <v>VDA BOGOTA EN ARAUCA</v>
          </cell>
          <cell r="H225">
            <v>68</v>
          </cell>
          <cell r="I225">
            <v>6615</v>
          </cell>
          <cell r="J225">
            <v>244755</v>
          </cell>
        </row>
        <row r="226">
          <cell r="C226" t="str">
            <v>01436360</v>
          </cell>
          <cell r="D226">
            <v>44805</v>
          </cell>
          <cell r="E226">
            <v>70.86</v>
          </cell>
          <cell r="F226" t="str">
            <v>360</v>
          </cell>
          <cell r="G226" t="str">
            <v>VEREDA CAMPAMENTO DE ARAUQUITA</v>
          </cell>
          <cell r="H226">
            <v>41</v>
          </cell>
          <cell r="I226">
            <v>3628</v>
          </cell>
          <cell r="J226">
            <v>257080.08</v>
          </cell>
        </row>
        <row r="227">
          <cell r="C227" t="str">
            <v>01273171</v>
          </cell>
          <cell r="D227">
            <v>44768</v>
          </cell>
          <cell r="E227">
            <v>68.41</v>
          </cell>
          <cell r="F227" t="str">
            <v>171</v>
          </cell>
          <cell r="G227" t="str">
            <v>VDA LA UNION EN ARAUQUITA</v>
          </cell>
          <cell r="H227">
            <v>68</v>
          </cell>
          <cell r="I227">
            <v>4940</v>
          </cell>
          <cell r="J227">
            <v>337945.4</v>
          </cell>
        </row>
        <row r="228">
          <cell r="C228" t="str">
            <v>01573414</v>
          </cell>
          <cell r="D228">
            <v>45271</v>
          </cell>
          <cell r="E228">
            <v>37</v>
          </cell>
          <cell r="F228" t="str">
            <v>414</v>
          </cell>
          <cell r="G228" t="str">
            <v>VDA MATA DE GALLINA EN ARAUCA</v>
          </cell>
          <cell r="H228">
            <v>965</v>
          </cell>
          <cell r="I228">
            <v>74211</v>
          </cell>
          <cell r="J228">
            <v>2745807</v>
          </cell>
        </row>
        <row r="229">
          <cell r="C229" t="str">
            <v>01694637</v>
          </cell>
          <cell r="D229">
            <v>44869</v>
          </cell>
          <cell r="E229">
            <v>71.760000000000005</v>
          </cell>
          <cell r="F229" t="str">
            <v>637</v>
          </cell>
          <cell r="G229" t="str">
            <v>VEREDA LA PALESTINA EN ARAUQUITA</v>
          </cell>
          <cell r="H229">
            <v>49</v>
          </cell>
          <cell r="I229">
            <v>3799</v>
          </cell>
          <cell r="J229">
            <v>272616.24</v>
          </cell>
        </row>
        <row r="230">
          <cell r="C230" t="str">
            <v>01568676</v>
          </cell>
          <cell r="D230">
            <v>45271</v>
          </cell>
          <cell r="E230">
            <v>37</v>
          </cell>
          <cell r="F230" t="str">
            <v>676</v>
          </cell>
          <cell r="G230" t="str">
            <v>BRISAS DEL LLANO EN FORTUL</v>
          </cell>
          <cell r="H230">
            <v>12</v>
          </cell>
          <cell r="I230">
            <v>0</v>
          </cell>
          <cell r="J230">
            <v>0</v>
          </cell>
        </row>
        <row r="231">
          <cell r="C231" t="str">
            <v>00275652</v>
          </cell>
          <cell r="D231">
            <v>45015</v>
          </cell>
          <cell r="E231">
            <v>87.88</v>
          </cell>
          <cell r="F231" t="str">
            <v>652</v>
          </cell>
          <cell r="G231" t="str">
            <v>VEREDA SAN PABLO EN ARAUCA</v>
          </cell>
          <cell r="H231">
            <v>27</v>
          </cell>
          <cell r="I231">
            <v>3108</v>
          </cell>
          <cell r="J231">
            <v>273131.03999999998</v>
          </cell>
        </row>
        <row r="232">
          <cell r="C232" t="str">
            <v>00237488</v>
          </cell>
          <cell r="D232">
            <v>45723</v>
          </cell>
          <cell r="E232">
            <v>72</v>
          </cell>
          <cell r="F232" t="str">
            <v>488</v>
          </cell>
          <cell r="G232" t="str">
            <v>BARRIO VILLA GABRIELA TAME</v>
          </cell>
          <cell r="H232">
            <v>57</v>
          </cell>
          <cell r="I232">
            <v>7184</v>
          </cell>
          <cell r="J232">
            <v>517248</v>
          </cell>
        </row>
        <row r="233">
          <cell r="C233" t="str">
            <v>01069436</v>
          </cell>
          <cell r="D233">
            <v>45552</v>
          </cell>
          <cell r="E233">
            <v>78</v>
          </cell>
          <cell r="F233" t="str">
            <v>436</v>
          </cell>
          <cell r="G233" t="str">
            <v>VDA LA BENDICION EN ARAUCA</v>
          </cell>
          <cell r="H233">
            <v>41</v>
          </cell>
          <cell r="I233">
            <v>3861</v>
          </cell>
          <cell r="J233">
            <v>301158</v>
          </cell>
        </row>
        <row r="234">
          <cell r="C234" t="str">
            <v>00186200</v>
          </cell>
          <cell r="D234">
            <v>46070</v>
          </cell>
          <cell r="E234">
            <v>58</v>
          </cell>
          <cell r="F234" t="str">
            <v>200</v>
          </cell>
          <cell r="G234" t="str">
            <v>VDA FLORIDA ALTA TAME</v>
          </cell>
          <cell r="H234">
            <v>33</v>
          </cell>
          <cell r="I234">
            <v>2864</v>
          </cell>
          <cell r="J234">
            <v>166112</v>
          </cell>
        </row>
        <row r="235">
          <cell r="C235" t="str">
            <v>01493652</v>
          </cell>
          <cell r="D235">
            <v>45257</v>
          </cell>
          <cell r="E235">
            <v>37</v>
          </cell>
          <cell r="F235" t="str">
            <v>652</v>
          </cell>
          <cell r="G235" t="str">
            <v>VEREDA SAN PABLO EN ARAUCA</v>
          </cell>
          <cell r="H235">
            <v>27</v>
          </cell>
          <cell r="I235">
            <v>3089</v>
          </cell>
          <cell r="J235">
            <v>114293</v>
          </cell>
        </row>
        <row r="236">
          <cell r="C236" t="str">
            <v>00481191</v>
          </cell>
          <cell r="D236">
            <v>45077</v>
          </cell>
          <cell r="E236">
            <v>92</v>
          </cell>
          <cell r="F236" t="str">
            <v>191</v>
          </cell>
          <cell r="G236" t="str">
            <v>VDA SANTA BARBARA EN ARAUQUITA</v>
          </cell>
          <cell r="H236">
            <v>18</v>
          </cell>
          <cell r="I236">
            <v>604</v>
          </cell>
          <cell r="J236">
            <v>55568</v>
          </cell>
        </row>
        <row r="237">
          <cell r="C237" t="str">
            <v>01273128</v>
          </cell>
          <cell r="D237">
            <v>44768</v>
          </cell>
          <cell r="E237">
            <v>68.41</v>
          </cell>
          <cell r="F237" t="str">
            <v>128</v>
          </cell>
          <cell r="G237" t="str">
            <v>VDA LOS PAJAROS EN ARAUQUITA</v>
          </cell>
          <cell r="H237">
            <v>18</v>
          </cell>
          <cell r="I237">
            <v>945</v>
          </cell>
          <cell r="J237">
            <v>64647.45</v>
          </cell>
        </row>
        <row r="238">
          <cell r="C238" t="str">
            <v>0156846</v>
          </cell>
          <cell r="D238">
            <v>45271</v>
          </cell>
          <cell r="E238">
            <v>37</v>
          </cell>
          <cell r="F238" t="str">
            <v>46</v>
          </cell>
          <cell r="G238" t="str">
            <v>DOCE DE OCTUBRE EN FORTUL</v>
          </cell>
          <cell r="H238">
            <v>232</v>
          </cell>
          <cell r="I238">
            <v>0</v>
          </cell>
          <cell r="J238">
            <v>0</v>
          </cell>
        </row>
        <row r="239">
          <cell r="C239" t="str">
            <v>01998640</v>
          </cell>
          <cell r="D239">
            <v>45975</v>
          </cell>
          <cell r="E239">
            <v>74</v>
          </cell>
          <cell r="F239" t="str">
            <v>640</v>
          </cell>
          <cell r="G239" t="str">
            <v>VEREDA CAÑO CLARO EN ARAUQUITA</v>
          </cell>
          <cell r="H239">
            <v>45</v>
          </cell>
          <cell r="I239">
            <v>2945</v>
          </cell>
          <cell r="J239">
            <v>217930</v>
          </cell>
        </row>
        <row r="240">
          <cell r="C240" t="str">
            <v>00606185</v>
          </cell>
          <cell r="D240">
            <v>45792</v>
          </cell>
          <cell r="E240">
            <v>73</v>
          </cell>
          <cell r="F240" t="str">
            <v>185</v>
          </cell>
          <cell r="G240" t="str">
            <v>VDA ROSA BLANCA EN ARAUQUITA</v>
          </cell>
          <cell r="H240">
            <v>34</v>
          </cell>
          <cell r="I240">
            <v>2143</v>
          </cell>
          <cell r="J240">
            <v>156439</v>
          </cell>
        </row>
        <row r="241">
          <cell r="C241" t="str">
            <v>00593162</v>
          </cell>
          <cell r="D241">
            <v>45103</v>
          </cell>
          <cell r="E241">
            <v>92</v>
          </cell>
          <cell r="F241" t="str">
            <v>162</v>
          </cell>
          <cell r="G241" t="str">
            <v>VDA VISTA HERMOSA EN ARAUQUITA</v>
          </cell>
          <cell r="H241">
            <v>67</v>
          </cell>
          <cell r="I241">
            <v>5505</v>
          </cell>
          <cell r="J241">
            <v>506460</v>
          </cell>
        </row>
        <row r="242">
          <cell r="C242" t="str">
            <v>01593412</v>
          </cell>
          <cell r="D242">
            <v>45617</v>
          </cell>
          <cell r="E242">
            <v>78</v>
          </cell>
          <cell r="F242" t="str">
            <v>412</v>
          </cell>
          <cell r="G242" t="str">
            <v>VDA LA SAYA EN ARAUCA</v>
          </cell>
          <cell r="H242">
            <v>55</v>
          </cell>
          <cell r="I242">
            <v>5323</v>
          </cell>
          <cell r="J242">
            <v>415194</v>
          </cell>
        </row>
        <row r="243">
          <cell r="C243" t="str">
            <v>01059489</v>
          </cell>
          <cell r="D243">
            <v>45198</v>
          </cell>
          <cell r="E243">
            <v>92</v>
          </cell>
          <cell r="F243" t="str">
            <v>489</v>
          </cell>
          <cell r="G243" t="str">
            <v>BARRIO JUVENIL ARAUCANO TAME</v>
          </cell>
          <cell r="H243">
            <v>105</v>
          </cell>
          <cell r="I243">
            <v>9293</v>
          </cell>
          <cell r="J243">
            <v>854956</v>
          </cell>
        </row>
        <row r="244">
          <cell r="C244" t="str">
            <v>01998431</v>
          </cell>
          <cell r="D244">
            <v>45975</v>
          </cell>
          <cell r="E244">
            <v>74</v>
          </cell>
          <cell r="F244" t="str">
            <v>431</v>
          </cell>
          <cell r="G244" t="str">
            <v>VDA NUBES A EN ARAUCA</v>
          </cell>
          <cell r="H244">
            <v>174</v>
          </cell>
          <cell r="I244">
            <v>13355</v>
          </cell>
          <cell r="J244">
            <v>988270</v>
          </cell>
        </row>
        <row r="245">
          <cell r="C245" t="str">
            <v>01008167</v>
          </cell>
          <cell r="D245">
            <v>44721</v>
          </cell>
          <cell r="E245">
            <v>67.790000000000006</v>
          </cell>
          <cell r="F245" t="str">
            <v>167</v>
          </cell>
          <cell r="G245" t="str">
            <v>VDA BAYONERO EN ARAUQUITA</v>
          </cell>
          <cell r="H245">
            <v>18</v>
          </cell>
          <cell r="I245">
            <v>1315</v>
          </cell>
          <cell r="J245">
            <v>89143.85</v>
          </cell>
        </row>
        <row r="246">
          <cell r="C246" t="str">
            <v>00196398</v>
          </cell>
          <cell r="D246">
            <v>44988</v>
          </cell>
          <cell r="E246">
            <v>85.46</v>
          </cell>
          <cell r="F246" t="str">
            <v>398</v>
          </cell>
          <cell r="G246" t="str">
            <v>NUEVO SOL DE ARAUQUITA</v>
          </cell>
          <cell r="H246">
            <v>36</v>
          </cell>
          <cell r="I246">
            <v>2995</v>
          </cell>
          <cell r="J246">
            <v>255952.7</v>
          </cell>
        </row>
        <row r="247">
          <cell r="C247" t="str">
            <v>00461535</v>
          </cell>
          <cell r="D247">
            <v>46135</v>
          </cell>
          <cell r="E247">
            <v>59</v>
          </cell>
          <cell r="F247" t="str">
            <v>535</v>
          </cell>
          <cell r="G247" t="str">
            <v>VEREDA EL SUSTO TAME</v>
          </cell>
          <cell r="H247">
            <v>20</v>
          </cell>
          <cell r="I247">
            <v>1425</v>
          </cell>
          <cell r="J247">
            <v>84075</v>
          </cell>
        </row>
        <row r="248">
          <cell r="C248" t="str">
            <v>0046139</v>
          </cell>
          <cell r="D248">
            <v>46135</v>
          </cell>
          <cell r="E248">
            <v>59</v>
          </cell>
          <cell r="F248" t="str">
            <v>39</v>
          </cell>
          <cell r="G248" t="str">
            <v>LA ESPERANZA EN TAME</v>
          </cell>
          <cell r="H248">
            <v>344</v>
          </cell>
          <cell r="I248">
            <v>19897</v>
          </cell>
          <cell r="J248">
            <v>1173923</v>
          </cell>
        </row>
        <row r="249">
          <cell r="C249" t="str">
            <v>01838255</v>
          </cell>
          <cell r="D249">
            <v>44900</v>
          </cell>
          <cell r="E249">
            <v>24.29</v>
          </cell>
          <cell r="F249" t="str">
            <v>255</v>
          </cell>
          <cell r="G249" t="str">
            <v>BARRIO LAS BRISAS EN TAME</v>
          </cell>
          <cell r="H249">
            <v>209</v>
          </cell>
          <cell r="I249">
            <v>18309</v>
          </cell>
          <cell r="J249">
            <v>444725.61</v>
          </cell>
        </row>
        <row r="250">
          <cell r="C250" t="str">
            <v>00593396</v>
          </cell>
          <cell r="D250">
            <v>45103</v>
          </cell>
          <cell r="E250">
            <v>92</v>
          </cell>
          <cell r="F250" t="str">
            <v>396</v>
          </cell>
          <cell r="G250" t="str">
            <v>CANAS BRAVAS DE ARAUQUITA</v>
          </cell>
          <cell r="H250">
            <v>75</v>
          </cell>
          <cell r="I250">
            <v>4350</v>
          </cell>
          <cell r="J250">
            <v>400200</v>
          </cell>
        </row>
        <row r="251">
          <cell r="C251" t="str">
            <v>02359268</v>
          </cell>
          <cell r="D251">
            <v>46022</v>
          </cell>
          <cell r="E251">
            <v>69.760000000000005</v>
          </cell>
          <cell r="F251" t="str">
            <v>268</v>
          </cell>
          <cell r="G251" t="str">
            <v>VEREDA CAÑO LIMON EN TAME</v>
          </cell>
          <cell r="H251">
            <v>78</v>
          </cell>
          <cell r="I251">
            <v>5817</v>
          </cell>
          <cell r="J251">
            <v>405793.92</v>
          </cell>
        </row>
        <row r="252">
          <cell r="C252" t="str">
            <v>00237402</v>
          </cell>
          <cell r="D252">
            <v>45723</v>
          </cell>
          <cell r="E252">
            <v>72</v>
          </cell>
          <cell r="F252" t="str">
            <v>402</v>
          </cell>
          <cell r="G252" t="str">
            <v>PUEBLO NUEVO GAVIOTAS DE ARAUQUITA</v>
          </cell>
          <cell r="H252">
            <v>48</v>
          </cell>
          <cell r="I252">
            <v>3575</v>
          </cell>
          <cell r="J252">
            <v>257400</v>
          </cell>
        </row>
        <row r="253">
          <cell r="C253" t="str">
            <v>02294314</v>
          </cell>
          <cell r="D253">
            <v>46010</v>
          </cell>
          <cell r="E253">
            <v>74</v>
          </cell>
          <cell r="F253" t="str">
            <v>314</v>
          </cell>
          <cell r="G253" t="str">
            <v>VEREDA CAÑO GRANDE DE TAME</v>
          </cell>
          <cell r="H253">
            <v>46</v>
          </cell>
          <cell r="I253">
            <v>2544</v>
          </cell>
          <cell r="J253">
            <v>188256</v>
          </cell>
        </row>
        <row r="254">
          <cell r="C254" t="str">
            <v>01943637</v>
          </cell>
          <cell r="D254">
            <v>45657</v>
          </cell>
          <cell r="E254">
            <v>71</v>
          </cell>
          <cell r="F254" t="str">
            <v>637</v>
          </cell>
          <cell r="G254" t="str">
            <v>VEREDA LA PALESTINA EN ARAUQUITA</v>
          </cell>
          <cell r="H254">
            <v>50</v>
          </cell>
          <cell r="I254">
            <v>4205</v>
          </cell>
          <cell r="J254">
            <v>298555</v>
          </cell>
        </row>
        <row r="255">
          <cell r="C255" t="str">
            <v>01167644</v>
          </cell>
          <cell r="D255">
            <v>44743</v>
          </cell>
          <cell r="E255">
            <v>69.849999999999994</v>
          </cell>
          <cell r="F255" t="str">
            <v>644</v>
          </cell>
          <cell r="G255" t="str">
            <v>VEREDA PUERTO RICO EN ARAUQUITA</v>
          </cell>
          <cell r="H255">
            <v>14</v>
          </cell>
          <cell r="I255">
            <v>833</v>
          </cell>
          <cell r="J255">
            <v>58185.05</v>
          </cell>
        </row>
        <row r="256">
          <cell r="C256" t="str">
            <v>00275491</v>
          </cell>
          <cell r="D256">
            <v>45015</v>
          </cell>
          <cell r="E256">
            <v>87.88</v>
          </cell>
          <cell r="F256" t="str">
            <v>491</v>
          </cell>
          <cell r="G256" t="str">
            <v>BARRIO LOS CRISTALES TAME</v>
          </cell>
          <cell r="H256">
            <v>186</v>
          </cell>
          <cell r="I256">
            <v>15710</v>
          </cell>
          <cell r="J256">
            <v>1380594.8</v>
          </cell>
        </row>
        <row r="257">
          <cell r="C257" t="str">
            <v>01167109</v>
          </cell>
          <cell r="D257">
            <v>44743</v>
          </cell>
          <cell r="E257">
            <v>69.849999999999994</v>
          </cell>
          <cell r="F257" t="str">
            <v>109</v>
          </cell>
          <cell r="G257" t="str">
            <v>CISNEROS DE SARAVENA</v>
          </cell>
          <cell r="H257">
            <v>24</v>
          </cell>
          <cell r="I257">
            <v>1249</v>
          </cell>
          <cell r="J257">
            <v>87242.65</v>
          </cell>
        </row>
        <row r="258">
          <cell r="C258" t="str">
            <v>01694664</v>
          </cell>
          <cell r="D258">
            <v>44869</v>
          </cell>
          <cell r="E258">
            <v>71.760000000000005</v>
          </cell>
          <cell r="F258" t="str">
            <v>664</v>
          </cell>
          <cell r="G258" t="str">
            <v>BARRIO PANORAMA EN TAME</v>
          </cell>
          <cell r="H258">
            <v>66</v>
          </cell>
          <cell r="I258">
            <v>6877</v>
          </cell>
          <cell r="J258">
            <v>493493.52</v>
          </cell>
        </row>
        <row r="259">
          <cell r="C259" t="str">
            <v>01069485</v>
          </cell>
          <cell r="D259">
            <v>45552</v>
          </cell>
          <cell r="E259">
            <v>78</v>
          </cell>
          <cell r="F259" t="str">
            <v>485</v>
          </cell>
          <cell r="G259" t="str">
            <v>BARRIO URBANIZACION SAN DIEGO EN TAME</v>
          </cell>
          <cell r="H259">
            <v>50</v>
          </cell>
          <cell r="I259">
            <v>3275</v>
          </cell>
          <cell r="J259">
            <v>255450</v>
          </cell>
        </row>
        <row r="260">
          <cell r="C260" t="str">
            <v>00481453</v>
          </cell>
          <cell r="D260">
            <v>45077</v>
          </cell>
          <cell r="E260">
            <v>92</v>
          </cell>
          <cell r="F260" t="str">
            <v>453</v>
          </cell>
          <cell r="G260" t="str">
            <v>LOS NARANJOS EN SARAVENA</v>
          </cell>
          <cell r="H260">
            <v>200</v>
          </cell>
          <cell r="I260">
            <v>16314</v>
          </cell>
          <cell r="J260">
            <v>1500888</v>
          </cell>
        </row>
        <row r="261">
          <cell r="C261" t="str">
            <v>01841396</v>
          </cell>
          <cell r="D261">
            <v>45644</v>
          </cell>
          <cell r="E261">
            <v>72</v>
          </cell>
          <cell r="F261" t="str">
            <v>396</v>
          </cell>
          <cell r="G261" t="str">
            <v>CANAS BRAVAS DE ARAUQUITA</v>
          </cell>
          <cell r="H261">
            <v>77</v>
          </cell>
          <cell r="I261">
            <v>4709</v>
          </cell>
          <cell r="J261">
            <v>339048</v>
          </cell>
        </row>
        <row r="262">
          <cell r="C262" t="str">
            <v>0082549</v>
          </cell>
          <cell r="D262">
            <v>44683</v>
          </cell>
          <cell r="E262">
            <v>71.010000000000005</v>
          </cell>
          <cell r="F262" t="str">
            <v>49</v>
          </cell>
          <cell r="G262" t="str">
            <v>RAMIREZ EN FORTUL</v>
          </cell>
          <cell r="H262">
            <v>747</v>
          </cell>
          <cell r="I262">
            <v>65612</v>
          </cell>
          <cell r="J262">
            <v>4659108.12</v>
          </cell>
        </row>
        <row r="263">
          <cell r="C263" t="str">
            <v>01008369</v>
          </cell>
          <cell r="D263">
            <v>44721</v>
          </cell>
          <cell r="E263">
            <v>67.790000000000006</v>
          </cell>
          <cell r="F263" t="str">
            <v>369</v>
          </cell>
          <cell r="G263" t="str">
            <v>PLAYA RICA DE ARAUQUITA</v>
          </cell>
          <cell r="H263">
            <v>47</v>
          </cell>
          <cell r="I263">
            <v>2737</v>
          </cell>
          <cell r="J263">
            <v>185541.23</v>
          </cell>
        </row>
        <row r="264">
          <cell r="C264" t="str">
            <v>01167649</v>
          </cell>
          <cell r="D264">
            <v>44743</v>
          </cell>
          <cell r="E264">
            <v>69.849999999999994</v>
          </cell>
          <cell r="F264" t="str">
            <v>649</v>
          </cell>
          <cell r="G264" t="str">
            <v>VEREDA CUATRO DE JULIO EN ARAUQUITA</v>
          </cell>
          <cell r="H264">
            <v>7</v>
          </cell>
          <cell r="I264">
            <v>798</v>
          </cell>
          <cell r="J264">
            <v>55740.3</v>
          </cell>
        </row>
        <row r="265">
          <cell r="C265" t="str">
            <v>01273364</v>
          </cell>
          <cell r="D265">
            <v>44768</v>
          </cell>
          <cell r="E265">
            <v>68.41</v>
          </cell>
          <cell r="F265" t="str">
            <v>364</v>
          </cell>
          <cell r="G265" t="str">
            <v>VEREDA EL FUTURO DE ARAUQUITA</v>
          </cell>
          <cell r="H265">
            <v>64</v>
          </cell>
          <cell r="I265">
            <v>5328</v>
          </cell>
          <cell r="J265">
            <v>364488.48</v>
          </cell>
        </row>
        <row r="266">
          <cell r="C266" t="str">
            <v>01568162</v>
          </cell>
          <cell r="D266">
            <v>45271</v>
          </cell>
          <cell r="E266">
            <v>37</v>
          </cell>
          <cell r="F266" t="str">
            <v>162</v>
          </cell>
          <cell r="G266" t="str">
            <v>VDA VISTA HERMOSA EN ARAUQUITA</v>
          </cell>
          <cell r="H266">
            <v>66</v>
          </cell>
          <cell r="I266">
            <v>0</v>
          </cell>
          <cell r="J266">
            <v>0</v>
          </cell>
        </row>
        <row r="267">
          <cell r="C267" t="str">
            <v>01304397</v>
          </cell>
          <cell r="D267">
            <v>45232</v>
          </cell>
          <cell r="E267">
            <v>37</v>
          </cell>
          <cell r="F267" t="str">
            <v>397</v>
          </cell>
          <cell r="G267" t="str">
            <v>CANO TIGRE DE ARAUQUITA</v>
          </cell>
          <cell r="H267">
            <v>64</v>
          </cell>
          <cell r="I267">
            <v>3910</v>
          </cell>
          <cell r="J267">
            <v>144670</v>
          </cell>
        </row>
        <row r="268">
          <cell r="C268" t="str">
            <v>00275397</v>
          </cell>
          <cell r="D268">
            <v>45015</v>
          </cell>
          <cell r="E268">
            <v>87.88</v>
          </cell>
          <cell r="F268" t="str">
            <v>397</v>
          </cell>
          <cell r="G268" t="str">
            <v>CANO TIGRE DE ARAUQUITA</v>
          </cell>
          <cell r="H268">
            <v>64</v>
          </cell>
          <cell r="I268">
            <v>4345</v>
          </cell>
          <cell r="J268">
            <v>381838.6</v>
          </cell>
        </row>
        <row r="269">
          <cell r="C269" t="str">
            <v>01532511</v>
          </cell>
          <cell r="D269">
            <v>45916</v>
          </cell>
          <cell r="E269">
            <v>74</v>
          </cell>
          <cell r="F269" t="str">
            <v>511</v>
          </cell>
          <cell r="G269" t="str">
            <v>VEREDA TABLON PURARE TAME</v>
          </cell>
          <cell r="H269">
            <v>50</v>
          </cell>
          <cell r="I269">
            <v>3084</v>
          </cell>
          <cell r="J269">
            <v>228216</v>
          </cell>
        </row>
        <row r="270">
          <cell r="C270" t="str">
            <v>01949309</v>
          </cell>
          <cell r="D270">
            <v>45657</v>
          </cell>
          <cell r="E270">
            <v>79.459999999999994</v>
          </cell>
          <cell r="F270" t="str">
            <v>309</v>
          </cell>
          <cell r="G270" t="str">
            <v>BARRIO EL JARDIN DE ARAUQUITA</v>
          </cell>
          <cell r="H270">
            <v>80</v>
          </cell>
          <cell r="I270">
            <v>0</v>
          </cell>
          <cell r="J270">
            <v>0</v>
          </cell>
        </row>
        <row r="271">
          <cell r="C271" t="str">
            <v>00196423</v>
          </cell>
          <cell r="D271">
            <v>44988</v>
          </cell>
          <cell r="E271">
            <v>85.46</v>
          </cell>
          <cell r="F271" t="str">
            <v>423</v>
          </cell>
          <cell r="G271" t="str">
            <v>VDA LA PANCHERA EN ARAUCA</v>
          </cell>
          <cell r="H271">
            <v>21</v>
          </cell>
          <cell r="I271">
            <v>1916</v>
          </cell>
          <cell r="J271">
            <v>163741.35999999999</v>
          </cell>
        </row>
        <row r="272">
          <cell r="C272" t="str">
            <v>01694388</v>
          </cell>
          <cell r="D272">
            <v>44869</v>
          </cell>
          <cell r="E272">
            <v>71.760000000000005</v>
          </cell>
          <cell r="F272" t="str">
            <v>388</v>
          </cell>
          <cell r="G272" t="str">
            <v>NUEVO MUNDO DE ARAUQUITA</v>
          </cell>
          <cell r="H272">
            <v>32</v>
          </cell>
          <cell r="I272">
            <v>2514</v>
          </cell>
          <cell r="J272">
            <v>180404.64</v>
          </cell>
        </row>
        <row r="273">
          <cell r="C273" t="str">
            <v>00196146</v>
          </cell>
          <cell r="D273">
            <v>44988</v>
          </cell>
          <cell r="E273">
            <v>85.46</v>
          </cell>
          <cell r="F273" t="str">
            <v>146</v>
          </cell>
          <cell r="G273" t="str">
            <v>VDA LA CHIGUIRA EN ARAUQUITA</v>
          </cell>
          <cell r="H273">
            <v>23</v>
          </cell>
          <cell r="I273">
            <v>2597</v>
          </cell>
          <cell r="J273">
            <v>221939.62</v>
          </cell>
        </row>
        <row r="274">
          <cell r="C274" t="str">
            <v>00461290</v>
          </cell>
          <cell r="D274">
            <v>46135</v>
          </cell>
          <cell r="E274">
            <v>59</v>
          </cell>
          <cell r="F274" t="str">
            <v>290</v>
          </cell>
          <cell r="G274" t="str">
            <v>VEREDA NAPOLES DE TAME</v>
          </cell>
          <cell r="H274">
            <v>109</v>
          </cell>
          <cell r="I274">
            <v>9060</v>
          </cell>
          <cell r="J274">
            <v>534540</v>
          </cell>
        </row>
        <row r="275">
          <cell r="C275" t="str">
            <v>01532381</v>
          </cell>
          <cell r="D275">
            <v>45916</v>
          </cell>
          <cell r="E275">
            <v>74</v>
          </cell>
          <cell r="F275" t="str">
            <v>381</v>
          </cell>
          <cell r="G275" t="str">
            <v>VEREDA LA OSA DE ARAUQUITA</v>
          </cell>
          <cell r="H275">
            <v>40</v>
          </cell>
          <cell r="I275">
            <v>3349</v>
          </cell>
          <cell r="J275">
            <v>247826</v>
          </cell>
        </row>
        <row r="276">
          <cell r="C276" t="str">
            <v>00461200</v>
          </cell>
          <cell r="D276">
            <v>46135</v>
          </cell>
          <cell r="E276">
            <v>59</v>
          </cell>
          <cell r="F276" t="str">
            <v>200</v>
          </cell>
          <cell r="G276" t="str">
            <v>VDA FLORIDA ALTA TAME</v>
          </cell>
          <cell r="H276">
            <v>33</v>
          </cell>
          <cell r="I276">
            <v>3001</v>
          </cell>
          <cell r="J276">
            <v>177059</v>
          </cell>
        </row>
        <row r="277">
          <cell r="C277" t="str">
            <v>01532282</v>
          </cell>
          <cell r="D277">
            <v>45916</v>
          </cell>
          <cell r="E277">
            <v>74</v>
          </cell>
          <cell r="F277" t="str">
            <v>282</v>
          </cell>
          <cell r="G277" t="str">
            <v>VEREDA MACAGUANCITO</v>
          </cell>
          <cell r="H277">
            <v>32</v>
          </cell>
          <cell r="I277">
            <v>2909</v>
          </cell>
          <cell r="J277">
            <v>215266</v>
          </cell>
        </row>
        <row r="278">
          <cell r="C278" t="str">
            <v>01493245</v>
          </cell>
          <cell r="D278">
            <v>45257</v>
          </cell>
          <cell r="E278">
            <v>37</v>
          </cell>
          <cell r="F278" t="str">
            <v>245</v>
          </cell>
          <cell r="G278" t="str">
            <v>ASENTAMIENTO 04 DE DICIEMBRE EN SARAVENA</v>
          </cell>
          <cell r="H278">
            <v>114</v>
          </cell>
          <cell r="I278">
            <v>6432</v>
          </cell>
          <cell r="J278">
            <v>237984</v>
          </cell>
        </row>
        <row r="279">
          <cell r="C279" t="str">
            <v>01791288</v>
          </cell>
          <cell r="D279">
            <v>45950</v>
          </cell>
          <cell r="E279">
            <v>74</v>
          </cell>
          <cell r="F279" t="str">
            <v>288</v>
          </cell>
          <cell r="G279" t="str">
            <v>VEREDA BAJO CUSAY DE TAME</v>
          </cell>
          <cell r="H279">
            <v>74</v>
          </cell>
          <cell r="I279">
            <v>5009</v>
          </cell>
          <cell r="J279">
            <v>370666</v>
          </cell>
        </row>
        <row r="280">
          <cell r="C280" t="str">
            <v>01167152</v>
          </cell>
          <cell r="D280">
            <v>44743</v>
          </cell>
          <cell r="E280">
            <v>69.849999999999994</v>
          </cell>
          <cell r="F280" t="str">
            <v>152</v>
          </cell>
          <cell r="G280" t="str">
            <v>VDA EL CRISTAL EN ARAUQUITA</v>
          </cell>
          <cell r="H280">
            <v>43</v>
          </cell>
          <cell r="I280">
            <v>3153</v>
          </cell>
          <cell r="J280">
            <v>220237.05</v>
          </cell>
        </row>
        <row r="281">
          <cell r="C281" t="str">
            <v>0023750</v>
          </cell>
          <cell r="D281">
            <v>45723</v>
          </cell>
          <cell r="E281">
            <v>72</v>
          </cell>
          <cell r="F281" t="str">
            <v>50</v>
          </cell>
          <cell r="G281" t="str">
            <v>EL ROBLE EN FORTUL</v>
          </cell>
          <cell r="H281">
            <v>97</v>
          </cell>
          <cell r="I281">
            <v>10010</v>
          </cell>
          <cell r="J281">
            <v>720720</v>
          </cell>
        </row>
        <row r="282">
          <cell r="C282" t="str">
            <v>02359314</v>
          </cell>
          <cell r="D282">
            <v>46022</v>
          </cell>
          <cell r="E282">
            <v>69.760000000000005</v>
          </cell>
          <cell r="F282" t="str">
            <v>314</v>
          </cell>
          <cell r="G282" t="str">
            <v>VEREDA CAÑO GRANDE DE TAME</v>
          </cell>
          <cell r="H282">
            <v>46</v>
          </cell>
          <cell r="I282">
            <v>2450</v>
          </cell>
          <cell r="J282">
            <v>170912</v>
          </cell>
        </row>
        <row r="283">
          <cell r="C283" t="str">
            <v>00481150</v>
          </cell>
          <cell r="D283">
            <v>45077</v>
          </cell>
          <cell r="E283">
            <v>92</v>
          </cell>
          <cell r="F283" t="str">
            <v>150</v>
          </cell>
          <cell r="G283" t="str">
            <v>VDA LOS LAURELES EN ARAUQUITA</v>
          </cell>
          <cell r="H283">
            <v>64</v>
          </cell>
          <cell r="I283">
            <v>3220</v>
          </cell>
          <cell r="J283">
            <v>296240</v>
          </cell>
        </row>
        <row r="284">
          <cell r="C284" t="str">
            <v>01167363</v>
          </cell>
          <cell r="D284">
            <v>44743</v>
          </cell>
          <cell r="E284">
            <v>69.849999999999994</v>
          </cell>
          <cell r="F284" t="str">
            <v>363</v>
          </cell>
          <cell r="G284" t="str">
            <v>VEREDA LOS FUNDADORES DE ARAUQUITA</v>
          </cell>
          <cell r="H284">
            <v>43</v>
          </cell>
          <cell r="I284">
            <v>4016</v>
          </cell>
          <cell r="J284">
            <v>280517.59999999998</v>
          </cell>
        </row>
        <row r="285">
          <cell r="C285" t="str">
            <v>00593647</v>
          </cell>
          <cell r="D285">
            <v>45103</v>
          </cell>
          <cell r="E285">
            <v>92</v>
          </cell>
          <cell r="F285" t="str">
            <v>647</v>
          </cell>
          <cell r="G285" t="str">
            <v>VDA UNION DE LOS CARDENALES</v>
          </cell>
          <cell r="H285">
            <v>10</v>
          </cell>
          <cell r="I285">
            <v>682</v>
          </cell>
          <cell r="J285">
            <v>62744</v>
          </cell>
        </row>
        <row r="286">
          <cell r="C286" t="str">
            <v>0044447</v>
          </cell>
          <cell r="D286">
            <v>45758</v>
          </cell>
          <cell r="E286">
            <v>72</v>
          </cell>
          <cell r="F286" t="str">
            <v>47</v>
          </cell>
          <cell r="G286" t="str">
            <v>EL CENTRO EN FORTUL</v>
          </cell>
          <cell r="H286">
            <v>508</v>
          </cell>
          <cell r="I286">
            <v>52555</v>
          </cell>
          <cell r="J286">
            <v>3783960</v>
          </cell>
        </row>
        <row r="287">
          <cell r="C287" t="str">
            <v>00196400</v>
          </cell>
          <cell r="D287">
            <v>44988</v>
          </cell>
          <cell r="E287">
            <v>85.46</v>
          </cell>
          <cell r="F287" t="str">
            <v>400</v>
          </cell>
          <cell r="G287" t="str">
            <v>VEREDA VILLA NUEVA DE ARAUQUITA</v>
          </cell>
          <cell r="H287">
            <v>35</v>
          </cell>
          <cell r="I287">
            <v>2240</v>
          </cell>
          <cell r="J287">
            <v>191430.39999999999</v>
          </cell>
        </row>
        <row r="288">
          <cell r="C288" t="str">
            <v>00170407</v>
          </cell>
          <cell r="D288">
            <v>45348</v>
          </cell>
          <cell r="E288">
            <v>74.239999999999995</v>
          </cell>
          <cell r="F288" t="str">
            <v>407</v>
          </cell>
          <cell r="G288" t="str">
            <v>VDA BOCAS DEL ARAUCA EN ARAUCA</v>
          </cell>
          <cell r="H288">
            <v>38</v>
          </cell>
          <cell r="I288">
            <v>2106</v>
          </cell>
          <cell r="J288">
            <v>156349.44</v>
          </cell>
        </row>
        <row r="289">
          <cell r="C289" t="str">
            <v>01593136</v>
          </cell>
          <cell r="D289">
            <v>45617</v>
          </cell>
          <cell r="E289">
            <v>78</v>
          </cell>
          <cell r="F289" t="str">
            <v>136</v>
          </cell>
          <cell r="G289" t="str">
            <v>VDA GUAYACANES EN ARAUQUITA</v>
          </cell>
          <cell r="H289">
            <v>18</v>
          </cell>
          <cell r="I289">
            <v>0</v>
          </cell>
          <cell r="J289">
            <v>0</v>
          </cell>
        </row>
        <row r="290">
          <cell r="C290" t="str">
            <v>00170653</v>
          </cell>
          <cell r="D290">
            <v>45348</v>
          </cell>
          <cell r="E290">
            <v>74.239999999999995</v>
          </cell>
          <cell r="F290" t="str">
            <v>653</v>
          </cell>
          <cell r="G290" t="str">
            <v>VEREDA LA YUCA EN ARAUCA</v>
          </cell>
          <cell r="H290">
            <v>8</v>
          </cell>
          <cell r="I290">
            <v>953</v>
          </cell>
          <cell r="J290">
            <v>70750.720000000001</v>
          </cell>
        </row>
        <row r="291">
          <cell r="C291" t="str">
            <v>01838670</v>
          </cell>
          <cell r="D291">
            <v>44900</v>
          </cell>
          <cell r="E291">
            <v>24.29</v>
          </cell>
          <cell r="F291" t="str">
            <v>670</v>
          </cell>
          <cell r="G291" t="str">
            <v>ASENTAMIENTO LOS PARRAS EN SARAVENA</v>
          </cell>
          <cell r="H291">
            <v>1697</v>
          </cell>
          <cell r="I291">
            <v>101965</v>
          </cell>
          <cell r="J291">
            <v>2476729.85</v>
          </cell>
        </row>
        <row r="292">
          <cell r="C292" t="str">
            <v>00170664</v>
          </cell>
          <cell r="D292">
            <v>45348</v>
          </cell>
          <cell r="E292">
            <v>74.239999999999995</v>
          </cell>
          <cell r="F292" t="str">
            <v>664</v>
          </cell>
          <cell r="G292" t="str">
            <v>BARRIO PANORAMA EN TAME</v>
          </cell>
          <cell r="H292">
            <v>66</v>
          </cell>
          <cell r="I292">
            <v>6487</v>
          </cell>
          <cell r="J292">
            <v>481594.88</v>
          </cell>
        </row>
        <row r="293">
          <cell r="C293" t="str">
            <v>01949356</v>
          </cell>
          <cell r="D293">
            <v>45657</v>
          </cell>
          <cell r="E293">
            <v>79.459999999999994</v>
          </cell>
          <cell r="F293" t="str">
            <v>356</v>
          </cell>
          <cell r="G293" t="str">
            <v>JUAN PONTON II DE ARAUQUITA</v>
          </cell>
          <cell r="H293">
            <v>54</v>
          </cell>
          <cell r="I293">
            <v>0</v>
          </cell>
          <cell r="J293">
            <v>0</v>
          </cell>
        </row>
        <row r="294">
          <cell r="C294" t="str">
            <v>00481368</v>
          </cell>
          <cell r="D294">
            <v>45077</v>
          </cell>
          <cell r="E294">
            <v>92</v>
          </cell>
          <cell r="F294" t="str">
            <v>368</v>
          </cell>
          <cell r="G294" t="str">
            <v>VEREDA LA RESERVA DE ARAUQUITA</v>
          </cell>
          <cell r="H294">
            <v>31</v>
          </cell>
          <cell r="I294">
            <v>2958</v>
          </cell>
          <cell r="J294">
            <v>272136</v>
          </cell>
        </row>
        <row r="295">
          <cell r="C295" t="str">
            <v>00825419</v>
          </cell>
          <cell r="D295">
            <v>44683</v>
          </cell>
          <cell r="E295">
            <v>71.010000000000005</v>
          </cell>
          <cell r="F295" t="str">
            <v>419</v>
          </cell>
          <cell r="G295" t="str">
            <v>VDA BOGOTA EN ARAUCA</v>
          </cell>
          <cell r="H295">
            <v>68</v>
          </cell>
          <cell r="I295">
            <v>6680</v>
          </cell>
          <cell r="J295">
            <v>474346.8</v>
          </cell>
        </row>
        <row r="296">
          <cell r="C296" t="str">
            <v>02138431</v>
          </cell>
          <cell r="D296">
            <v>45987</v>
          </cell>
          <cell r="E296">
            <v>72</v>
          </cell>
          <cell r="F296" t="str">
            <v>431</v>
          </cell>
          <cell r="G296" t="str">
            <v>VDA NUBES A EN ARAUCA</v>
          </cell>
          <cell r="H296">
            <v>177</v>
          </cell>
          <cell r="I296">
            <v>13570</v>
          </cell>
          <cell r="J296">
            <v>977040</v>
          </cell>
        </row>
        <row r="297">
          <cell r="C297" t="str">
            <v>01998433</v>
          </cell>
          <cell r="D297">
            <v>45975</v>
          </cell>
          <cell r="E297">
            <v>74</v>
          </cell>
          <cell r="F297" t="str">
            <v>433</v>
          </cell>
          <cell r="G297" t="str">
            <v>VDA TODOS LOS SANTOS</v>
          </cell>
          <cell r="H297">
            <v>179</v>
          </cell>
          <cell r="I297">
            <v>14816</v>
          </cell>
          <cell r="J297">
            <v>1096384</v>
          </cell>
        </row>
        <row r="298">
          <cell r="C298" t="str">
            <v>01407137</v>
          </cell>
          <cell r="D298">
            <v>45895</v>
          </cell>
          <cell r="E298">
            <v>77</v>
          </cell>
          <cell r="F298" t="str">
            <v>137</v>
          </cell>
          <cell r="G298" t="str">
            <v>VDA LOS COLONOS EN ARAUQUITA</v>
          </cell>
          <cell r="H298">
            <v>95</v>
          </cell>
          <cell r="I298">
            <v>7134</v>
          </cell>
          <cell r="J298">
            <v>549318</v>
          </cell>
        </row>
        <row r="299">
          <cell r="C299" t="str">
            <v>01167372</v>
          </cell>
          <cell r="D299">
            <v>44743</v>
          </cell>
          <cell r="E299">
            <v>69.849999999999994</v>
          </cell>
          <cell r="F299" t="str">
            <v>372</v>
          </cell>
          <cell r="G299" t="str">
            <v>SAN ISIDRO DE ARAUQUITA</v>
          </cell>
          <cell r="H299">
            <v>533</v>
          </cell>
          <cell r="I299">
            <v>51837</v>
          </cell>
          <cell r="J299">
            <v>3620814.45</v>
          </cell>
        </row>
        <row r="300">
          <cell r="C300" t="str">
            <v>01949549</v>
          </cell>
          <cell r="D300">
            <v>45657</v>
          </cell>
          <cell r="E300">
            <v>79.459999999999994</v>
          </cell>
          <cell r="F300" t="str">
            <v>549</v>
          </cell>
          <cell r="G300" t="str">
            <v>3 DE DICIEMBRE EN FORTUL</v>
          </cell>
          <cell r="H300">
            <v>105</v>
          </cell>
          <cell r="I300">
            <v>8112</v>
          </cell>
          <cell r="J300">
            <v>644579.52</v>
          </cell>
        </row>
        <row r="301">
          <cell r="C301" t="str">
            <v>01069426</v>
          </cell>
          <cell r="D301">
            <v>45552</v>
          </cell>
          <cell r="E301">
            <v>78</v>
          </cell>
          <cell r="F301" t="str">
            <v>426</v>
          </cell>
          <cell r="G301" t="str">
            <v>VDA ALTAMIRA EN ARAUCA</v>
          </cell>
          <cell r="H301">
            <v>19</v>
          </cell>
          <cell r="I301">
            <v>1811</v>
          </cell>
          <cell r="J301">
            <v>141258</v>
          </cell>
        </row>
        <row r="302">
          <cell r="C302" t="str">
            <v>01304374</v>
          </cell>
          <cell r="D302">
            <v>45232</v>
          </cell>
          <cell r="E302">
            <v>37</v>
          </cell>
          <cell r="F302" t="str">
            <v>374</v>
          </cell>
          <cell r="G302" t="str">
            <v>TROPICALES DE ARAUQUITA</v>
          </cell>
          <cell r="H302">
            <v>41</v>
          </cell>
          <cell r="I302">
            <v>2930</v>
          </cell>
          <cell r="J302">
            <v>108410</v>
          </cell>
        </row>
        <row r="303">
          <cell r="C303" t="str">
            <v>012356</v>
          </cell>
          <cell r="D303">
            <v>45581</v>
          </cell>
          <cell r="E303">
            <v>79</v>
          </cell>
          <cell r="F303" t="str">
            <v>6</v>
          </cell>
          <cell r="G303" t="str">
            <v>MONTEBELLO EN SARAVENA</v>
          </cell>
          <cell r="H303">
            <v>276</v>
          </cell>
          <cell r="I303">
            <v>23883</v>
          </cell>
          <cell r="J303">
            <v>1886757</v>
          </cell>
        </row>
        <row r="304">
          <cell r="C304" t="str">
            <v>01532430</v>
          </cell>
          <cell r="D304">
            <v>45916</v>
          </cell>
          <cell r="E304">
            <v>74</v>
          </cell>
          <cell r="F304" t="str">
            <v>430</v>
          </cell>
          <cell r="G304" t="str">
            <v>VDA EL SINAI EN ARAUCA</v>
          </cell>
          <cell r="H304">
            <v>49</v>
          </cell>
          <cell r="I304">
            <v>4486</v>
          </cell>
          <cell r="J304">
            <v>331964</v>
          </cell>
        </row>
        <row r="305">
          <cell r="C305" t="str">
            <v>02138648</v>
          </cell>
          <cell r="D305">
            <v>45987</v>
          </cell>
          <cell r="E305">
            <v>72</v>
          </cell>
          <cell r="F305" t="str">
            <v>648</v>
          </cell>
          <cell r="G305" t="str">
            <v>VEREDA LA CONQUISTA EN ARAUQUITA</v>
          </cell>
          <cell r="H305">
            <v>37</v>
          </cell>
          <cell r="I305">
            <v>3212</v>
          </cell>
          <cell r="J305">
            <v>231264</v>
          </cell>
        </row>
        <row r="306">
          <cell r="C306" t="str">
            <v>00593636</v>
          </cell>
          <cell r="D306">
            <v>45103</v>
          </cell>
          <cell r="E306">
            <v>92</v>
          </cell>
          <cell r="F306" t="str">
            <v>636</v>
          </cell>
          <cell r="G306" t="str">
            <v>BARRIO BUENOS AIRES EN ARAUQUITA</v>
          </cell>
          <cell r="H306">
            <v>84</v>
          </cell>
          <cell r="I306">
            <v>6386</v>
          </cell>
          <cell r="J306">
            <v>587512</v>
          </cell>
        </row>
        <row r="307">
          <cell r="C307" t="str">
            <v>02359507</v>
          </cell>
          <cell r="D307">
            <v>46022</v>
          </cell>
          <cell r="E307">
            <v>69.760000000000005</v>
          </cell>
          <cell r="F307" t="str">
            <v>507</v>
          </cell>
          <cell r="G307" t="str">
            <v>VEREDA BRISAS DEL TAMACAY TAME</v>
          </cell>
          <cell r="H307">
            <v>28</v>
          </cell>
          <cell r="I307">
            <v>1883</v>
          </cell>
          <cell r="J307">
            <v>131358.07999999999</v>
          </cell>
        </row>
        <row r="308">
          <cell r="C308" t="str">
            <v>02336300</v>
          </cell>
          <cell r="D308">
            <v>46020</v>
          </cell>
          <cell r="E308">
            <v>72</v>
          </cell>
          <cell r="F308" t="str">
            <v>300</v>
          </cell>
          <cell r="G308" t="str">
            <v>VEREDA SAPARAY DE TAME</v>
          </cell>
          <cell r="H308">
            <v>69</v>
          </cell>
          <cell r="I308">
            <v>6437</v>
          </cell>
          <cell r="J308">
            <v>463464</v>
          </cell>
        </row>
        <row r="309">
          <cell r="C309" t="str">
            <v>01998410</v>
          </cell>
          <cell r="D309">
            <v>45975</v>
          </cell>
          <cell r="E309">
            <v>74</v>
          </cell>
          <cell r="F309" t="str">
            <v>410</v>
          </cell>
          <cell r="G309" t="str">
            <v>VDA EL TORNO EN ARAUCA</v>
          </cell>
          <cell r="H309">
            <v>24</v>
          </cell>
          <cell r="I309">
            <v>2537</v>
          </cell>
          <cell r="J309">
            <v>187738</v>
          </cell>
        </row>
        <row r="310">
          <cell r="C310" t="str">
            <v>01008439</v>
          </cell>
          <cell r="D310">
            <v>44721</v>
          </cell>
          <cell r="E310">
            <v>67.790000000000006</v>
          </cell>
          <cell r="F310" t="str">
            <v>439</v>
          </cell>
          <cell r="G310" t="str">
            <v>VDA MATAL DE FLOR AMARILLO EN ARAUCA</v>
          </cell>
          <cell r="H310">
            <v>50</v>
          </cell>
          <cell r="I310">
            <v>4012</v>
          </cell>
          <cell r="J310">
            <v>271973.48</v>
          </cell>
        </row>
        <row r="311">
          <cell r="C311" t="str">
            <v>01841391</v>
          </cell>
          <cell r="D311">
            <v>45644</v>
          </cell>
          <cell r="E311">
            <v>72</v>
          </cell>
          <cell r="F311" t="str">
            <v>391</v>
          </cell>
          <cell r="G311" t="str">
            <v>CANO SALAS DE ARAUQUITA</v>
          </cell>
          <cell r="H311">
            <v>63</v>
          </cell>
          <cell r="I311">
            <v>5470</v>
          </cell>
          <cell r="J311">
            <v>393840</v>
          </cell>
        </row>
        <row r="312">
          <cell r="C312" t="str">
            <v>01529467</v>
          </cell>
          <cell r="D312">
            <v>44831</v>
          </cell>
          <cell r="E312">
            <v>70.42</v>
          </cell>
          <cell r="F312" t="str">
            <v>467</v>
          </cell>
          <cell r="G312" t="str">
            <v>SECTOR MANHATAN EN CLARINETERO</v>
          </cell>
          <cell r="H312">
            <v>101</v>
          </cell>
          <cell r="I312">
            <v>8907</v>
          </cell>
          <cell r="J312">
            <v>627230.93999999994</v>
          </cell>
        </row>
        <row r="313">
          <cell r="C313" t="str">
            <v>0048140</v>
          </cell>
          <cell r="D313">
            <v>45077</v>
          </cell>
          <cell r="E313">
            <v>92</v>
          </cell>
          <cell r="F313" t="str">
            <v>40</v>
          </cell>
          <cell r="G313" t="str">
            <v>SANTA FE EN TAME</v>
          </cell>
          <cell r="H313">
            <v>63</v>
          </cell>
          <cell r="I313">
            <v>5593</v>
          </cell>
          <cell r="J313">
            <v>514556</v>
          </cell>
        </row>
        <row r="314">
          <cell r="C314" t="str">
            <v>01407188</v>
          </cell>
          <cell r="D314">
            <v>45895</v>
          </cell>
          <cell r="E314">
            <v>77</v>
          </cell>
          <cell r="F314" t="str">
            <v>188</v>
          </cell>
          <cell r="G314" t="str">
            <v>VDA SAN JUAN DE REINERAS EN ARAUQUITA</v>
          </cell>
          <cell r="H314">
            <v>43</v>
          </cell>
          <cell r="I314">
            <v>2500</v>
          </cell>
          <cell r="J314">
            <v>192500</v>
          </cell>
        </row>
        <row r="315">
          <cell r="C315" t="str">
            <v>01593383</v>
          </cell>
          <cell r="D315">
            <v>45617</v>
          </cell>
          <cell r="E315">
            <v>78</v>
          </cell>
          <cell r="F315" t="str">
            <v>383</v>
          </cell>
          <cell r="G315" t="str">
            <v>LA PAZ DE ARAUQUITA</v>
          </cell>
          <cell r="H315">
            <v>210</v>
          </cell>
          <cell r="I315">
            <v>13655</v>
          </cell>
          <cell r="J315">
            <v>1065090</v>
          </cell>
        </row>
        <row r="316">
          <cell r="C316" t="str">
            <v>02336204</v>
          </cell>
          <cell r="D316">
            <v>46020</v>
          </cell>
          <cell r="E316">
            <v>72</v>
          </cell>
          <cell r="F316" t="str">
            <v>204</v>
          </cell>
          <cell r="G316" t="str">
            <v>VDA LAS BRISAS EN TAME</v>
          </cell>
          <cell r="H316">
            <v>80</v>
          </cell>
          <cell r="I316">
            <v>6195</v>
          </cell>
          <cell r="J316">
            <v>446040</v>
          </cell>
        </row>
        <row r="317">
          <cell r="C317" t="str">
            <v>00341150</v>
          </cell>
          <cell r="D317">
            <v>45036</v>
          </cell>
          <cell r="E317">
            <v>92</v>
          </cell>
          <cell r="F317" t="str">
            <v>150</v>
          </cell>
          <cell r="G317" t="str">
            <v>VDA LOS LAURELES EN ARAUQUITA</v>
          </cell>
          <cell r="H317">
            <v>64</v>
          </cell>
          <cell r="I317">
            <v>3397</v>
          </cell>
          <cell r="J317">
            <v>312524</v>
          </cell>
        </row>
        <row r="318">
          <cell r="C318" t="str">
            <v>01943362</v>
          </cell>
          <cell r="D318">
            <v>45657</v>
          </cell>
          <cell r="E318">
            <v>71</v>
          </cell>
          <cell r="F318" t="str">
            <v>362</v>
          </cell>
          <cell r="G318" t="str">
            <v>VEREDA EL SINAI DE ARAUQUITA</v>
          </cell>
          <cell r="H318">
            <v>33</v>
          </cell>
          <cell r="I318">
            <v>2955</v>
          </cell>
          <cell r="J318">
            <v>209805</v>
          </cell>
        </row>
        <row r="319">
          <cell r="C319" t="str">
            <v>02138301</v>
          </cell>
          <cell r="D319">
            <v>45987</v>
          </cell>
          <cell r="E319">
            <v>72</v>
          </cell>
          <cell r="F319" t="str">
            <v>301</v>
          </cell>
          <cell r="G319" t="str">
            <v>VEREDA BANCO PURARE EN TAME</v>
          </cell>
          <cell r="H319">
            <v>49</v>
          </cell>
          <cell r="I319">
            <v>3116</v>
          </cell>
          <cell r="J319">
            <v>224352</v>
          </cell>
        </row>
        <row r="320">
          <cell r="C320" t="str">
            <v>00825135</v>
          </cell>
          <cell r="D320">
            <v>44683</v>
          </cell>
          <cell r="E320">
            <v>71.010000000000005</v>
          </cell>
          <cell r="F320" t="str">
            <v>135</v>
          </cell>
          <cell r="G320" t="str">
            <v>VDA EL ROSAL EN ARAUQUITA</v>
          </cell>
          <cell r="H320">
            <v>14</v>
          </cell>
          <cell r="I320">
            <v>1376</v>
          </cell>
          <cell r="J320">
            <v>97709.759999999995</v>
          </cell>
        </row>
        <row r="321">
          <cell r="C321" t="str">
            <v>00275183</v>
          </cell>
          <cell r="D321">
            <v>45015</v>
          </cell>
          <cell r="E321">
            <v>87.88</v>
          </cell>
          <cell r="F321" t="str">
            <v>183</v>
          </cell>
          <cell r="G321" t="str">
            <v>VDA VILLA DEL ROSARIO EN ARAUQUITA</v>
          </cell>
          <cell r="H321">
            <v>9</v>
          </cell>
          <cell r="I321">
            <v>748</v>
          </cell>
          <cell r="J321">
            <v>65734.240000000005</v>
          </cell>
        </row>
        <row r="322">
          <cell r="C322" t="str">
            <v>01167358</v>
          </cell>
          <cell r="D322">
            <v>44743</v>
          </cell>
          <cell r="E322">
            <v>69.849999999999994</v>
          </cell>
          <cell r="F322" t="str">
            <v>358</v>
          </cell>
          <cell r="G322" t="str">
            <v>VEREDA NUEVA JERUSALEN DE ARAUQUITA</v>
          </cell>
          <cell r="H322">
            <v>24</v>
          </cell>
          <cell r="I322">
            <v>1296</v>
          </cell>
          <cell r="J322">
            <v>90525.6</v>
          </cell>
        </row>
        <row r="323">
          <cell r="C323" t="str">
            <v>01694188</v>
          </cell>
          <cell r="D323">
            <v>44869</v>
          </cell>
          <cell r="E323">
            <v>71.760000000000005</v>
          </cell>
          <cell r="F323" t="str">
            <v>188</v>
          </cell>
          <cell r="G323" t="str">
            <v>VDA SAN JUAN DE REINERAS EN ARAUQUITA</v>
          </cell>
          <cell r="H323">
            <v>25</v>
          </cell>
          <cell r="I323">
            <v>1597</v>
          </cell>
          <cell r="J323">
            <v>114600.72</v>
          </cell>
        </row>
        <row r="324">
          <cell r="C324" t="str">
            <v>006068</v>
          </cell>
          <cell r="D324">
            <v>45792</v>
          </cell>
          <cell r="E324">
            <v>73</v>
          </cell>
          <cell r="F324" t="str">
            <v>8</v>
          </cell>
          <cell r="G324" t="str">
            <v>BARRIO LA ESPERANZA EN SARAVENA</v>
          </cell>
          <cell r="H324">
            <v>555</v>
          </cell>
          <cell r="I324">
            <v>0</v>
          </cell>
          <cell r="J324">
            <v>0</v>
          </cell>
        </row>
        <row r="325">
          <cell r="C325" t="str">
            <v>01694431</v>
          </cell>
          <cell r="D325">
            <v>44869</v>
          </cell>
          <cell r="E325">
            <v>71.760000000000005</v>
          </cell>
          <cell r="F325" t="str">
            <v>431</v>
          </cell>
          <cell r="G325" t="str">
            <v>VDA NUBES A EN ARAUCA</v>
          </cell>
          <cell r="H325">
            <v>137</v>
          </cell>
          <cell r="I325">
            <v>10904</v>
          </cell>
          <cell r="J325">
            <v>782471.04</v>
          </cell>
        </row>
        <row r="326">
          <cell r="C326" t="str">
            <v>01529405</v>
          </cell>
          <cell r="D326">
            <v>44831</v>
          </cell>
          <cell r="E326">
            <v>70.42</v>
          </cell>
          <cell r="F326" t="str">
            <v>405</v>
          </cell>
          <cell r="G326" t="str">
            <v>VDA ARRECIFES EN ARAUCA</v>
          </cell>
          <cell r="H326">
            <v>91</v>
          </cell>
          <cell r="I326">
            <v>10507</v>
          </cell>
          <cell r="J326">
            <v>739902.94</v>
          </cell>
        </row>
        <row r="327">
          <cell r="C327" t="str">
            <v>00461521</v>
          </cell>
          <cell r="D327">
            <v>46135</v>
          </cell>
          <cell r="E327">
            <v>59</v>
          </cell>
          <cell r="F327" t="str">
            <v>521</v>
          </cell>
          <cell r="G327" t="str">
            <v>VEREDA GUAVIA TAME</v>
          </cell>
          <cell r="H327">
            <v>16</v>
          </cell>
          <cell r="I327">
            <v>1707</v>
          </cell>
          <cell r="J327">
            <v>100713</v>
          </cell>
        </row>
        <row r="328">
          <cell r="C328" t="str">
            <v>00186515</v>
          </cell>
          <cell r="D328">
            <v>46070</v>
          </cell>
          <cell r="E328">
            <v>58</v>
          </cell>
          <cell r="F328" t="str">
            <v>515</v>
          </cell>
          <cell r="G328" t="str">
            <v>VEREDA CAÑO ROJO TAME</v>
          </cell>
          <cell r="H328">
            <v>17</v>
          </cell>
          <cell r="I328">
            <v>1886</v>
          </cell>
          <cell r="J328">
            <v>109388</v>
          </cell>
        </row>
        <row r="329">
          <cell r="C329" t="str">
            <v>01694133</v>
          </cell>
          <cell r="D329">
            <v>44869</v>
          </cell>
          <cell r="E329">
            <v>71.760000000000005</v>
          </cell>
          <cell r="F329" t="str">
            <v>133</v>
          </cell>
          <cell r="G329" t="str">
            <v>VDA ALTO PRIMORES EN ARAUQUITA</v>
          </cell>
          <cell r="H329">
            <v>62</v>
          </cell>
          <cell r="I329">
            <v>4242</v>
          </cell>
          <cell r="J329">
            <v>304405.92</v>
          </cell>
        </row>
        <row r="330">
          <cell r="C330" t="str">
            <v>01304416</v>
          </cell>
          <cell r="D330">
            <v>45232</v>
          </cell>
          <cell r="E330">
            <v>37</v>
          </cell>
          <cell r="F330" t="str">
            <v>416</v>
          </cell>
          <cell r="G330" t="str">
            <v>VDA MONSERRATE EN ARAUCA</v>
          </cell>
          <cell r="H330">
            <v>1565</v>
          </cell>
          <cell r="I330">
            <v>121820</v>
          </cell>
          <cell r="J330">
            <v>4507340</v>
          </cell>
        </row>
        <row r="331">
          <cell r="C331" t="str">
            <v>00935405</v>
          </cell>
          <cell r="D331">
            <v>45173</v>
          </cell>
          <cell r="E331">
            <v>92</v>
          </cell>
          <cell r="F331" t="str">
            <v>405</v>
          </cell>
          <cell r="G331" t="str">
            <v>VDA ARRECIFES EN ARAUCA</v>
          </cell>
          <cell r="H331">
            <v>104</v>
          </cell>
          <cell r="I331">
            <v>11539</v>
          </cell>
          <cell r="J331">
            <v>1061588</v>
          </cell>
        </row>
        <row r="332">
          <cell r="C332" t="str">
            <v>0194946</v>
          </cell>
          <cell r="D332">
            <v>45657</v>
          </cell>
          <cell r="E332">
            <v>79.459999999999994</v>
          </cell>
          <cell r="F332" t="str">
            <v>46</v>
          </cell>
          <cell r="G332" t="str">
            <v>DOCE DE OCTUBRE EN FORTUL</v>
          </cell>
          <cell r="H332">
            <v>246</v>
          </cell>
          <cell r="I332">
            <v>22777</v>
          </cell>
          <cell r="J332">
            <v>1809860.42</v>
          </cell>
        </row>
        <row r="333">
          <cell r="C333" t="str">
            <v>01008390</v>
          </cell>
          <cell r="D333">
            <v>44721</v>
          </cell>
          <cell r="E333">
            <v>67.790000000000006</v>
          </cell>
          <cell r="F333" t="str">
            <v>390</v>
          </cell>
          <cell r="G333" t="str">
            <v>CANO AZUL DE ARAUQUITA</v>
          </cell>
          <cell r="H333">
            <v>17</v>
          </cell>
          <cell r="I333">
            <v>1391</v>
          </cell>
          <cell r="J333">
            <v>94295.89</v>
          </cell>
        </row>
        <row r="334">
          <cell r="C334" t="str">
            <v>01532417</v>
          </cell>
          <cell r="D334">
            <v>45916</v>
          </cell>
          <cell r="E334">
            <v>74</v>
          </cell>
          <cell r="F334" t="str">
            <v>417</v>
          </cell>
          <cell r="G334" t="str">
            <v>VDA EL ROSARIO EN ARAUCA</v>
          </cell>
          <cell r="H334">
            <v>108</v>
          </cell>
          <cell r="I334">
            <v>10912</v>
          </cell>
          <cell r="J334">
            <v>807488</v>
          </cell>
        </row>
        <row r="335">
          <cell r="C335" t="str">
            <v>01235255</v>
          </cell>
          <cell r="D335">
            <v>45581</v>
          </cell>
          <cell r="E335">
            <v>79</v>
          </cell>
          <cell r="F335" t="str">
            <v>255</v>
          </cell>
          <cell r="G335" t="str">
            <v>BARRIO LAS BRISAS EN TAME</v>
          </cell>
          <cell r="H335">
            <v>258</v>
          </cell>
          <cell r="I335">
            <v>21517</v>
          </cell>
          <cell r="J335">
            <v>1699843</v>
          </cell>
        </row>
        <row r="336">
          <cell r="C336" t="str">
            <v>00606135</v>
          </cell>
          <cell r="D336">
            <v>45792</v>
          </cell>
          <cell r="E336">
            <v>73</v>
          </cell>
          <cell r="F336" t="str">
            <v>135</v>
          </cell>
          <cell r="G336" t="str">
            <v>VDA EL ROSAL EN ARAUQUITA</v>
          </cell>
          <cell r="H336">
            <v>15</v>
          </cell>
          <cell r="I336">
            <v>1836</v>
          </cell>
          <cell r="J336">
            <v>134028</v>
          </cell>
        </row>
        <row r="337">
          <cell r="C337" t="str">
            <v>00481174</v>
          </cell>
          <cell r="D337">
            <v>45077</v>
          </cell>
          <cell r="E337">
            <v>92</v>
          </cell>
          <cell r="F337" t="str">
            <v>174</v>
          </cell>
          <cell r="G337" t="str">
            <v>SAN LUIS DE LOS PALMARES EN ARAQQUITA</v>
          </cell>
          <cell r="H337">
            <v>56</v>
          </cell>
          <cell r="I337">
            <v>4562</v>
          </cell>
          <cell r="J337">
            <v>419704</v>
          </cell>
        </row>
        <row r="338">
          <cell r="C338" t="str">
            <v>01152662</v>
          </cell>
          <cell r="D338">
            <v>45849</v>
          </cell>
          <cell r="E338">
            <v>78</v>
          </cell>
          <cell r="F338" t="str">
            <v>662</v>
          </cell>
          <cell r="G338" t="str">
            <v>BARRIO EL TRIUNFO EN TAME</v>
          </cell>
          <cell r="H338">
            <v>48</v>
          </cell>
          <cell r="I338">
            <v>3931</v>
          </cell>
          <cell r="J338">
            <v>306618</v>
          </cell>
        </row>
        <row r="339">
          <cell r="C339" t="str">
            <v>01568429</v>
          </cell>
          <cell r="D339">
            <v>45271</v>
          </cell>
          <cell r="E339">
            <v>37</v>
          </cell>
          <cell r="F339" t="str">
            <v>429</v>
          </cell>
          <cell r="G339" t="str">
            <v>VDA EL FINAL EN ARAUCA</v>
          </cell>
          <cell r="H339">
            <v>143</v>
          </cell>
          <cell r="I339">
            <v>9385</v>
          </cell>
          <cell r="J339">
            <v>347245</v>
          </cell>
        </row>
        <row r="340">
          <cell r="C340" t="str">
            <v>00935548</v>
          </cell>
          <cell r="D340">
            <v>45173</v>
          </cell>
          <cell r="E340">
            <v>92</v>
          </cell>
          <cell r="F340" t="str">
            <v>548</v>
          </cell>
          <cell r="G340" t="str">
            <v>LA LIBERTAD EN FORTUL</v>
          </cell>
          <cell r="H340">
            <v>22</v>
          </cell>
          <cell r="I340">
            <v>1426</v>
          </cell>
          <cell r="J340">
            <v>131192</v>
          </cell>
        </row>
        <row r="341">
          <cell r="C341" t="str">
            <v>02138318</v>
          </cell>
          <cell r="D341">
            <v>45987</v>
          </cell>
          <cell r="E341">
            <v>72</v>
          </cell>
          <cell r="F341" t="str">
            <v>318</v>
          </cell>
          <cell r="G341" t="str">
            <v>VEREDA CASIAVO DE TAME</v>
          </cell>
          <cell r="H341">
            <v>24</v>
          </cell>
          <cell r="I341">
            <v>1538</v>
          </cell>
          <cell r="J341">
            <v>110736</v>
          </cell>
        </row>
        <row r="342">
          <cell r="C342" t="str">
            <v>01532365</v>
          </cell>
          <cell r="D342">
            <v>45916</v>
          </cell>
          <cell r="E342">
            <v>74</v>
          </cell>
          <cell r="F342" t="str">
            <v>365</v>
          </cell>
          <cell r="G342" t="str">
            <v>VEREDA LAS PALMERAS DE ARAUQUITA</v>
          </cell>
          <cell r="H342">
            <v>26</v>
          </cell>
          <cell r="I342">
            <v>2131</v>
          </cell>
          <cell r="J342">
            <v>157694</v>
          </cell>
        </row>
        <row r="343">
          <cell r="C343" t="str">
            <v>01998164</v>
          </cell>
          <cell r="D343">
            <v>45975</v>
          </cell>
          <cell r="E343">
            <v>74</v>
          </cell>
          <cell r="F343" t="str">
            <v>164</v>
          </cell>
          <cell r="G343" t="str">
            <v>VEREDA CAÑO ARENAS EN ARAUQUITA</v>
          </cell>
          <cell r="H343">
            <v>47</v>
          </cell>
          <cell r="I343">
            <v>3708</v>
          </cell>
          <cell r="J343">
            <v>274392</v>
          </cell>
        </row>
        <row r="344">
          <cell r="C344" t="str">
            <v>01998382</v>
          </cell>
          <cell r="D344">
            <v>45975</v>
          </cell>
          <cell r="E344">
            <v>74</v>
          </cell>
          <cell r="F344" t="str">
            <v>382</v>
          </cell>
          <cell r="G344" t="str">
            <v>VEREDA GUAIMARAL DE ARAUQUITA</v>
          </cell>
          <cell r="H344">
            <v>23</v>
          </cell>
          <cell r="I344">
            <v>1873</v>
          </cell>
          <cell r="J344">
            <v>138602</v>
          </cell>
        </row>
        <row r="345">
          <cell r="C345" t="str">
            <v>00196390</v>
          </cell>
          <cell r="D345">
            <v>44988</v>
          </cell>
          <cell r="E345">
            <v>85.46</v>
          </cell>
          <cell r="F345" t="str">
            <v>390</v>
          </cell>
          <cell r="G345" t="str">
            <v>CANO AZUL DE ARAUQUITA</v>
          </cell>
          <cell r="H345">
            <v>16</v>
          </cell>
          <cell r="I345">
            <v>1361</v>
          </cell>
          <cell r="J345">
            <v>116311.06</v>
          </cell>
        </row>
        <row r="346">
          <cell r="C346" t="str">
            <v>01304415</v>
          </cell>
          <cell r="D346">
            <v>45232</v>
          </cell>
          <cell r="E346">
            <v>37</v>
          </cell>
          <cell r="F346" t="str">
            <v>415</v>
          </cell>
          <cell r="G346" t="str">
            <v>VDA MATE PINA EN ARAUCA</v>
          </cell>
          <cell r="H346">
            <v>23</v>
          </cell>
          <cell r="I346">
            <v>2555</v>
          </cell>
          <cell r="J346">
            <v>94535</v>
          </cell>
        </row>
        <row r="347">
          <cell r="C347" t="str">
            <v>01532299</v>
          </cell>
          <cell r="D347">
            <v>45916</v>
          </cell>
          <cell r="E347">
            <v>74</v>
          </cell>
          <cell r="F347" t="str">
            <v>299</v>
          </cell>
          <cell r="G347" t="str">
            <v>VEREDA FLOR AMARILLO DE TAME</v>
          </cell>
          <cell r="H347">
            <v>134</v>
          </cell>
          <cell r="I347">
            <v>10448</v>
          </cell>
          <cell r="J347">
            <v>773152</v>
          </cell>
        </row>
        <row r="348">
          <cell r="C348" t="str">
            <v>00745675</v>
          </cell>
          <cell r="D348">
            <v>45138</v>
          </cell>
          <cell r="E348">
            <v>92</v>
          </cell>
          <cell r="F348" t="str">
            <v>675</v>
          </cell>
          <cell r="G348" t="str">
            <v>EL BOSQUE EN FORTUL</v>
          </cell>
          <cell r="H348">
            <v>4</v>
          </cell>
          <cell r="I348">
            <v>435</v>
          </cell>
          <cell r="J348">
            <v>40020</v>
          </cell>
        </row>
        <row r="349">
          <cell r="C349" t="str">
            <v>01694162</v>
          </cell>
          <cell r="D349">
            <v>44869</v>
          </cell>
          <cell r="E349">
            <v>71.760000000000005</v>
          </cell>
          <cell r="F349" t="str">
            <v>162</v>
          </cell>
          <cell r="G349" t="str">
            <v>VDA VISTA HERMOSA EN ARAUQUITA</v>
          </cell>
          <cell r="H349">
            <v>66</v>
          </cell>
          <cell r="I349">
            <v>4879</v>
          </cell>
          <cell r="J349">
            <v>350117.04</v>
          </cell>
        </row>
        <row r="350">
          <cell r="C350" t="str">
            <v>01694183</v>
          </cell>
          <cell r="D350">
            <v>44869</v>
          </cell>
          <cell r="E350">
            <v>71.760000000000005</v>
          </cell>
          <cell r="F350" t="str">
            <v>183</v>
          </cell>
          <cell r="G350" t="str">
            <v>VDA VILLA DEL ROSARIO EN ARAUQUITA</v>
          </cell>
          <cell r="H350">
            <v>9</v>
          </cell>
          <cell r="I350">
            <v>730</v>
          </cell>
          <cell r="J350">
            <v>52384.800000000003</v>
          </cell>
        </row>
        <row r="351">
          <cell r="C351" t="str">
            <v>00196372</v>
          </cell>
          <cell r="D351">
            <v>44988</v>
          </cell>
          <cell r="E351">
            <v>85.46</v>
          </cell>
          <cell r="F351" t="str">
            <v>372</v>
          </cell>
          <cell r="G351" t="str">
            <v>SAN ISIDRO DE ARAUQUITA</v>
          </cell>
          <cell r="H351">
            <v>532</v>
          </cell>
          <cell r="I351">
            <v>52258</v>
          </cell>
          <cell r="J351">
            <v>4465968.68</v>
          </cell>
        </row>
        <row r="352">
          <cell r="C352" t="str">
            <v>01949383</v>
          </cell>
          <cell r="D352">
            <v>45657</v>
          </cell>
          <cell r="E352">
            <v>79.459999999999994</v>
          </cell>
          <cell r="F352" t="str">
            <v>383</v>
          </cell>
          <cell r="G352" t="str">
            <v>LA PAZ DE ARAUQUITA</v>
          </cell>
          <cell r="H352">
            <v>210</v>
          </cell>
          <cell r="I352">
            <v>13261</v>
          </cell>
          <cell r="J352">
            <v>1053719.06</v>
          </cell>
        </row>
        <row r="353">
          <cell r="C353" t="str">
            <v>01841416</v>
          </cell>
          <cell r="D353">
            <v>45644</v>
          </cell>
          <cell r="E353">
            <v>72</v>
          </cell>
          <cell r="F353" t="str">
            <v>416</v>
          </cell>
          <cell r="G353" t="str">
            <v>VDA MONSERRATE EN ARAUCA</v>
          </cell>
          <cell r="H353">
            <v>1685</v>
          </cell>
          <cell r="I353">
            <v>147104</v>
          </cell>
          <cell r="J353">
            <v>10591488</v>
          </cell>
        </row>
        <row r="354">
          <cell r="C354" t="str">
            <v>0123541</v>
          </cell>
          <cell r="D354">
            <v>45581</v>
          </cell>
          <cell r="E354">
            <v>79</v>
          </cell>
          <cell r="F354" t="str">
            <v>41</v>
          </cell>
          <cell r="G354" t="str">
            <v>BUENA VISTA EN TAME</v>
          </cell>
          <cell r="H354">
            <v>305</v>
          </cell>
          <cell r="I354">
            <v>30192</v>
          </cell>
          <cell r="J354">
            <v>2385168</v>
          </cell>
        </row>
        <row r="355">
          <cell r="C355" t="str">
            <v>01529434</v>
          </cell>
          <cell r="D355">
            <v>44831</v>
          </cell>
          <cell r="E355">
            <v>70.42</v>
          </cell>
          <cell r="F355" t="str">
            <v>434</v>
          </cell>
          <cell r="G355" t="str">
            <v>VDA LA BECERRA EN ARAUCA</v>
          </cell>
          <cell r="H355">
            <v>64</v>
          </cell>
          <cell r="I355">
            <v>5584</v>
          </cell>
          <cell r="J355">
            <v>393225.28</v>
          </cell>
        </row>
        <row r="356">
          <cell r="C356" t="str">
            <v>01717440</v>
          </cell>
          <cell r="D356">
            <v>45286</v>
          </cell>
          <cell r="E356">
            <v>16.079999999999998</v>
          </cell>
          <cell r="F356" t="str">
            <v>440</v>
          </cell>
          <cell r="G356" t="str">
            <v>VDA MERECURE EN ARAUCA</v>
          </cell>
          <cell r="H356">
            <v>28</v>
          </cell>
          <cell r="I356">
            <v>2650</v>
          </cell>
          <cell r="J356">
            <v>42612</v>
          </cell>
        </row>
        <row r="357">
          <cell r="C357" t="str">
            <v>01998656</v>
          </cell>
          <cell r="D357">
            <v>45975</v>
          </cell>
          <cell r="E357">
            <v>74</v>
          </cell>
          <cell r="F357" t="str">
            <v>656</v>
          </cell>
          <cell r="G357" t="str">
            <v>VEREDA LOS TURPIALES EN TAME</v>
          </cell>
          <cell r="H357">
            <v>17</v>
          </cell>
          <cell r="I357">
            <v>1564</v>
          </cell>
          <cell r="J357">
            <v>115736</v>
          </cell>
        </row>
        <row r="358">
          <cell r="C358" t="str">
            <v>01841648</v>
          </cell>
          <cell r="D358">
            <v>45644</v>
          </cell>
          <cell r="E358">
            <v>72</v>
          </cell>
          <cell r="F358" t="str">
            <v>648</v>
          </cell>
          <cell r="G358" t="str">
            <v>VEREDA LA CONQUISTA EN ARAUQUITA</v>
          </cell>
          <cell r="H358">
            <v>35</v>
          </cell>
          <cell r="I358">
            <v>2963</v>
          </cell>
          <cell r="J358">
            <v>213336</v>
          </cell>
        </row>
        <row r="359">
          <cell r="C359" t="str">
            <v>01949369</v>
          </cell>
          <cell r="D359">
            <v>45657</v>
          </cell>
          <cell r="E359">
            <v>79.459999999999994</v>
          </cell>
          <cell r="F359" t="str">
            <v>369</v>
          </cell>
          <cell r="G359" t="str">
            <v>PLAYA RICA DE ARAUQUITA</v>
          </cell>
          <cell r="H359">
            <v>46</v>
          </cell>
          <cell r="I359">
            <v>2979</v>
          </cell>
          <cell r="J359">
            <v>236711.34</v>
          </cell>
        </row>
        <row r="360">
          <cell r="C360" t="str">
            <v>01949642</v>
          </cell>
          <cell r="D360">
            <v>45657</v>
          </cell>
          <cell r="E360">
            <v>79.459999999999994</v>
          </cell>
          <cell r="F360" t="str">
            <v>642</v>
          </cell>
          <cell r="G360" t="str">
            <v>VEREDA LOS REGADEROS EN ARAUQUITA</v>
          </cell>
          <cell r="H360">
            <v>31</v>
          </cell>
          <cell r="I360">
            <v>2285</v>
          </cell>
          <cell r="J360">
            <v>181566.1</v>
          </cell>
        </row>
        <row r="361">
          <cell r="C361" t="str">
            <v>01273156</v>
          </cell>
          <cell r="D361">
            <v>44768</v>
          </cell>
          <cell r="E361">
            <v>68.41</v>
          </cell>
          <cell r="F361" t="str">
            <v>156</v>
          </cell>
          <cell r="G361" t="str">
            <v>VDA EL DIAMANTE EN ARAUQUITA</v>
          </cell>
          <cell r="H361">
            <v>33</v>
          </cell>
          <cell r="I361">
            <v>1871</v>
          </cell>
          <cell r="J361">
            <v>127995.11</v>
          </cell>
        </row>
        <row r="362">
          <cell r="C362" t="str">
            <v>01037660</v>
          </cell>
          <cell r="D362">
            <v>45547</v>
          </cell>
          <cell r="E362">
            <v>76</v>
          </cell>
          <cell r="F362" t="str">
            <v>660</v>
          </cell>
          <cell r="G362" t="str">
            <v>BARRIO EL PORTAL DEL LLANO EN TAME</v>
          </cell>
          <cell r="H362">
            <v>69</v>
          </cell>
          <cell r="I362">
            <v>6788</v>
          </cell>
          <cell r="J362">
            <v>515888</v>
          </cell>
        </row>
        <row r="363">
          <cell r="C363" t="str">
            <v>00196187</v>
          </cell>
          <cell r="D363">
            <v>44988</v>
          </cell>
          <cell r="E363">
            <v>85.46</v>
          </cell>
          <cell r="F363" t="str">
            <v>187</v>
          </cell>
          <cell r="G363" t="str">
            <v>VDA FILIPINAS EN ARAUQUITA</v>
          </cell>
          <cell r="H363">
            <v>258</v>
          </cell>
          <cell r="I363">
            <v>19723</v>
          </cell>
          <cell r="J363">
            <v>1685527.58</v>
          </cell>
        </row>
        <row r="364">
          <cell r="C364" t="str">
            <v>00745192</v>
          </cell>
          <cell r="D364">
            <v>45138</v>
          </cell>
          <cell r="E364">
            <v>92</v>
          </cell>
          <cell r="F364" t="str">
            <v>192</v>
          </cell>
          <cell r="G364" t="str">
            <v>VDA LA REINERA EN ARAUQUITA</v>
          </cell>
          <cell r="H364">
            <v>158</v>
          </cell>
          <cell r="I364">
            <v>4709</v>
          </cell>
          <cell r="J364">
            <v>433228</v>
          </cell>
        </row>
        <row r="365">
          <cell r="C365" t="str">
            <v>01235422</v>
          </cell>
          <cell r="D365">
            <v>45581</v>
          </cell>
          <cell r="E365">
            <v>79</v>
          </cell>
          <cell r="F365" t="str">
            <v>422</v>
          </cell>
          <cell r="G365" t="str">
            <v>VDA FELICIANO EN ARAUCA</v>
          </cell>
          <cell r="H365">
            <v>50</v>
          </cell>
          <cell r="I365">
            <v>5985</v>
          </cell>
          <cell r="J365">
            <v>472815</v>
          </cell>
        </row>
        <row r="366">
          <cell r="C366" t="str">
            <v>01436398</v>
          </cell>
          <cell r="D366">
            <v>44805</v>
          </cell>
          <cell r="E366">
            <v>70.86</v>
          </cell>
          <cell r="F366" t="str">
            <v>398</v>
          </cell>
          <cell r="G366" t="str">
            <v>NUEVO SOL DE ARAUQUITA</v>
          </cell>
          <cell r="H366">
            <v>35</v>
          </cell>
          <cell r="I366">
            <v>2532</v>
          </cell>
          <cell r="J366">
            <v>179417.52</v>
          </cell>
        </row>
        <row r="367">
          <cell r="C367" t="str">
            <v>02359524</v>
          </cell>
          <cell r="D367">
            <v>46022</v>
          </cell>
          <cell r="E367">
            <v>69.760000000000005</v>
          </cell>
          <cell r="F367" t="str">
            <v>524</v>
          </cell>
          <cell r="G367" t="str">
            <v>VEREDA EL PESEBRE TAME</v>
          </cell>
          <cell r="H367">
            <v>41</v>
          </cell>
          <cell r="I367">
            <v>2850</v>
          </cell>
          <cell r="J367">
            <v>198816</v>
          </cell>
        </row>
        <row r="368">
          <cell r="C368" t="str">
            <v>01273143</v>
          </cell>
          <cell r="D368">
            <v>44768</v>
          </cell>
          <cell r="E368">
            <v>68.41</v>
          </cell>
          <cell r="F368" t="str">
            <v>143</v>
          </cell>
          <cell r="G368" t="str">
            <v>VDA EL PLACER EN ARAUQUITA</v>
          </cell>
          <cell r="H368">
            <v>11</v>
          </cell>
          <cell r="I368">
            <v>488</v>
          </cell>
          <cell r="J368">
            <v>33384.080000000002</v>
          </cell>
        </row>
        <row r="369">
          <cell r="C369" t="str">
            <v>01529427</v>
          </cell>
          <cell r="D369">
            <v>44831</v>
          </cell>
          <cell r="E369">
            <v>70.42</v>
          </cell>
          <cell r="F369" t="str">
            <v>427</v>
          </cell>
          <cell r="G369" t="str">
            <v>VDA CANO LIMON</v>
          </cell>
          <cell r="H369">
            <v>11</v>
          </cell>
          <cell r="I369">
            <v>1227</v>
          </cell>
          <cell r="J369">
            <v>86405.34</v>
          </cell>
        </row>
        <row r="370">
          <cell r="C370" t="str">
            <v>01593372</v>
          </cell>
          <cell r="D370">
            <v>45617</v>
          </cell>
          <cell r="E370">
            <v>78</v>
          </cell>
          <cell r="F370" t="str">
            <v>372</v>
          </cell>
          <cell r="G370" t="str">
            <v>SAN ISIDRO DE ARAUQUITA</v>
          </cell>
          <cell r="H370">
            <v>532</v>
          </cell>
          <cell r="I370">
            <v>50668</v>
          </cell>
          <cell r="J370">
            <v>3952104</v>
          </cell>
        </row>
        <row r="371">
          <cell r="C371" t="str">
            <v>00196638</v>
          </cell>
          <cell r="D371">
            <v>44988</v>
          </cell>
          <cell r="E371">
            <v>85.46</v>
          </cell>
          <cell r="F371" t="str">
            <v>638</v>
          </cell>
          <cell r="G371" t="str">
            <v>VEREDA LA INDEPENDENCIA EN ARAUQUITA</v>
          </cell>
          <cell r="H371">
            <v>44</v>
          </cell>
          <cell r="I371">
            <v>3672</v>
          </cell>
          <cell r="J371">
            <v>313809.12</v>
          </cell>
        </row>
        <row r="372">
          <cell r="C372" t="str">
            <v>01407163</v>
          </cell>
          <cell r="D372">
            <v>45895</v>
          </cell>
          <cell r="E372">
            <v>77</v>
          </cell>
          <cell r="F372" t="str">
            <v>163</v>
          </cell>
          <cell r="G372" t="str">
            <v>VDA LA VICTORIA EN ARAUQUITA</v>
          </cell>
          <cell r="H372">
            <v>67</v>
          </cell>
          <cell r="I372">
            <v>4019</v>
          </cell>
          <cell r="J372">
            <v>309463</v>
          </cell>
        </row>
        <row r="373">
          <cell r="C373" t="str">
            <v>01694671</v>
          </cell>
          <cell r="D373">
            <v>44869</v>
          </cell>
          <cell r="E373">
            <v>71.760000000000005</v>
          </cell>
          <cell r="F373" t="str">
            <v>671</v>
          </cell>
          <cell r="G373" t="str">
            <v>HECTOR ALIRIO MARTINEZ EN FORTUL</v>
          </cell>
          <cell r="H373">
            <v>2341</v>
          </cell>
          <cell r="I373">
            <v>83745</v>
          </cell>
          <cell r="J373">
            <v>6009541.2000000002</v>
          </cell>
        </row>
        <row r="374">
          <cell r="C374" t="str">
            <v>00390664</v>
          </cell>
          <cell r="D374">
            <v>45415</v>
          </cell>
          <cell r="E374">
            <v>71.900000000000006</v>
          </cell>
          <cell r="F374" t="str">
            <v>664</v>
          </cell>
          <cell r="G374" t="str">
            <v>BARRIO PANORAMA EN TAME</v>
          </cell>
          <cell r="H374">
            <v>66</v>
          </cell>
          <cell r="I374">
            <v>6981</v>
          </cell>
          <cell r="J374">
            <v>501933.9</v>
          </cell>
        </row>
        <row r="375">
          <cell r="C375" t="str">
            <v>01949365</v>
          </cell>
          <cell r="D375">
            <v>45657</v>
          </cell>
          <cell r="E375">
            <v>79.459999999999994</v>
          </cell>
          <cell r="F375" t="str">
            <v>365</v>
          </cell>
          <cell r="G375" t="str">
            <v>VEREDA LAS PALMERAS DE ARAUQUITA</v>
          </cell>
          <cell r="H375">
            <v>26</v>
          </cell>
          <cell r="I375">
            <v>1970</v>
          </cell>
          <cell r="J375">
            <v>156536.20000000001</v>
          </cell>
        </row>
        <row r="376">
          <cell r="C376" t="str">
            <v>00186284</v>
          </cell>
          <cell r="D376">
            <v>46070</v>
          </cell>
          <cell r="E376">
            <v>58</v>
          </cell>
          <cell r="F376" t="str">
            <v>284</v>
          </cell>
          <cell r="G376" t="str">
            <v>VEREDA NARANJOS I Y II DE TAME</v>
          </cell>
          <cell r="H376">
            <v>57</v>
          </cell>
          <cell r="I376">
            <v>2254</v>
          </cell>
          <cell r="J376">
            <v>130732</v>
          </cell>
        </row>
        <row r="377">
          <cell r="C377" t="str">
            <v>01949144</v>
          </cell>
          <cell r="D377">
            <v>45657</v>
          </cell>
          <cell r="E377">
            <v>79.459999999999994</v>
          </cell>
          <cell r="F377" t="str">
            <v>144</v>
          </cell>
          <cell r="G377" t="str">
            <v>VDA SANTA ANA EN ARAUQUITA</v>
          </cell>
          <cell r="H377">
            <v>69</v>
          </cell>
          <cell r="I377">
            <v>2646</v>
          </cell>
          <cell r="J377">
            <v>210251.16</v>
          </cell>
        </row>
        <row r="378">
          <cell r="C378" t="str">
            <v>01838401</v>
          </cell>
          <cell r="D378">
            <v>44900</v>
          </cell>
          <cell r="E378">
            <v>24.29</v>
          </cell>
          <cell r="F378" t="str">
            <v>401</v>
          </cell>
          <cell r="G378" t="str">
            <v>VEREDA CAMPO CINCO DE ARAUQUITA</v>
          </cell>
          <cell r="H378">
            <v>28</v>
          </cell>
          <cell r="I378">
            <v>1918</v>
          </cell>
          <cell r="J378">
            <v>46588.22</v>
          </cell>
        </row>
        <row r="379">
          <cell r="C379" t="str">
            <v>01593163</v>
          </cell>
          <cell r="D379">
            <v>45617</v>
          </cell>
          <cell r="E379">
            <v>78</v>
          </cell>
          <cell r="F379" t="str">
            <v>163</v>
          </cell>
          <cell r="G379" t="str">
            <v>VDA LA VICTORIA EN ARAUQUITA</v>
          </cell>
          <cell r="H379">
            <v>67</v>
          </cell>
          <cell r="I379">
            <v>4020</v>
          </cell>
          <cell r="J379">
            <v>313560</v>
          </cell>
        </row>
        <row r="380">
          <cell r="C380" t="str">
            <v>00275193</v>
          </cell>
          <cell r="D380">
            <v>45015</v>
          </cell>
          <cell r="E380">
            <v>87.88</v>
          </cell>
          <cell r="F380" t="str">
            <v>193</v>
          </cell>
          <cell r="G380" t="str">
            <v>VDA SAN MIGUEL EN ARAUQUITA</v>
          </cell>
          <cell r="H380">
            <v>42</v>
          </cell>
          <cell r="I380">
            <v>2334</v>
          </cell>
          <cell r="J380">
            <v>205111.92</v>
          </cell>
        </row>
        <row r="381">
          <cell r="C381" t="str">
            <v>00341159</v>
          </cell>
          <cell r="D381">
            <v>45036</v>
          </cell>
          <cell r="E381">
            <v>92</v>
          </cell>
          <cell r="F381" t="str">
            <v>159</v>
          </cell>
          <cell r="G381" t="str">
            <v>VDA EL PARAISO EN ARAUQUITA</v>
          </cell>
          <cell r="H381">
            <v>83</v>
          </cell>
          <cell r="I381">
            <v>5338</v>
          </cell>
          <cell r="J381">
            <v>491096</v>
          </cell>
        </row>
        <row r="382">
          <cell r="C382" t="str">
            <v>01998119</v>
          </cell>
          <cell r="D382">
            <v>45975</v>
          </cell>
          <cell r="E382">
            <v>74</v>
          </cell>
          <cell r="F382" t="str">
            <v>119</v>
          </cell>
          <cell r="G382" t="str">
            <v>BARRIO LA UNION EN SARAVENA</v>
          </cell>
          <cell r="H382">
            <v>29</v>
          </cell>
          <cell r="I382">
            <v>2248</v>
          </cell>
          <cell r="J382">
            <v>166352</v>
          </cell>
        </row>
        <row r="383">
          <cell r="C383" t="str">
            <v>01059548</v>
          </cell>
          <cell r="D383">
            <v>45198</v>
          </cell>
          <cell r="E383">
            <v>92</v>
          </cell>
          <cell r="F383" t="str">
            <v>548</v>
          </cell>
          <cell r="G383" t="str">
            <v>LA LIBERTAD EN FORTUL</v>
          </cell>
          <cell r="H383">
            <v>22</v>
          </cell>
          <cell r="I383">
            <v>1509</v>
          </cell>
          <cell r="J383">
            <v>138828</v>
          </cell>
        </row>
        <row r="384">
          <cell r="C384" t="str">
            <v>01841470</v>
          </cell>
          <cell r="D384">
            <v>45644</v>
          </cell>
          <cell r="E384">
            <v>72</v>
          </cell>
          <cell r="F384" t="str">
            <v>470</v>
          </cell>
          <cell r="G384" t="str">
            <v>VEREDA BRISAS DEL SALTO</v>
          </cell>
          <cell r="H384">
            <v>17</v>
          </cell>
          <cell r="I384">
            <v>1794</v>
          </cell>
          <cell r="J384">
            <v>129168</v>
          </cell>
        </row>
        <row r="385">
          <cell r="C385" t="str">
            <v>01167184</v>
          </cell>
          <cell r="D385">
            <v>44743</v>
          </cell>
          <cell r="E385">
            <v>69.849999999999994</v>
          </cell>
          <cell r="F385" t="str">
            <v>184</v>
          </cell>
          <cell r="G385" t="str">
            <v>VDA EL VIGIA EN ARAUQUITA</v>
          </cell>
          <cell r="H385">
            <v>21</v>
          </cell>
          <cell r="I385">
            <v>1257</v>
          </cell>
          <cell r="J385">
            <v>87801.45</v>
          </cell>
        </row>
        <row r="386">
          <cell r="C386" t="str">
            <v>00825400</v>
          </cell>
          <cell r="D386">
            <v>44683</v>
          </cell>
          <cell r="E386">
            <v>71.010000000000005</v>
          </cell>
          <cell r="F386" t="str">
            <v>400</v>
          </cell>
          <cell r="G386" t="str">
            <v>VEREDA VILLA NUEVA DE ARAUQUITA</v>
          </cell>
          <cell r="H386">
            <v>35</v>
          </cell>
          <cell r="I386">
            <v>2254</v>
          </cell>
          <cell r="J386">
            <v>160056.54</v>
          </cell>
        </row>
        <row r="387">
          <cell r="C387" t="str">
            <v>01532424</v>
          </cell>
          <cell r="D387">
            <v>45916</v>
          </cell>
          <cell r="E387">
            <v>74</v>
          </cell>
          <cell r="F387" t="str">
            <v>424</v>
          </cell>
          <cell r="G387" t="str">
            <v>VDA EL VAPOR EN ARAUCA</v>
          </cell>
          <cell r="H387">
            <v>21</v>
          </cell>
          <cell r="I387">
            <v>1578</v>
          </cell>
          <cell r="J387">
            <v>116772</v>
          </cell>
        </row>
        <row r="388">
          <cell r="C388" t="str">
            <v>00745647</v>
          </cell>
          <cell r="D388">
            <v>45138</v>
          </cell>
          <cell r="E388">
            <v>92</v>
          </cell>
          <cell r="F388" t="str">
            <v>647</v>
          </cell>
          <cell r="G388" t="str">
            <v>VDA UNION DE LOS CARDENALES</v>
          </cell>
          <cell r="H388">
            <v>10</v>
          </cell>
          <cell r="I388">
            <v>680</v>
          </cell>
          <cell r="J388">
            <v>62560</v>
          </cell>
        </row>
        <row r="389">
          <cell r="C389" t="str">
            <v>00186536</v>
          </cell>
          <cell r="D389">
            <v>46070</v>
          </cell>
          <cell r="E389">
            <v>58</v>
          </cell>
          <cell r="F389" t="str">
            <v>536</v>
          </cell>
          <cell r="G389" t="str">
            <v>VEREDA SAN LOPE TAME</v>
          </cell>
          <cell r="H389">
            <v>13</v>
          </cell>
          <cell r="I389">
            <v>873</v>
          </cell>
          <cell r="J389">
            <v>50634</v>
          </cell>
        </row>
        <row r="390">
          <cell r="C390" t="str">
            <v>01436396</v>
          </cell>
          <cell r="D390">
            <v>44805</v>
          </cell>
          <cell r="E390">
            <v>70.86</v>
          </cell>
          <cell r="F390" t="str">
            <v>396</v>
          </cell>
          <cell r="G390" t="str">
            <v>CANAS BRAVAS DE ARAUQUITA</v>
          </cell>
          <cell r="H390">
            <v>75</v>
          </cell>
          <cell r="I390">
            <v>4486</v>
          </cell>
          <cell r="J390">
            <v>317877.96000000002</v>
          </cell>
        </row>
        <row r="391">
          <cell r="C391" t="str">
            <v>0023741</v>
          </cell>
          <cell r="D391">
            <v>45723</v>
          </cell>
          <cell r="E391">
            <v>72</v>
          </cell>
          <cell r="F391" t="str">
            <v>41</v>
          </cell>
          <cell r="G391" t="str">
            <v>BUENA VISTA EN TAME</v>
          </cell>
          <cell r="H391">
            <v>304</v>
          </cell>
          <cell r="I391">
            <v>27841</v>
          </cell>
          <cell r="J391">
            <v>2004552</v>
          </cell>
        </row>
        <row r="392">
          <cell r="C392" t="str">
            <v>01273147</v>
          </cell>
          <cell r="D392">
            <v>44768</v>
          </cell>
          <cell r="E392">
            <v>68.41</v>
          </cell>
          <cell r="F392" t="str">
            <v>147</v>
          </cell>
          <cell r="G392" t="str">
            <v>VDA LA COLORADA EN ARAUQUITA</v>
          </cell>
          <cell r="H392">
            <v>21</v>
          </cell>
          <cell r="I392">
            <v>1620</v>
          </cell>
          <cell r="J392">
            <v>110824.2</v>
          </cell>
        </row>
        <row r="393">
          <cell r="C393" t="str">
            <v>01059393</v>
          </cell>
          <cell r="D393">
            <v>45198</v>
          </cell>
          <cell r="E393">
            <v>92</v>
          </cell>
          <cell r="F393" t="str">
            <v>393</v>
          </cell>
          <cell r="G393" t="str">
            <v>CANO SECO DE ARAUQUITA</v>
          </cell>
          <cell r="H393">
            <v>15</v>
          </cell>
          <cell r="I393">
            <v>659</v>
          </cell>
          <cell r="J393">
            <v>60628</v>
          </cell>
        </row>
        <row r="394">
          <cell r="C394" t="str">
            <v>01694489</v>
          </cell>
          <cell r="D394">
            <v>44869</v>
          </cell>
          <cell r="E394">
            <v>71.760000000000005</v>
          </cell>
          <cell r="F394" t="str">
            <v>489</v>
          </cell>
          <cell r="G394" t="str">
            <v>BARRIO JUVENIL ARAUCANO TAME</v>
          </cell>
          <cell r="H394">
            <v>102</v>
          </cell>
          <cell r="I394">
            <v>8565</v>
          </cell>
          <cell r="J394">
            <v>614624.4</v>
          </cell>
        </row>
        <row r="395">
          <cell r="C395" t="str">
            <v>00593413</v>
          </cell>
          <cell r="D395">
            <v>45103</v>
          </cell>
          <cell r="E395">
            <v>92</v>
          </cell>
          <cell r="F395" t="str">
            <v>413</v>
          </cell>
          <cell r="G395" t="str">
            <v>VDA LOS CABALLOS EN ARAUCA</v>
          </cell>
          <cell r="H395">
            <v>69</v>
          </cell>
          <cell r="I395">
            <v>6686</v>
          </cell>
          <cell r="J395">
            <v>615112</v>
          </cell>
        </row>
        <row r="396">
          <cell r="C396" t="str">
            <v>00825195</v>
          </cell>
          <cell r="D396">
            <v>44683</v>
          </cell>
          <cell r="E396">
            <v>71.010000000000005</v>
          </cell>
          <cell r="F396" t="str">
            <v>195</v>
          </cell>
          <cell r="G396" t="str">
            <v>VDA SANTA CLARA EN ARAUQUITA</v>
          </cell>
          <cell r="H396">
            <v>42</v>
          </cell>
          <cell r="I396">
            <v>2636</v>
          </cell>
          <cell r="J396">
            <v>187182.36</v>
          </cell>
        </row>
        <row r="397">
          <cell r="C397" t="str">
            <v>01167376</v>
          </cell>
          <cell r="D397">
            <v>44743</v>
          </cell>
          <cell r="E397">
            <v>69.849999999999994</v>
          </cell>
          <cell r="F397" t="str">
            <v>376</v>
          </cell>
          <cell r="G397" t="str">
            <v>VEREDA LA ARENOSA DE ARAUQUITA</v>
          </cell>
          <cell r="H397">
            <v>224</v>
          </cell>
          <cell r="I397">
            <v>17130</v>
          </cell>
          <cell r="J397">
            <v>1196530.5</v>
          </cell>
        </row>
        <row r="398">
          <cell r="C398" t="str">
            <v>0103739</v>
          </cell>
          <cell r="D398">
            <v>45547</v>
          </cell>
          <cell r="E398">
            <v>76</v>
          </cell>
          <cell r="F398" t="str">
            <v>39</v>
          </cell>
          <cell r="G398" t="str">
            <v>LA ESPERANZA EN TAME</v>
          </cell>
          <cell r="H398">
            <v>341</v>
          </cell>
          <cell r="I398">
            <v>21373</v>
          </cell>
          <cell r="J398">
            <v>1624348</v>
          </cell>
        </row>
        <row r="399">
          <cell r="C399" t="str">
            <v>00481130</v>
          </cell>
          <cell r="D399">
            <v>45077</v>
          </cell>
          <cell r="E399">
            <v>92</v>
          </cell>
          <cell r="F399" t="str">
            <v>130</v>
          </cell>
          <cell r="G399" t="str">
            <v>VDA LA GRANJA EN ARAUQUITA</v>
          </cell>
          <cell r="H399">
            <v>37</v>
          </cell>
          <cell r="I399">
            <v>2722</v>
          </cell>
          <cell r="J399">
            <v>250424</v>
          </cell>
        </row>
        <row r="400">
          <cell r="C400" t="str">
            <v>01568133</v>
          </cell>
          <cell r="D400">
            <v>45271</v>
          </cell>
          <cell r="E400">
            <v>37</v>
          </cell>
          <cell r="F400" t="str">
            <v>133</v>
          </cell>
          <cell r="G400" t="str">
            <v>VDA ALTO PRIMORES EN ARAUQUITA</v>
          </cell>
          <cell r="H400">
            <v>62</v>
          </cell>
          <cell r="I400">
            <v>0</v>
          </cell>
          <cell r="J400">
            <v>0</v>
          </cell>
        </row>
        <row r="401">
          <cell r="C401" t="str">
            <v>01532425</v>
          </cell>
          <cell r="D401">
            <v>45916</v>
          </cell>
          <cell r="E401">
            <v>74</v>
          </cell>
          <cell r="F401" t="str">
            <v>425</v>
          </cell>
          <cell r="G401" t="str">
            <v>VDA LA MAPORITA EN ARAUCA</v>
          </cell>
          <cell r="H401">
            <v>31</v>
          </cell>
          <cell r="I401">
            <v>3082</v>
          </cell>
          <cell r="J401">
            <v>228068</v>
          </cell>
        </row>
        <row r="402">
          <cell r="C402" t="str">
            <v>00275144</v>
          </cell>
          <cell r="D402">
            <v>45015</v>
          </cell>
          <cell r="E402">
            <v>87.88</v>
          </cell>
          <cell r="F402" t="str">
            <v>144</v>
          </cell>
          <cell r="G402" t="str">
            <v>VDA SANTA ANA EN ARAUQUITA</v>
          </cell>
          <cell r="H402">
            <v>68</v>
          </cell>
          <cell r="I402">
            <v>3949</v>
          </cell>
          <cell r="J402">
            <v>347038.12</v>
          </cell>
        </row>
        <row r="403">
          <cell r="C403" t="str">
            <v>01059132</v>
          </cell>
          <cell r="D403">
            <v>45198</v>
          </cell>
          <cell r="E403">
            <v>92</v>
          </cell>
          <cell r="F403" t="str">
            <v>132</v>
          </cell>
          <cell r="G403" t="str">
            <v>VDA LA ISLANDIA EN ARAUQUITA</v>
          </cell>
          <cell r="H403">
            <v>26</v>
          </cell>
          <cell r="I403">
            <v>1636</v>
          </cell>
          <cell r="J403">
            <v>150512</v>
          </cell>
        </row>
        <row r="404">
          <cell r="C404" t="str">
            <v>01791314</v>
          </cell>
          <cell r="D404">
            <v>45950</v>
          </cell>
          <cell r="E404">
            <v>74</v>
          </cell>
          <cell r="F404" t="str">
            <v>314</v>
          </cell>
          <cell r="G404" t="str">
            <v>VEREDA CAÑO GRANDE DE TAME</v>
          </cell>
          <cell r="H404">
            <v>46</v>
          </cell>
          <cell r="I404">
            <v>2525</v>
          </cell>
          <cell r="J404">
            <v>186850</v>
          </cell>
        </row>
        <row r="405">
          <cell r="C405" t="str">
            <v>01152368</v>
          </cell>
          <cell r="D405">
            <v>45849</v>
          </cell>
          <cell r="E405">
            <v>78</v>
          </cell>
          <cell r="F405" t="str">
            <v>368</v>
          </cell>
          <cell r="G405" t="str">
            <v>VEREDA LA RESERVA DE ARAUQUITA</v>
          </cell>
          <cell r="H405">
            <v>32</v>
          </cell>
          <cell r="I405">
            <v>2502</v>
          </cell>
          <cell r="J405">
            <v>195156</v>
          </cell>
        </row>
        <row r="406">
          <cell r="C406" t="str">
            <v>00593671</v>
          </cell>
          <cell r="D406">
            <v>45103</v>
          </cell>
          <cell r="E406">
            <v>92</v>
          </cell>
          <cell r="F406" t="str">
            <v>671</v>
          </cell>
          <cell r="G406" t="str">
            <v>HECTOR ALIRIO MARTINEZ EN FORTUL</v>
          </cell>
          <cell r="H406">
            <v>2340</v>
          </cell>
          <cell r="I406">
            <v>78470</v>
          </cell>
          <cell r="J406">
            <v>7219240</v>
          </cell>
        </row>
        <row r="407">
          <cell r="C407" t="str">
            <v>01493441</v>
          </cell>
          <cell r="D407">
            <v>45257</v>
          </cell>
          <cell r="E407">
            <v>37</v>
          </cell>
          <cell r="F407" t="str">
            <v>441</v>
          </cell>
          <cell r="G407" t="str">
            <v>VDA SELVAS DEL LIPA EN ARAUCA</v>
          </cell>
          <cell r="H407">
            <v>90</v>
          </cell>
          <cell r="I407">
            <v>6616</v>
          </cell>
          <cell r="J407">
            <v>244792</v>
          </cell>
        </row>
        <row r="408">
          <cell r="C408" t="str">
            <v>01304676</v>
          </cell>
          <cell r="D408">
            <v>45232</v>
          </cell>
          <cell r="E408">
            <v>37</v>
          </cell>
          <cell r="F408" t="str">
            <v>676</v>
          </cell>
          <cell r="G408" t="str">
            <v>BRISAS DEL LLANO EN FORTUL</v>
          </cell>
          <cell r="H408">
            <v>11</v>
          </cell>
          <cell r="I408">
            <v>779</v>
          </cell>
          <cell r="J408">
            <v>28823</v>
          </cell>
        </row>
        <row r="409">
          <cell r="C409" t="str">
            <v>00476410</v>
          </cell>
          <cell r="D409">
            <v>45439</v>
          </cell>
          <cell r="E409">
            <v>73</v>
          </cell>
          <cell r="F409" t="str">
            <v>410</v>
          </cell>
          <cell r="G409" t="str">
            <v>VDA EL TORNO EN ARAUCA</v>
          </cell>
          <cell r="H409">
            <v>23</v>
          </cell>
          <cell r="I409">
            <v>2061</v>
          </cell>
          <cell r="J409">
            <v>150453</v>
          </cell>
        </row>
        <row r="410">
          <cell r="C410" t="str">
            <v>01791202</v>
          </cell>
          <cell r="D410">
            <v>45950</v>
          </cell>
          <cell r="E410">
            <v>74</v>
          </cell>
          <cell r="F410" t="str">
            <v>202</v>
          </cell>
          <cell r="G410" t="str">
            <v>VDA ISLAS DEL CUSAY EN TAME</v>
          </cell>
          <cell r="H410">
            <v>28</v>
          </cell>
          <cell r="I410">
            <v>1157</v>
          </cell>
          <cell r="J410">
            <v>85618</v>
          </cell>
        </row>
        <row r="411">
          <cell r="C411" t="str">
            <v>00390420</v>
          </cell>
          <cell r="D411">
            <v>45415</v>
          </cell>
          <cell r="E411">
            <v>71.900000000000006</v>
          </cell>
          <cell r="F411" t="str">
            <v>420</v>
          </cell>
          <cell r="G411" t="str">
            <v>VDA CABUYARE EN ARAUCA</v>
          </cell>
          <cell r="H411">
            <v>68</v>
          </cell>
          <cell r="I411">
            <v>4139</v>
          </cell>
          <cell r="J411">
            <v>297594.09999999998</v>
          </cell>
        </row>
        <row r="412">
          <cell r="C412" t="str">
            <v>01532143</v>
          </cell>
          <cell r="D412">
            <v>45916</v>
          </cell>
          <cell r="E412">
            <v>74</v>
          </cell>
          <cell r="F412" t="str">
            <v>143</v>
          </cell>
          <cell r="G412" t="str">
            <v>VDA EL PLACER EN ARAUQUITA</v>
          </cell>
          <cell r="H412">
            <v>11</v>
          </cell>
          <cell r="I412">
            <v>476</v>
          </cell>
          <cell r="J412">
            <v>35224</v>
          </cell>
        </row>
        <row r="413">
          <cell r="C413" t="str">
            <v>0116740</v>
          </cell>
          <cell r="D413">
            <v>44743</v>
          </cell>
          <cell r="E413">
            <v>69.849999999999994</v>
          </cell>
          <cell r="F413" t="str">
            <v>40</v>
          </cell>
          <cell r="G413" t="str">
            <v>SANTA FE EN TAME</v>
          </cell>
          <cell r="H413">
            <v>63</v>
          </cell>
          <cell r="I413">
            <v>6146</v>
          </cell>
          <cell r="J413">
            <v>429298.1</v>
          </cell>
        </row>
        <row r="414">
          <cell r="C414" t="str">
            <v>01273155</v>
          </cell>
          <cell r="D414">
            <v>44768</v>
          </cell>
          <cell r="E414">
            <v>68.41</v>
          </cell>
          <cell r="F414" t="str">
            <v>155</v>
          </cell>
          <cell r="G414" t="str">
            <v>VDA LA BRASILIA EN ARAUQUITA</v>
          </cell>
          <cell r="H414">
            <v>15</v>
          </cell>
          <cell r="I414">
            <v>1391</v>
          </cell>
          <cell r="J414">
            <v>95158.31</v>
          </cell>
        </row>
        <row r="415">
          <cell r="C415" t="str">
            <v>00196438</v>
          </cell>
          <cell r="D415">
            <v>44988</v>
          </cell>
          <cell r="E415">
            <v>85.46</v>
          </cell>
          <cell r="F415" t="str">
            <v>438</v>
          </cell>
          <cell r="G415" t="str">
            <v>VDA MAPORILLAL</v>
          </cell>
          <cell r="H415">
            <v>13</v>
          </cell>
          <cell r="I415">
            <v>1344</v>
          </cell>
          <cell r="J415">
            <v>114858.24000000001</v>
          </cell>
        </row>
        <row r="416">
          <cell r="C416" t="str">
            <v>01791299</v>
          </cell>
          <cell r="D416">
            <v>45950</v>
          </cell>
          <cell r="E416">
            <v>74</v>
          </cell>
          <cell r="F416" t="str">
            <v>299</v>
          </cell>
          <cell r="G416" t="str">
            <v>VEREDA FLOR AMARILLO DE TAME</v>
          </cell>
          <cell r="H416">
            <v>133</v>
          </cell>
          <cell r="I416">
            <v>10086</v>
          </cell>
          <cell r="J416">
            <v>746364</v>
          </cell>
        </row>
        <row r="417">
          <cell r="C417" t="str">
            <v>0034149</v>
          </cell>
          <cell r="D417">
            <v>45036</v>
          </cell>
          <cell r="E417">
            <v>92</v>
          </cell>
          <cell r="F417" t="str">
            <v>49</v>
          </cell>
          <cell r="G417" t="str">
            <v>RAMIREZ EN FORTUL</v>
          </cell>
          <cell r="H417">
            <v>769</v>
          </cell>
          <cell r="I417">
            <v>65035</v>
          </cell>
          <cell r="J417">
            <v>5983220</v>
          </cell>
        </row>
        <row r="418">
          <cell r="C418" t="str">
            <v>0048148</v>
          </cell>
          <cell r="D418">
            <v>45077</v>
          </cell>
          <cell r="E418">
            <v>92</v>
          </cell>
          <cell r="F418" t="str">
            <v>48</v>
          </cell>
          <cell r="G418" t="str">
            <v>UNIDOS EN FORTUL</v>
          </cell>
          <cell r="H418">
            <v>92</v>
          </cell>
          <cell r="I418">
            <v>8702</v>
          </cell>
          <cell r="J418">
            <v>800584</v>
          </cell>
        </row>
        <row r="419">
          <cell r="C419" t="str">
            <v>01167434</v>
          </cell>
          <cell r="D419">
            <v>44743</v>
          </cell>
          <cell r="E419">
            <v>69.849999999999994</v>
          </cell>
          <cell r="F419" t="str">
            <v>434</v>
          </cell>
          <cell r="G419" t="str">
            <v>VDA LA BECERRA EN ARAUCA</v>
          </cell>
          <cell r="H419">
            <v>57</v>
          </cell>
          <cell r="I419">
            <v>5745</v>
          </cell>
          <cell r="J419">
            <v>401288.25</v>
          </cell>
        </row>
        <row r="420">
          <cell r="C420" t="str">
            <v>0027557</v>
          </cell>
          <cell r="D420">
            <v>45015</v>
          </cell>
          <cell r="E420">
            <v>87.88</v>
          </cell>
          <cell r="F420" t="str">
            <v>57</v>
          </cell>
          <cell r="G420" t="str">
            <v>EL TRIUNFO EN FORTUL</v>
          </cell>
          <cell r="H420">
            <v>87</v>
          </cell>
          <cell r="I420">
            <v>7260</v>
          </cell>
          <cell r="J420">
            <v>638008.80000000005</v>
          </cell>
        </row>
        <row r="421">
          <cell r="C421" t="str">
            <v>01568438</v>
          </cell>
          <cell r="D421">
            <v>45271</v>
          </cell>
          <cell r="E421">
            <v>37</v>
          </cell>
          <cell r="F421" t="str">
            <v>438</v>
          </cell>
          <cell r="G421" t="str">
            <v>VDA MAPORILLAL</v>
          </cell>
          <cell r="H421">
            <v>13</v>
          </cell>
          <cell r="I421">
            <v>1693</v>
          </cell>
          <cell r="J421">
            <v>62641</v>
          </cell>
        </row>
        <row r="422">
          <cell r="C422" t="str">
            <v>01949622</v>
          </cell>
          <cell r="D422">
            <v>45657</v>
          </cell>
          <cell r="E422">
            <v>79.459999999999994</v>
          </cell>
          <cell r="F422" t="str">
            <v>622</v>
          </cell>
          <cell r="G422" t="str">
            <v>VEREDA LA PESQUERA EN ARAUQUITA</v>
          </cell>
          <cell r="H422">
            <v>421</v>
          </cell>
          <cell r="I422">
            <v>0</v>
          </cell>
          <cell r="J422">
            <v>0</v>
          </cell>
        </row>
        <row r="423">
          <cell r="C423" t="str">
            <v>00481411</v>
          </cell>
          <cell r="D423">
            <v>45077</v>
          </cell>
          <cell r="E423">
            <v>92</v>
          </cell>
          <cell r="F423" t="str">
            <v>411</v>
          </cell>
          <cell r="G423" t="str">
            <v>VDA LA PAYARA EN ARAUCA</v>
          </cell>
          <cell r="H423">
            <v>15</v>
          </cell>
          <cell r="I423">
            <v>1202</v>
          </cell>
          <cell r="J423">
            <v>110584</v>
          </cell>
        </row>
        <row r="424">
          <cell r="C424" t="str">
            <v>00186204</v>
          </cell>
          <cell r="D424">
            <v>46070</v>
          </cell>
          <cell r="E424">
            <v>58</v>
          </cell>
          <cell r="F424" t="str">
            <v>204</v>
          </cell>
          <cell r="G424" t="str">
            <v>VDA LAS BRISAS EN TAME</v>
          </cell>
          <cell r="H424">
            <v>80</v>
          </cell>
          <cell r="I424">
            <v>5989</v>
          </cell>
          <cell r="J424">
            <v>347362</v>
          </cell>
        </row>
        <row r="425">
          <cell r="C425" t="str">
            <v>00341407</v>
          </cell>
          <cell r="D425">
            <v>45036</v>
          </cell>
          <cell r="E425">
            <v>92</v>
          </cell>
          <cell r="F425" t="str">
            <v>407</v>
          </cell>
          <cell r="G425" t="str">
            <v>VDA BOCAS DEL ARAUCA EN ARAUCA</v>
          </cell>
          <cell r="H425">
            <v>38</v>
          </cell>
          <cell r="I425">
            <v>2104</v>
          </cell>
          <cell r="J425">
            <v>193568</v>
          </cell>
        </row>
        <row r="426">
          <cell r="C426" t="str">
            <v>0082550</v>
          </cell>
          <cell r="D426">
            <v>44683</v>
          </cell>
          <cell r="E426">
            <v>71.010000000000005</v>
          </cell>
          <cell r="F426" t="str">
            <v>50</v>
          </cell>
          <cell r="G426" t="str">
            <v>EL ROBLE EN FORTUL</v>
          </cell>
          <cell r="H426">
            <v>81</v>
          </cell>
          <cell r="I426">
            <v>8243</v>
          </cell>
          <cell r="J426">
            <v>585335.43000000005</v>
          </cell>
        </row>
        <row r="427">
          <cell r="C427" t="str">
            <v>01008357</v>
          </cell>
          <cell r="D427">
            <v>44721</v>
          </cell>
          <cell r="E427">
            <v>67.790000000000006</v>
          </cell>
          <cell r="F427" t="str">
            <v>357</v>
          </cell>
          <cell r="G427" t="str">
            <v>VEREDA EL RECREO DE ARAUQUITA</v>
          </cell>
          <cell r="H427">
            <v>22</v>
          </cell>
          <cell r="I427">
            <v>1303</v>
          </cell>
          <cell r="J427">
            <v>88330.37</v>
          </cell>
        </row>
        <row r="428">
          <cell r="C428" t="str">
            <v>00186655</v>
          </cell>
          <cell r="D428">
            <v>46070</v>
          </cell>
          <cell r="E428">
            <v>58</v>
          </cell>
          <cell r="F428" t="str">
            <v>655</v>
          </cell>
          <cell r="G428" t="str">
            <v>VEREDA LOBERIA EN TAME</v>
          </cell>
          <cell r="H428">
            <v>48</v>
          </cell>
          <cell r="I428">
            <v>3706</v>
          </cell>
          <cell r="J428">
            <v>214948</v>
          </cell>
        </row>
        <row r="429">
          <cell r="C429" t="str">
            <v>01838361</v>
          </cell>
          <cell r="D429">
            <v>44900</v>
          </cell>
          <cell r="E429">
            <v>24.29</v>
          </cell>
          <cell r="F429" t="str">
            <v>361</v>
          </cell>
          <cell r="G429" t="str">
            <v>VEREDA LOS MASAGUAROS DE ARAUQUITA</v>
          </cell>
          <cell r="H429">
            <v>28</v>
          </cell>
          <cell r="I429">
            <v>2455</v>
          </cell>
          <cell r="J429">
            <v>59631.95</v>
          </cell>
        </row>
        <row r="430">
          <cell r="C430" t="str">
            <v>01152188</v>
          </cell>
          <cell r="D430">
            <v>45849</v>
          </cell>
          <cell r="E430">
            <v>78</v>
          </cell>
          <cell r="F430" t="str">
            <v>188</v>
          </cell>
          <cell r="G430" t="str">
            <v>VDA SAN JUAN DE REINERAS EN ARAUQUITA</v>
          </cell>
          <cell r="H430">
            <v>43</v>
          </cell>
          <cell r="I430">
            <v>2542</v>
          </cell>
          <cell r="J430">
            <v>198276</v>
          </cell>
        </row>
        <row r="431">
          <cell r="C431" t="str">
            <v>01436230</v>
          </cell>
          <cell r="D431">
            <v>44805</v>
          </cell>
          <cell r="E431">
            <v>70.86</v>
          </cell>
          <cell r="F431" t="str">
            <v>230</v>
          </cell>
          <cell r="G431" t="str">
            <v>VDA LAS BANCAS ARAUQUITA</v>
          </cell>
          <cell r="H431">
            <v>89</v>
          </cell>
          <cell r="I431">
            <v>8579</v>
          </cell>
          <cell r="J431">
            <v>607907.93999999994</v>
          </cell>
        </row>
        <row r="432">
          <cell r="C432" t="str">
            <v>01167125</v>
          </cell>
          <cell r="D432">
            <v>44743</v>
          </cell>
          <cell r="E432">
            <v>69.849999999999994</v>
          </cell>
          <cell r="F432" t="str">
            <v>125</v>
          </cell>
          <cell r="G432" t="str">
            <v>VDA GUAMALITO EN ARAUQUITA</v>
          </cell>
          <cell r="H432">
            <v>16</v>
          </cell>
          <cell r="I432">
            <v>1546</v>
          </cell>
          <cell r="J432">
            <v>107988.1</v>
          </cell>
        </row>
        <row r="433">
          <cell r="C433" t="str">
            <v>02294319</v>
          </cell>
          <cell r="D433">
            <v>46010</v>
          </cell>
          <cell r="E433">
            <v>74</v>
          </cell>
          <cell r="F433" t="str">
            <v>319</v>
          </cell>
          <cell r="G433" t="str">
            <v>VEREDA SANTA INES DE TAME</v>
          </cell>
          <cell r="H433">
            <v>129</v>
          </cell>
          <cell r="I433">
            <v>9339</v>
          </cell>
          <cell r="J433">
            <v>691086</v>
          </cell>
        </row>
        <row r="434">
          <cell r="C434" t="str">
            <v>01593411</v>
          </cell>
          <cell r="D434">
            <v>45617</v>
          </cell>
          <cell r="E434">
            <v>78</v>
          </cell>
          <cell r="F434" t="str">
            <v>411</v>
          </cell>
          <cell r="G434" t="str">
            <v>VDA LA PAYARA EN ARAUCA</v>
          </cell>
          <cell r="H434">
            <v>15</v>
          </cell>
          <cell r="I434">
            <v>1724</v>
          </cell>
          <cell r="J434">
            <v>134472</v>
          </cell>
        </row>
        <row r="435">
          <cell r="C435" t="str">
            <v>0039040</v>
          </cell>
          <cell r="D435">
            <v>45415</v>
          </cell>
          <cell r="E435">
            <v>71.900000000000006</v>
          </cell>
          <cell r="F435" t="str">
            <v>40</v>
          </cell>
          <cell r="G435" t="str">
            <v>SANTA FE EN TAME</v>
          </cell>
          <cell r="H435">
            <v>63</v>
          </cell>
          <cell r="I435">
            <v>5876</v>
          </cell>
          <cell r="J435">
            <v>422484.4</v>
          </cell>
        </row>
        <row r="436">
          <cell r="C436" t="str">
            <v>0027553</v>
          </cell>
          <cell r="D436">
            <v>45015</v>
          </cell>
          <cell r="E436">
            <v>87.88</v>
          </cell>
          <cell r="F436" t="str">
            <v>53</v>
          </cell>
          <cell r="G436" t="str">
            <v>BARRIO VILLA LUCIA FORTUL</v>
          </cell>
          <cell r="H436">
            <v>382</v>
          </cell>
          <cell r="I436">
            <v>29355</v>
          </cell>
          <cell r="J436">
            <v>2579717.4</v>
          </cell>
        </row>
        <row r="437">
          <cell r="C437" t="str">
            <v>01273488</v>
          </cell>
          <cell r="D437">
            <v>44768</v>
          </cell>
          <cell r="E437">
            <v>68.41</v>
          </cell>
          <cell r="F437" t="str">
            <v>488</v>
          </cell>
          <cell r="G437" t="str">
            <v>BARRIO VILLA GABRIELA TAME</v>
          </cell>
          <cell r="H437">
            <v>52</v>
          </cell>
          <cell r="I437">
            <v>6132</v>
          </cell>
          <cell r="J437">
            <v>419490.12</v>
          </cell>
        </row>
        <row r="438">
          <cell r="C438" t="str">
            <v>01532406</v>
          </cell>
          <cell r="D438">
            <v>45916</v>
          </cell>
          <cell r="E438">
            <v>74</v>
          </cell>
          <cell r="F438" t="str">
            <v>406</v>
          </cell>
          <cell r="G438" t="str">
            <v>VDA BARRANCON EN ARAUCA</v>
          </cell>
          <cell r="H438">
            <v>246</v>
          </cell>
          <cell r="I438">
            <v>25533</v>
          </cell>
          <cell r="J438">
            <v>1889442</v>
          </cell>
        </row>
        <row r="439">
          <cell r="C439" t="str">
            <v>00170652</v>
          </cell>
          <cell r="D439">
            <v>45348</v>
          </cell>
          <cell r="E439">
            <v>74.239999999999995</v>
          </cell>
          <cell r="F439" t="str">
            <v>652</v>
          </cell>
          <cell r="G439" t="str">
            <v>VEREDA SAN PABLO EN ARAUCA</v>
          </cell>
          <cell r="H439">
            <v>27</v>
          </cell>
          <cell r="I439">
            <v>2917</v>
          </cell>
          <cell r="J439">
            <v>216558.07999999999</v>
          </cell>
        </row>
        <row r="440">
          <cell r="C440" t="str">
            <v>01273643</v>
          </cell>
          <cell r="D440">
            <v>44768</v>
          </cell>
          <cell r="E440">
            <v>68.41</v>
          </cell>
          <cell r="F440" t="str">
            <v>643</v>
          </cell>
          <cell r="G440" t="str">
            <v>VEREDA TRES PALMAS EN ARAUQUITA</v>
          </cell>
          <cell r="H440">
            <v>21</v>
          </cell>
          <cell r="I440">
            <v>1090</v>
          </cell>
          <cell r="J440">
            <v>74566.899999999994</v>
          </cell>
        </row>
        <row r="441">
          <cell r="C441" t="str">
            <v>01949640</v>
          </cell>
          <cell r="D441">
            <v>45657</v>
          </cell>
          <cell r="E441">
            <v>79.459999999999994</v>
          </cell>
          <cell r="F441" t="str">
            <v>640</v>
          </cell>
          <cell r="G441" t="str">
            <v>VEREDA CANO CLARO EN ARAUQUITA</v>
          </cell>
          <cell r="H441">
            <v>45</v>
          </cell>
          <cell r="I441">
            <v>2718</v>
          </cell>
          <cell r="J441">
            <v>215972.28</v>
          </cell>
        </row>
        <row r="442">
          <cell r="C442" t="str">
            <v>00275328</v>
          </cell>
          <cell r="D442">
            <v>45015</v>
          </cell>
          <cell r="E442">
            <v>87.88</v>
          </cell>
          <cell r="F442" t="str">
            <v>328</v>
          </cell>
          <cell r="G442" t="str">
            <v>VILLA DEL PRADO DE TAME</v>
          </cell>
          <cell r="H442">
            <v>106</v>
          </cell>
          <cell r="I442">
            <v>9198</v>
          </cell>
          <cell r="J442">
            <v>808320.24</v>
          </cell>
        </row>
        <row r="443">
          <cell r="C443" t="str">
            <v>01791642</v>
          </cell>
          <cell r="D443">
            <v>45950</v>
          </cell>
          <cell r="E443">
            <v>74</v>
          </cell>
          <cell r="F443" t="str">
            <v>642</v>
          </cell>
          <cell r="G443" t="str">
            <v>VEREDA LOS REGADEROS EN ARAUQUITA</v>
          </cell>
          <cell r="H443">
            <v>31</v>
          </cell>
          <cell r="I443">
            <v>2233</v>
          </cell>
          <cell r="J443">
            <v>165242</v>
          </cell>
        </row>
        <row r="444">
          <cell r="C444" t="str">
            <v>00196676</v>
          </cell>
          <cell r="D444">
            <v>44988</v>
          </cell>
          <cell r="E444">
            <v>85.46</v>
          </cell>
          <cell r="F444" t="str">
            <v>676</v>
          </cell>
          <cell r="G444" t="str">
            <v>BRISAS DEL LLANO EN FORTUL</v>
          </cell>
          <cell r="H444">
            <v>9</v>
          </cell>
          <cell r="I444">
            <v>584</v>
          </cell>
          <cell r="J444">
            <v>49908.639999999999</v>
          </cell>
        </row>
        <row r="445">
          <cell r="C445" t="str">
            <v>01008427</v>
          </cell>
          <cell r="D445">
            <v>44721</v>
          </cell>
          <cell r="E445">
            <v>67.790000000000006</v>
          </cell>
          <cell r="F445" t="str">
            <v>427</v>
          </cell>
          <cell r="G445" t="str">
            <v>VDA CANO LIMON</v>
          </cell>
          <cell r="H445">
            <v>11</v>
          </cell>
          <cell r="I445">
            <v>1115</v>
          </cell>
          <cell r="J445">
            <v>75585.850000000006</v>
          </cell>
        </row>
        <row r="446">
          <cell r="C446" t="str">
            <v>01008412</v>
          </cell>
          <cell r="D446">
            <v>44721</v>
          </cell>
          <cell r="E446">
            <v>67.790000000000006</v>
          </cell>
          <cell r="F446" t="str">
            <v>412</v>
          </cell>
          <cell r="G446" t="str">
            <v>VDA LA SAYA EN ARAUCA</v>
          </cell>
          <cell r="H446">
            <v>52</v>
          </cell>
          <cell r="I446">
            <v>5118</v>
          </cell>
          <cell r="J446">
            <v>346949.22</v>
          </cell>
        </row>
        <row r="447">
          <cell r="C447" t="str">
            <v>01791144</v>
          </cell>
          <cell r="D447">
            <v>45950</v>
          </cell>
          <cell r="E447">
            <v>74</v>
          </cell>
          <cell r="F447" t="str">
            <v>144</v>
          </cell>
          <cell r="G447" t="str">
            <v>VDA SANTA ANA EN ARAUQUITA</v>
          </cell>
          <cell r="H447">
            <v>69</v>
          </cell>
          <cell r="I447">
            <v>3263</v>
          </cell>
          <cell r="J447">
            <v>241462</v>
          </cell>
        </row>
        <row r="448">
          <cell r="C448" t="str">
            <v>01838662</v>
          </cell>
          <cell r="D448">
            <v>44900</v>
          </cell>
          <cell r="E448">
            <v>24.29</v>
          </cell>
          <cell r="F448" t="str">
            <v>662</v>
          </cell>
          <cell r="G448" t="str">
            <v>BARRIO EL TRIUNFO EN TAME</v>
          </cell>
          <cell r="H448">
            <v>40</v>
          </cell>
          <cell r="I448">
            <v>3108</v>
          </cell>
          <cell r="J448">
            <v>75493.320000000007</v>
          </cell>
        </row>
        <row r="449">
          <cell r="C449" t="str">
            <v>01694383</v>
          </cell>
          <cell r="D449">
            <v>44869</v>
          </cell>
          <cell r="E449">
            <v>71.760000000000005</v>
          </cell>
          <cell r="F449" t="str">
            <v>383</v>
          </cell>
          <cell r="G449" t="str">
            <v>LA PAZ DE ARAUQUITA</v>
          </cell>
          <cell r="H449">
            <v>217</v>
          </cell>
          <cell r="I449">
            <v>15947</v>
          </cell>
          <cell r="J449">
            <v>1144356.72</v>
          </cell>
        </row>
        <row r="450">
          <cell r="C450" t="str">
            <v>02138440</v>
          </cell>
          <cell r="D450">
            <v>45987</v>
          </cell>
          <cell r="E450">
            <v>72</v>
          </cell>
          <cell r="F450" t="str">
            <v>440</v>
          </cell>
          <cell r="G450" t="str">
            <v>VDA MERECURE EN ARAUCA</v>
          </cell>
          <cell r="H450">
            <v>28</v>
          </cell>
          <cell r="I450">
            <v>3010</v>
          </cell>
          <cell r="J450">
            <v>216720</v>
          </cell>
        </row>
        <row r="451">
          <cell r="C451" t="str">
            <v>02138422</v>
          </cell>
          <cell r="D451">
            <v>45987</v>
          </cell>
          <cell r="E451">
            <v>72</v>
          </cell>
          <cell r="F451" t="str">
            <v>422</v>
          </cell>
          <cell r="G451" t="str">
            <v>VDA FELICIANO EN ARAUCA</v>
          </cell>
          <cell r="H451">
            <v>50</v>
          </cell>
          <cell r="I451">
            <v>5800</v>
          </cell>
          <cell r="J451">
            <v>417600</v>
          </cell>
        </row>
        <row r="452">
          <cell r="C452" t="str">
            <v>01532412</v>
          </cell>
          <cell r="D452">
            <v>45916</v>
          </cell>
          <cell r="E452">
            <v>74</v>
          </cell>
          <cell r="F452" t="str">
            <v>412</v>
          </cell>
          <cell r="G452" t="str">
            <v>VDA LA SAYA EN ARAUCA</v>
          </cell>
          <cell r="H452">
            <v>56</v>
          </cell>
          <cell r="I452">
            <v>6088</v>
          </cell>
          <cell r="J452">
            <v>450512</v>
          </cell>
        </row>
        <row r="453">
          <cell r="C453" t="str">
            <v>00825392</v>
          </cell>
          <cell r="D453">
            <v>44683</v>
          </cell>
          <cell r="E453">
            <v>71.010000000000005</v>
          </cell>
          <cell r="F453" t="str">
            <v>392</v>
          </cell>
          <cell r="G453" t="str">
            <v>LA GUAIRA DE ARAUQUITA</v>
          </cell>
          <cell r="H453">
            <v>49</v>
          </cell>
          <cell r="I453">
            <v>4200</v>
          </cell>
          <cell r="J453">
            <v>298242</v>
          </cell>
        </row>
        <row r="454">
          <cell r="C454" t="str">
            <v>01529372</v>
          </cell>
          <cell r="D454">
            <v>44831</v>
          </cell>
          <cell r="E454">
            <v>70.42</v>
          </cell>
          <cell r="F454" t="str">
            <v>372</v>
          </cell>
          <cell r="G454" t="str">
            <v>SAN ISIDRO DE ARAUQUITA</v>
          </cell>
          <cell r="H454">
            <v>535</v>
          </cell>
          <cell r="I454">
            <v>51023</v>
          </cell>
          <cell r="J454">
            <v>3593039.66</v>
          </cell>
        </row>
        <row r="455">
          <cell r="C455" t="str">
            <v>01791418</v>
          </cell>
          <cell r="D455">
            <v>45950</v>
          </cell>
          <cell r="E455">
            <v>74</v>
          </cell>
          <cell r="F455" t="str">
            <v>418</v>
          </cell>
          <cell r="G455" t="str">
            <v>VDA BARRANCA AMARILLA EN ARAUCA</v>
          </cell>
          <cell r="H455">
            <v>28</v>
          </cell>
          <cell r="I455">
            <v>2400</v>
          </cell>
          <cell r="J455">
            <v>177600</v>
          </cell>
        </row>
        <row r="456">
          <cell r="C456" t="str">
            <v>019496</v>
          </cell>
          <cell r="D456">
            <v>45657</v>
          </cell>
          <cell r="E456">
            <v>79.459999999999994</v>
          </cell>
          <cell r="F456" t="str">
            <v>6</v>
          </cell>
          <cell r="G456" t="str">
            <v>MONTEBELLO EN SARAVENA</v>
          </cell>
          <cell r="H456">
            <v>279</v>
          </cell>
          <cell r="I456">
            <v>23610</v>
          </cell>
          <cell r="J456">
            <v>1876050.6</v>
          </cell>
        </row>
        <row r="457">
          <cell r="C457" t="str">
            <v>01791277</v>
          </cell>
          <cell r="D457">
            <v>45950</v>
          </cell>
          <cell r="E457">
            <v>74</v>
          </cell>
          <cell r="F457" t="str">
            <v>277</v>
          </cell>
          <cell r="G457" t="str">
            <v>VEREDA SANTA LUISA EN TAME</v>
          </cell>
          <cell r="H457">
            <v>25</v>
          </cell>
          <cell r="I457">
            <v>1648</v>
          </cell>
          <cell r="J457">
            <v>121952</v>
          </cell>
        </row>
        <row r="458">
          <cell r="C458" t="str">
            <v>01436411</v>
          </cell>
          <cell r="D458">
            <v>44805</v>
          </cell>
          <cell r="E458">
            <v>70.86</v>
          </cell>
          <cell r="F458" t="str">
            <v>411</v>
          </cell>
          <cell r="G458" t="str">
            <v>VDA LA PAYARA EN ARAUCA</v>
          </cell>
          <cell r="H458">
            <v>14</v>
          </cell>
          <cell r="I458">
            <v>1345</v>
          </cell>
          <cell r="J458">
            <v>95306.7</v>
          </cell>
        </row>
        <row r="459">
          <cell r="C459" t="str">
            <v>01235470</v>
          </cell>
          <cell r="D459">
            <v>45581</v>
          </cell>
          <cell r="E459">
            <v>79</v>
          </cell>
          <cell r="F459" t="str">
            <v>470</v>
          </cell>
          <cell r="G459" t="str">
            <v>VEREDA BRISAS DEL SALTO</v>
          </cell>
          <cell r="H459">
            <v>17</v>
          </cell>
          <cell r="I459">
            <v>1693</v>
          </cell>
          <cell r="J459">
            <v>133747</v>
          </cell>
        </row>
        <row r="460">
          <cell r="C460" t="str">
            <v>01304396</v>
          </cell>
          <cell r="D460">
            <v>45232</v>
          </cell>
          <cell r="E460">
            <v>37</v>
          </cell>
          <cell r="F460" t="str">
            <v>396</v>
          </cell>
          <cell r="G460" t="str">
            <v>CANAS BRAVAS DE ARAUQUITA</v>
          </cell>
          <cell r="H460">
            <v>75</v>
          </cell>
          <cell r="I460">
            <v>4486</v>
          </cell>
          <cell r="J460">
            <v>165982</v>
          </cell>
        </row>
        <row r="461">
          <cell r="C461" t="str">
            <v>01436409</v>
          </cell>
          <cell r="D461">
            <v>44805</v>
          </cell>
          <cell r="E461">
            <v>70.86</v>
          </cell>
          <cell r="F461" t="str">
            <v>409</v>
          </cell>
          <cell r="G461" t="str">
            <v>VDA CLARINETERO</v>
          </cell>
          <cell r="H461">
            <v>238</v>
          </cell>
          <cell r="I461">
            <v>25290</v>
          </cell>
          <cell r="J461">
            <v>1792049.4</v>
          </cell>
        </row>
        <row r="462">
          <cell r="C462" t="str">
            <v>01529183</v>
          </cell>
          <cell r="D462">
            <v>44831</v>
          </cell>
          <cell r="E462">
            <v>70.42</v>
          </cell>
          <cell r="F462" t="str">
            <v>183</v>
          </cell>
          <cell r="G462" t="str">
            <v>VDA VILLA DEL ROSARIO EN ARAUQUITA</v>
          </cell>
          <cell r="H462">
            <v>9</v>
          </cell>
          <cell r="I462">
            <v>634</v>
          </cell>
          <cell r="J462">
            <v>44646.28</v>
          </cell>
        </row>
        <row r="463">
          <cell r="C463" t="str">
            <v>01694439</v>
          </cell>
          <cell r="D463">
            <v>44869</v>
          </cell>
          <cell r="E463">
            <v>71.760000000000005</v>
          </cell>
          <cell r="F463" t="str">
            <v>439</v>
          </cell>
          <cell r="G463" t="str">
            <v>VDA MATAL DE FLOR AMARILLO EN ARAUCA</v>
          </cell>
          <cell r="H463">
            <v>52</v>
          </cell>
          <cell r="I463">
            <v>4630</v>
          </cell>
          <cell r="J463">
            <v>332248.8</v>
          </cell>
        </row>
        <row r="464">
          <cell r="C464" t="str">
            <v>00461683</v>
          </cell>
          <cell r="D464">
            <v>46135</v>
          </cell>
          <cell r="E464">
            <v>59</v>
          </cell>
          <cell r="F464" t="str">
            <v>683</v>
          </cell>
          <cell r="G464" t="str">
            <v>VDA SANTA HELENA EN TAME</v>
          </cell>
          <cell r="H464">
            <v>39</v>
          </cell>
          <cell r="I464">
            <v>3265</v>
          </cell>
          <cell r="J464">
            <v>192635</v>
          </cell>
        </row>
        <row r="465">
          <cell r="C465" t="str">
            <v>01436196</v>
          </cell>
          <cell r="D465">
            <v>44805</v>
          </cell>
          <cell r="E465">
            <v>70.86</v>
          </cell>
          <cell r="F465" t="str">
            <v>196</v>
          </cell>
          <cell r="G465" t="str">
            <v>VDA COGOLLAL EN ARAUQUITA</v>
          </cell>
          <cell r="H465">
            <v>26</v>
          </cell>
          <cell r="I465">
            <v>1868</v>
          </cell>
          <cell r="J465">
            <v>132366.48000000001</v>
          </cell>
        </row>
        <row r="466">
          <cell r="C466" t="str">
            <v>00745187</v>
          </cell>
          <cell r="D466">
            <v>45138</v>
          </cell>
          <cell r="E466">
            <v>92</v>
          </cell>
          <cell r="F466" t="str">
            <v>187</v>
          </cell>
          <cell r="G466" t="str">
            <v>VDA FILIPINAS EN ARAUQUITA</v>
          </cell>
          <cell r="H466">
            <v>257</v>
          </cell>
          <cell r="I466">
            <v>18676</v>
          </cell>
          <cell r="J466">
            <v>1718192</v>
          </cell>
        </row>
        <row r="467">
          <cell r="C467" t="str">
            <v>01436422</v>
          </cell>
          <cell r="D467">
            <v>44805</v>
          </cell>
          <cell r="E467">
            <v>70.86</v>
          </cell>
          <cell r="F467" t="str">
            <v>422</v>
          </cell>
          <cell r="G467" t="str">
            <v>VDA FELICIANO EN ARAUCA</v>
          </cell>
          <cell r="H467">
            <v>48</v>
          </cell>
          <cell r="I467">
            <v>5086</v>
          </cell>
          <cell r="J467">
            <v>360393.96</v>
          </cell>
        </row>
        <row r="468">
          <cell r="C468" t="str">
            <v>01841382</v>
          </cell>
          <cell r="D468">
            <v>45644</v>
          </cell>
          <cell r="E468">
            <v>72</v>
          </cell>
          <cell r="F468" t="str">
            <v>382</v>
          </cell>
          <cell r="G468" t="str">
            <v>VEREDA GUAIMARAL DE ARAUQUITA</v>
          </cell>
          <cell r="H468">
            <v>23</v>
          </cell>
          <cell r="I468">
            <v>1861</v>
          </cell>
          <cell r="J468">
            <v>133992</v>
          </cell>
        </row>
        <row r="469">
          <cell r="C469" t="str">
            <v>00593173</v>
          </cell>
          <cell r="D469">
            <v>45103</v>
          </cell>
          <cell r="E469">
            <v>92</v>
          </cell>
          <cell r="F469" t="str">
            <v>173</v>
          </cell>
          <cell r="G469" t="str">
            <v>VDA CARRETERO EN ARAUQUITA</v>
          </cell>
          <cell r="H469">
            <v>36</v>
          </cell>
          <cell r="I469">
            <v>1926</v>
          </cell>
          <cell r="J469">
            <v>177192</v>
          </cell>
        </row>
        <row r="470">
          <cell r="C470" t="str">
            <v>00341185</v>
          </cell>
          <cell r="D470">
            <v>45036</v>
          </cell>
          <cell r="E470">
            <v>92</v>
          </cell>
          <cell r="F470" t="str">
            <v>185</v>
          </cell>
          <cell r="G470" t="str">
            <v>VDA ROSA BLANCA EN ARAUQUITA</v>
          </cell>
          <cell r="H470">
            <v>34</v>
          </cell>
          <cell r="I470">
            <v>2600</v>
          </cell>
          <cell r="J470">
            <v>239200</v>
          </cell>
        </row>
        <row r="471">
          <cell r="C471" t="str">
            <v>01059162</v>
          </cell>
          <cell r="D471">
            <v>45198</v>
          </cell>
          <cell r="E471">
            <v>92</v>
          </cell>
          <cell r="F471" t="str">
            <v>162</v>
          </cell>
          <cell r="G471" t="str">
            <v>VDA VISTA HERMOSA EN ARAUQUITA</v>
          </cell>
          <cell r="H471">
            <v>67</v>
          </cell>
          <cell r="I471">
            <v>5603</v>
          </cell>
          <cell r="J471">
            <v>515476</v>
          </cell>
        </row>
        <row r="472">
          <cell r="C472" t="str">
            <v>015684</v>
          </cell>
          <cell r="D472">
            <v>45271</v>
          </cell>
          <cell r="E472">
            <v>37</v>
          </cell>
          <cell r="F472" t="str">
            <v>4</v>
          </cell>
          <cell r="G472" t="str">
            <v>VILLA FANNY EN SARAVENA</v>
          </cell>
          <cell r="H472">
            <v>162</v>
          </cell>
          <cell r="I472">
            <v>0</v>
          </cell>
          <cell r="J472">
            <v>0</v>
          </cell>
        </row>
        <row r="473">
          <cell r="C473" t="str">
            <v>01841397</v>
          </cell>
          <cell r="D473">
            <v>45644</v>
          </cell>
          <cell r="E473">
            <v>72</v>
          </cell>
          <cell r="F473" t="str">
            <v>397</v>
          </cell>
          <cell r="G473" t="str">
            <v>CANO TIGRE DE ARAUQUITA</v>
          </cell>
          <cell r="H473">
            <v>64</v>
          </cell>
          <cell r="I473">
            <v>4523</v>
          </cell>
          <cell r="J473">
            <v>325656</v>
          </cell>
        </row>
        <row r="474">
          <cell r="C474" t="str">
            <v>00275643</v>
          </cell>
          <cell r="D474">
            <v>45015</v>
          </cell>
          <cell r="E474">
            <v>87.88</v>
          </cell>
          <cell r="F474" t="str">
            <v>643</v>
          </cell>
          <cell r="G474" t="str">
            <v>VEREDA TRES PALMAS EN ARAUQUITA</v>
          </cell>
          <cell r="H474">
            <v>21</v>
          </cell>
          <cell r="I474">
            <v>1269</v>
          </cell>
          <cell r="J474">
            <v>111519.72</v>
          </cell>
        </row>
        <row r="475">
          <cell r="C475" t="str">
            <v>01838147</v>
          </cell>
          <cell r="D475">
            <v>44900</v>
          </cell>
          <cell r="E475">
            <v>24.29</v>
          </cell>
          <cell r="F475" t="str">
            <v>147</v>
          </cell>
          <cell r="G475" t="str">
            <v>VDA LA COLORADA EN ARAUQUITA</v>
          </cell>
          <cell r="H475">
            <v>21</v>
          </cell>
          <cell r="I475">
            <v>1365</v>
          </cell>
          <cell r="J475">
            <v>33155.85</v>
          </cell>
        </row>
        <row r="476">
          <cell r="C476" t="str">
            <v>01304136</v>
          </cell>
          <cell r="D476">
            <v>45232</v>
          </cell>
          <cell r="E476">
            <v>37</v>
          </cell>
          <cell r="F476" t="str">
            <v>136</v>
          </cell>
          <cell r="G476" t="str">
            <v>VDA GUAYACANES EN ARAUQUITA</v>
          </cell>
          <cell r="H476">
            <v>19</v>
          </cell>
          <cell r="I476">
            <v>1718</v>
          </cell>
          <cell r="J476">
            <v>63566</v>
          </cell>
        </row>
        <row r="477">
          <cell r="C477" t="str">
            <v>01568170</v>
          </cell>
          <cell r="D477">
            <v>45271</v>
          </cell>
          <cell r="E477">
            <v>37</v>
          </cell>
          <cell r="F477" t="str">
            <v>170</v>
          </cell>
          <cell r="G477" t="str">
            <v>VDA SANTA ISABEL EN ARAUQUITA</v>
          </cell>
          <cell r="H477">
            <v>39</v>
          </cell>
          <cell r="I477">
            <v>0</v>
          </cell>
          <cell r="J477">
            <v>0</v>
          </cell>
        </row>
        <row r="478">
          <cell r="C478" t="str">
            <v>01791186</v>
          </cell>
          <cell r="D478">
            <v>45950</v>
          </cell>
          <cell r="E478">
            <v>74</v>
          </cell>
          <cell r="F478" t="str">
            <v>186</v>
          </cell>
          <cell r="G478" t="str">
            <v>VDA EL CARMEN EN ARAUQUITA</v>
          </cell>
          <cell r="H478">
            <v>58</v>
          </cell>
          <cell r="I478">
            <v>5124</v>
          </cell>
          <cell r="J478">
            <v>379176</v>
          </cell>
        </row>
        <row r="479">
          <cell r="C479" t="str">
            <v>00275441</v>
          </cell>
          <cell r="D479">
            <v>45015</v>
          </cell>
          <cell r="E479">
            <v>87.88</v>
          </cell>
          <cell r="F479" t="str">
            <v>441</v>
          </cell>
          <cell r="G479" t="str">
            <v>VDA SELVAS DEL LIPA EN ARAUCA</v>
          </cell>
          <cell r="H479">
            <v>85</v>
          </cell>
          <cell r="I479">
            <v>5861</v>
          </cell>
          <cell r="J479">
            <v>515064.68</v>
          </cell>
        </row>
        <row r="480">
          <cell r="C480" t="str">
            <v>01152139</v>
          </cell>
          <cell r="D480">
            <v>45849</v>
          </cell>
          <cell r="E480">
            <v>78</v>
          </cell>
          <cell r="F480" t="str">
            <v>139</v>
          </cell>
          <cell r="G480" t="str">
            <v>VDA LA CRISTALINA EN ARAUQUITA</v>
          </cell>
          <cell r="H480">
            <v>23</v>
          </cell>
          <cell r="I480">
            <v>2082</v>
          </cell>
          <cell r="J480">
            <v>162396</v>
          </cell>
        </row>
        <row r="481">
          <cell r="C481" t="str">
            <v>00341447</v>
          </cell>
          <cell r="D481">
            <v>45036</v>
          </cell>
          <cell r="E481">
            <v>92</v>
          </cell>
          <cell r="F481" t="str">
            <v>447</v>
          </cell>
          <cell r="G481" t="str">
            <v>BARRIO BRISAS DEL LLANO EN SARAVENA</v>
          </cell>
          <cell r="H481">
            <v>245</v>
          </cell>
          <cell r="I481">
            <v>23848</v>
          </cell>
          <cell r="J481">
            <v>2194016</v>
          </cell>
        </row>
        <row r="482">
          <cell r="C482" t="str">
            <v>00825186</v>
          </cell>
          <cell r="D482">
            <v>44683</v>
          </cell>
          <cell r="E482">
            <v>71.010000000000005</v>
          </cell>
          <cell r="F482" t="str">
            <v>186</v>
          </cell>
          <cell r="G482" t="str">
            <v>VDA EL CARMEN EN ARAUQUITA EL TEMBLADOR</v>
          </cell>
          <cell r="H482">
            <v>56</v>
          </cell>
          <cell r="I482">
            <v>5088</v>
          </cell>
          <cell r="J482">
            <v>361298.88</v>
          </cell>
        </row>
        <row r="483">
          <cell r="C483" t="str">
            <v>01436381</v>
          </cell>
          <cell r="D483">
            <v>44805</v>
          </cell>
          <cell r="E483">
            <v>70.86</v>
          </cell>
          <cell r="F483" t="str">
            <v>381</v>
          </cell>
          <cell r="G483" t="str">
            <v>VEREDA LA OSA DE ARAUQUITA</v>
          </cell>
          <cell r="H483">
            <v>36</v>
          </cell>
          <cell r="I483">
            <v>2646</v>
          </cell>
          <cell r="J483">
            <v>187495.56</v>
          </cell>
        </row>
        <row r="484">
          <cell r="C484" t="str">
            <v>01304367</v>
          </cell>
          <cell r="D484">
            <v>45232</v>
          </cell>
          <cell r="E484">
            <v>37</v>
          </cell>
          <cell r="F484" t="str">
            <v>367</v>
          </cell>
          <cell r="G484" t="str">
            <v>VEREDA GAVIOTAS DEL CARANAL DE ARAUQUITA</v>
          </cell>
          <cell r="H484">
            <v>8</v>
          </cell>
          <cell r="I484">
            <v>710</v>
          </cell>
          <cell r="J484">
            <v>26270</v>
          </cell>
        </row>
        <row r="485">
          <cell r="C485" t="str">
            <v>02359502</v>
          </cell>
          <cell r="D485">
            <v>46022</v>
          </cell>
          <cell r="E485">
            <v>69.760000000000005</v>
          </cell>
          <cell r="F485" t="str">
            <v>502</v>
          </cell>
          <cell r="G485" t="str">
            <v>VEREDA PLAYA RICA TAME</v>
          </cell>
          <cell r="H485">
            <v>6</v>
          </cell>
          <cell r="I485">
            <v>641</v>
          </cell>
          <cell r="J485">
            <v>44716.160000000003</v>
          </cell>
        </row>
        <row r="486">
          <cell r="C486" t="str">
            <v>00745140</v>
          </cell>
          <cell r="D486">
            <v>45138</v>
          </cell>
          <cell r="E486">
            <v>92</v>
          </cell>
          <cell r="F486" t="str">
            <v>140</v>
          </cell>
          <cell r="G486" t="str">
            <v>VDA LOS ALMENDROS EN ARAUQUITA</v>
          </cell>
          <cell r="H486">
            <v>18</v>
          </cell>
          <cell r="I486">
            <v>1421</v>
          </cell>
          <cell r="J486">
            <v>130732</v>
          </cell>
        </row>
        <row r="487">
          <cell r="C487" t="str">
            <v>01841144</v>
          </cell>
          <cell r="D487">
            <v>45644</v>
          </cell>
          <cell r="E487">
            <v>72</v>
          </cell>
          <cell r="F487" t="str">
            <v>144</v>
          </cell>
          <cell r="G487" t="str">
            <v>VDA SANTA ANA EN ARAUQUITA</v>
          </cell>
          <cell r="H487">
            <v>68</v>
          </cell>
          <cell r="I487">
            <v>2977</v>
          </cell>
          <cell r="J487">
            <v>214344</v>
          </cell>
        </row>
        <row r="488">
          <cell r="C488" t="str">
            <v>00935190</v>
          </cell>
          <cell r="D488">
            <v>45173</v>
          </cell>
          <cell r="E488">
            <v>92</v>
          </cell>
          <cell r="F488" t="str">
            <v>190</v>
          </cell>
          <cell r="G488" t="str">
            <v>VDA LOS JARDINES EN ARAUQUITA</v>
          </cell>
          <cell r="H488">
            <v>44</v>
          </cell>
          <cell r="I488">
            <v>3386</v>
          </cell>
          <cell r="J488">
            <v>311512</v>
          </cell>
        </row>
        <row r="489">
          <cell r="C489" t="str">
            <v>00481429</v>
          </cell>
          <cell r="D489">
            <v>45077</v>
          </cell>
          <cell r="E489">
            <v>92</v>
          </cell>
          <cell r="F489" t="str">
            <v>429</v>
          </cell>
          <cell r="G489" t="str">
            <v>VDA EL FINAL EN ARAUCA</v>
          </cell>
          <cell r="H489">
            <v>146</v>
          </cell>
          <cell r="I489">
            <v>10161</v>
          </cell>
          <cell r="J489">
            <v>934812</v>
          </cell>
        </row>
        <row r="490">
          <cell r="C490" t="str">
            <v>00461302</v>
          </cell>
          <cell r="D490">
            <v>46135</v>
          </cell>
          <cell r="E490">
            <v>59</v>
          </cell>
          <cell r="F490" t="str">
            <v>302</v>
          </cell>
          <cell r="G490" t="str">
            <v>VEREDA AGUAS CLARAS DE TAME</v>
          </cell>
          <cell r="H490">
            <v>17</v>
          </cell>
          <cell r="I490">
            <v>1017</v>
          </cell>
          <cell r="J490">
            <v>60003</v>
          </cell>
        </row>
        <row r="491">
          <cell r="C491" t="str">
            <v>00341450</v>
          </cell>
          <cell r="D491">
            <v>45036</v>
          </cell>
          <cell r="E491">
            <v>92</v>
          </cell>
          <cell r="F491" t="str">
            <v>450</v>
          </cell>
          <cell r="G491" t="str">
            <v>ASENTAMIENTO 20 DE JULIO EN SARAVENA</v>
          </cell>
          <cell r="H491">
            <v>372</v>
          </cell>
          <cell r="I491">
            <v>25596</v>
          </cell>
          <cell r="J491">
            <v>2354832</v>
          </cell>
        </row>
        <row r="492">
          <cell r="C492" t="str">
            <v>00390662</v>
          </cell>
          <cell r="D492">
            <v>45415</v>
          </cell>
          <cell r="E492">
            <v>71.900000000000006</v>
          </cell>
          <cell r="F492" t="str">
            <v>662</v>
          </cell>
          <cell r="G492" t="str">
            <v>BARRIO EL TRIUNFO EN TAME</v>
          </cell>
          <cell r="H492">
            <v>47</v>
          </cell>
          <cell r="I492">
            <v>3999</v>
          </cell>
          <cell r="J492">
            <v>287528.09999999998</v>
          </cell>
        </row>
        <row r="493">
          <cell r="C493" t="str">
            <v>01273475</v>
          </cell>
          <cell r="D493">
            <v>44768</v>
          </cell>
          <cell r="E493">
            <v>68.41</v>
          </cell>
          <cell r="F493" t="str">
            <v>475</v>
          </cell>
          <cell r="G493" t="str">
            <v>VEREDA SAN RAMON ARAUCA</v>
          </cell>
          <cell r="H493">
            <v>8</v>
          </cell>
          <cell r="I493">
            <v>704</v>
          </cell>
          <cell r="J493">
            <v>48160.639999999999</v>
          </cell>
        </row>
        <row r="494">
          <cell r="C494" t="str">
            <v>01235637</v>
          </cell>
          <cell r="D494">
            <v>45581</v>
          </cell>
          <cell r="E494">
            <v>79</v>
          </cell>
          <cell r="F494" t="str">
            <v>637</v>
          </cell>
          <cell r="G494" t="str">
            <v>VEREDA LA PALESTINA EN ARAUQUITA</v>
          </cell>
          <cell r="H494">
            <v>50</v>
          </cell>
          <cell r="I494">
            <v>4233</v>
          </cell>
          <cell r="J494">
            <v>334407</v>
          </cell>
        </row>
        <row r="495">
          <cell r="C495" t="str">
            <v>01838153</v>
          </cell>
          <cell r="D495">
            <v>44900</v>
          </cell>
          <cell r="E495">
            <v>24.29</v>
          </cell>
          <cell r="F495" t="str">
            <v>153</v>
          </cell>
          <cell r="G495" t="str">
            <v>VDA LA PICA EN ARAUQUITA</v>
          </cell>
          <cell r="H495">
            <v>91</v>
          </cell>
          <cell r="I495">
            <v>8138</v>
          </cell>
          <cell r="J495">
            <v>197672.02</v>
          </cell>
        </row>
        <row r="496">
          <cell r="C496" t="str">
            <v>00196384</v>
          </cell>
          <cell r="D496">
            <v>44988</v>
          </cell>
          <cell r="E496">
            <v>85.46</v>
          </cell>
          <cell r="F496" t="str">
            <v>384</v>
          </cell>
          <cell r="G496" t="str">
            <v>VEREDA LAS ACACIAS DE ARAUQUITA</v>
          </cell>
          <cell r="H496">
            <v>85</v>
          </cell>
          <cell r="I496">
            <v>5355</v>
          </cell>
          <cell r="J496">
            <v>457638.3</v>
          </cell>
        </row>
        <row r="497">
          <cell r="C497" t="str">
            <v>01593169</v>
          </cell>
          <cell r="D497">
            <v>45617</v>
          </cell>
          <cell r="E497">
            <v>78</v>
          </cell>
          <cell r="F497" t="str">
            <v>169</v>
          </cell>
          <cell r="G497" t="str">
            <v>VDA EL CAUCHO EN ARAUQUITA</v>
          </cell>
          <cell r="H497">
            <v>50</v>
          </cell>
          <cell r="I497">
            <v>3161</v>
          </cell>
          <cell r="J497">
            <v>246558</v>
          </cell>
        </row>
        <row r="498">
          <cell r="C498" t="str">
            <v>01059135</v>
          </cell>
          <cell r="D498">
            <v>45198</v>
          </cell>
          <cell r="E498">
            <v>92</v>
          </cell>
          <cell r="F498" t="str">
            <v>135</v>
          </cell>
          <cell r="G498" t="str">
            <v>VDA EL ROSAL EN ARAUQUITA</v>
          </cell>
          <cell r="H498">
            <v>14</v>
          </cell>
          <cell r="I498">
            <v>1170</v>
          </cell>
          <cell r="J498">
            <v>107640</v>
          </cell>
        </row>
        <row r="499">
          <cell r="C499" t="str">
            <v>01593427</v>
          </cell>
          <cell r="D499">
            <v>45617</v>
          </cell>
          <cell r="E499">
            <v>78</v>
          </cell>
          <cell r="F499" t="str">
            <v>427</v>
          </cell>
          <cell r="G499" t="str">
            <v>VDA CANO LIMON</v>
          </cell>
          <cell r="H499">
            <v>16</v>
          </cell>
          <cell r="I499">
            <v>1595</v>
          </cell>
          <cell r="J499">
            <v>124410</v>
          </cell>
        </row>
        <row r="500">
          <cell r="C500" t="str">
            <v>01998185</v>
          </cell>
          <cell r="D500">
            <v>45975</v>
          </cell>
          <cell r="E500">
            <v>74</v>
          </cell>
          <cell r="F500" t="str">
            <v>185</v>
          </cell>
          <cell r="G500" t="str">
            <v>VDA ROSA BLANCA EN ARAUQUITA</v>
          </cell>
          <cell r="H500">
            <v>34</v>
          </cell>
          <cell r="I500">
            <v>1741</v>
          </cell>
          <cell r="J500">
            <v>128834</v>
          </cell>
        </row>
        <row r="501">
          <cell r="C501" t="str">
            <v>01568141</v>
          </cell>
          <cell r="D501">
            <v>45271</v>
          </cell>
          <cell r="E501">
            <v>37</v>
          </cell>
          <cell r="F501" t="str">
            <v>141</v>
          </cell>
          <cell r="G501" t="str">
            <v>VDA GRAN BRETANA EN ARAUQUITA</v>
          </cell>
          <cell r="H501">
            <v>15</v>
          </cell>
          <cell r="I501">
            <v>0</v>
          </cell>
          <cell r="J501">
            <v>0</v>
          </cell>
        </row>
        <row r="502">
          <cell r="C502" t="str">
            <v>01841377</v>
          </cell>
          <cell r="D502">
            <v>45644</v>
          </cell>
          <cell r="E502">
            <v>72</v>
          </cell>
          <cell r="F502" t="str">
            <v>377</v>
          </cell>
          <cell r="G502" t="str">
            <v>VEREDA 04 DE JULIO DE ARAUQUITA</v>
          </cell>
          <cell r="H502">
            <v>21</v>
          </cell>
          <cell r="I502">
            <v>1581</v>
          </cell>
          <cell r="J502">
            <v>113832</v>
          </cell>
        </row>
        <row r="503">
          <cell r="C503" t="str">
            <v>01167653</v>
          </cell>
          <cell r="D503">
            <v>44743</v>
          </cell>
          <cell r="E503">
            <v>69.849999999999994</v>
          </cell>
          <cell r="F503" t="str">
            <v>653</v>
          </cell>
          <cell r="G503" t="str">
            <v>VEREDA LA YUCA EN ARAUCA</v>
          </cell>
          <cell r="H503">
            <v>8</v>
          </cell>
          <cell r="I503">
            <v>1098</v>
          </cell>
          <cell r="J503">
            <v>76695.3</v>
          </cell>
        </row>
        <row r="504">
          <cell r="C504" t="str">
            <v>00237361</v>
          </cell>
          <cell r="D504">
            <v>45723</v>
          </cell>
          <cell r="E504">
            <v>72</v>
          </cell>
          <cell r="F504" t="str">
            <v>361</v>
          </cell>
          <cell r="G504" t="str">
            <v>VEREDA LOS MASAGUAROS DE ARAUQUITA</v>
          </cell>
          <cell r="H504">
            <v>28</v>
          </cell>
          <cell r="I504">
            <v>3222</v>
          </cell>
          <cell r="J504">
            <v>231984</v>
          </cell>
        </row>
        <row r="505">
          <cell r="C505" t="str">
            <v>00606384</v>
          </cell>
          <cell r="D505">
            <v>45792</v>
          </cell>
          <cell r="E505">
            <v>73</v>
          </cell>
          <cell r="F505" t="str">
            <v>384</v>
          </cell>
          <cell r="G505" t="str">
            <v>VEREDA LAS ACACIAS DE ARAUQUITA</v>
          </cell>
          <cell r="H505">
            <v>87</v>
          </cell>
          <cell r="I505">
            <v>6626</v>
          </cell>
          <cell r="J505">
            <v>483698</v>
          </cell>
        </row>
        <row r="506">
          <cell r="C506" t="str">
            <v>00935388</v>
          </cell>
          <cell r="D506">
            <v>45173</v>
          </cell>
          <cell r="E506">
            <v>92</v>
          </cell>
          <cell r="F506" t="str">
            <v>388</v>
          </cell>
          <cell r="G506" t="str">
            <v>NUEVO MUNDO DE ARAUQUITA</v>
          </cell>
          <cell r="H506">
            <v>32</v>
          </cell>
          <cell r="I506">
            <v>2734</v>
          </cell>
          <cell r="J506">
            <v>251528</v>
          </cell>
        </row>
        <row r="507">
          <cell r="C507" t="str">
            <v>00593190</v>
          </cell>
          <cell r="D507">
            <v>45103</v>
          </cell>
          <cell r="E507">
            <v>92</v>
          </cell>
          <cell r="F507" t="str">
            <v>190</v>
          </cell>
          <cell r="G507" t="str">
            <v>VDA LOS JARDINES EN ARAUQUITA</v>
          </cell>
          <cell r="H507">
            <v>44</v>
          </cell>
          <cell r="I507">
            <v>3054</v>
          </cell>
          <cell r="J507">
            <v>280968</v>
          </cell>
        </row>
        <row r="508">
          <cell r="C508" t="str">
            <v>01791206</v>
          </cell>
          <cell r="D508">
            <v>45950</v>
          </cell>
          <cell r="E508">
            <v>74</v>
          </cell>
          <cell r="F508" t="str">
            <v>206</v>
          </cell>
          <cell r="G508" t="str">
            <v>MARQUELANDIA EN TAME</v>
          </cell>
          <cell r="H508">
            <v>65</v>
          </cell>
          <cell r="I508">
            <v>5512</v>
          </cell>
          <cell r="J508">
            <v>407888</v>
          </cell>
        </row>
        <row r="509">
          <cell r="C509" t="str">
            <v>02336683</v>
          </cell>
          <cell r="D509">
            <v>46020</v>
          </cell>
          <cell r="E509">
            <v>72</v>
          </cell>
          <cell r="F509" t="str">
            <v>683</v>
          </cell>
          <cell r="G509" t="str">
            <v>VDA SANTA HELENA EN TAME</v>
          </cell>
          <cell r="H509">
            <v>39</v>
          </cell>
          <cell r="I509">
            <v>3208</v>
          </cell>
          <cell r="J509">
            <v>230976</v>
          </cell>
        </row>
        <row r="510">
          <cell r="C510" t="str">
            <v>01949196</v>
          </cell>
          <cell r="D510">
            <v>45657</v>
          </cell>
          <cell r="E510">
            <v>79.459999999999994</v>
          </cell>
          <cell r="F510" t="str">
            <v>196</v>
          </cell>
          <cell r="G510" t="str">
            <v>VDA COGOLLAL EN ARAUQUITA</v>
          </cell>
          <cell r="H510">
            <v>27</v>
          </cell>
          <cell r="I510">
            <v>2209</v>
          </cell>
          <cell r="J510">
            <v>175527.14</v>
          </cell>
        </row>
        <row r="511">
          <cell r="C511" t="str">
            <v>00593676</v>
          </cell>
          <cell r="D511">
            <v>45103</v>
          </cell>
          <cell r="E511">
            <v>92</v>
          </cell>
          <cell r="F511" t="str">
            <v>676</v>
          </cell>
          <cell r="G511" t="str">
            <v>BRISAS DEL LLANO EN FORTUL</v>
          </cell>
          <cell r="H511">
            <v>11</v>
          </cell>
          <cell r="I511">
            <v>601</v>
          </cell>
          <cell r="J511">
            <v>55292</v>
          </cell>
        </row>
        <row r="512">
          <cell r="C512" t="str">
            <v>01436388</v>
          </cell>
          <cell r="D512">
            <v>44805</v>
          </cell>
          <cell r="E512">
            <v>70.86</v>
          </cell>
          <cell r="F512" t="str">
            <v>388</v>
          </cell>
          <cell r="G512" t="str">
            <v>NUEVO MUNDO DE ARAUQUITA</v>
          </cell>
          <cell r="H512">
            <v>32</v>
          </cell>
          <cell r="I512">
            <v>2383</v>
          </cell>
          <cell r="J512">
            <v>168859.38</v>
          </cell>
        </row>
        <row r="513">
          <cell r="C513" t="str">
            <v>02336290</v>
          </cell>
          <cell r="D513">
            <v>46020</v>
          </cell>
          <cell r="E513">
            <v>72</v>
          </cell>
          <cell r="F513" t="str">
            <v>290</v>
          </cell>
          <cell r="G513" t="str">
            <v>VEREDA NAPOLES DE TAME</v>
          </cell>
          <cell r="H513">
            <v>112</v>
          </cell>
          <cell r="I513">
            <v>9694</v>
          </cell>
          <cell r="J513">
            <v>697968</v>
          </cell>
        </row>
        <row r="514">
          <cell r="C514" t="str">
            <v>01493255</v>
          </cell>
          <cell r="D514">
            <v>45257</v>
          </cell>
          <cell r="E514">
            <v>37</v>
          </cell>
          <cell r="F514" t="str">
            <v>255</v>
          </cell>
          <cell r="G514" t="str">
            <v>BARRIO LAS BRISAS EN TAME</v>
          </cell>
          <cell r="H514">
            <v>223</v>
          </cell>
          <cell r="I514">
            <v>18685</v>
          </cell>
          <cell r="J514">
            <v>691345</v>
          </cell>
        </row>
        <row r="515">
          <cell r="C515" t="str">
            <v>01841423</v>
          </cell>
          <cell r="D515">
            <v>45644</v>
          </cell>
          <cell r="E515">
            <v>72</v>
          </cell>
          <cell r="F515" t="str">
            <v>423</v>
          </cell>
          <cell r="G515" t="str">
            <v>VDA LA PANCHERA EN ARAUCA</v>
          </cell>
          <cell r="H515">
            <v>21</v>
          </cell>
          <cell r="I515">
            <v>1713</v>
          </cell>
          <cell r="J515">
            <v>123336</v>
          </cell>
        </row>
        <row r="516">
          <cell r="C516" t="str">
            <v>00341650</v>
          </cell>
          <cell r="D516">
            <v>45036</v>
          </cell>
          <cell r="E516">
            <v>92</v>
          </cell>
          <cell r="F516" t="str">
            <v>650</v>
          </cell>
          <cell r="G516" t="str">
            <v>VEREDA CANO GUAYABO</v>
          </cell>
          <cell r="H516">
            <v>27</v>
          </cell>
          <cell r="I516">
            <v>1103</v>
          </cell>
          <cell r="J516">
            <v>101476</v>
          </cell>
        </row>
        <row r="517">
          <cell r="C517" t="str">
            <v>01304135</v>
          </cell>
          <cell r="D517">
            <v>45232</v>
          </cell>
          <cell r="E517">
            <v>37</v>
          </cell>
          <cell r="F517" t="str">
            <v>135</v>
          </cell>
          <cell r="G517" t="str">
            <v>VDA EL ROSAL EN ARAUQUITA</v>
          </cell>
          <cell r="H517">
            <v>14</v>
          </cell>
          <cell r="I517">
            <v>1350</v>
          </cell>
          <cell r="J517">
            <v>49950</v>
          </cell>
        </row>
        <row r="518">
          <cell r="C518" t="str">
            <v>01791377</v>
          </cell>
          <cell r="D518">
            <v>45950</v>
          </cell>
          <cell r="E518">
            <v>74</v>
          </cell>
          <cell r="F518" t="str">
            <v>377</v>
          </cell>
          <cell r="G518" t="str">
            <v>VEREDA 04 DE JULIO DE ARAUQUITA</v>
          </cell>
          <cell r="H518">
            <v>21</v>
          </cell>
          <cell r="I518">
            <v>1845</v>
          </cell>
          <cell r="J518">
            <v>136530</v>
          </cell>
        </row>
        <row r="519">
          <cell r="C519" t="str">
            <v>00606644</v>
          </cell>
          <cell r="D519">
            <v>45792</v>
          </cell>
          <cell r="E519">
            <v>73</v>
          </cell>
          <cell r="F519" t="str">
            <v>644</v>
          </cell>
          <cell r="G519" t="str">
            <v>VEREDA PUERTO RICO EN ARAUQUITA</v>
          </cell>
          <cell r="H519">
            <v>14</v>
          </cell>
          <cell r="I519">
            <v>536</v>
          </cell>
          <cell r="J519">
            <v>39128</v>
          </cell>
        </row>
        <row r="520">
          <cell r="C520" t="str">
            <v>00237135</v>
          </cell>
          <cell r="D520">
            <v>45723</v>
          </cell>
          <cell r="E520">
            <v>72</v>
          </cell>
          <cell r="F520" t="str">
            <v>135</v>
          </cell>
          <cell r="G520" t="str">
            <v>VDA EL ROSAL EN ARAUQUITA</v>
          </cell>
          <cell r="H520">
            <v>15</v>
          </cell>
          <cell r="I520">
            <v>1776</v>
          </cell>
          <cell r="J520">
            <v>127872</v>
          </cell>
        </row>
        <row r="521">
          <cell r="C521" t="str">
            <v>01152194</v>
          </cell>
          <cell r="D521">
            <v>45849</v>
          </cell>
          <cell r="E521">
            <v>78</v>
          </cell>
          <cell r="F521" t="str">
            <v>194</v>
          </cell>
          <cell r="G521" t="str">
            <v>VDA LOS CAJAROS EN ARAUQUITA</v>
          </cell>
          <cell r="H521">
            <v>17</v>
          </cell>
          <cell r="I521">
            <v>688</v>
          </cell>
          <cell r="J521">
            <v>53664</v>
          </cell>
        </row>
        <row r="522">
          <cell r="C522" t="str">
            <v>01167167</v>
          </cell>
          <cell r="D522">
            <v>44743</v>
          </cell>
          <cell r="E522">
            <v>69.849999999999994</v>
          </cell>
          <cell r="F522" t="str">
            <v>167</v>
          </cell>
          <cell r="G522" t="str">
            <v>VDA BAYONERO EN ARAUQUITA</v>
          </cell>
          <cell r="H522">
            <v>18</v>
          </cell>
          <cell r="I522">
            <v>1483</v>
          </cell>
          <cell r="J522">
            <v>103587.55</v>
          </cell>
        </row>
        <row r="523">
          <cell r="C523" t="str">
            <v>00341365</v>
          </cell>
          <cell r="D523">
            <v>45036</v>
          </cell>
          <cell r="E523">
            <v>92</v>
          </cell>
          <cell r="F523" t="str">
            <v>365</v>
          </cell>
          <cell r="G523" t="str">
            <v>VEREDA LAS PALMERAS DE ARAUQUITA</v>
          </cell>
          <cell r="H523">
            <v>26</v>
          </cell>
          <cell r="I523">
            <v>1840</v>
          </cell>
          <cell r="J523">
            <v>169280</v>
          </cell>
        </row>
        <row r="524">
          <cell r="C524" t="str">
            <v>01235676</v>
          </cell>
          <cell r="D524">
            <v>45581</v>
          </cell>
          <cell r="E524">
            <v>79</v>
          </cell>
          <cell r="F524" t="str">
            <v>676</v>
          </cell>
          <cell r="G524" t="str">
            <v>BRISAS DEL LLANO EN FORTUL</v>
          </cell>
          <cell r="H524">
            <v>12</v>
          </cell>
          <cell r="I524">
            <v>686</v>
          </cell>
          <cell r="J524">
            <v>54194</v>
          </cell>
        </row>
        <row r="525">
          <cell r="C525" t="str">
            <v>00745437</v>
          </cell>
          <cell r="D525">
            <v>45138</v>
          </cell>
          <cell r="E525">
            <v>92</v>
          </cell>
          <cell r="F525" t="str">
            <v>437</v>
          </cell>
          <cell r="G525" t="str">
            <v>VDA LAS MONAS EN ARAUCA</v>
          </cell>
          <cell r="H525">
            <v>33</v>
          </cell>
          <cell r="I525">
            <v>3448</v>
          </cell>
          <cell r="J525">
            <v>317216</v>
          </cell>
        </row>
        <row r="526">
          <cell r="C526" t="str">
            <v>02336197</v>
          </cell>
          <cell r="D526">
            <v>46020</v>
          </cell>
          <cell r="E526">
            <v>72</v>
          </cell>
          <cell r="F526" t="str">
            <v>197</v>
          </cell>
          <cell r="G526" t="str">
            <v>VDA PUERTO GAITAN EN TAME</v>
          </cell>
          <cell r="H526">
            <v>52</v>
          </cell>
          <cell r="I526">
            <v>3169</v>
          </cell>
          <cell r="J526">
            <v>228168</v>
          </cell>
        </row>
        <row r="527">
          <cell r="C527" t="str">
            <v>01838154</v>
          </cell>
          <cell r="D527">
            <v>44900</v>
          </cell>
          <cell r="E527">
            <v>24.29</v>
          </cell>
          <cell r="F527" t="str">
            <v>154</v>
          </cell>
          <cell r="G527" t="str">
            <v>VDA LA ESPERANZA EN ARAUQUITA</v>
          </cell>
          <cell r="H527">
            <v>40</v>
          </cell>
          <cell r="I527">
            <v>2670</v>
          </cell>
          <cell r="J527">
            <v>64854.3</v>
          </cell>
        </row>
        <row r="528">
          <cell r="C528" t="str">
            <v>00825362</v>
          </cell>
          <cell r="D528">
            <v>44683</v>
          </cell>
          <cell r="E528">
            <v>71.010000000000005</v>
          </cell>
          <cell r="F528" t="str">
            <v>362</v>
          </cell>
          <cell r="G528" t="str">
            <v>VEREDA EL SINAI DE ARAUQUITA</v>
          </cell>
          <cell r="H528">
            <v>26</v>
          </cell>
          <cell r="I528">
            <v>2684</v>
          </cell>
          <cell r="J528">
            <v>190590.84</v>
          </cell>
        </row>
        <row r="529">
          <cell r="C529" t="str">
            <v>02294283</v>
          </cell>
          <cell r="D529">
            <v>46010</v>
          </cell>
          <cell r="E529">
            <v>74</v>
          </cell>
          <cell r="F529" t="str">
            <v>283</v>
          </cell>
          <cell r="G529" t="str">
            <v>VEREDA MESETAS DE TAME</v>
          </cell>
          <cell r="H529">
            <v>16</v>
          </cell>
          <cell r="I529">
            <v>714</v>
          </cell>
          <cell r="J529">
            <v>52836</v>
          </cell>
        </row>
        <row r="530">
          <cell r="C530" t="str">
            <v>01841432</v>
          </cell>
          <cell r="D530">
            <v>45644</v>
          </cell>
          <cell r="E530">
            <v>72</v>
          </cell>
          <cell r="F530" t="str">
            <v>432</v>
          </cell>
          <cell r="G530" t="str">
            <v>VDA NUBES B EN ARAUCA</v>
          </cell>
          <cell r="H530">
            <v>61</v>
          </cell>
          <cell r="I530">
            <v>4894</v>
          </cell>
          <cell r="J530">
            <v>352368</v>
          </cell>
        </row>
        <row r="531">
          <cell r="C531" t="str">
            <v>00341432</v>
          </cell>
          <cell r="D531">
            <v>45036</v>
          </cell>
          <cell r="E531">
            <v>92</v>
          </cell>
          <cell r="F531" t="str">
            <v>432</v>
          </cell>
          <cell r="G531" t="str">
            <v>VDA NUBES B EN ARAUCA</v>
          </cell>
          <cell r="H531">
            <v>56</v>
          </cell>
          <cell r="I531">
            <v>4403</v>
          </cell>
          <cell r="J531">
            <v>405076</v>
          </cell>
        </row>
        <row r="532">
          <cell r="C532" t="str">
            <v>01235418</v>
          </cell>
          <cell r="D532">
            <v>45581</v>
          </cell>
          <cell r="E532">
            <v>79</v>
          </cell>
          <cell r="F532" t="str">
            <v>418</v>
          </cell>
          <cell r="G532" t="str">
            <v>VDA BARRANCA AMARILLA EN ARAUCA</v>
          </cell>
          <cell r="H532">
            <v>28</v>
          </cell>
          <cell r="I532">
            <v>2037</v>
          </cell>
          <cell r="J532">
            <v>160923</v>
          </cell>
        </row>
        <row r="533">
          <cell r="C533" t="str">
            <v>01152140</v>
          </cell>
          <cell r="D533">
            <v>45849</v>
          </cell>
          <cell r="E533">
            <v>78</v>
          </cell>
          <cell r="F533" t="str">
            <v>140</v>
          </cell>
          <cell r="G533" t="str">
            <v>VDA LOS ALMENDROS EN ARAUQUITA</v>
          </cell>
          <cell r="H533">
            <v>18</v>
          </cell>
          <cell r="I533">
            <v>1576</v>
          </cell>
          <cell r="J533">
            <v>122928</v>
          </cell>
        </row>
        <row r="534">
          <cell r="C534" t="str">
            <v>01235548</v>
          </cell>
          <cell r="D534">
            <v>45581</v>
          </cell>
          <cell r="E534">
            <v>79</v>
          </cell>
          <cell r="F534" t="str">
            <v>548</v>
          </cell>
          <cell r="G534" t="str">
            <v>LA LIBERTAD EN FORTUL</v>
          </cell>
          <cell r="H534">
            <v>23</v>
          </cell>
          <cell r="I534">
            <v>1654</v>
          </cell>
          <cell r="J534">
            <v>130666</v>
          </cell>
        </row>
        <row r="535">
          <cell r="C535" t="str">
            <v>01059191</v>
          </cell>
          <cell r="D535">
            <v>45198</v>
          </cell>
          <cell r="E535">
            <v>92</v>
          </cell>
          <cell r="F535" t="str">
            <v>191</v>
          </cell>
          <cell r="G535" t="str">
            <v>VDA SANTA BARBARA EN ARAUQUITA</v>
          </cell>
          <cell r="H535">
            <v>18</v>
          </cell>
          <cell r="I535">
            <v>609</v>
          </cell>
          <cell r="J535">
            <v>56028</v>
          </cell>
        </row>
        <row r="536">
          <cell r="C536" t="str">
            <v>01493432</v>
          </cell>
          <cell r="D536">
            <v>45257</v>
          </cell>
          <cell r="E536">
            <v>37</v>
          </cell>
          <cell r="F536" t="str">
            <v>432</v>
          </cell>
          <cell r="G536" t="str">
            <v>VDA NUBES B EN ARAUCA</v>
          </cell>
          <cell r="H536">
            <v>58</v>
          </cell>
          <cell r="I536">
            <v>4402</v>
          </cell>
          <cell r="J536">
            <v>162874</v>
          </cell>
        </row>
        <row r="537">
          <cell r="C537" t="str">
            <v>00481370</v>
          </cell>
          <cell r="D537">
            <v>45077</v>
          </cell>
          <cell r="E537">
            <v>92</v>
          </cell>
          <cell r="F537" t="str">
            <v>370</v>
          </cell>
          <cell r="G537" t="str">
            <v>PUERTO NUEVO DE ARAUQUITA</v>
          </cell>
          <cell r="H537">
            <v>30</v>
          </cell>
          <cell r="I537">
            <v>2095</v>
          </cell>
          <cell r="J537">
            <v>192740</v>
          </cell>
        </row>
        <row r="538">
          <cell r="C538" t="str">
            <v>01838643</v>
          </cell>
          <cell r="D538">
            <v>44900</v>
          </cell>
          <cell r="E538">
            <v>24.29</v>
          </cell>
          <cell r="F538" t="str">
            <v>643</v>
          </cell>
          <cell r="G538" t="str">
            <v>VEREDA TRES PALMAS EN ARAUQUITA</v>
          </cell>
          <cell r="H538">
            <v>21</v>
          </cell>
          <cell r="I538">
            <v>1232</v>
          </cell>
          <cell r="J538">
            <v>29925.279999999999</v>
          </cell>
        </row>
        <row r="539">
          <cell r="C539" t="str">
            <v>01304391</v>
          </cell>
          <cell r="D539">
            <v>45232</v>
          </cell>
          <cell r="E539">
            <v>37</v>
          </cell>
          <cell r="F539" t="str">
            <v>391</v>
          </cell>
          <cell r="G539" t="str">
            <v>CANO SALAS DE ARAUQUITA</v>
          </cell>
          <cell r="H539">
            <v>63</v>
          </cell>
          <cell r="I539">
            <v>4893</v>
          </cell>
          <cell r="J539">
            <v>181041</v>
          </cell>
        </row>
        <row r="540">
          <cell r="C540" t="str">
            <v>01273163</v>
          </cell>
          <cell r="D540">
            <v>44768</v>
          </cell>
          <cell r="E540">
            <v>68.41</v>
          </cell>
          <cell r="F540" t="str">
            <v>163</v>
          </cell>
          <cell r="G540" t="str">
            <v>VDA LA VICTORIA EN ARAUQUITA</v>
          </cell>
          <cell r="H540">
            <v>62</v>
          </cell>
          <cell r="I540">
            <v>3849</v>
          </cell>
          <cell r="J540">
            <v>263310.09000000003</v>
          </cell>
        </row>
        <row r="541">
          <cell r="C541" t="str">
            <v>01694421</v>
          </cell>
          <cell r="D541">
            <v>44869</v>
          </cell>
          <cell r="E541">
            <v>71.760000000000005</v>
          </cell>
          <cell r="F541" t="str">
            <v>421</v>
          </cell>
          <cell r="G541" t="str">
            <v>VDA CARACOL EN ARAUCA</v>
          </cell>
          <cell r="H541">
            <v>100</v>
          </cell>
          <cell r="I541">
            <v>7712</v>
          </cell>
          <cell r="J541">
            <v>553413.12</v>
          </cell>
        </row>
        <row r="542">
          <cell r="C542" t="str">
            <v>01943643</v>
          </cell>
          <cell r="D542">
            <v>45657</v>
          </cell>
          <cell r="E542">
            <v>71</v>
          </cell>
          <cell r="F542" t="str">
            <v>643</v>
          </cell>
          <cell r="G542" t="str">
            <v>VEREDA TRES PALMAS EN ARAUQUITA</v>
          </cell>
          <cell r="H542">
            <v>21</v>
          </cell>
          <cell r="I542">
            <v>1305</v>
          </cell>
          <cell r="J542">
            <v>92655</v>
          </cell>
        </row>
        <row r="543">
          <cell r="C543" t="str">
            <v>00606332</v>
          </cell>
          <cell r="D543">
            <v>45792</v>
          </cell>
          <cell r="E543">
            <v>73</v>
          </cell>
          <cell r="F543" t="str">
            <v>332</v>
          </cell>
          <cell r="G543" t="str">
            <v>MILTON BASTOS EN FORTUL</v>
          </cell>
          <cell r="H543">
            <v>18</v>
          </cell>
          <cell r="I543">
            <v>1791</v>
          </cell>
          <cell r="J543">
            <v>130743</v>
          </cell>
        </row>
        <row r="544">
          <cell r="C544" t="str">
            <v>00774407</v>
          </cell>
          <cell r="D544">
            <v>45502</v>
          </cell>
          <cell r="E544">
            <v>76</v>
          </cell>
          <cell r="F544" t="str">
            <v>407</v>
          </cell>
          <cell r="G544" t="str">
            <v>VDA BOCAS DEL ARAUCA EN ARAUCA</v>
          </cell>
          <cell r="H544">
            <v>38</v>
          </cell>
          <cell r="I544">
            <v>2224</v>
          </cell>
          <cell r="J544">
            <v>169024</v>
          </cell>
        </row>
        <row r="545">
          <cell r="C545" t="str">
            <v>00461530</v>
          </cell>
          <cell r="D545">
            <v>46135</v>
          </cell>
          <cell r="E545">
            <v>59</v>
          </cell>
          <cell r="F545" t="str">
            <v>530</v>
          </cell>
          <cell r="G545" t="str">
            <v>VEREDA LA MACAGUANA TAME</v>
          </cell>
          <cell r="H545">
            <v>4</v>
          </cell>
          <cell r="I545">
            <v>238</v>
          </cell>
          <cell r="J545">
            <v>14042</v>
          </cell>
        </row>
        <row r="546">
          <cell r="C546" t="str">
            <v>00935450</v>
          </cell>
          <cell r="D546">
            <v>45173</v>
          </cell>
          <cell r="E546">
            <v>92</v>
          </cell>
          <cell r="F546" t="str">
            <v>450</v>
          </cell>
          <cell r="G546" t="str">
            <v>ASENTAMIENTO 20 DE JULIO EN SARAVENA</v>
          </cell>
          <cell r="H546">
            <v>372</v>
          </cell>
          <cell r="I546">
            <v>24649</v>
          </cell>
          <cell r="J546">
            <v>2267708</v>
          </cell>
        </row>
        <row r="547">
          <cell r="C547" t="str">
            <v>01167664</v>
          </cell>
          <cell r="D547">
            <v>44743</v>
          </cell>
          <cell r="E547">
            <v>69.849999999999994</v>
          </cell>
          <cell r="F547" t="str">
            <v>664</v>
          </cell>
          <cell r="G547" t="str">
            <v>BARRIO PANORAMA EN TAME</v>
          </cell>
          <cell r="H547">
            <v>65</v>
          </cell>
          <cell r="I547">
            <v>6899</v>
          </cell>
          <cell r="J547">
            <v>481895.15</v>
          </cell>
        </row>
        <row r="548">
          <cell r="C548" t="str">
            <v>00275548</v>
          </cell>
          <cell r="D548">
            <v>45015</v>
          </cell>
          <cell r="E548">
            <v>87.88</v>
          </cell>
          <cell r="F548" t="str">
            <v>548</v>
          </cell>
          <cell r="G548" t="str">
            <v>LA LIBERTAD EN FORTUL</v>
          </cell>
          <cell r="H548">
            <v>20</v>
          </cell>
          <cell r="I548">
            <v>1493</v>
          </cell>
          <cell r="J548">
            <v>131204.84</v>
          </cell>
        </row>
        <row r="549">
          <cell r="C549" t="str">
            <v>00684417</v>
          </cell>
          <cell r="D549">
            <v>45481</v>
          </cell>
          <cell r="E549">
            <v>77</v>
          </cell>
          <cell r="F549" t="str">
            <v>417</v>
          </cell>
          <cell r="G549" t="str">
            <v>VDA EL ROSARIO EN ARAUCA</v>
          </cell>
          <cell r="H549">
            <v>109</v>
          </cell>
          <cell r="I549">
            <v>10511</v>
          </cell>
          <cell r="J549">
            <v>809347</v>
          </cell>
        </row>
        <row r="550">
          <cell r="C550" t="str">
            <v>00745186</v>
          </cell>
          <cell r="D550">
            <v>45138</v>
          </cell>
          <cell r="E550">
            <v>92</v>
          </cell>
          <cell r="F550" t="str">
            <v>186</v>
          </cell>
          <cell r="G550" t="str">
            <v>VDA EL CARMEN EN ARAUQUITA EL TEMBLADOR</v>
          </cell>
          <cell r="H550">
            <v>58</v>
          </cell>
          <cell r="I550">
            <v>4983</v>
          </cell>
          <cell r="J550">
            <v>458436</v>
          </cell>
        </row>
        <row r="551">
          <cell r="C551" t="str">
            <v>01008421</v>
          </cell>
          <cell r="D551">
            <v>44721</v>
          </cell>
          <cell r="E551">
            <v>67.790000000000006</v>
          </cell>
          <cell r="F551" t="str">
            <v>421</v>
          </cell>
          <cell r="G551" t="str">
            <v>VDA CARACOL EN ARAUCA</v>
          </cell>
          <cell r="H551">
            <v>99</v>
          </cell>
          <cell r="I551">
            <v>7460</v>
          </cell>
          <cell r="J551">
            <v>505713.4</v>
          </cell>
        </row>
        <row r="552">
          <cell r="C552" t="str">
            <v>00774441</v>
          </cell>
          <cell r="D552">
            <v>45502</v>
          </cell>
          <cell r="E552">
            <v>76</v>
          </cell>
          <cell r="F552" t="str">
            <v>441</v>
          </cell>
          <cell r="G552" t="str">
            <v>VDA SELVAS DEL LIPA EN ARAUCA</v>
          </cell>
          <cell r="H552">
            <v>95</v>
          </cell>
          <cell r="I552">
            <v>6989</v>
          </cell>
          <cell r="J552">
            <v>531164</v>
          </cell>
        </row>
        <row r="553">
          <cell r="C553" t="str">
            <v>00461267</v>
          </cell>
          <cell r="D553">
            <v>46135</v>
          </cell>
          <cell r="E553">
            <v>59</v>
          </cell>
          <cell r="F553" t="str">
            <v>267</v>
          </cell>
          <cell r="G553" t="str">
            <v>VEREDA BRISAS DE CUBILOTO EN TAME</v>
          </cell>
          <cell r="H553">
            <v>3</v>
          </cell>
          <cell r="I553">
            <v>508</v>
          </cell>
          <cell r="J553">
            <v>29972</v>
          </cell>
        </row>
        <row r="554">
          <cell r="C554" t="str">
            <v>00461295</v>
          </cell>
          <cell r="D554">
            <v>46135</v>
          </cell>
          <cell r="E554">
            <v>59</v>
          </cell>
          <cell r="F554" t="str">
            <v>295</v>
          </cell>
          <cell r="G554" t="str">
            <v>VEREDA ALGARROBO DE TAME</v>
          </cell>
          <cell r="H554">
            <v>15</v>
          </cell>
          <cell r="I554">
            <v>1579</v>
          </cell>
          <cell r="J554">
            <v>93161</v>
          </cell>
        </row>
        <row r="555">
          <cell r="C555" t="str">
            <v>02336518</v>
          </cell>
          <cell r="D555">
            <v>46020</v>
          </cell>
          <cell r="E555">
            <v>72</v>
          </cell>
          <cell r="F555" t="str">
            <v>518</v>
          </cell>
          <cell r="G555" t="str">
            <v>VEREDA LA SOLEDAD TAME</v>
          </cell>
          <cell r="H555">
            <v>54</v>
          </cell>
          <cell r="I555">
            <v>5098</v>
          </cell>
          <cell r="J555">
            <v>367056</v>
          </cell>
        </row>
        <row r="556">
          <cell r="C556" t="str">
            <v>01791261</v>
          </cell>
          <cell r="D556">
            <v>45950</v>
          </cell>
          <cell r="E556">
            <v>74</v>
          </cell>
          <cell r="F556" t="str">
            <v>261</v>
          </cell>
          <cell r="G556" t="str">
            <v>VEREDA CARRAOS EN TAME</v>
          </cell>
          <cell r="H556">
            <v>56</v>
          </cell>
          <cell r="I556">
            <v>4123</v>
          </cell>
          <cell r="J556">
            <v>305102</v>
          </cell>
        </row>
        <row r="557">
          <cell r="C557" t="str">
            <v>01943376</v>
          </cell>
          <cell r="D557">
            <v>45657</v>
          </cell>
          <cell r="E557">
            <v>71</v>
          </cell>
          <cell r="F557" t="str">
            <v>376</v>
          </cell>
          <cell r="G557" t="str">
            <v>VEREDA LA ARENOSA DE ARAUQUITA</v>
          </cell>
          <cell r="H557">
            <v>223</v>
          </cell>
          <cell r="I557">
            <v>17228</v>
          </cell>
          <cell r="J557">
            <v>1223188</v>
          </cell>
        </row>
        <row r="558">
          <cell r="C558" t="str">
            <v>01167130</v>
          </cell>
          <cell r="D558">
            <v>44743</v>
          </cell>
          <cell r="E558">
            <v>69.849999999999994</v>
          </cell>
          <cell r="F558" t="str">
            <v>130</v>
          </cell>
          <cell r="G558" t="str">
            <v>VDA LA GRANJA EN ARAUQUITA</v>
          </cell>
          <cell r="H558">
            <v>35</v>
          </cell>
          <cell r="I558">
            <v>2823</v>
          </cell>
          <cell r="J558">
            <v>197186.55</v>
          </cell>
        </row>
        <row r="559">
          <cell r="C559" t="str">
            <v>00593658</v>
          </cell>
          <cell r="D559">
            <v>45103</v>
          </cell>
          <cell r="E559">
            <v>92</v>
          </cell>
          <cell r="F559" t="str">
            <v>658</v>
          </cell>
          <cell r="G559" t="str">
            <v>BARRIO LOS PINOS EN CP LA ESMERALDA ARAUQUITA</v>
          </cell>
          <cell r="H559">
            <v>262</v>
          </cell>
          <cell r="I559">
            <v>16950</v>
          </cell>
          <cell r="J559">
            <v>1559400</v>
          </cell>
        </row>
        <row r="560">
          <cell r="C560" t="str">
            <v>01273388</v>
          </cell>
          <cell r="D560">
            <v>44768</v>
          </cell>
          <cell r="E560">
            <v>68.41</v>
          </cell>
          <cell r="F560" t="str">
            <v>388</v>
          </cell>
          <cell r="G560" t="str">
            <v>NUEVO MUNDO DE ARAUQUITA</v>
          </cell>
          <cell r="H560">
            <v>32</v>
          </cell>
          <cell r="I560">
            <v>2660</v>
          </cell>
          <cell r="J560">
            <v>181970.6</v>
          </cell>
        </row>
        <row r="561">
          <cell r="C561" t="str">
            <v>00196179</v>
          </cell>
          <cell r="D561">
            <v>44988</v>
          </cell>
          <cell r="E561">
            <v>85.46</v>
          </cell>
          <cell r="F561" t="str">
            <v>179</v>
          </cell>
          <cell r="G561" t="str">
            <v>VDA EL CEDRITO EN ARAUQUITA</v>
          </cell>
          <cell r="H561">
            <v>26</v>
          </cell>
          <cell r="I561">
            <v>2042</v>
          </cell>
          <cell r="J561">
            <v>174509.32</v>
          </cell>
        </row>
        <row r="562">
          <cell r="C562" t="str">
            <v>01304387</v>
          </cell>
          <cell r="D562">
            <v>45232</v>
          </cell>
          <cell r="E562">
            <v>37</v>
          </cell>
          <cell r="F562" t="str">
            <v>387</v>
          </cell>
          <cell r="G562" t="str">
            <v>VEREDA LAS PALMAS DE ARAUQUITA</v>
          </cell>
          <cell r="H562">
            <v>16</v>
          </cell>
          <cell r="I562">
            <v>1044</v>
          </cell>
          <cell r="J562">
            <v>38628</v>
          </cell>
        </row>
        <row r="563">
          <cell r="C563" t="str">
            <v>01407390</v>
          </cell>
          <cell r="D563">
            <v>45895</v>
          </cell>
          <cell r="E563">
            <v>77</v>
          </cell>
          <cell r="F563" t="str">
            <v>390</v>
          </cell>
          <cell r="G563" t="str">
            <v>CANO AZUL DE ARAUQUITA</v>
          </cell>
          <cell r="H563">
            <v>16</v>
          </cell>
          <cell r="I563">
            <v>1561</v>
          </cell>
          <cell r="J563">
            <v>120197</v>
          </cell>
        </row>
        <row r="564">
          <cell r="C564" t="str">
            <v>0123546</v>
          </cell>
          <cell r="D564">
            <v>45581</v>
          </cell>
          <cell r="E564">
            <v>79</v>
          </cell>
          <cell r="F564" t="str">
            <v>46</v>
          </cell>
          <cell r="G564" t="str">
            <v>DOCE DE OCTUBRE EN FORTUL</v>
          </cell>
          <cell r="H564">
            <v>245</v>
          </cell>
          <cell r="I564">
            <v>25110</v>
          </cell>
          <cell r="J564">
            <v>1983690</v>
          </cell>
        </row>
        <row r="565">
          <cell r="C565" t="str">
            <v>00461519</v>
          </cell>
          <cell r="D565">
            <v>46135</v>
          </cell>
          <cell r="E565">
            <v>59</v>
          </cell>
          <cell r="F565" t="str">
            <v>519</v>
          </cell>
          <cell r="G565" t="str">
            <v>VEREDA SABANA DE LA VIEJA TAME</v>
          </cell>
          <cell r="H565">
            <v>28</v>
          </cell>
          <cell r="I565">
            <v>1526</v>
          </cell>
          <cell r="J565">
            <v>90034</v>
          </cell>
        </row>
        <row r="566">
          <cell r="C566" t="str">
            <v>01235430</v>
          </cell>
          <cell r="D566">
            <v>45581</v>
          </cell>
          <cell r="E566">
            <v>79</v>
          </cell>
          <cell r="F566" t="str">
            <v>430</v>
          </cell>
          <cell r="G566" t="str">
            <v>VDA EL SINAI EN ARAUCA</v>
          </cell>
          <cell r="H566">
            <v>49</v>
          </cell>
          <cell r="I566">
            <v>4559</v>
          </cell>
          <cell r="J566">
            <v>360161</v>
          </cell>
        </row>
        <row r="567">
          <cell r="C567" t="str">
            <v>01167659</v>
          </cell>
          <cell r="D567">
            <v>44743</v>
          </cell>
          <cell r="E567">
            <v>69.849999999999994</v>
          </cell>
          <cell r="F567" t="str">
            <v>659</v>
          </cell>
          <cell r="G567" t="str">
            <v>BARRIO BUENOS AIRES EN TAME</v>
          </cell>
          <cell r="H567">
            <v>75</v>
          </cell>
          <cell r="I567">
            <v>6753</v>
          </cell>
          <cell r="J567">
            <v>471697.05</v>
          </cell>
        </row>
        <row r="568">
          <cell r="C568" t="str">
            <v>00935136</v>
          </cell>
          <cell r="D568">
            <v>45173</v>
          </cell>
          <cell r="E568">
            <v>92</v>
          </cell>
          <cell r="F568" t="str">
            <v>136</v>
          </cell>
          <cell r="G568" t="str">
            <v>VDA GUAYACANES EN ARAUQUITA</v>
          </cell>
          <cell r="H568">
            <v>19</v>
          </cell>
          <cell r="I568">
            <v>1622</v>
          </cell>
          <cell r="J568">
            <v>149224</v>
          </cell>
        </row>
        <row r="569">
          <cell r="C569" t="str">
            <v>00593409</v>
          </cell>
          <cell r="D569">
            <v>45103</v>
          </cell>
          <cell r="E569">
            <v>92</v>
          </cell>
          <cell r="F569" t="str">
            <v>409</v>
          </cell>
          <cell r="G569" t="str">
            <v>VDA CLARINETERO</v>
          </cell>
          <cell r="H569">
            <v>241</v>
          </cell>
          <cell r="I569">
            <v>24407</v>
          </cell>
          <cell r="J569">
            <v>2245444</v>
          </cell>
        </row>
        <row r="570">
          <cell r="C570" t="str">
            <v>00593391</v>
          </cell>
          <cell r="D570">
            <v>45103</v>
          </cell>
          <cell r="E570">
            <v>92</v>
          </cell>
          <cell r="F570" t="str">
            <v>391</v>
          </cell>
          <cell r="G570" t="str">
            <v>CANO SALAS DE ARAUQUITA</v>
          </cell>
          <cell r="H570">
            <v>63</v>
          </cell>
          <cell r="I570">
            <v>4871</v>
          </cell>
          <cell r="J570">
            <v>448132</v>
          </cell>
        </row>
        <row r="571">
          <cell r="C571" t="str">
            <v>01529431</v>
          </cell>
          <cell r="D571">
            <v>44831</v>
          </cell>
          <cell r="E571">
            <v>70.42</v>
          </cell>
          <cell r="F571" t="str">
            <v>431</v>
          </cell>
          <cell r="G571" t="str">
            <v>VDA NUBES A EN ARAUCA</v>
          </cell>
          <cell r="H571">
            <v>137</v>
          </cell>
          <cell r="I571">
            <v>10802</v>
          </cell>
          <cell r="J571">
            <v>760676.84</v>
          </cell>
        </row>
        <row r="572">
          <cell r="C572" t="str">
            <v>01593390</v>
          </cell>
          <cell r="D572">
            <v>45617</v>
          </cell>
          <cell r="E572">
            <v>78</v>
          </cell>
          <cell r="F572" t="str">
            <v>390</v>
          </cell>
          <cell r="G572" t="str">
            <v>CANO AZUL DE ARAUQUITA</v>
          </cell>
          <cell r="H572">
            <v>16</v>
          </cell>
          <cell r="I572">
            <v>1776</v>
          </cell>
          <cell r="J572">
            <v>138528</v>
          </cell>
        </row>
        <row r="573">
          <cell r="C573" t="str">
            <v>02336305</v>
          </cell>
          <cell r="D573">
            <v>46020</v>
          </cell>
          <cell r="E573">
            <v>72</v>
          </cell>
          <cell r="F573" t="str">
            <v>305</v>
          </cell>
          <cell r="G573" t="str">
            <v>VEREDA LOS ACEITES DE TAME</v>
          </cell>
          <cell r="H573">
            <v>22</v>
          </cell>
          <cell r="I573">
            <v>2073</v>
          </cell>
          <cell r="J573">
            <v>149256</v>
          </cell>
        </row>
        <row r="574">
          <cell r="C574" t="str">
            <v>01838425</v>
          </cell>
          <cell r="D574">
            <v>44900</v>
          </cell>
          <cell r="E574">
            <v>24.29</v>
          </cell>
          <cell r="F574" t="str">
            <v>425</v>
          </cell>
          <cell r="G574" t="str">
            <v>VDA LA MAPORITA EN ARAUCA</v>
          </cell>
          <cell r="H574">
            <v>22</v>
          </cell>
          <cell r="I574">
            <v>1980</v>
          </cell>
          <cell r="J574">
            <v>48094.2</v>
          </cell>
        </row>
        <row r="575">
          <cell r="C575" t="str">
            <v>00196255</v>
          </cell>
          <cell r="D575">
            <v>44988</v>
          </cell>
          <cell r="E575">
            <v>85.46</v>
          </cell>
          <cell r="F575" t="str">
            <v>255</v>
          </cell>
          <cell r="G575" t="str">
            <v>BARRIO LAS BRISAS EN TAME</v>
          </cell>
          <cell r="H575">
            <v>211</v>
          </cell>
          <cell r="I575">
            <v>17873</v>
          </cell>
          <cell r="J575">
            <v>1527426.58</v>
          </cell>
        </row>
        <row r="576">
          <cell r="C576" t="str">
            <v>01273380</v>
          </cell>
          <cell r="D576">
            <v>44768</v>
          </cell>
          <cell r="E576">
            <v>68.41</v>
          </cell>
          <cell r="F576" t="str">
            <v>380</v>
          </cell>
          <cell r="G576" t="str">
            <v>VEREDA GAITAN DE ARAUQUITA</v>
          </cell>
          <cell r="H576">
            <v>58</v>
          </cell>
          <cell r="I576">
            <v>4817</v>
          </cell>
          <cell r="J576">
            <v>329530.96999999997</v>
          </cell>
        </row>
        <row r="577">
          <cell r="C577" t="str">
            <v>00476408</v>
          </cell>
          <cell r="D577">
            <v>45439</v>
          </cell>
          <cell r="E577">
            <v>73</v>
          </cell>
          <cell r="F577" t="str">
            <v>408</v>
          </cell>
          <cell r="G577" t="str">
            <v>VDA CHAPARRITO EN ARAUCA</v>
          </cell>
          <cell r="H577">
            <v>85</v>
          </cell>
          <cell r="I577">
            <v>10468</v>
          </cell>
          <cell r="J577">
            <v>764164</v>
          </cell>
        </row>
        <row r="578">
          <cell r="C578" t="str">
            <v>00745390</v>
          </cell>
          <cell r="D578">
            <v>45138</v>
          </cell>
          <cell r="E578">
            <v>92</v>
          </cell>
          <cell r="F578" t="str">
            <v>390</v>
          </cell>
          <cell r="G578" t="str">
            <v>CANO AZUL DE ARAUQUITA</v>
          </cell>
          <cell r="H578">
            <v>16</v>
          </cell>
          <cell r="I578">
            <v>1092</v>
          </cell>
          <cell r="J578">
            <v>100464</v>
          </cell>
        </row>
        <row r="579">
          <cell r="C579" t="str">
            <v>01069405</v>
          </cell>
          <cell r="D579">
            <v>45552</v>
          </cell>
          <cell r="E579">
            <v>78</v>
          </cell>
          <cell r="F579" t="str">
            <v>405</v>
          </cell>
          <cell r="G579" t="str">
            <v>VDA ARRECIFES EN ARAUCA</v>
          </cell>
          <cell r="H579">
            <v>109</v>
          </cell>
          <cell r="I579">
            <v>11751</v>
          </cell>
          <cell r="J579">
            <v>916578</v>
          </cell>
        </row>
        <row r="580">
          <cell r="C580" t="str">
            <v>01529645</v>
          </cell>
          <cell r="D580">
            <v>44831</v>
          </cell>
          <cell r="E580">
            <v>70.42</v>
          </cell>
          <cell r="F580" t="str">
            <v>645</v>
          </cell>
          <cell r="G580" t="str">
            <v>VEREDA LA COMUNIDAD EN ARAUQUITA</v>
          </cell>
          <cell r="H580">
            <v>19</v>
          </cell>
          <cell r="I580">
            <v>1707</v>
          </cell>
          <cell r="J580">
            <v>120206.94</v>
          </cell>
        </row>
        <row r="581">
          <cell r="C581" t="str">
            <v>01152133</v>
          </cell>
          <cell r="D581">
            <v>45849</v>
          </cell>
          <cell r="E581">
            <v>78</v>
          </cell>
          <cell r="F581" t="str">
            <v>133</v>
          </cell>
          <cell r="G581" t="str">
            <v>VDA ALTO PRIMORES EN ARAUQUITA</v>
          </cell>
          <cell r="H581">
            <v>66</v>
          </cell>
          <cell r="I581">
            <v>4202</v>
          </cell>
          <cell r="J581">
            <v>327756</v>
          </cell>
        </row>
        <row r="582">
          <cell r="C582" t="str">
            <v>00745370</v>
          </cell>
          <cell r="D582">
            <v>45138</v>
          </cell>
          <cell r="E582">
            <v>92</v>
          </cell>
          <cell r="F582" t="str">
            <v>370</v>
          </cell>
          <cell r="G582" t="str">
            <v>PUERTO NUEVO DE ARAUQUITA</v>
          </cell>
          <cell r="H582">
            <v>30</v>
          </cell>
          <cell r="I582">
            <v>2182</v>
          </cell>
          <cell r="J582">
            <v>200744</v>
          </cell>
        </row>
        <row r="583">
          <cell r="C583" t="str">
            <v>00593156</v>
          </cell>
          <cell r="D583">
            <v>45103</v>
          </cell>
          <cell r="E583">
            <v>92</v>
          </cell>
          <cell r="F583" t="str">
            <v>156</v>
          </cell>
          <cell r="G583" t="str">
            <v>VDA EL DIAMANTE EN ARAUQUITA</v>
          </cell>
          <cell r="H583">
            <v>32</v>
          </cell>
          <cell r="I583">
            <v>2164</v>
          </cell>
          <cell r="J583">
            <v>199088</v>
          </cell>
        </row>
        <row r="584">
          <cell r="C584" t="str">
            <v>01008643</v>
          </cell>
          <cell r="D584">
            <v>44721</v>
          </cell>
          <cell r="E584">
            <v>67.790000000000006</v>
          </cell>
          <cell r="F584" t="str">
            <v>643</v>
          </cell>
          <cell r="G584" t="str">
            <v>VEREDA TRES PALMAS EN ARAUQUITA</v>
          </cell>
          <cell r="H584">
            <v>21</v>
          </cell>
          <cell r="I584">
            <v>1123</v>
          </cell>
          <cell r="J584">
            <v>76128.17</v>
          </cell>
        </row>
        <row r="585">
          <cell r="C585" t="str">
            <v>01167671</v>
          </cell>
          <cell r="D585">
            <v>44743</v>
          </cell>
          <cell r="E585">
            <v>69.849999999999994</v>
          </cell>
          <cell r="F585" t="str">
            <v>671</v>
          </cell>
          <cell r="G585" t="str">
            <v>HECTOR ALIRIO MARTINEZ EN FORTUL</v>
          </cell>
          <cell r="H585">
            <v>2340</v>
          </cell>
          <cell r="I585">
            <v>80347</v>
          </cell>
          <cell r="J585">
            <v>5612237.9500000002</v>
          </cell>
        </row>
        <row r="586">
          <cell r="C586" t="str">
            <v>00593192</v>
          </cell>
          <cell r="D586">
            <v>45103</v>
          </cell>
          <cell r="E586">
            <v>92</v>
          </cell>
          <cell r="F586" t="str">
            <v>192</v>
          </cell>
          <cell r="G586" t="str">
            <v>VDA LA REINERA EN ARAUQUITA</v>
          </cell>
          <cell r="H586">
            <v>158</v>
          </cell>
          <cell r="I586">
            <v>4701</v>
          </cell>
          <cell r="J586">
            <v>432492</v>
          </cell>
        </row>
        <row r="587">
          <cell r="C587" t="str">
            <v>01304383</v>
          </cell>
          <cell r="D587">
            <v>45232</v>
          </cell>
          <cell r="E587">
            <v>37</v>
          </cell>
          <cell r="F587" t="str">
            <v>383</v>
          </cell>
          <cell r="G587" t="str">
            <v>LA PAZ DE ARAUQUITA</v>
          </cell>
          <cell r="H587">
            <v>215</v>
          </cell>
          <cell r="I587">
            <v>16160</v>
          </cell>
          <cell r="J587">
            <v>597920</v>
          </cell>
        </row>
        <row r="588">
          <cell r="C588" t="str">
            <v>01235433</v>
          </cell>
          <cell r="D588">
            <v>45581</v>
          </cell>
          <cell r="E588">
            <v>79</v>
          </cell>
          <cell r="F588" t="str">
            <v>433</v>
          </cell>
          <cell r="G588" t="str">
            <v>VDA TODOS LOS SANTOS</v>
          </cell>
          <cell r="H588">
            <v>179</v>
          </cell>
          <cell r="I588">
            <v>14108</v>
          </cell>
          <cell r="J588">
            <v>1114532</v>
          </cell>
        </row>
        <row r="589">
          <cell r="C589" t="str">
            <v>00444647</v>
          </cell>
          <cell r="D589">
            <v>45758</v>
          </cell>
          <cell r="E589">
            <v>72</v>
          </cell>
          <cell r="F589" t="str">
            <v>647</v>
          </cell>
          <cell r="G589" t="str">
            <v>VDA UNION DE LOS CARDENALES</v>
          </cell>
          <cell r="H589">
            <v>10</v>
          </cell>
          <cell r="I589">
            <v>649</v>
          </cell>
          <cell r="J589">
            <v>46728</v>
          </cell>
        </row>
        <row r="590">
          <cell r="C590" t="str">
            <v>01436153</v>
          </cell>
          <cell r="D590">
            <v>44805</v>
          </cell>
          <cell r="E590">
            <v>70.86</v>
          </cell>
          <cell r="F590" t="str">
            <v>153</v>
          </cell>
          <cell r="G590" t="str">
            <v>VDA LA PICA EN ARAUQUITA</v>
          </cell>
          <cell r="H590">
            <v>91</v>
          </cell>
          <cell r="I590">
            <v>7737</v>
          </cell>
          <cell r="J590">
            <v>548243.81999999995</v>
          </cell>
        </row>
        <row r="591">
          <cell r="C591" t="str">
            <v>00481662</v>
          </cell>
          <cell r="D591">
            <v>45077</v>
          </cell>
          <cell r="E591">
            <v>92</v>
          </cell>
          <cell r="F591" t="str">
            <v>662</v>
          </cell>
          <cell r="G591" t="str">
            <v>BARRIO EL TRIUNFO EN TAME</v>
          </cell>
          <cell r="H591">
            <v>41</v>
          </cell>
          <cell r="I591">
            <v>3593</v>
          </cell>
          <cell r="J591">
            <v>330556</v>
          </cell>
        </row>
        <row r="592">
          <cell r="C592" t="str">
            <v>01167408</v>
          </cell>
          <cell r="D592">
            <v>44743</v>
          </cell>
          <cell r="E592">
            <v>69.849999999999994</v>
          </cell>
          <cell r="F592" t="str">
            <v>408</v>
          </cell>
          <cell r="G592" t="str">
            <v>VDA CHAPARRITO EN ARAUCA</v>
          </cell>
          <cell r="H592">
            <v>75</v>
          </cell>
          <cell r="I592">
            <v>9560</v>
          </cell>
          <cell r="J592">
            <v>667766</v>
          </cell>
        </row>
        <row r="593">
          <cell r="C593" t="str">
            <v>01593374</v>
          </cell>
          <cell r="D593">
            <v>45617</v>
          </cell>
          <cell r="E593">
            <v>78</v>
          </cell>
          <cell r="F593" t="str">
            <v>374</v>
          </cell>
          <cell r="G593" t="str">
            <v>TROPICALES DE ARAUQUITA</v>
          </cell>
          <cell r="H593">
            <v>40</v>
          </cell>
          <cell r="I593">
            <v>3206</v>
          </cell>
          <cell r="J593">
            <v>250068</v>
          </cell>
        </row>
        <row r="594">
          <cell r="C594" t="str">
            <v>01304440</v>
          </cell>
          <cell r="D594">
            <v>45232</v>
          </cell>
          <cell r="E594">
            <v>37</v>
          </cell>
          <cell r="F594" t="str">
            <v>440</v>
          </cell>
          <cell r="G594" t="str">
            <v>VDA MERECURE EN ARAUCA</v>
          </cell>
          <cell r="H594">
            <v>21</v>
          </cell>
          <cell r="I594">
            <v>2182</v>
          </cell>
          <cell r="J594">
            <v>80734</v>
          </cell>
        </row>
        <row r="595">
          <cell r="C595" t="str">
            <v>00606163</v>
          </cell>
          <cell r="D595">
            <v>45792</v>
          </cell>
          <cell r="E595">
            <v>73</v>
          </cell>
          <cell r="F595" t="str">
            <v>163</v>
          </cell>
          <cell r="G595" t="str">
            <v>VDA LA VICTORIA EN ARAUQUITA</v>
          </cell>
          <cell r="H595">
            <v>67</v>
          </cell>
          <cell r="I595">
            <v>4596</v>
          </cell>
          <cell r="J595">
            <v>335508</v>
          </cell>
        </row>
        <row r="596">
          <cell r="C596" t="str">
            <v>002754</v>
          </cell>
          <cell r="D596">
            <v>45015</v>
          </cell>
          <cell r="E596">
            <v>87.88</v>
          </cell>
          <cell r="F596" t="str">
            <v>4</v>
          </cell>
          <cell r="G596" t="str">
            <v>VILLA FANNY EN SARAVENA</v>
          </cell>
          <cell r="H596">
            <v>163</v>
          </cell>
          <cell r="I596">
            <v>14631</v>
          </cell>
          <cell r="J596">
            <v>1285772.28</v>
          </cell>
        </row>
        <row r="597">
          <cell r="C597" t="str">
            <v>01407669</v>
          </cell>
          <cell r="D597">
            <v>45895</v>
          </cell>
          <cell r="E597">
            <v>77</v>
          </cell>
          <cell r="F597" t="str">
            <v>669</v>
          </cell>
          <cell r="G597" t="str">
            <v>VDA BUENOS AIRES EN ARAUQUITA</v>
          </cell>
          <cell r="H597">
            <v>4</v>
          </cell>
          <cell r="I597">
            <v>193</v>
          </cell>
          <cell r="J597">
            <v>14861</v>
          </cell>
        </row>
        <row r="598">
          <cell r="C598" t="str">
            <v>00825398</v>
          </cell>
          <cell r="D598">
            <v>44683</v>
          </cell>
          <cell r="E598">
            <v>71.010000000000005</v>
          </cell>
          <cell r="F598" t="str">
            <v>398</v>
          </cell>
          <cell r="G598" t="str">
            <v>NUEVO SOL DE ARAUQUITA</v>
          </cell>
          <cell r="H598">
            <v>35</v>
          </cell>
          <cell r="I598">
            <v>2691</v>
          </cell>
          <cell r="J598">
            <v>191087.91</v>
          </cell>
        </row>
        <row r="599">
          <cell r="C599" t="str">
            <v>00481255</v>
          </cell>
          <cell r="D599">
            <v>45077</v>
          </cell>
          <cell r="E599">
            <v>92</v>
          </cell>
          <cell r="F599" t="str">
            <v>255</v>
          </cell>
          <cell r="G599" t="str">
            <v>BARRIO LAS BRISAS EN TAME</v>
          </cell>
          <cell r="H599">
            <v>215</v>
          </cell>
          <cell r="I599">
            <v>19083</v>
          </cell>
          <cell r="J599">
            <v>1755636</v>
          </cell>
        </row>
        <row r="600">
          <cell r="C600" t="str">
            <v>01568382</v>
          </cell>
          <cell r="D600">
            <v>45271</v>
          </cell>
          <cell r="E600">
            <v>37</v>
          </cell>
          <cell r="F600" t="str">
            <v>382</v>
          </cell>
          <cell r="G600" t="str">
            <v>VEREDA GUAIMARAL DE ARAUQUITA</v>
          </cell>
          <cell r="H600">
            <v>23</v>
          </cell>
          <cell r="I600">
            <v>0</v>
          </cell>
          <cell r="J600">
            <v>0</v>
          </cell>
        </row>
        <row r="601">
          <cell r="C601" t="str">
            <v>00237241</v>
          </cell>
          <cell r="D601">
            <v>45723</v>
          </cell>
          <cell r="E601">
            <v>72</v>
          </cell>
          <cell r="F601" t="str">
            <v>241</v>
          </cell>
          <cell r="G601" t="str">
            <v>BARRIO PORVENIR EN SARAVENA</v>
          </cell>
          <cell r="H601">
            <v>20</v>
          </cell>
          <cell r="I601">
            <v>0</v>
          </cell>
          <cell r="J601">
            <v>0</v>
          </cell>
        </row>
        <row r="602">
          <cell r="C602" t="str">
            <v>01998475</v>
          </cell>
          <cell r="D602">
            <v>45975</v>
          </cell>
          <cell r="E602">
            <v>74</v>
          </cell>
          <cell r="F602" t="str">
            <v>475</v>
          </cell>
          <cell r="G602" t="str">
            <v>VEREDA SAN RAMON ARAUCA</v>
          </cell>
          <cell r="H602">
            <v>8</v>
          </cell>
          <cell r="I602">
            <v>632</v>
          </cell>
          <cell r="J602">
            <v>46768</v>
          </cell>
        </row>
        <row r="603">
          <cell r="C603" t="str">
            <v>0039041</v>
          </cell>
          <cell r="D603">
            <v>45415</v>
          </cell>
          <cell r="E603">
            <v>71.900000000000006</v>
          </cell>
          <cell r="F603" t="str">
            <v>41</v>
          </cell>
          <cell r="G603" t="str">
            <v>BUENA VISTA EN TAME</v>
          </cell>
          <cell r="H603">
            <v>305</v>
          </cell>
          <cell r="I603">
            <v>29560</v>
          </cell>
          <cell r="J603">
            <v>2125364</v>
          </cell>
        </row>
        <row r="604">
          <cell r="C604" t="str">
            <v>00390417</v>
          </cell>
          <cell r="D604">
            <v>45415</v>
          </cell>
          <cell r="E604">
            <v>71.900000000000006</v>
          </cell>
          <cell r="F604" t="str">
            <v>417</v>
          </cell>
          <cell r="G604" t="str">
            <v>VDA EL ROSARIO EN ARAUCA</v>
          </cell>
          <cell r="H604">
            <v>110</v>
          </cell>
          <cell r="I604">
            <v>10318</v>
          </cell>
          <cell r="J604">
            <v>741864.2</v>
          </cell>
        </row>
        <row r="605">
          <cell r="C605" t="str">
            <v>00593491</v>
          </cell>
          <cell r="D605">
            <v>45103</v>
          </cell>
          <cell r="E605">
            <v>92</v>
          </cell>
          <cell r="F605" t="str">
            <v>491</v>
          </cell>
          <cell r="G605" t="str">
            <v>BARRIO LOS CRISTALES TAME</v>
          </cell>
          <cell r="H605">
            <v>186</v>
          </cell>
          <cell r="I605">
            <v>15222</v>
          </cell>
          <cell r="J605">
            <v>1400424</v>
          </cell>
        </row>
        <row r="606">
          <cell r="C606" t="str">
            <v>00593371</v>
          </cell>
          <cell r="D606">
            <v>45103</v>
          </cell>
          <cell r="E606">
            <v>92</v>
          </cell>
          <cell r="F606" t="str">
            <v>371</v>
          </cell>
          <cell r="G606" t="str">
            <v>VEREDA CUATRO ESQUINAS DE ARAUQUITA</v>
          </cell>
          <cell r="H606">
            <v>40</v>
          </cell>
          <cell r="I606">
            <v>3529</v>
          </cell>
          <cell r="J606">
            <v>324668</v>
          </cell>
        </row>
        <row r="607">
          <cell r="C607" t="str">
            <v>01529174</v>
          </cell>
          <cell r="D607">
            <v>44831</v>
          </cell>
          <cell r="E607">
            <v>70.42</v>
          </cell>
          <cell r="F607" t="str">
            <v>174</v>
          </cell>
          <cell r="G607" t="str">
            <v>SAN LUIS DE LOS PALMARES EN ARAQQUITA</v>
          </cell>
          <cell r="H607">
            <v>56</v>
          </cell>
          <cell r="I607">
            <v>4300</v>
          </cell>
          <cell r="J607">
            <v>302806</v>
          </cell>
        </row>
        <row r="608">
          <cell r="C608" t="str">
            <v>01532383</v>
          </cell>
          <cell r="D608">
            <v>45916</v>
          </cell>
          <cell r="E608">
            <v>74</v>
          </cell>
          <cell r="F608" t="str">
            <v>383</v>
          </cell>
          <cell r="G608" t="str">
            <v>BARRIO LA PAZ DE ARAUQUITA</v>
          </cell>
          <cell r="H608">
            <v>209</v>
          </cell>
          <cell r="I608">
            <v>14750</v>
          </cell>
          <cell r="J608">
            <v>1091500</v>
          </cell>
        </row>
        <row r="609">
          <cell r="C609" t="str">
            <v>01529379</v>
          </cell>
          <cell r="D609">
            <v>44831</v>
          </cell>
          <cell r="E609">
            <v>70.42</v>
          </cell>
          <cell r="F609" t="str">
            <v>379</v>
          </cell>
          <cell r="G609" t="str">
            <v>VEREDA BAJO CARANAL DE ARAUQUITA</v>
          </cell>
          <cell r="H609">
            <v>80</v>
          </cell>
          <cell r="I609">
            <v>5543</v>
          </cell>
          <cell r="J609">
            <v>390338.06</v>
          </cell>
        </row>
        <row r="610">
          <cell r="C610" t="str">
            <v>01532503</v>
          </cell>
          <cell r="D610">
            <v>45916</v>
          </cell>
          <cell r="E610">
            <v>74</v>
          </cell>
          <cell r="F610" t="str">
            <v>503</v>
          </cell>
          <cell r="G610" t="str">
            <v>VEREDA PUNA PUNA TAME</v>
          </cell>
          <cell r="H610">
            <v>30</v>
          </cell>
          <cell r="I610">
            <v>2260</v>
          </cell>
          <cell r="J610">
            <v>167240</v>
          </cell>
        </row>
        <row r="611">
          <cell r="C611" t="str">
            <v>00196648</v>
          </cell>
          <cell r="D611">
            <v>44988</v>
          </cell>
          <cell r="E611">
            <v>85.46</v>
          </cell>
          <cell r="F611" t="str">
            <v>648</v>
          </cell>
          <cell r="G611" t="str">
            <v>VEREDA LA CONQUISTA EN ARAUQUITA</v>
          </cell>
          <cell r="H611">
            <v>35</v>
          </cell>
          <cell r="I611">
            <v>2994</v>
          </cell>
          <cell r="J611">
            <v>255867.24</v>
          </cell>
        </row>
        <row r="612">
          <cell r="C612" t="str">
            <v>02138388</v>
          </cell>
          <cell r="D612">
            <v>45987</v>
          </cell>
          <cell r="E612">
            <v>72</v>
          </cell>
          <cell r="F612" t="str">
            <v>388</v>
          </cell>
          <cell r="G612" t="str">
            <v>VDA NUEVO MUNDO DE ARAUQUITA</v>
          </cell>
          <cell r="H612">
            <v>32</v>
          </cell>
          <cell r="I612">
            <v>2562</v>
          </cell>
          <cell r="J612">
            <v>184464</v>
          </cell>
        </row>
        <row r="613">
          <cell r="C613" t="str">
            <v>01235395</v>
          </cell>
          <cell r="D613">
            <v>45581</v>
          </cell>
          <cell r="E613">
            <v>79</v>
          </cell>
          <cell r="F613" t="str">
            <v>395</v>
          </cell>
          <cell r="G613" t="str">
            <v>PUERTO JORDAN DE ARAUQUITA</v>
          </cell>
          <cell r="H613">
            <v>1513</v>
          </cell>
          <cell r="I613">
            <v>0</v>
          </cell>
          <cell r="J613">
            <v>0</v>
          </cell>
        </row>
        <row r="614">
          <cell r="C614" t="str">
            <v>01998364</v>
          </cell>
          <cell r="D614">
            <v>45975</v>
          </cell>
          <cell r="E614">
            <v>74</v>
          </cell>
          <cell r="F614" t="str">
            <v>364</v>
          </cell>
          <cell r="G614" t="str">
            <v>VEREDA EL FUTURO DE ARAUQUITA</v>
          </cell>
          <cell r="H614">
            <v>69</v>
          </cell>
          <cell r="I614">
            <v>5634</v>
          </cell>
          <cell r="J614">
            <v>416916</v>
          </cell>
        </row>
        <row r="615">
          <cell r="C615" t="str">
            <v>01059643</v>
          </cell>
          <cell r="D615">
            <v>45198</v>
          </cell>
          <cell r="E615">
            <v>92</v>
          </cell>
          <cell r="F615" t="str">
            <v>643</v>
          </cell>
          <cell r="G615" t="str">
            <v>VEREDA TRES PALMAS EN ARAUQUITA</v>
          </cell>
          <cell r="H615">
            <v>21</v>
          </cell>
          <cell r="I615">
            <v>1156</v>
          </cell>
          <cell r="J615">
            <v>106352</v>
          </cell>
        </row>
        <row r="616">
          <cell r="C616" t="str">
            <v>00390409</v>
          </cell>
          <cell r="D616">
            <v>45415</v>
          </cell>
          <cell r="E616">
            <v>71.900000000000006</v>
          </cell>
          <cell r="F616" t="str">
            <v>409</v>
          </cell>
          <cell r="G616" t="str">
            <v>VDA CLARINETERO</v>
          </cell>
          <cell r="H616">
            <v>251</v>
          </cell>
          <cell r="I616">
            <v>23927</v>
          </cell>
          <cell r="J616">
            <v>1720351.3</v>
          </cell>
        </row>
        <row r="617">
          <cell r="C617" t="str">
            <v>00825192</v>
          </cell>
          <cell r="D617">
            <v>44683</v>
          </cell>
          <cell r="E617">
            <v>71.010000000000005</v>
          </cell>
          <cell r="F617" t="str">
            <v>192</v>
          </cell>
          <cell r="G617" t="str">
            <v>VDA LA REINERA EN ARAUQUITA</v>
          </cell>
          <cell r="H617">
            <v>160</v>
          </cell>
          <cell r="I617">
            <v>5813</v>
          </cell>
          <cell r="J617">
            <v>412781.13</v>
          </cell>
        </row>
        <row r="618">
          <cell r="C618" t="str">
            <v>00196139</v>
          </cell>
          <cell r="D618">
            <v>44988</v>
          </cell>
          <cell r="E618">
            <v>85.46</v>
          </cell>
          <cell r="F618" t="str">
            <v>139</v>
          </cell>
          <cell r="G618" t="str">
            <v>VDA LA CRISTALINA EN ARAUQUITA</v>
          </cell>
          <cell r="H618">
            <v>24</v>
          </cell>
          <cell r="I618">
            <v>2176</v>
          </cell>
          <cell r="J618">
            <v>185960.95999999999</v>
          </cell>
        </row>
        <row r="619">
          <cell r="C619" t="str">
            <v>01529412</v>
          </cell>
          <cell r="D619">
            <v>44831</v>
          </cell>
          <cell r="E619">
            <v>70.42</v>
          </cell>
          <cell r="F619" t="str">
            <v>412</v>
          </cell>
          <cell r="G619" t="str">
            <v>VDA LA SAYA EN ARAUCA</v>
          </cell>
          <cell r="H619">
            <v>53</v>
          </cell>
          <cell r="I619">
            <v>5050</v>
          </cell>
          <cell r="J619">
            <v>355621</v>
          </cell>
        </row>
        <row r="620">
          <cell r="C620" t="str">
            <v>01998188</v>
          </cell>
          <cell r="D620">
            <v>45975</v>
          </cell>
          <cell r="E620">
            <v>74</v>
          </cell>
          <cell r="F620" t="str">
            <v>188</v>
          </cell>
          <cell r="G620" t="str">
            <v>VDA SAN JUAN DE REINERA EN ARAUQUITA</v>
          </cell>
          <cell r="H620">
            <v>43</v>
          </cell>
          <cell r="I620">
            <v>2459</v>
          </cell>
          <cell r="J620">
            <v>181966</v>
          </cell>
        </row>
        <row r="621">
          <cell r="C621" t="str">
            <v>00684409</v>
          </cell>
          <cell r="D621">
            <v>45481</v>
          </cell>
          <cell r="E621">
            <v>77</v>
          </cell>
          <cell r="F621" t="str">
            <v>409</v>
          </cell>
          <cell r="G621" t="str">
            <v>VDA CLARINETERO</v>
          </cell>
          <cell r="H621">
            <v>251</v>
          </cell>
          <cell r="I621">
            <v>24929</v>
          </cell>
          <cell r="J621">
            <v>1919533</v>
          </cell>
        </row>
        <row r="622">
          <cell r="C622" t="str">
            <v>01304660</v>
          </cell>
          <cell r="D622">
            <v>45232</v>
          </cell>
          <cell r="E622">
            <v>37</v>
          </cell>
          <cell r="F622" t="str">
            <v>660</v>
          </cell>
          <cell r="G622" t="str">
            <v>BARRIO EL PORTAL DEL LLANO EN TAME</v>
          </cell>
          <cell r="H622">
            <v>59</v>
          </cell>
          <cell r="I622">
            <v>4359</v>
          </cell>
          <cell r="J622">
            <v>161283</v>
          </cell>
        </row>
        <row r="623">
          <cell r="C623" t="str">
            <v>01493408</v>
          </cell>
          <cell r="D623">
            <v>45257</v>
          </cell>
          <cell r="E623">
            <v>37</v>
          </cell>
          <cell r="F623" t="str">
            <v>408</v>
          </cell>
          <cell r="G623" t="str">
            <v>VDA CHAPARRITO EN ARAUCA</v>
          </cell>
          <cell r="H623">
            <v>82</v>
          </cell>
          <cell r="I623">
            <v>9411</v>
          </cell>
          <cell r="J623">
            <v>348207</v>
          </cell>
        </row>
        <row r="624">
          <cell r="C624" t="str">
            <v>01069491</v>
          </cell>
          <cell r="D624">
            <v>45552</v>
          </cell>
          <cell r="E624">
            <v>78</v>
          </cell>
          <cell r="F624" t="str">
            <v>491</v>
          </cell>
          <cell r="G624" t="str">
            <v>BARRIO LOS CRISTALES TAME</v>
          </cell>
          <cell r="H624">
            <v>196</v>
          </cell>
          <cell r="I624">
            <v>0</v>
          </cell>
          <cell r="J624">
            <v>0</v>
          </cell>
        </row>
        <row r="625">
          <cell r="C625" t="str">
            <v>01791191</v>
          </cell>
          <cell r="D625">
            <v>45950</v>
          </cell>
          <cell r="E625">
            <v>74</v>
          </cell>
          <cell r="F625" t="str">
            <v>191</v>
          </cell>
          <cell r="G625" t="str">
            <v>VDA SANTA BARBARA EN ARAUQUITA</v>
          </cell>
          <cell r="H625">
            <v>18</v>
          </cell>
          <cell r="I625">
            <v>657</v>
          </cell>
          <cell r="J625">
            <v>48618</v>
          </cell>
        </row>
        <row r="626">
          <cell r="C626" t="str">
            <v>02294279</v>
          </cell>
          <cell r="D626">
            <v>46010</v>
          </cell>
          <cell r="E626">
            <v>74</v>
          </cell>
          <cell r="F626" t="str">
            <v>279</v>
          </cell>
          <cell r="G626" t="str">
            <v>VEREDA CRAVO CHARO EN TAME</v>
          </cell>
          <cell r="H626">
            <v>139</v>
          </cell>
          <cell r="I626">
            <v>10572</v>
          </cell>
          <cell r="J626">
            <v>782328</v>
          </cell>
        </row>
        <row r="627">
          <cell r="C627" t="str">
            <v>01059230</v>
          </cell>
          <cell r="D627">
            <v>45198</v>
          </cell>
          <cell r="E627">
            <v>92</v>
          </cell>
          <cell r="F627" t="str">
            <v>230</v>
          </cell>
          <cell r="G627" t="str">
            <v>VDA LAS BANCAS ARAUQUITA</v>
          </cell>
          <cell r="H627">
            <v>98</v>
          </cell>
          <cell r="I627">
            <v>9531</v>
          </cell>
          <cell r="J627">
            <v>876852</v>
          </cell>
        </row>
        <row r="628">
          <cell r="C628" t="str">
            <v>01532170</v>
          </cell>
          <cell r="D628">
            <v>45916</v>
          </cell>
          <cell r="E628">
            <v>74</v>
          </cell>
          <cell r="F628" t="str">
            <v>170</v>
          </cell>
          <cell r="G628" t="str">
            <v>VDA SANTA ISABEL EN ARAUQUITA</v>
          </cell>
          <cell r="H628">
            <v>50</v>
          </cell>
          <cell r="I628">
            <v>3663</v>
          </cell>
          <cell r="J628">
            <v>271062</v>
          </cell>
        </row>
        <row r="629">
          <cell r="C629" t="str">
            <v>01791476</v>
          </cell>
          <cell r="D629">
            <v>45950</v>
          </cell>
          <cell r="E629">
            <v>74</v>
          </cell>
          <cell r="F629" t="str">
            <v>476</v>
          </cell>
          <cell r="G629" t="str">
            <v>VEREDA LA HORMIGA TAME</v>
          </cell>
          <cell r="H629">
            <v>9</v>
          </cell>
          <cell r="I629">
            <v>499</v>
          </cell>
          <cell r="J629">
            <v>36926</v>
          </cell>
        </row>
        <row r="630">
          <cell r="C630" t="str">
            <v>00745190</v>
          </cell>
          <cell r="D630">
            <v>45138</v>
          </cell>
          <cell r="E630">
            <v>92</v>
          </cell>
          <cell r="F630" t="str">
            <v>190</v>
          </cell>
          <cell r="G630" t="str">
            <v>VDA LOS JARDINES EN ARAUQUITA</v>
          </cell>
          <cell r="H630">
            <v>44</v>
          </cell>
          <cell r="I630">
            <v>3132</v>
          </cell>
          <cell r="J630">
            <v>288144</v>
          </cell>
        </row>
        <row r="631">
          <cell r="C631" t="str">
            <v>00745430</v>
          </cell>
          <cell r="D631">
            <v>45138</v>
          </cell>
          <cell r="E631">
            <v>92</v>
          </cell>
          <cell r="F631" t="str">
            <v>430</v>
          </cell>
          <cell r="G631" t="str">
            <v>VDA EL SINAI EN ARAUCA</v>
          </cell>
          <cell r="H631">
            <v>48</v>
          </cell>
          <cell r="I631">
            <v>3974</v>
          </cell>
          <cell r="J631">
            <v>365608</v>
          </cell>
        </row>
        <row r="632">
          <cell r="C632" t="str">
            <v>00593426</v>
          </cell>
          <cell r="D632">
            <v>45103</v>
          </cell>
          <cell r="E632">
            <v>92</v>
          </cell>
          <cell r="F632" t="str">
            <v>426</v>
          </cell>
          <cell r="G632" t="str">
            <v>VDA ALTAMIRA EN ARAUCA</v>
          </cell>
          <cell r="H632">
            <v>19</v>
          </cell>
          <cell r="I632">
            <v>1690</v>
          </cell>
          <cell r="J632">
            <v>155480</v>
          </cell>
        </row>
        <row r="633">
          <cell r="C633" t="str">
            <v>01593415</v>
          </cell>
          <cell r="D633">
            <v>45617</v>
          </cell>
          <cell r="E633">
            <v>78</v>
          </cell>
          <cell r="F633" t="str">
            <v>415</v>
          </cell>
          <cell r="G633" t="str">
            <v>VDA MATE PINA EN ARAUCA</v>
          </cell>
          <cell r="H633">
            <v>31</v>
          </cell>
          <cell r="I633">
            <v>3606</v>
          </cell>
          <cell r="J633">
            <v>281268</v>
          </cell>
        </row>
        <row r="634">
          <cell r="C634" t="str">
            <v>00606669</v>
          </cell>
          <cell r="D634">
            <v>45792</v>
          </cell>
          <cell r="E634">
            <v>73</v>
          </cell>
          <cell r="F634" t="str">
            <v>669</v>
          </cell>
          <cell r="G634" t="str">
            <v>VDA BUENOS AIRES EN ARAUQUITA</v>
          </cell>
          <cell r="H634">
            <v>4</v>
          </cell>
          <cell r="I634">
            <v>214</v>
          </cell>
          <cell r="J634">
            <v>15622</v>
          </cell>
        </row>
        <row r="635">
          <cell r="C635" t="str">
            <v>0235941</v>
          </cell>
          <cell r="D635">
            <v>46022</v>
          </cell>
          <cell r="E635">
            <v>69.760000000000005</v>
          </cell>
          <cell r="F635" t="str">
            <v>41</v>
          </cell>
          <cell r="G635" t="str">
            <v>BUENA VISTA EN TAME</v>
          </cell>
          <cell r="H635">
            <v>302</v>
          </cell>
          <cell r="I635">
            <v>27967</v>
          </cell>
          <cell r="J635">
            <v>1950977.92</v>
          </cell>
        </row>
        <row r="636">
          <cell r="C636" t="str">
            <v>01167639</v>
          </cell>
          <cell r="D636">
            <v>44743</v>
          </cell>
          <cell r="E636">
            <v>69.849999999999994</v>
          </cell>
          <cell r="F636" t="str">
            <v>639</v>
          </cell>
          <cell r="G636" t="str">
            <v>VEREDA NUEVO ORIENTE</v>
          </cell>
          <cell r="H636">
            <v>48</v>
          </cell>
          <cell r="I636">
            <v>3988</v>
          </cell>
          <cell r="J636">
            <v>278561.8</v>
          </cell>
        </row>
        <row r="637">
          <cell r="C637" t="str">
            <v>01791636</v>
          </cell>
          <cell r="D637">
            <v>45950</v>
          </cell>
          <cell r="E637">
            <v>74</v>
          </cell>
          <cell r="F637" t="str">
            <v>636</v>
          </cell>
          <cell r="G637" t="str">
            <v>BARRIO BUENOS AIRES EN ARAUQUITA</v>
          </cell>
          <cell r="H637">
            <v>89</v>
          </cell>
          <cell r="I637">
            <v>6946</v>
          </cell>
          <cell r="J637">
            <v>514004</v>
          </cell>
        </row>
        <row r="638">
          <cell r="C638" t="str">
            <v>01694128</v>
          </cell>
          <cell r="D638">
            <v>44869</v>
          </cell>
          <cell r="E638">
            <v>71.760000000000005</v>
          </cell>
          <cell r="F638" t="str">
            <v>128</v>
          </cell>
          <cell r="G638" t="str">
            <v>VDA LOS PAJAROS EN ARAUQUITA</v>
          </cell>
          <cell r="H638">
            <v>18</v>
          </cell>
          <cell r="I638">
            <v>890</v>
          </cell>
          <cell r="J638">
            <v>63866.400000000001</v>
          </cell>
        </row>
        <row r="639">
          <cell r="C639" t="str">
            <v>01838193</v>
          </cell>
          <cell r="D639">
            <v>44900</v>
          </cell>
          <cell r="E639">
            <v>24.29</v>
          </cell>
          <cell r="F639" t="str">
            <v>193</v>
          </cell>
          <cell r="G639" t="str">
            <v>VDA SAN MIGUEL EN ARAUQUITA</v>
          </cell>
          <cell r="H639">
            <v>42</v>
          </cell>
          <cell r="I639">
            <v>2184</v>
          </cell>
          <cell r="J639">
            <v>53049.36</v>
          </cell>
        </row>
        <row r="640">
          <cell r="C640" t="str">
            <v>01943170</v>
          </cell>
          <cell r="D640">
            <v>45657</v>
          </cell>
          <cell r="E640">
            <v>71</v>
          </cell>
          <cell r="F640" t="str">
            <v>170</v>
          </cell>
          <cell r="G640" t="str">
            <v>VDA SANTA ISABEL EN ARAUQUITA</v>
          </cell>
          <cell r="H640">
            <v>41</v>
          </cell>
          <cell r="I640">
            <v>3795</v>
          </cell>
          <cell r="J640">
            <v>269445</v>
          </cell>
        </row>
        <row r="641">
          <cell r="C641" t="str">
            <v>01841362</v>
          </cell>
          <cell r="D641">
            <v>45644</v>
          </cell>
          <cell r="E641">
            <v>72</v>
          </cell>
          <cell r="F641" t="str">
            <v>362</v>
          </cell>
          <cell r="G641" t="str">
            <v>VEREDA EL SINAI DE ARAUQUITA</v>
          </cell>
          <cell r="H641">
            <v>26</v>
          </cell>
          <cell r="I641">
            <v>2608</v>
          </cell>
          <cell r="J641">
            <v>187776</v>
          </cell>
        </row>
        <row r="642">
          <cell r="C642" t="str">
            <v>01841408</v>
          </cell>
          <cell r="D642">
            <v>45644</v>
          </cell>
          <cell r="E642">
            <v>72</v>
          </cell>
          <cell r="F642" t="str">
            <v>408</v>
          </cell>
          <cell r="G642" t="str">
            <v>VDA CHAPARRITO EN ARAUCA</v>
          </cell>
          <cell r="H642">
            <v>86</v>
          </cell>
          <cell r="I642">
            <v>10446</v>
          </cell>
          <cell r="J642">
            <v>752112</v>
          </cell>
        </row>
        <row r="643">
          <cell r="C643" t="str">
            <v>01532356</v>
          </cell>
          <cell r="D643">
            <v>45916</v>
          </cell>
          <cell r="E643">
            <v>74</v>
          </cell>
          <cell r="F643" t="str">
            <v>356</v>
          </cell>
          <cell r="G643" t="str">
            <v>JUAN PONTON II DE ARAUQUITA</v>
          </cell>
          <cell r="H643">
            <v>54</v>
          </cell>
          <cell r="I643">
            <v>5783</v>
          </cell>
          <cell r="J643">
            <v>427942</v>
          </cell>
        </row>
        <row r="644">
          <cell r="C644" t="str">
            <v>0140753</v>
          </cell>
          <cell r="D644">
            <v>45895</v>
          </cell>
          <cell r="E644">
            <v>77</v>
          </cell>
          <cell r="F644" t="str">
            <v>53</v>
          </cell>
          <cell r="G644" t="str">
            <v>BARRIO VILLA LUCIA FORTUL</v>
          </cell>
          <cell r="H644">
            <v>405</v>
          </cell>
          <cell r="I644">
            <v>0</v>
          </cell>
          <cell r="J644">
            <v>0</v>
          </cell>
        </row>
        <row r="645">
          <cell r="C645" t="str">
            <v>00237637</v>
          </cell>
          <cell r="D645">
            <v>45723</v>
          </cell>
          <cell r="E645">
            <v>72</v>
          </cell>
          <cell r="F645" t="str">
            <v>637</v>
          </cell>
          <cell r="G645" t="str">
            <v>VEREDA LA PALESTINA EN ARAUQUITA</v>
          </cell>
          <cell r="H645">
            <v>50</v>
          </cell>
          <cell r="I645">
            <v>4255</v>
          </cell>
          <cell r="J645">
            <v>306360</v>
          </cell>
        </row>
        <row r="646">
          <cell r="C646" t="str">
            <v>01998356</v>
          </cell>
          <cell r="D646">
            <v>45975</v>
          </cell>
          <cell r="E646">
            <v>74</v>
          </cell>
          <cell r="F646" t="str">
            <v>356</v>
          </cell>
          <cell r="G646" t="str">
            <v>JUAN PONTON II DE ARAUQUITA</v>
          </cell>
          <cell r="H646">
            <v>55</v>
          </cell>
          <cell r="I646">
            <v>5842</v>
          </cell>
          <cell r="J646">
            <v>432308</v>
          </cell>
        </row>
        <row r="647">
          <cell r="C647" t="str">
            <v>00745163</v>
          </cell>
          <cell r="D647">
            <v>45138</v>
          </cell>
          <cell r="E647">
            <v>92</v>
          </cell>
          <cell r="F647" t="str">
            <v>163</v>
          </cell>
          <cell r="G647" t="str">
            <v>VDA LA VICTORIA EN ARAUQUITA</v>
          </cell>
          <cell r="H647">
            <v>62</v>
          </cell>
          <cell r="I647">
            <v>3967</v>
          </cell>
          <cell r="J647">
            <v>364964</v>
          </cell>
        </row>
        <row r="648">
          <cell r="C648" t="str">
            <v>01529132</v>
          </cell>
          <cell r="D648">
            <v>44831</v>
          </cell>
          <cell r="E648">
            <v>70.42</v>
          </cell>
          <cell r="F648" t="str">
            <v>132</v>
          </cell>
          <cell r="G648" t="str">
            <v>VDA LA ISLANDIA EN ARAUQUITA</v>
          </cell>
          <cell r="H648">
            <v>26</v>
          </cell>
          <cell r="I648">
            <v>1438</v>
          </cell>
          <cell r="J648">
            <v>101263.96</v>
          </cell>
        </row>
        <row r="649">
          <cell r="C649" t="str">
            <v>01407245</v>
          </cell>
          <cell r="D649">
            <v>45895</v>
          </cell>
          <cell r="E649">
            <v>77</v>
          </cell>
          <cell r="F649" t="str">
            <v>245</v>
          </cell>
          <cell r="G649" t="str">
            <v>ASENTAMIENTO 04 DE DICIEMBRE EN SARAVENA</v>
          </cell>
          <cell r="H649">
            <v>118</v>
          </cell>
          <cell r="I649">
            <v>7732</v>
          </cell>
          <cell r="J649">
            <v>595364</v>
          </cell>
        </row>
        <row r="650">
          <cell r="C650" t="str">
            <v>00593470</v>
          </cell>
          <cell r="D650">
            <v>45103</v>
          </cell>
          <cell r="E650">
            <v>92</v>
          </cell>
          <cell r="F650" t="str">
            <v>470</v>
          </cell>
          <cell r="G650" t="str">
            <v>VEREDA BRISAS DEL SALTO</v>
          </cell>
          <cell r="H650">
            <v>17</v>
          </cell>
          <cell r="I650">
            <v>1507</v>
          </cell>
          <cell r="J650">
            <v>138644</v>
          </cell>
        </row>
        <row r="651">
          <cell r="C651" t="str">
            <v>01943619</v>
          </cell>
          <cell r="D651">
            <v>45657</v>
          </cell>
          <cell r="E651">
            <v>71</v>
          </cell>
          <cell r="F651" t="str">
            <v>619</v>
          </cell>
          <cell r="G651" t="str">
            <v>BARRIO 20 DE JULIO EN CRAVO NORTE</v>
          </cell>
          <cell r="H651">
            <v>192</v>
          </cell>
          <cell r="I651">
            <v>16525</v>
          </cell>
          <cell r="J651">
            <v>1173275</v>
          </cell>
        </row>
        <row r="652">
          <cell r="C652" t="str">
            <v>01059416</v>
          </cell>
          <cell r="D652">
            <v>45198</v>
          </cell>
          <cell r="E652">
            <v>92</v>
          </cell>
          <cell r="F652" t="str">
            <v>416</v>
          </cell>
          <cell r="G652" t="str">
            <v>VDA MONSERRATE EN ARAUCA</v>
          </cell>
          <cell r="H652">
            <v>1679</v>
          </cell>
          <cell r="I652">
            <v>175001</v>
          </cell>
          <cell r="J652">
            <v>16100092</v>
          </cell>
        </row>
        <row r="653">
          <cell r="C653" t="str">
            <v>00745134</v>
          </cell>
          <cell r="D653">
            <v>45138</v>
          </cell>
          <cell r="E653">
            <v>92</v>
          </cell>
          <cell r="F653" t="str">
            <v>134</v>
          </cell>
          <cell r="G653" t="str">
            <v>VDA CARANAL EN ARAUQUITA</v>
          </cell>
          <cell r="H653">
            <v>1</v>
          </cell>
          <cell r="I653">
            <v>40</v>
          </cell>
          <cell r="J653">
            <v>3680</v>
          </cell>
        </row>
        <row r="654">
          <cell r="C654" t="str">
            <v>01593363</v>
          </cell>
          <cell r="D654">
            <v>45617</v>
          </cell>
          <cell r="E654">
            <v>78</v>
          </cell>
          <cell r="F654" t="str">
            <v>363</v>
          </cell>
          <cell r="G654" t="str">
            <v>VEREDA LOS FUNDADORES DE ARAUQUITA</v>
          </cell>
          <cell r="H654">
            <v>44</v>
          </cell>
          <cell r="I654">
            <v>4193</v>
          </cell>
          <cell r="J654">
            <v>327054</v>
          </cell>
        </row>
        <row r="655">
          <cell r="C655" t="str">
            <v>01304393</v>
          </cell>
          <cell r="D655">
            <v>45232</v>
          </cell>
          <cell r="E655">
            <v>37</v>
          </cell>
          <cell r="F655" t="str">
            <v>393</v>
          </cell>
          <cell r="G655" t="str">
            <v>CANO SECO DE ARAUQUITA</v>
          </cell>
          <cell r="H655">
            <v>15</v>
          </cell>
          <cell r="I655">
            <v>764</v>
          </cell>
          <cell r="J655">
            <v>28268</v>
          </cell>
        </row>
        <row r="656">
          <cell r="C656" t="str">
            <v>0044450</v>
          </cell>
          <cell r="D656">
            <v>45758</v>
          </cell>
          <cell r="E656">
            <v>72</v>
          </cell>
          <cell r="F656" t="str">
            <v>50</v>
          </cell>
          <cell r="G656" t="str">
            <v>EL ROBLE EN FORTUL</v>
          </cell>
          <cell r="H656">
            <v>97</v>
          </cell>
          <cell r="I656">
            <v>9932</v>
          </cell>
          <cell r="J656">
            <v>715104</v>
          </cell>
        </row>
        <row r="657">
          <cell r="C657" t="str">
            <v>02138245</v>
          </cell>
          <cell r="D657">
            <v>45987</v>
          </cell>
          <cell r="E657">
            <v>72</v>
          </cell>
          <cell r="F657" t="str">
            <v>245</v>
          </cell>
          <cell r="G657" t="str">
            <v>BARRIO 04 DE DICIEMBRE EN SARAVENA</v>
          </cell>
          <cell r="H657">
            <v>119</v>
          </cell>
          <cell r="I657">
            <v>7155</v>
          </cell>
          <cell r="J657">
            <v>515160</v>
          </cell>
        </row>
        <row r="658">
          <cell r="C658" t="str">
            <v>01532366</v>
          </cell>
          <cell r="D658">
            <v>45916</v>
          </cell>
          <cell r="E658">
            <v>74</v>
          </cell>
          <cell r="F658" t="str">
            <v>366</v>
          </cell>
          <cell r="G658" t="str">
            <v>BARRIO LOS CHORROS DE ARAUQUITA</v>
          </cell>
          <cell r="H658">
            <v>98</v>
          </cell>
          <cell r="I658">
            <v>5359</v>
          </cell>
          <cell r="J658">
            <v>396566</v>
          </cell>
        </row>
        <row r="659">
          <cell r="C659" t="str">
            <v>01529437</v>
          </cell>
          <cell r="D659">
            <v>44831</v>
          </cell>
          <cell r="E659">
            <v>70.42</v>
          </cell>
          <cell r="F659" t="str">
            <v>437</v>
          </cell>
          <cell r="G659" t="str">
            <v>VDA LAS MONAS EN ARAUCA</v>
          </cell>
          <cell r="H659">
            <v>33</v>
          </cell>
          <cell r="I659">
            <v>3671</v>
          </cell>
          <cell r="J659">
            <v>258511.82</v>
          </cell>
        </row>
        <row r="660">
          <cell r="C660" t="str">
            <v>02294313</v>
          </cell>
          <cell r="D660">
            <v>46010</v>
          </cell>
          <cell r="E660">
            <v>74</v>
          </cell>
          <cell r="F660" t="str">
            <v>313</v>
          </cell>
          <cell r="G660" t="str">
            <v>VEREDA ANGOSTURAS EN TAME</v>
          </cell>
          <cell r="H660">
            <v>98</v>
          </cell>
          <cell r="I660">
            <v>6631</v>
          </cell>
          <cell r="J660">
            <v>490694</v>
          </cell>
        </row>
        <row r="661">
          <cell r="C661" t="str">
            <v>01532476</v>
          </cell>
          <cell r="D661">
            <v>45916</v>
          </cell>
          <cell r="E661">
            <v>74</v>
          </cell>
          <cell r="F661" t="str">
            <v>476</v>
          </cell>
          <cell r="G661" t="str">
            <v>VEREDA LA HORMIGA TAME</v>
          </cell>
          <cell r="H661">
            <v>9</v>
          </cell>
          <cell r="I661">
            <v>489</v>
          </cell>
          <cell r="J661">
            <v>36186</v>
          </cell>
        </row>
        <row r="662">
          <cell r="C662" t="str">
            <v>00170450</v>
          </cell>
          <cell r="D662">
            <v>45348</v>
          </cell>
          <cell r="E662">
            <v>74.239999999999995</v>
          </cell>
          <cell r="F662" t="str">
            <v>450</v>
          </cell>
          <cell r="G662" t="str">
            <v>ASENTAMIENTO 20 DE JULIO EN SARAVENA</v>
          </cell>
          <cell r="H662">
            <v>371</v>
          </cell>
          <cell r="I662">
            <v>29017</v>
          </cell>
          <cell r="J662">
            <v>2154222.08</v>
          </cell>
        </row>
        <row r="663">
          <cell r="C663" t="str">
            <v>00606619</v>
          </cell>
          <cell r="D663">
            <v>45792</v>
          </cell>
          <cell r="E663">
            <v>73</v>
          </cell>
          <cell r="F663" t="str">
            <v>619</v>
          </cell>
          <cell r="G663" t="str">
            <v>BARRIO 20 DE JULIO EN CRAVO NORTE</v>
          </cell>
          <cell r="H663">
            <v>192</v>
          </cell>
          <cell r="I663">
            <v>14869</v>
          </cell>
          <cell r="J663">
            <v>1085437</v>
          </cell>
        </row>
        <row r="664">
          <cell r="C664" t="str">
            <v>01008434</v>
          </cell>
          <cell r="D664">
            <v>44721</v>
          </cell>
          <cell r="E664">
            <v>67.790000000000006</v>
          </cell>
          <cell r="F664" t="str">
            <v>434</v>
          </cell>
          <cell r="G664" t="str">
            <v>VDA LA BECERRA EN ARAUCA</v>
          </cell>
          <cell r="H664">
            <v>57</v>
          </cell>
          <cell r="I664">
            <v>5346</v>
          </cell>
          <cell r="J664">
            <v>362405.34</v>
          </cell>
        </row>
        <row r="665">
          <cell r="C665" t="str">
            <v>01998414</v>
          </cell>
          <cell r="D665">
            <v>45975</v>
          </cell>
          <cell r="E665">
            <v>74</v>
          </cell>
          <cell r="F665" t="str">
            <v>414</v>
          </cell>
          <cell r="G665" t="str">
            <v>VDA MATA DE GALLINA EN ARAUCA</v>
          </cell>
          <cell r="H665">
            <v>1032</v>
          </cell>
          <cell r="I665">
            <v>84481</v>
          </cell>
          <cell r="J665">
            <v>6251594</v>
          </cell>
        </row>
        <row r="666">
          <cell r="C666" t="str">
            <v>01532138</v>
          </cell>
          <cell r="D666">
            <v>45916</v>
          </cell>
          <cell r="E666">
            <v>74</v>
          </cell>
          <cell r="F666" t="str">
            <v>138</v>
          </cell>
          <cell r="G666" t="str">
            <v>VDA PANAMA DE ARAUCA EN ARAUQUITA</v>
          </cell>
          <cell r="H666">
            <v>741</v>
          </cell>
          <cell r="I666">
            <v>73199</v>
          </cell>
          <cell r="J666">
            <v>5416726</v>
          </cell>
        </row>
        <row r="667">
          <cell r="C667" t="str">
            <v>01304405</v>
          </cell>
          <cell r="D667">
            <v>45232</v>
          </cell>
          <cell r="E667">
            <v>37</v>
          </cell>
          <cell r="F667" t="str">
            <v>405</v>
          </cell>
          <cell r="G667" t="str">
            <v>VDA ARRECIFES EN ARAUCA</v>
          </cell>
          <cell r="H667">
            <v>91</v>
          </cell>
          <cell r="I667">
            <v>10912</v>
          </cell>
          <cell r="J667">
            <v>403744</v>
          </cell>
        </row>
        <row r="668">
          <cell r="C668" t="str">
            <v>01694149</v>
          </cell>
          <cell r="D668">
            <v>44869</v>
          </cell>
          <cell r="E668">
            <v>71.760000000000005</v>
          </cell>
          <cell r="F668" t="str">
            <v>149</v>
          </cell>
          <cell r="G668" t="str">
            <v>VDA SAN RAFAEL EN ARAUQUITA</v>
          </cell>
          <cell r="H668">
            <v>29</v>
          </cell>
          <cell r="I668">
            <v>2285</v>
          </cell>
          <cell r="J668">
            <v>163971.6</v>
          </cell>
        </row>
        <row r="669">
          <cell r="C669" t="str">
            <v>00196475</v>
          </cell>
          <cell r="D669">
            <v>44988</v>
          </cell>
          <cell r="E669">
            <v>85.46</v>
          </cell>
          <cell r="F669" t="str">
            <v>475</v>
          </cell>
          <cell r="G669" t="str">
            <v>VEREDA SAN RAMON ARAUCA</v>
          </cell>
          <cell r="H669">
            <v>8</v>
          </cell>
          <cell r="I669">
            <v>667</v>
          </cell>
          <cell r="J669">
            <v>57001.82</v>
          </cell>
        </row>
        <row r="670">
          <cell r="C670" t="str">
            <v>01436412</v>
          </cell>
          <cell r="D670">
            <v>44805</v>
          </cell>
          <cell r="E670">
            <v>70.86</v>
          </cell>
          <cell r="F670" t="str">
            <v>412</v>
          </cell>
          <cell r="G670" t="str">
            <v>VDA LA SAYA EN ARAUCA</v>
          </cell>
          <cell r="H670">
            <v>52</v>
          </cell>
          <cell r="I670">
            <v>5108</v>
          </cell>
          <cell r="J670">
            <v>361952.88</v>
          </cell>
        </row>
        <row r="671">
          <cell r="C671" t="str">
            <v>00390661</v>
          </cell>
          <cell r="D671">
            <v>45415</v>
          </cell>
          <cell r="E671">
            <v>71.900000000000006</v>
          </cell>
          <cell r="F671" t="str">
            <v>661</v>
          </cell>
          <cell r="G671" t="str">
            <v>BARRIO EL ZAMAN EN TAME</v>
          </cell>
          <cell r="H671">
            <v>22</v>
          </cell>
          <cell r="I671">
            <v>2518</v>
          </cell>
          <cell r="J671">
            <v>181044.2</v>
          </cell>
        </row>
        <row r="672">
          <cell r="C672" t="str">
            <v>02138260</v>
          </cell>
          <cell r="D672">
            <v>45987</v>
          </cell>
          <cell r="E672">
            <v>72</v>
          </cell>
          <cell r="F672" t="str">
            <v>260</v>
          </cell>
          <cell r="G672" t="str">
            <v>VEREDA LAS NUBES EN TAME</v>
          </cell>
          <cell r="H672">
            <v>5</v>
          </cell>
          <cell r="I672">
            <v>335</v>
          </cell>
          <cell r="J672">
            <v>24120</v>
          </cell>
        </row>
        <row r="673">
          <cell r="C673" t="str">
            <v>00275368</v>
          </cell>
          <cell r="D673">
            <v>45015</v>
          </cell>
          <cell r="E673">
            <v>87.88</v>
          </cell>
          <cell r="F673" t="str">
            <v>368</v>
          </cell>
          <cell r="G673" t="str">
            <v>VEREDA LA RESERVA DE ARAUQUITA</v>
          </cell>
          <cell r="H673">
            <v>31</v>
          </cell>
          <cell r="I673">
            <v>2961</v>
          </cell>
          <cell r="J673">
            <v>260212.68</v>
          </cell>
        </row>
        <row r="674">
          <cell r="C674" t="str">
            <v>002755</v>
          </cell>
          <cell r="D674">
            <v>45015</v>
          </cell>
          <cell r="E674">
            <v>87.88</v>
          </cell>
          <cell r="F674" t="str">
            <v>5</v>
          </cell>
          <cell r="G674" t="str">
            <v>PALMERAS EN SARAVENA</v>
          </cell>
          <cell r="H674">
            <v>201</v>
          </cell>
          <cell r="I674">
            <v>17933</v>
          </cell>
          <cell r="J674">
            <v>1575952.04</v>
          </cell>
        </row>
        <row r="675">
          <cell r="C675" t="str">
            <v>00481230</v>
          </cell>
          <cell r="D675">
            <v>45077</v>
          </cell>
          <cell r="E675">
            <v>92</v>
          </cell>
          <cell r="F675" t="str">
            <v>230</v>
          </cell>
          <cell r="G675" t="str">
            <v>VDA LAS BANCAS ARAUQUITA</v>
          </cell>
          <cell r="H675">
            <v>98</v>
          </cell>
          <cell r="I675">
            <v>9365</v>
          </cell>
          <cell r="J675">
            <v>861580</v>
          </cell>
        </row>
        <row r="676">
          <cell r="C676" t="str">
            <v>0034153</v>
          </cell>
          <cell r="D676">
            <v>45036</v>
          </cell>
          <cell r="E676">
            <v>92</v>
          </cell>
          <cell r="F676" t="str">
            <v>53</v>
          </cell>
          <cell r="G676" t="str">
            <v>BARRIO VILLA LUCIA FORTUL</v>
          </cell>
          <cell r="H676">
            <v>379</v>
          </cell>
          <cell r="I676">
            <v>27756</v>
          </cell>
          <cell r="J676">
            <v>2553552</v>
          </cell>
        </row>
        <row r="677">
          <cell r="C677" t="str">
            <v>01436427</v>
          </cell>
          <cell r="D677">
            <v>44805</v>
          </cell>
          <cell r="E677">
            <v>70.86</v>
          </cell>
          <cell r="F677" t="str">
            <v>427</v>
          </cell>
          <cell r="G677" t="str">
            <v>VDA CANO LIMON</v>
          </cell>
          <cell r="H677">
            <v>11</v>
          </cell>
          <cell r="I677">
            <v>1260</v>
          </cell>
          <cell r="J677">
            <v>89283.6</v>
          </cell>
        </row>
        <row r="678">
          <cell r="C678" t="str">
            <v>00196637</v>
          </cell>
          <cell r="D678">
            <v>44988</v>
          </cell>
          <cell r="E678">
            <v>85.46</v>
          </cell>
          <cell r="F678" t="str">
            <v>637</v>
          </cell>
          <cell r="G678" t="str">
            <v>VEREDA LA PALESTINA EN ARAUQUITA</v>
          </cell>
          <cell r="H678">
            <v>50</v>
          </cell>
          <cell r="I678">
            <v>3786</v>
          </cell>
          <cell r="J678">
            <v>323551.56</v>
          </cell>
        </row>
        <row r="679">
          <cell r="C679" t="str">
            <v>01791655</v>
          </cell>
          <cell r="D679">
            <v>45950</v>
          </cell>
          <cell r="E679">
            <v>74</v>
          </cell>
          <cell r="F679" t="str">
            <v>655</v>
          </cell>
          <cell r="G679" t="str">
            <v>VEREDA LOBERIA EN TAME</v>
          </cell>
          <cell r="H679">
            <v>48</v>
          </cell>
          <cell r="I679">
            <v>3601</v>
          </cell>
          <cell r="J679">
            <v>266474</v>
          </cell>
        </row>
        <row r="680">
          <cell r="C680" t="str">
            <v>02138199</v>
          </cell>
          <cell r="D680">
            <v>45987</v>
          </cell>
          <cell r="E680">
            <v>72</v>
          </cell>
          <cell r="F680" t="str">
            <v>199</v>
          </cell>
          <cell r="G680" t="str">
            <v>VDA EL MORICHAL EN TAME</v>
          </cell>
          <cell r="H680">
            <v>361</v>
          </cell>
          <cell r="I680">
            <v>36962</v>
          </cell>
          <cell r="J680">
            <v>2661264</v>
          </cell>
        </row>
        <row r="681">
          <cell r="C681" t="str">
            <v>00825361</v>
          </cell>
          <cell r="D681">
            <v>44683</v>
          </cell>
          <cell r="E681">
            <v>71.010000000000005</v>
          </cell>
          <cell r="F681" t="str">
            <v>361</v>
          </cell>
          <cell r="G681" t="str">
            <v>VEREDA LOS MASAGUAROS DE ARAUQUITA</v>
          </cell>
          <cell r="H681">
            <v>28</v>
          </cell>
          <cell r="I681">
            <v>2310</v>
          </cell>
          <cell r="J681">
            <v>164033.1</v>
          </cell>
        </row>
        <row r="682">
          <cell r="C682" t="str">
            <v>01304401</v>
          </cell>
          <cell r="D682">
            <v>45232</v>
          </cell>
          <cell r="E682">
            <v>37</v>
          </cell>
          <cell r="F682" t="str">
            <v>401</v>
          </cell>
          <cell r="G682" t="str">
            <v>VEREDA CAMPO CINCO DE ARAUQUITA</v>
          </cell>
          <cell r="H682">
            <v>28</v>
          </cell>
          <cell r="I682">
            <v>1951</v>
          </cell>
          <cell r="J682">
            <v>72187</v>
          </cell>
        </row>
        <row r="683">
          <cell r="C683" t="str">
            <v>01568648</v>
          </cell>
          <cell r="D683">
            <v>45271</v>
          </cell>
          <cell r="E683">
            <v>37</v>
          </cell>
          <cell r="F683" t="str">
            <v>648</v>
          </cell>
          <cell r="G683" t="str">
            <v>VEREDA LA CONQUISTA EN ARAUQUITA</v>
          </cell>
          <cell r="H683">
            <v>35</v>
          </cell>
          <cell r="I683">
            <v>0</v>
          </cell>
          <cell r="J683">
            <v>0</v>
          </cell>
        </row>
        <row r="684">
          <cell r="C684" t="str">
            <v>01568407</v>
          </cell>
          <cell r="D684">
            <v>45271</v>
          </cell>
          <cell r="E684">
            <v>37</v>
          </cell>
          <cell r="F684" t="str">
            <v>407</v>
          </cell>
          <cell r="G684" t="str">
            <v>VDA BOCAS DEL ARAUCA EN ARAUCA</v>
          </cell>
          <cell r="H684">
            <v>33</v>
          </cell>
          <cell r="I684">
            <v>1897</v>
          </cell>
          <cell r="J684">
            <v>70189</v>
          </cell>
        </row>
        <row r="685">
          <cell r="C685" t="str">
            <v>00745195</v>
          </cell>
          <cell r="D685">
            <v>45138</v>
          </cell>
          <cell r="E685">
            <v>92</v>
          </cell>
          <cell r="F685" t="str">
            <v>195</v>
          </cell>
          <cell r="G685" t="str">
            <v>VDA SANTA CLARA EN ARAUQUITA</v>
          </cell>
          <cell r="H685">
            <v>42</v>
          </cell>
          <cell r="I685">
            <v>2943</v>
          </cell>
          <cell r="J685">
            <v>270756</v>
          </cell>
        </row>
        <row r="686">
          <cell r="C686" t="str">
            <v>01235361</v>
          </cell>
          <cell r="D686">
            <v>45581</v>
          </cell>
          <cell r="E686">
            <v>79</v>
          </cell>
          <cell r="F686" t="str">
            <v>361</v>
          </cell>
          <cell r="G686" t="str">
            <v>VEREDA LOS MASAGUAROS DE ARAUQUITA</v>
          </cell>
          <cell r="H686">
            <v>28</v>
          </cell>
          <cell r="I686">
            <v>2838</v>
          </cell>
          <cell r="J686">
            <v>224202</v>
          </cell>
        </row>
        <row r="687">
          <cell r="C687" t="str">
            <v>00593368</v>
          </cell>
          <cell r="D687">
            <v>45103</v>
          </cell>
          <cell r="E687">
            <v>92</v>
          </cell>
          <cell r="F687" t="str">
            <v>368</v>
          </cell>
          <cell r="G687" t="str">
            <v>VEREDA LA RESERVA DE ARAUQUITA</v>
          </cell>
          <cell r="H687">
            <v>31</v>
          </cell>
          <cell r="I687">
            <v>2858</v>
          </cell>
          <cell r="J687">
            <v>262936</v>
          </cell>
        </row>
        <row r="688">
          <cell r="C688" t="str">
            <v>01529382</v>
          </cell>
          <cell r="D688">
            <v>44831</v>
          </cell>
          <cell r="E688">
            <v>70.42</v>
          </cell>
          <cell r="F688" t="str">
            <v>382</v>
          </cell>
          <cell r="G688" t="str">
            <v>VEREDA GUAIMARAL DE ARAUQUITA</v>
          </cell>
          <cell r="H688">
            <v>23</v>
          </cell>
          <cell r="I688">
            <v>1955</v>
          </cell>
          <cell r="J688">
            <v>137671.1</v>
          </cell>
        </row>
        <row r="689">
          <cell r="C689" t="str">
            <v>01568169</v>
          </cell>
          <cell r="D689">
            <v>45271</v>
          </cell>
          <cell r="E689">
            <v>37</v>
          </cell>
          <cell r="F689" t="str">
            <v>169</v>
          </cell>
          <cell r="G689" t="str">
            <v>VDA EL CAUCHO EN ARAUQUITA</v>
          </cell>
          <cell r="H689">
            <v>50</v>
          </cell>
          <cell r="I689">
            <v>0</v>
          </cell>
          <cell r="J689">
            <v>0</v>
          </cell>
        </row>
        <row r="690">
          <cell r="C690" t="str">
            <v>00237636</v>
          </cell>
          <cell r="D690">
            <v>45723</v>
          </cell>
          <cell r="E690">
            <v>72</v>
          </cell>
          <cell r="F690" t="str">
            <v>636</v>
          </cell>
          <cell r="G690" t="str">
            <v>BARRIO BUENOS AIRES EN ARAUQUITA</v>
          </cell>
          <cell r="H690">
            <v>89</v>
          </cell>
          <cell r="I690">
            <v>7314</v>
          </cell>
          <cell r="J690">
            <v>526608</v>
          </cell>
        </row>
        <row r="691">
          <cell r="C691" t="str">
            <v>00341388</v>
          </cell>
          <cell r="D691">
            <v>45036</v>
          </cell>
          <cell r="E691">
            <v>92</v>
          </cell>
          <cell r="F691" t="str">
            <v>388</v>
          </cell>
          <cell r="G691" t="str">
            <v>NUEVO MUNDO DE ARAUQUITA</v>
          </cell>
          <cell r="H691">
            <v>32</v>
          </cell>
          <cell r="I691">
            <v>2469</v>
          </cell>
          <cell r="J691">
            <v>227148</v>
          </cell>
        </row>
        <row r="692">
          <cell r="C692" t="str">
            <v>01273361</v>
          </cell>
          <cell r="D692">
            <v>44768</v>
          </cell>
          <cell r="E692">
            <v>68.41</v>
          </cell>
          <cell r="F692" t="str">
            <v>361</v>
          </cell>
          <cell r="G692" t="str">
            <v>VEREDA LOS MASAGUAROS DE ARAUQUITA</v>
          </cell>
          <cell r="H692">
            <v>28</v>
          </cell>
          <cell r="I692">
            <v>2141</v>
          </cell>
          <cell r="J692">
            <v>146465.81</v>
          </cell>
        </row>
        <row r="693">
          <cell r="C693" t="str">
            <v>02359544</v>
          </cell>
          <cell r="D693">
            <v>46022</v>
          </cell>
          <cell r="E693">
            <v>69.760000000000005</v>
          </cell>
          <cell r="F693" t="str">
            <v>544</v>
          </cell>
          <cell r="G693" t="str">
            <v>VEREDA CHICANOA TAME</v>
          </cell>
          <cell r="H693">
            <v>22</v>
          </cell>
          <cell r="I693">
            <v>2419</v>
          </cell>
          <cell r="J693">
            <v>168749.44</v>
          </cell>
        </row>
        <row r="694">
          <cell r="C694" t="str">
            <v>02359197</v>
          </cell>
          <cell r="D694">
            <v>46022</v>
          </cell>
          <cell r="E694">
            <v>69.760000000000005</v>
          </cell>
          <cell r="F694" t="str">
            <v>197</v>
          </cell>
          <cell r="G694" t="str">
            <v>VDA PUERTO GAITAN EN TAME</v>
          </cell>
          <cell r="H694">
            <v>52</v>
          </cell>
          <cell r="I694">
            <v>3360</v>
          </cell>
          <cell r="J694">
            <v>234393.60000000001</v>
          </cell>
        </row>
        <row r="695">
          <cell r="C695" t="str">
            <v>0159328</v>
          </cell>
          <cell r="D695">
            <v>45617</v>
          </cell>
          <cell r="E695">
            <v>78</v>
          </cell>
          <cell r="F695" t="str">
            <v>28</v>
          </cell>
          <cell r="G695" t="str">
            <v>BARRIO LIBERTADORES DE SARAVENA</v>
          </cell>
          <cell r="H695">
            <v>135</v>
          </cell>
          <cell r="I695">
            <v>0</v>
          </cell>
          <cell r="J695">
            <v>0</v>
          </cell>
        </row>
        <row r="696">
          <cell r="C696" t="str">
            <v>0100850</v>
          </cell>
          <cell r="D696">
            <v>44721</v>
          </cell>
          <cell r="E696">
            <v>67.790000000000006</v>
          </cell>
          <cell r="F696" t="str">
            <v>50</v>
          </cell>
          <cell r="G696" t="str">
            <v>EL ROBLE EN FORTUL</v>
          </cell>
          <cell r="H696">
            <v>81</v>
          </cell>
          <cell r="I696">
            <v>7211</v>
          </cell>
          <cell r="J696">
            <v>488833.69</v>
          </cell>
        </row>
        <row r="697">
          <cell r="C697" t="str">
            <v>01838661</v>
          </cell>
          <cell r="D697">
            <v>44900</v>
          </cell>
          <cell r="E697">
            <v>24.29</v>
          </cell>
          <cell r="F697" t="str">
            <v>661</v>
          </cell>
          <cell r="G697" t="str">
            <v>BARRIO EL ZAMAN EN TAME</v>
          </cell>
          <cell r="H697">
            <v>22</v>
          </cell>
          <cell r="I697">
            <v>2479</v>
          </cell>
          <cell r="J697">
            <v>60214.91</v>
          </cell>
        </row>
        <row r="698">
          <cell r="C698" t="str">
            <v>01059636</v>
          </cell>
          <cell r="D698">
            <v>45198</v>
          </cell>
          <cell r="E698">
            <v>92</v>
          </cell>
          <cell r="F698" t="str">
            <v>636</v>
          </cell>
          <cell r="G698" t="str">
            <v>BARRIO BUENOS AIRES EN ARAUQUITA</v>
          </cell>
          <cell r="H698">
            <v>84</v>
          </cell>
          <cell r="I698">
            <v>6428</v>
          </cell>
          <cell r="J698">
            <v>591376</v>
          </cell>
        </row>
        <row r="699">
          <cell r="C699" t="str">
            <v>00461269</v>
          </cell>
          <cell r="D699">
            <v>46135</v>
          </cell>
          <cell r="E699">
            <v>59</v>
          </cell>
          <cell r="F699" t="str">
            <v>269</v>
          </cell>
          <cell r="G699" t="str">
            <v>VEREDA SANTO DOMINGO EN TAME</v>
          </cell>
          <cell r="H699">
            <v>116</v>
          </cell>
          <cell r="I699">
            <v>9178</v>
          </cell>
          <cell r="J699">
            <v>541502</v>
          </cell>
        </row>
        <row r="700">
          <cell r="C700" t="str">
            <v>01998299</v>
          </cell>
          <cell r="D700">
            <v>45975</v>
          </cell>
          <cell r="E700">
            <v>74</v>
          </cell>
          <cell r="F700" t="str">
            <v>299</v>
          </cell>
          <cell r="G700" t="str">
            <v>VEREDA FLOR AMARILLO DE TAME</v>
          </cell>
          <cell r="H700">
            <v>134</v>
          </cell>
          <cell r="I700">
            <v>10238</v>
          </cell>
          <cell r="J700">
            <v>757612</v>
          </cell>
        </row>
        <row r="701">
          <cell r="C701" t="str">
            <v>00481366</v>
          </cell>
          <cell r="D701">
            <v>45077</v>
          </cell>
          <cell r="E701">
            <v>92</v>
          </cell>
          <cell r="F701" t="str">
            <v>366</v>
          </cell>
          <cell r="G701" t="str">
            <v>VEREDA LOS CHORROS DE ARAUQUITA</v>
          </cell>
          <cell r="H701">
            <v>100</v>
          </cell>
          <cell r="I701">
            <v>5327</v>
          </cell>
          <cell r="J701">
            <v>490084</v>
          </cell>
        </row>
        <row r="702">
          <cell r="C702" t="str">
            <v>006066</v>
          </cell>
          <cell r="D702">
            <v>45792</v>
          </cell>
          <cell r="E702">
            <v>73</v>
          </cell>
          <cell r="F702" t="str">
            <v>6</v>
          </cell>
          <cell r="G702" t="str">
            <v>MONTEBELLO EN SARAVENA</v>
          </cell>
          <cell r="H702">
            <v>279</v>
          </cell>
          <cell r="I702">
            <v>23712</v>
          </cell>
          <cell r="J702">
            <v>1730976</v>
          </cell>
        </row>
        <row r="703">
          <cell r="C703" t="str">
            <v>019436</v>
          </cell>
          <cell r="D703">
            <v>45657</v>
          </cell>
          <cell r="E703">
            <v>71</v>
          </cell>
          <cell r="F703" t="str">
            <v>6</v>
          </cell>
          <cell r="G703" t="str">
            <v>MONTEBELLO EN SARAVENA</v>
          </cell>
          <cell r="H703">
            <v>279</v>
          </cell>
          <cell r="I703">
            <v>24221</v>
          </cell>
          <cell r="J703">
            <v>1719691</v>
          </cell>
        </row>
        <row r="704">
          <cell r="C704" t="str">
            <v>01167180</v>
          </cell>
          <cell r="D704">
            <v>44743</v>
          </cell>
          <cell r="E704">
            <v>69.849999999999994</v>
          </cell>
          <cell r="F704" t="str">
            <v>180</v>
          </cell>
          <cell r="G704" t="str">
            <v>VDA SAN LORENZO EN ARAUQUITA</v>
          </cell>
          <cell r="H704">
            <v>93</v>
          </cell>
          <cell r="I704">
            <v>7985</v>
          </cell>
          <cell r="J704">
            <v>557752.25</v>
          </cell>
        </row>
        <row r="705">
          <cell r="C705" t="str">
            <v>00237363</v>
          </cell>
          <cell r="D705">
            <v>45723</v>
          </cell>
          <cell r="E705">
            <v>72</v>
          </cell>
          <cell r="F705" t="str">
            <v>363</v>
          </cell>
          <cell r="G705" t="str">
            <v>VEREDA LOS FUNDADORES DE ARAUQUITA</v>
          </cell>
          <cell r="H705">
            <v>45</v>
          </cell>
          <cell r="I705">
            <v>4538</v>
          </cell>
          <cell r="J705">
            <v>326736</v>
          </cell>
        </row>
        <row r="706">
          <cell r="C706" t="str">
            <v>01998255</v>
          </cell>
          <cell r="D706">
            <v>45975</v>
          </cell>
          <cell r="E706">
            <v>74</v>
          </cell>
          <cell r="F706" t="str">
            <v>255</v>
          </cell>
          <cell r="G706" t="str">
            <v>BARRIO LAS BRISAS EN TAME</v>
          </cell>
          <cell r="H706">
            <v>490</v>
          </cell>
          <cell r="I706">
            <v>38704</v>
          </cell>
          <cell r="J706">
            <v>2864096</v>
          </cell>
        </row>
        <row r="707">
          <cell r="C707" t="str">
            <v>01235194</v>
          </cell>
          <cell r="D707">
            <v>45581</v>
          </cell>
          <cell r="E707">
            <v>79</v>
          </cell>
          <cell r="F707" t="str">
            <v>194</v>
          </cell>
          <cell r="G707" t="str">
            <v>VDA LOS CAJAROS EN ARAUQUITA</v>
          </cell>
          <cell r="H707">
            <v>18</v>
          </cell>
          <cell r="I707">
            <v>654</v>
          </cell>
          <cell r="J707">
            <v>51666</v>
          </cell>
        </row>
        <row r="708">
          <cell r="C708" t="str">
            <v>01407398</v>
          </cell>
          <cell r="D708">
            <v>45895</v>
          </cell>
          <cell r="E708">
            <v>77</v>
          </cell>
          <cell r="F708" t="str">
            <v>398</v>
          </cell>
          <cell r="G708" t="str">
            <v>NUEVO SOL DE ARAUQUITA</v>
          </cell>
          <cell r="H708">
            <v>36</v>
          </cell>
          <cell r="I708">
            <v>3088</v>
          </cell>
          <cell r="J708">
            <v>237776</v>
          </cell>
        </row>
        <row r="709">
          <cell r="C709" t="str">
            <v>01717423</v>
          </cell>
          <cell r="D709">
            <v>45286</v>
          </cell>
          <cell r="E709">
            <v>16.079999999999998</v>
          </cell>
          <cell r="F709" t="str">
            <v>423</v>
          </cell>
          <cell r="G709" t="str">
            <v>VDA LA PANCHERA EN ARAUCA</v>
          </cell>
          <cell r="H709">
            <v>21</v>
          </cell>
          <cell r="I709">
            <v>2336</v>
          </cell>
          <cell r="J709">
            <v>37562.879999999997</v>
          </cell>
        </row>
        <row r="710">
          <cell r="C710" t="str">
            <v>0152951</v>
          </cell>
          <cell r="D710">
            <v>44831</v>
          </cell>
          <cell r="E710">
            <v>70.42</v>
          </cell>
          <cell r="F710" t="str">
            <v>51</v>
          </cell>
          <cell r="G710" t="str">
            <v>VILLA ESPERANZA EN FORTUL</v>
          </cell>
          <cell r="H710">
            <v>40</v>
          </cell>
          <cell r="I710">
            <v>3252</v>
          </cell>
          <cell r="J710">
            <v>229005.84</v>
          </cell>
        </row>
        <row r="711">
          <cell r="C711" t="str">
            <v>01235367</v>
          </cell>
          <cell r="D711">
            <v>45581</v>
          </cell>
          <cell r="E711">
            <v>79</v>
          </cell>
          <cell r="F711" t="str">
            <v>367</v>
          </cell>
          <cell r="G711" t="str">
            <v>VEREDA GAVIOTAS DEL CARANAL DE ARAUQUITA</v>
          </cell>
          <cell r="H711">
            <v>9</v>
          </cell>
          <cell r="I711">
            <v>727</v>
          </cell>
          <cell r="J711">
            <v>57433</v>
          </cell>
        </row>
        <row r="712">
          <cell r="C712" t="str">
            <v>01304371</v>
          </cell>
          <cell r="D712">
            <v>45232</v>
          </cell>
          <cell r="E712">
            <v>37</v>
          </cell>
          <cell r="F712" t="str">
            <v>371</v>
          </cell>
          <cell r="G712" t="str">
            <v>VEREDA CUATRO ESQUINAS DE ARAUQUITA</v>
          </cell>
          <cell r="H712">
            <v>40</v>
          </cell>
          <cell r="I712">
            <v>3096</v>
          </cell>
          <cell r="J712">
            <v>114552</v>
          </cell>
        </row>
        <row r="713">
          <cell r="C713" t="str">
            <v>01532133</v>
          </cell>
          <cell r="D713">
            <v>45916</v>
          </cell>
          <cell r="E713">
            <v>74</v>
          </cell>
          <cell r="F713" t="str">
            <v>133</v>
          </cell>
          <cell r="G713" t="str">
            <v>VDA ALTO PRIMORES EN ARAUQUITA</v>
          </cell>
          <cell r="H713">
            <v>65</v>
          </cell>
          <cell r="I713">
            <v>4484</v>
          </cell>
          <cell r="J713">
            <v>331816</v>
          </cell>
        </row>
        <row r="714">
          <cell r="C714" t="str">
            <v>01694126</v>
          </cell>
          <cell r="D714">
            <v>44869</v>
          </cell>
          <cell r="E714">
            <v>71.760000000000005</v>
          </cell>
          <cell r="F714" t="str">
            <v>126</v>
          </cell>
          <cell r="G714" t="str">
            <v>VDA LAS CANCIONES EN ARAUQUITA</v>
          </cell>
          <cell r="H714">
            <v>27</v>
          </cell>
          <cell r="I714">
            <v>1518</v>
          </cell>
          <cell r="J714">
            <v>108931.68</v>
          </cell>
        </row>
        <row r="715">
          <cell r="C715" t="str">
            <v>01838642</v>
          </cell>
          <cell r="D715">
            <v>44900</v>
          </cell>
          <cell r="E715">
            <v>24.29</v>
          </cell>
          <cell r="F715" t="str">
            <v>642</v>
          </cell>
          <cell r="G715" t="str">
            <v>VEREDA LOS REGADEROS EN ARAUQUITA</v>
          </cell>
          <cell r="H715">
            <v>31</v>
          </cell>
          <cell r="I715">
            <v>2242</v>
          </cell>
          <cell r="J715">
            <v>54458.18</v>
          </cell>
        </row>
        <row r="716">
          <cell r="C716" t="str">
            <v>00341167</v>
          </cell>
          <cell r="D716">
            <v>45036</v>
          </cell>
          <cell r="E716">
            <v>92</v>
          </cell>
          <cell r="F716" t="str">
            <v>167</v>
          </cell>
          <cell r="G716" t="str">
            <v>VDA BAYONERO EN ARAUQUITA</v>
          </cell>
          <cell r="H716">
            <v>18</v>
          </cell>
          <cell r="I716">
            <v>1336</v>
          </cell>
          <cell r="J716">
            <v>122912</v>
          </cell>
        </row>
        <row r="717">
          <cell r="C717" t="str">
            <v>01841374</v>
          </cell>
          <cell r="D717">
            <v>45644</v>
          </cell>
          <cell r="E717">
            <v>72</v>
          </cell>
          <cell r="F717" t="str">
            <v>374</v>
          </cell>
          <cell r="G717" t="str">
            <v>TROPICALES DE ARAUQUITA</v>
          </cell>
          <cell r="H717">
            <v>40</v>
          </cell>
          <cell r="I717">
            <v>3088</v>
          </cell>
          <cell r="J717">
            <v>222336</v>
          </cell>
        </row>
        <row r="718">
          <cell r="C718" t="str">
            <v>00825676</v>
          </cell>
          <cell r="D718">
            <v>44683</v>
          </cell>
          <cell r="E718">
            <v>71.010000000000005</v>
          </cell>
          <cell r="F718" t="str">
            <v>676</v>
          </cell>
          <cell r="G718" t="str">
            <v>BRISAS DEL LLANO EN FORTUL</v>
          </cell>
          <cell r="H718">
            <v>4</v>
          </cell>
          <cell r="I718">
            <v>222</v>
          </cell>
          <cell r="J718">
            <v>15764.22</v>
          </cell>
        </row>
        <row r="719">
          <cell r="C719" t="str">
            <v>02294320</v>
          </cell>
          <cell r="D719">
            <v>46010</v>
          </cell>
          <cell r="E719">
            <v>74</v>
          </cell>
          <cell r="F719" t="str">
            <v>320</v>
          </cell>
          <cell r="G719" t="str">
            <v>VEREDA CRAVO COROZO DE TAME</v>
          </cell>
          <cell r="H719">
            <v>100</v>
          </cell>
          <cell r="I719">
            <v>8597</v>
          </cell>
          <cell r="J719">
            <v>636178</v>
          </cell>
        </row>
        <row r="720">
          <cell r="C720" t="str">
            <v>00606381</v>
          </cell>
          <cell r="D720">
            <v>45792</v>
          </cell>
          <cell r="E720">
            <v>73</v>
          </cell>
          <cell r="F720" t="str">
            <v>381</v>
          </cell>
          <cell r="G720" t="str">
            <v>VEREDA LA OSA DE ARAUQUITA</v>
          </cell>
          <cell r="H720">
            <v>40</v>
          </cell>
          <cell r="I720">
            <v>3753</v>
          </cell>
          <cell r="J720">
            <v>273969</v>
          </cell>
        </row>
        <row r="721">
          <cell r="C721" t="str">
            <v>01008162</v>
          </cell>
          <cell r="D721">
            <v>44721</v>
          </cell>
          <cell r="E721">
            <v>67.790000000000006</v>
          </cell>
          <cell r="F721" t="str">
            <v>162</v>
          </cell>
          <cell r="G721" t="str">
            <v>VDA VISTA HERMOSA EN ARAUQUITA</v>
          </cell>
          <cell r="H721">
            <v>66</v>
          </cell>
          <cell r="I721">
            <v>4723</v>
          </cell>
          <cell r="J721">
            <v>320172.17</v>
          </cell>
        </row>
        <row r="722">
          <cell r="C722" t="str">
            <v>00745650</v>
          </cell>
          <cell r="D722">
            <v>45138</v>
          </cell>
          <cell r="E722">
            <v>92</v>
          </cell>
          <cell r="F722" t="str">
            <v>650</v>
          </cell>
          <cell r="G722" t="str">
            <v>VEREDA CANO GUAYABO</v>
          </cell>
          <cell r="H722">
            <v>27</v>
          </cell>
          <cell r="I722">
            <v>941</v>
          </cell>
          <cell r="J722">
            <v>86572</v>
          </cell>
        </row>
        <row r="723">
          <cell r="C723" t="str">
            <v>00444619</v>
          </cell>
          <cell r="D723">
            <v>45758</v>
          </cell>
          <cell r="E723">
            <v>72</v>
          </cell>
          <cell r="F723" t="str">
            <v>619</v>
          </cell>
          <cell r="G723" t="str">
            <v>BARRIO 20 DE JULIO EN CRAVO NORTE</v>
          </cell>
          <cell r="H723">
            <v>191</v>
          </cell>
          <cell r="I723">
            <v>15546</v>
          </cell>
          <cell r="J723">
            <v>1119312</v>
          </cell>
        </row>
        <row r="724">
          <cell r="C724" t="str">
            <v>01791203</v>
          </cell>
          <cell r="D724">
            <v>45950</v>
          </cell>
          <cell r="E724">
            <v>74</v>
          </cell>
          <cell r="F724" t="str">
            <v>203</v>
          </cell>
          <cell r="G724" t="str">
            <v>VDA TAMACAY EN TAME</v>
          </cell>
          <cell r="H724">
            <v>107</v>
          </cell>
          <cell r="I724">
            <v>7355</v>
          </cell>
          <cell r="J724">
            <v>544270</v>
          </cell>
        </row>
        <row r="725">
          <cell r="C725" t="str">
            <v>01568408</v>
          </cell>
          <cell r="D725">
            <v>45271</v>
          </cell>
          <cell r="E725">
            <v>37</v>
          </cell>
          <cell r="F725" t="str">
            <v>408</v>
          </cell>
          <cell r="G725" t="str">
            <v>VDA CHAPARRITO EN ARAUCA</v>
          </cell>
          <cell r="H725">
            <v>76</v>
          </cell>
          <cell r="I725">
            <v>9568</v>
          </cell>
          <cell r="J725">
            <v>354016</v>
          </cell>
        </row>
        <row r="726">
          <cell r="C726" t="str">
            <v>01841368</v>
          </cell>
          <cell r="D726">
            <v>45644</v>
          </cell>
          <cell r="E726">
            <v>72</v>
          </cell>
          <cell r="F726" t="str">
            <v>368</v>
          </cell>
          <cell r="G726" t="str">
            <v>VEREDA LA RESERVA DE ARAUQUITA</v>
          </cell>
          <cell r="H726">
            <v>32</v>
          </cell>
          <cell r="I726">
            <v>2652</v>
          </cell>
          <cell r="J726">
            <v>190944</v>
          </cell>
        </row>
        <row r="727">
          <cell r="C727" t="str">
            <v>00745411</v>
          </cell>
          <cell r="D727">
            <v>45138</v>
          </cell>
          <cell r="E727">
            <v>92</v>
          </cell>
          <cell r="F727" t="str">
            <v>411</v>
          </cell>
          <cell r="G727" t="str">
            <v>VDA LA PAYARA EN ARAUCA</v>
          </cell>
          <cell r="H727">
            <v>15</v>
          </cell>
          <cell r="I727">
            <v>1124</v>
          </cell>
          <cell r="J727">
            <v>103408</v>
          </cell>
        </row>
        <row r="728">
          <cell r="C728" t="str">
            <v>0143643</v>
          </cell>
          <cell r="D728">
            <v>44805</v>
          </cell>
          <cell r="E728">
            <v>70.86</v>
          </cell>
          <cell r="F728" t="str">
            <v>43</v>
          </cell>
          <cell r="G728" t="str">
            <v>SAN FRANCISCO EN TAME</v>
          </cell>
          <cell r="H728">
            <v>79</v>
          </cell>
          <cell r="I728">
            <v>6807</v>
          </cell>
          <cell r="J728">
            <v>482344.02</v>
          </cell>
        </row>
        <row r="729">
          <cell r="C729" t="str">
            <v>02359306</v>
          </cell>
          <cell r="D729">
            <v>46022</v>
          </cell>
          <cell r="E729">
            <v>69.760000000000005</v>
          </cell>
          <cell r="F729" t="str">
            <v>306</v>
          </cell>
          <cell r="G729" t="str">
            <v>VEREDA MATARRALA DE TAME</v>
          </cell>
          <cell r="H729">
            <v>15</v>
          </cell>
          <cell r="I729">
            <v>2447</v>
          </cell>
          <cell r="J729">
            <v>170702.72</v>
          </cell>
        </row>
        <row r="730">
          <cell r="C730" t="str">
            <v>00481393</v>
          </cell>
          <cell r="D730">
            <v>45077</v>
          </cell>
          <cell r="E730">
            <v>92</v>
          </cell>
          <cell r="F730" t="str">
            <v>393</v>
          </cell>
          <cell r="G730" t="str">
            <v>CANO SECO DE ARAUQUITA</v>
          </cell>
          <cell r="H730">
            <v>15</v>
          </cell>
          <cell r="I730">
            <v>1187</v>
          </cell>
          <cell r="J730">
            <v>109204</v>
          </cell>
        </row>
        <row r="731">
          <cell r="C731" t="str">
            <v>00593415</v>
          </cell>
          <cell r="D731">
            <v>45103</v>
          </cell>
          <cell r="E731">
            <v>92</v>
          </cell>
          <cell r="F731" t="str">
            <v>415</v>
          </cell>
          <cell r="G731" t="str">
            <v>VDA MATE PINA EN ARAUCA</v>
          </cell>
          <cell r="H731">
            <v>30</v>
          </cell>
          <cell r="I731">
            <v>3181</v>
          </cell>
          <cell r="J731">
            <v>292652</v>
          </cell>
        </row>
        <row r="732">
          <cell r="C732" t="str">
            <v>01593430</v>
          </cell>
          <cell r="D732">
            <v>45617</v>
          </cell>
          <cell r="E732">
            <v>78</v>
          </cell>
          <cell r="F732" t="str">
            <v>430</v>
          </cell>
          <cell r="G732" t="str">
            <v>VDA EL SINAI EN ARAUCA</v>
          </cell>
          <cell r="H732">
            <v>49</v>
          </cell>
          <cell r="I732">
            <v>4376</v>
          </cell>
          <cell r="J732">
            <v>341328</v>
          </cell>
        </row>
        <row r="733">
          <cell r="C733" t="str">
            <v>00186277</v>
          </cell>
          <cell r="D733">
            <v>46070</v>
          </cell>
          <cell r="E733">
            <v>58</v>
          </cell>
          <cell r="F733" t="str">
            <v>277</v>
          </cell>
          <cell r="G733" t="str">
            <v>VEREDA SANTA LUISA EN TAME</v>
          </cell>
          <cell r="H733">
            <v>25</v>
          </cell>
          <cell r="I733">
            <v>1699</v>
          </cell>
          <cell r="J733">
            <v>98542</v>
          </cell>
        </row>
        <row r="734">
          <cell r="C734" t="str">
            <v>02294544</v>
          </cell>
          <cell r="D734">
            <v>46010</v>
          </cell>
          <cell r="E734">
            <v>74</v>
          </cell>
          <cell r="F734" t="str">
            <v>544</v>
          </cell>
          <cell r="G734" t="str">
            <v>VEREDA CHICANOA TAME</v>
          </cell>
          <cell r="H734">
            <v>22</v>
          </cell>
          <cell r="I734">
            <v>2068</v>
          </cell>
          <cell r="J734">
            <v>153032</v>
          </cell>
        </row>
        <row r="735">
          <cell r="C735" t="str">
            <v>01694407</v>
          </cell>
          <cell r="D735">
            <v>44869</v>
          </cell>
          <cell r="E735">
            <v>71.760000000000005</v>
          </cell>
          <cell r="F735" t="str">
            <v>407</v>
          </cell>
          <cell r="G735" t="str">
            <v>VDA BOCAS DEL ARAUCA EN ARAUCA</v>
          </cell>
          <cell r="H735">
            <v>33</v>
          </cell>
          <cell r="I735">
            <v>1897</v>
          </cell>
          <cell r="J735">
            <v>136128.72</v>
          </cell>
        </row>
        <row r="736">
          <cell r="C736" t="str">
            <v>00196548</v>
          </cell>
          <cell r="D736">
            <v>44988</v>
          </cell>
          <cell r="E736">
            <v>85.46</v>
          </cell>
          <cell r="F736" t="str">
            <v>548</v>
          </cell>
          <cell r="G736" t="str">
            <v>LA LIBERTAD EN FORTUL</v>
          </cell>
          <cell r="H736">
            <v>19</v>
          </cell>
          <cell r="I736">
            <v>1413</v>
          </cell>
          <cell r="J736">
            <v>120754.98</v>
          </cell>
        </row>
        <row r="737">
          <cell r="C737" t="str">
            <v>00606129</v>
          </cell>
          <cell r="D737">
            <v>45792</v>
          </cell>
          <cell r="E737">
            <v>73</v>
          </cell>
          <cell r="F737" t="str">
            <v>129</v>
          </cell>
          <cell r="G737" t="str">
            <v>VDA AGUACHICA EN ARAUQUITA</v>
          </cell>
          <cell r="H737">
            <v>224</v>
          </cell>
          <cell r="I737">
            <v>14844</v>
          </cell>
          <cell r="J737">
            <v>1083612</v>
          </cell>
        </row>
        <row r="738">
          <cell r="C738" t="str">
            <v>00341651</v>
          </cell>
          <cell r="D738">
            <v>45036</v>
          </cell>
          <cell r="E738">
            <v>92</v>
          </cell>
          <cell r="F738" t="str">
            <v>651</v>
          </cell>
          <cell r="G738" t="str">
            <v>VEREDA JUJU EN ARAUQUITA</v>
          </cell>
          <cell r="H738">
            <v>1</v>
          </cell>
          <cell r="I738">
            <v>73</v>
          </cell>
          <cell r="J738">
            <v>6716</v>
          </cell>
        </row>
        <row r="739">
          <cell r="C739" t="str">
            <v>02138424</v>
          </cell>
          <cell r="D739">
            <v>45987</v>
          </cell>
          <cell r="E739">
            <v>72</v>
          </cell>
          <cell r="F739" t="str">
            <v>424</v>
          </cell>
          <cell r="G739" t="str">
            <v>VDA EL VAPOR EN ARAUCA</v>
          </cell>
          <cell r="H739">
            <v>21</v>
          </cell>
          <cell r="I739">
            <v>1148</v>
          </cell>
          <cell r="J739">
            <v>82656</v>
          </cell>
        </row>
        <row r="740">
          <cell r="C740" t="str">
            <v>00196392</v>
          </cell>
          <cell r="D740">
            <v>44988</v>
          </cell>
          <cell r="E740">
            <v>85.46</v>
          </cell>
          <cell r="F740" t="str">
            <v>392</v>
          </cell>
          <cell r="G740" t="str">
            <v>LA GUAIRA DE ARAUQUITA</v>
          </cell>
          <cell r="H740">
            <v>49</v>
          </cell>
          <cell r="I740">
            <v>3757</v>
          </cell>
          <cell r="J740">
            <v>321073.21999999997</v>
          </cell>
        </row>
        <row r="741">
          <cell r="C741" t="str">
            <v>01998423</v>
          </cell>
          <cell r="D741">
            <v>45975</v>
          </cell>
          <cell r="E741">
            <v>74</v>
          </cell>
          <cell r="F741" t="str">
            <v>423</v>
          </cell>
          <cell r="G741" t="str">
            <v>VDA LA PANCHERA EN ARAUCA</v>
          </cell>
          <cell r="H741">
            <v>24</v>
          </cell>
          <cell r="I741">
            <v>1907</v>
          </cell>
          <cell r="J741">
            <v>141118</v>
          </cell>
        </row>
        <row r="742">
          <cell r="C742" t="str">
            <v>01167379</v>
          </cell>
          <cell r="D742">
            <v>44743</v>
          </cell>
          <cell r="E742">
            <v>69.849999999999994</v>
          </cell>
          <cell r="F742" t="str">
            <v>379</v>
          </cell>
          <cell r="G742" t="str">
            <v>VEREDA BAJO CARANAL DE ARAUQUITA</v>
          </cell>
          <cell r="H742">
            <v>80</v>
          </cell>
          <cell r="I742">
            <v>5667</v>
          </cell>
          <cell r="J742">
            <v>395839.95</v>
          </cell>
        </row>
        <row r="743">
          <cell r="C743" t="str">
            <v>01436128</v>
          </cell>
          <cell r="D743">
            <v>44805</v>
          </cell>
          <cell r="E743">
            <v>70.86</v>
          </cell>
          <cell r="F743" t="str">
            <v>128</v>
          </cell>
          <cell r="G743" t="str">
            <v>VDA LOS PAJAROS EN ARAUQUITA</v>
          </cell>
          <cell r="H743">
            <v>18</v>
          </cell>
          <cell r="I743">
            <v>631</v>
          </cell>
          <cell r="J743">
            <v>44712.66</v>
          </cell>
        </row>
        <row r="744">
          <cell r="C744" t="str">
            <v>01593170</v>
          </cell>
          <cell r="D744">
            <v>45617</v>
          </cell>
          <cell r="E744">
            <v>78</v>
          </cell>
          <cell r="F744" t="str">
            <v>170</v>
          </cell>
          <cell r="G744" t="str">
            <v>VDA SANTA ISABEL EN ARAUQUITA</v>
          </cell>
          <cell r="H744">
            <v>41</v>
          </cell>
          <cell r="I744">
            <v>3212</v>
          </cell>
          <cell r="J744">
            <v>250536</v>
          </cell>
        </row>
        <row r="745">
          <cell r="C745" t="str">
            <v>00593331</v>
          </cell>
          <cell r="D745">
            <v>45103</v>
          </cell>
          <cell r="E745">
            <v>92</v>
          </cell>
          <cell r="F745" t="str">
            <v>331</v>
          </cell>
          <cell r="G745" t="str">
            <v>EL PROGRESO EN FORTUL</v>
          </cell>
          <cell r="H745">
            <v>50</v>
          </cell>
          <cell r="I745">
            <v>4231</v>
          </cell>
          <cell r="J745">
            <v>389252</v>
          </cell>
        </row>
        <row r="746">
          <cell r="C746" t="str">
            <v>00196167</v>
          </cell>
          <cell r="D746">
            <v>44988</v>
          </cell>
          <cell r="E746">
            <v>85.46</v>
          </cell>
          <cell r="F746" t="str">
            <v>167</v>
          </cell>
          <cell r="G746" t="str">
            <v>VDA BAYONERO EN ARAUQUITA</v>
          </cell>
          <cell r="H746">
            <v>18</v>
          </cell>
          <cell r="I746">
            <v>1102</v>
          </cell>
          <cell r="J746">
            <v>94176.92</v>
          </cell>
        </row>
        <row r="747">
          <cell r="C747" t="str">
            <v>01008176</v>
          </cell>
          <cell r="D747">
            <v>44721</v>
          </cell>
          <cell r="E747">
            <v>67.790000000000006</v>
          </cell>
          <cell r="F747" t="str">
            <v>176</v>
          </cell>
          <cell r="G747" t="str">
            <v>VDA LA PRIMAVERA EN ARAUQUITA</v>
          </cell>
          <cell r="H747">
            <v>45</v>
          </cell>
          <cell r="I747">
            <v>3577</v>
          </cell>
          <cell r="J747">
            <v>242484.83</v>
          </cell>
        </row>
        <row r="748">
          <cell r="C748" t="str">
            <v>0074540</v>
          </cell>
          <cell r="D748">
            <v>45138</v>
          </cell>
          <cell r="E748">
            <v>92</v>
          </cell>
          <cell r="F748" t="str">
            <v>40</v>
          </cell>
          <cell r="G748" t="str">
            <v>SANTA FE EN TAME</v>
          </cell>
          <cell r="H748">
            <v>63</v>
          </cell>
          <cell r="I748">
            <v>5038</v>
          </cell>
          <cell r="J748">
            <v>463496</v>
          </cell>
        </row>
        <row r="749">
          <cell r="C749" t="str">
            <v>01943662</v>
          </cell>
          <cell r="D749">
            <v>45657</v>
          </cell>
          <cell r="E749">
            <v>71</v>
          </cell>
          <cell r="F749" t="str">
            <v>662</v>
          </cell>
          <cell r="G749" t="str">
            <v>BARRIO EL TRIUNFO EN TAME</v>
          </cell>
          <cell r="H749">
            <v>49</v>
          </cell>
          <cell r="I749">
            <v>4443</v>
          </cell>
          <cell r="J749">
            <v>315453</v>
          </cell>
        </row>
        <row r="750">
          <cell r="C750" t="str">
            <v>01791302</v>
          </cell>
          <cell r="D750">
            <v>45950</v>
          </cell>
          <cell r="E750">
            <v>74</v>
          </cell>
          <cell r="F750" t="str">
            <v>302</v>
          </cell>
          <cell r="G750" t="str">
            <v>VEREDA AGUAS CLARAS DE TAME</v>
          </cell>
          <cell r="H750">
            <v>17</v>
          </cell>
          <cell r="I750">
            <v>892</v>
          </cell>
          <cell r="J750">
            <v>66008</v>
          </cell>
        </row>
        <row r="751">
          <cell r="C751" t="str">
            <v>00275124</v>
          </cell>
          <cell r="D751">
            <v>45015</v>
          </cell>
          <cell r="E751">
            <v>87.88</v>
          </cell>
          <cell r="F751" t="str">
            <v>124</v>
          </cell>
          <cell r="G751" t="str">
            <v>VDA SAN CARLOS EN ARAUQUITA</v>
          </cell>
          <cell r="H751">
            <v>41</v>
          </cell>
          <cell r="I751">
            <v>3347</v>
          </cell>
          <cell r="J751">
            <v>294134.36</v>
          </cell>
        </row>
        <row r="752">
          <cell r="C752" t="str">
            <v>02294270</v>
          </cell>
          <cell r="D752">
            <v>46010</v>
          </cell>
          <cell r="E752">
            <v>74</v>
          </cell>
          <cell r="F752" t="str">
            <v>270</v>
          </cell>
          <cell r="G752" t="str">
            <v>VEREDA CAÑO CAMAME EN TAME</v>
          </cell>
          <cell r="H752">
            <v>79</v>
          </cell>
          <cell r="I752">
            <v>6055</v>
          </cell>
          <cell r="J752">
            <v>448070</v>
          </cell>
        </row>
        <row r="753">
          <cell r="C753" t="str">
            <v>01838192</v>
          </cell>
          <cell r="D753">
            <v>44900</v>
          </cell>
          <cell r="E753">
            <v>24.29</v>
          </cell>
          <cell r="F753" t="str">
            <v>192</v>
          </cell>
          <cell r="G753" t="str">
            <v>VDA LA REINERA EN ARAUQUITA</v>
          </cell>
          <cell r="H753">
            <v>159</v>
          </cell>
          <cell r="I753">
            <v>5209</v>
          </cell>
          <cell r="J753">
            <v>126526.61</v>
          </cell>
        </row>
        <row r="754">
          <cell r="C754" t="str">
            <v>01949362</v>
          </cell>
          <cell r="D754">
            <v>45657</v>
          </cell>
          <cell r="E754">
            <v>79.459999999999994</v>
          </cell>
          <cell r="F754" t="str">
            <v>362</v>
          </cell>
          <cell r="G754" t="str">
            <v>VEREDA EL SINAI DE ARAUQUITA</v>
          </cell>
          <cell r="H754">
            <v>37</v>
          </cell>
          <cell r="I754">
            <v>3034</v>
          </cell>
          <cell r="J754">
            <v>241081.64</v>
          </cell>
        </row>
        <row r="755">
          <cell r="C755" t="str">
            <v>0100847</v>
          </cell>
          <cell r="D755">
            <v>44721</v>
          </cell>
          <cell r="E755">
            <v>67.790000000000006</v>
          </cell>
          <cell r="F755" t="str">
            <v>47</v>
          </cell>
          <cell r="G755" t="str">
            <v>EL CENTRO EN FORTUL</v>
          </cell>
          <cell r="H755">
            <v>506</v>
          </cell>
          <cell r="I755">
            <v>47018</v>
          </cell>
          <cell r="J755">
            <v>3187350.22</v>
          </cell>
        </row>
        <row r="756">
          <cell r="C756" t="str">
            <v>01167121</v>
          </cell>
          <cell r="D756">
            <v>44743</v>
          </cell>
          <cell r="E756">
            <v>69.849999999999994</v>
          </cell>
          <cell r="F756" t="str">
            <v>121</v>
          </cell>
          <cell r="G756" t="str">
            <v>VDA CAMPO ALEGRE EN ARAUQUITA</v>
          </cell>
          <cell r="H756">
            <v>41</v>
          </cell>
          <cell r="I756">
            <v>3349</v>
          </cell>
          <cell r="J756">
            <v>233927.65</v>
          </cell>
        </row>
        <row r="757">
          <cell r="C757" t="str">
            <v>01791141</v>
          </cell>
          <cell r="D757">
            <v>45950</v>
          </cell>
          <cell r="E757">
            <v>74</v>
          </cell>
          <cell r="F757" t="str">
            <v>141</v>
          </cell>
          <cell r="G757" t="str">
            <v>VDA GRAN BRETAÑA EN ARAUQUITA</v>
          </cell>
          <cell r="H757">
            <v>15</v>
          </cell>
          <cell r="I757">
            <v>969</v>
          </cell>
          <cell r="J757">
            <v>71706</v>
          </cell>
        </row>
        <row r="758">
          <cell r="C758" t="str">
            <v>00275145</v>
          </cell>
          <cell r="D758">
            <v>45015</v>
          </cell>
          <cell r="E758">
            <v>87.88</v>
          </cell>
          <cell r="F758" t="str">
            <v>145</v>
          </cell>
          <cell r="G758" t="str">
            <v>VDA BOCAS DEL JUJU EN ARAUQUITA</v>
          </cell>
          <cell r="H758">
            <v>67</v>
          </cell>
          <cell r="I758">
            <v>5069</v>
          </cell>
          <cell r="J758">
            <v>445463.72</v>
          </cell>
        </row>
        <row r="759">
          <cell r="C759" t="str">
            <v>01167640</v>
          </cell>
          <cell r="D759">
            <v>44743</v>
          </cell>
          <cell r="E759">
            <v>69.849999999999994</v>
          </cell>
          <cell r="F759" t="str">
            <v>640</v>
          </cell>
          <cell r="G759" t="str">
            <v>VEREDA CANO CLARO EN ARAUQUITA</v>
          </cell>
          <cell r="H759">
            <v>45</v>
          </cell>
          <cell r="I759">
            <v>3363</v>
          </cell>
          <cell r="J759">
            <v>234905.55</v>
          </cell>
        </row>
        <row r="760">
          <cell r="C760" t="str">
            <v>01717453</v>
          </cell>
          <cell r="D760">
            <v>45286</v>
          </cell>
          <cell r="E760">
            <v>16.079999999999998</v>
          </cell>
          <cell r="F760" t="str">
            <v>453</v>
          </cell>
          <cell r="G760" t="str">
            <v>LOS NARANJOS EN SARAVENA</v>
          </cell>
          <cell r="H760">
            <v>202</v>
          </cell>
          <cell r="I760">
            <v>17612</v>
          </cell>
          <cell r="J760">
            <v>283200.96000000002</v>
          </cell>
        </row>
        <row r="761">
          <cell r="C761" t="str">
            <v>00237160</v>
          </cell>
          <cell r="D761">
            <v>45723</v>
          </cell>
          <cell r="E761">
            <v>72</v>
          </cell>
          <cell r="F761" t="str">
            <v>160</v>
          </cell>
          <cell r="G761" t="str">
            <v>VDA EL AMPARO EN ARAUQUITA</v>
          </cell>
          <cell r="H761">
            <v>79</v>
          </cell>
          <cell r="I761">
            <v>5082</v>
          </cell>
          <cell r="J761">
            <v>365904</v>
          </cell>
        </row>
        <row r="762">
          <cell r="C762" t="str">
            <v>00593637</v>
          </cell>
          <cell r="D762">
            <v>45103</v>
          </cell>
          <cell r="E762">
            <v>92</v>
          </cell>
          <cell r="F762" t="str">
            <v>637</v>
          </cell>
          <cell r="G762" t="str">
            <v>VEREDA LA PALESTINA EN ARAUQUITA</v>
          </cell>
          <cell r="H762">
            <v>50</v>
          </cell>
          <cell r="I762">
            <v>3928</v>
          </cell>
          <cell r="J762">
            <v>361376</v>
          </cell>
        </row>
        <row r="763">
          <cell r="C763" t="str">
            <v>00774470</v>
          </cell>
          <cell r="D763">
            <v>45502</v>
          </cell>
          <cell r="E763">
            <v>76</v>
          </cell>
          <cell r="F763" t="str">
            <v>470</v>
          </cell>
          <cell r="G763" t="str">
            <v>VEREDA BRISAS DEL SALTO</v>
          </cell>
          <cell r="H763">
            <v>17</v>
          </cell>
          <cell r="I763">
            <v>1609</v>
          </cell>
          <cell r="J763">
            <v>122284</v>
          </cell>
        </row>
        <row r="764">
          <cell r="C764" t="str">
            <v>01532186</v>
          </cell>
          <cell r="D764">
            <v>45916</v>
          </cell>
          <cell r="E764">
            <v>74</v>
          </cell>
          <cell r="F764" t="str">
            <v>186</v>
          </cell>
          <cell r="G764" t="str">
            <v>VDA EL CARMEN EN ARAUQUITA</v>
          </cell>
          <cell r="H764">
            <v>58</v>
          </cell>
          <cell r="I764">
            <v>5000</v>
          </cell>
          <cell r="J764">
            <v>370000</v>
          </cell>
        </row>
        <row r="765">
          <cell r="C765" t="str">
            <v>00593379</v>
          </cell>
          <cell r="D765">
            <v>45103</v>
          </cell>
          <cell r="E765">
            <v>92</v>
          </cell>
          <cell r="F765" t="str">
            <v>379</v>
          </cell>
          <cell r="G765" t="str">
            <v>VEREDA BAJO CARANAL DE ARAUQUITA</v>
          </cell>
          <cell r="H765">
            <v>85</v>
          </cell>
          <cell r="I765">
            <v>5805</v>
          </cell>
          <cell r="J765">
            <v>534060</v>
          </cell>
        </row>
        <row r="766">
          <cell r="C766" t="str">
            <v>01949388</v>
          </cell>
          <cell r="D766">
            <v>45657</v>
          </cell>
          <cell r="E766">
            <v>79.459999999999994</v>
          </cell>
          <cell r="F766" t="str">
            <v>388</v>
          </cell>
          <cell r="G766" t="str">
            <v>NUEVO MUNDO DE ARAUQUITA</v>
          </cell>
          <cell r="H766">
            <v>32</v>
          </cell>
          <cell r="I766">
            <v>2761</v>
          </cell>
          <cell r="J766">
            <v>219389.06</v>
          </cell>
        </row>
        <row r="767">
          <cell r="C767" t="str">
            <v>02294293</v>
          </cell>
          <cell r="D767">
            <v>46010</v>
          </cell>
          <cell r="E767">
            <v>74</v>
          </cell>
          <cell r="F767" t="str">
            <v>293</v>
          </cell>
          <cell r="G767" t="str">
            <v>VEREDA BOTALON DE TAME</v>
          </cell>
          <cell r="H767">
            <v>356</v>
          </cell>
          <cell r="I767">
            <v>32926</v>
          </cell>
          <cell r="J767">
            <v>2436524</v>
          </cell>
        </row>
        <row r="768">
          <cell r="C768" t="str">
            <v>00390245</v>
          </cell>
          <cell r="D768">
            <v>45415</v>
          </cell>
          <cell r="E768">
            <v>71.900000000000006</v>
          </cell>
          <cell r="F768" t="str">
            <v>245</v>
          </cell>
          <cell r="G768" t="str">
            <v>ASENTAMIENTO 04 DE DICIEMBRE EN SARAVENA</v>
          </cell>
          <cell r="H768">
            <v>114</v>
          </cell>
          <cell r="I768">
            <v>6846</v>
          </cell>
          <cell r="J768">
            <v>492227.4</v>
          </cell>
        </row>
        <row r="769">
          <cell r="C769" t="str">
            <v>01152365</v>
          </cell>
          <cell r="D769">
            <v>45849</v>
          </cell>
          <cell r="E769">
            <v>78</v>
          </cell>
          <cell r="F769" t="str">
            <v>365</v>
          </cell>
          <cell r="G769" t="str">
            <v>VEREDA LAS PALMERAS DE ARAUQUITA</v>
          </cell>
          <cell r="H769">
            <v>26</v>
          </cell>
          <cell r="I769">
            <v>2209</v>
          </cell>
          <cell r="J769">
            <v>172302</v>
          </cell>
        </row>
        <row r="770">
          <cell r="C770" t="str">
            <v>00237641</v>
          </cell>
          <cell r="D770">
            <v>45723</v>
          </cell>
          <cell r="E770">
            <v>72</v>
          </cell>
          <cell r="F770" t="str">
            <v>641</v>
          </cell>
          <cell r="G770" t="str">
            <v>VEREDA ACACIAS DOS EN ARAUQUITA</v>
          </cell>
          <cell r="H770">
            <v>36</v>
          </cell>
          <cell r="I770">
            <v>0</v>
          </cell>
          <cell r="J770">
            <v>0</v>
          </cell>
        </row>
        <row r="771">
          <cell r="C771" t="str">
            <v>01791364</v>
          </cell>
          <cell r="D771">
            <v>45950</v>
          </cell>
          <cell r="E771">
            <v>74</v>
          </cell>
          <cell r="F771" t="str">
            <v>364</v>
          </cell>
          <cell r="G771" t="str">
            <v>VEREDA EL FUTURO DE ARAUQUITA</v>
          </cell>
          <cell r="H771">
            <v>69</v>
          </cell>
          <cell r="I771">
            <v>5338</v>
          </cell>
          <cell r="J771">
            <v>395012</v>
          </cell>
        </row>
        <row r="772">
          <cell r="C772" t="str">
            <v>01059176</v>
          </cell>
          <cell r="D772">
            <v>45198</v>
          </cell>
          <cell r="E772">
            <v>92</v>
          </cell>
          <cell r="F772" t="str">
            <v>176</v>
          </cell>
          <cell r="G772" t="str">
            <v>VDA LA PRIMAVERA EN ARAUQUITA</v>
          </cell>
          <cell r="H772">
            <v>46</v>
          </cell>
          <cell r="I772">
            <v>3419</v>
          </cell>
          <cell r="J772">
            <v>314548</v>
          </cell>
        </row>
        <row r="773">
          <cell r="C773" t="str">
            <v>00196391</v>
          </cell>
          <cell r="D773">
            <v>44988</v>
          </cell>
          <cell r="E773">
            <v>85.46</v>
          </cell>
          <cell r="F773" t="str">
            <v>391</v>
          </cell>
          <cell r="G773" t="str">
            <v>CANO SALAS DE ARAUQUITA</v>
          </cell>
          <cell r="H773">
            <v>63</v>
          </cell>
          <cell r="I773">
            <v>4962</v>
          </cell>
          <cell r="J773">
            <v>424052.52</v>
          </cell>
        </row>
        <row r="774">
          <cell r="C774" t="str">
            <v>01791196</v>
          </cell>
          <cell r="D774">
            <v>45950</v>
          </cell>
          <cell r="E774">
            <v>74</v>
          </cell>
          <cell r="F774" t="str">
            <v>196</v>
          </cell>
          <cell r="G774" t="str">
            <v>VDA COGOLLAL EN ARAUQUITA</v>
          </cell>
          <cell r="H774">
            <v>27</v>
          </cell>
          <cell r="I774">
            <v>2272</v>
          </cell>
          <cell r="J774">
            <v>168128</v>
          </cell>
        </row>
        <row r="775">
          <cell r="C775" t="str">
            <v>02138139</v>
          </cell>
          <cell r="D775">
            <v>45987</v>
          </cell>
          <cell r="E775">
            <v>72</v>
          </cell>
          <cell r="F775" t="str">
            <v>139</v>
          </cell>
          <cell r="G775" t="str">
            <v>VDA LA CRISTALINA EN ARAUQUITA</v>
          </cell>
          <cell r="H775">
            <v>23</v>
          </cell>
          <cell r="I775">
            <v>1797</v>
          </cell>
          <cell r="J775">
            <v>129384</v>
          </cell>
        </row>
        <row r="776">
          <cell r="C776" t="str">
            <v>01273363</v>
          </cell>
          <cell r="D776">
            <v>44768</v>
          </cell>
          <cell r="E776">
            <v>68.41</v>
          </cell>
          <cell r="F776" t="str">
            <v>363</v>
          </cell>
          <cell r="G776" t="str">
            <v>VEREDA LOS FUNDADORES DE ARAUQUITA</v>
          </cell>
          <cell r="H776">
            <v>43</v>
          </cell>
          <cell r="I776">
            <v>4121</v>
          </cell>
          <cell r="J776">
            <v>281917.61</v>
          </cell>
        </row>
        <row r="777">
          <cell r="C777" t="str">
            <v>0171739</v>
          </cell>
          <cell r="D777">
            <v>45286</v>
          </cell>
          <cell r="E777">
            <v>16.079999999999998</v>
          </cell>
          <cell r="F777" t="str">
            <v>39</v>
          </cell>
          <cell r="G777" t="str">
            <v>LA ESPERANZA EN TAME</v>
          </cell>
          <cell r="H777">
            <v>339</v>
          </cell>
          <cell r="I777">
            <v>20853</v>
          </cell>
          <cell r="J777">
            <v>335316.24</v>
          </cell>
        </row>
        <row r="778">
          <cell r="C778" t="str">
            <v>01694650</v>
          </cell>
          <cell r="D778">
            <v>44869</v>
          </cell>
          <cell r="E778">
            <v>71.760000000000005</v>
          </cell>
          <cell r="F778" t="str">
            <v>650</v>
          </cell>
          <cell r="G778" t="str">
            <v>VEREDA CANO GUAYABO</v>
          </cell>
          <cell r="H778">
            <v>27</v>
          </cell>
          <cell r="I778">
            <v>1417</v>
          </cell>
          <cell r="J778">
            <v>101683.92</v>
          </cell>
        </row>
        <row r="779">
          <cell r="C779" t="str">
            <v>004448</v>
          </cell>
          <cell r="D779">
            <v>45758</v>
          </cell>
          <cell r="E779">
            <v>72</v>
          </cell>
          <cell r="F779" t="str">
            <v>8</v>
          </cell>
          <cell r="G779" t="str">
            <v>BARRIO LA ESPERANZA EN SARAVENA</v>
          </cell>
          <cell r="H779">
            <v>544</v>
          </cell>
          <cell r="I779">
            <v>0</v>
          </cell>
          <cell r="J779">
            <v>0</v>
          </cell>
        </row>
        <row r="780">
          <cell r="C780" t="str">
            <v>01949165</v>
          </cell>
          <cell r="D780">
            <v>45657</v>
          </cell>
          <cell r="E780">
            <v>79.459999999999994</v>
          </cell>
          <cell r="F780" t="str">
            <v>165</v>
          </cell>
          <cell r="G780" t="str">
            <v>VDA MATA DE COCO EN ARAUQUITA</v>
          </cell>
          <cell r="H780">
            <v>26</v>
          </cell>
          <cell r="I780">
            <v>1881</v>
          </cell>
          <cell r="J780">
            <v>149464.26</v>
          </cell>
        </row>
        <row r="781">
          <cell r="C781" t="str">
            <v>01273413</v>
          </cell>
          <cell r="D781">
            <v>44768</v>
          </cell>
          <cell r="E781">
            <v>68.41</v>
          </cell>
          <cell r="F781" t="str">
            <v>413</v>
          </cell>
          <cell r="G781" t="str">
            <v>VDA LOS CABALLOS EN ARAUCA</v>
          </cell>
          <cell r="H781">
            <v>53</v>
          </cell>
          <cell r="I781">
            <v>5768</v>
          </cell>
          <cell r="J781">
            <v>394588.88</v>
          </cell>
        </row>
        <row r="782">
          <cell r="C782" t="str">
            <v>00444309</v>
          </cell>
          <cell r="D782">
            <v>45758</v>
          </cell>
          <cell r="E782">
            <v>72</v>
          </cell>
          <cell r="F782" t="str">
            <v>309</v>
          </cell>
          <cell r="G782" t="str">
            <v>BARRIO EL JARDIN DE ARAUQUITA</v>
          </cell>
          <cell r="H782">
            <v>82</v>
          </cell>
          <cell r="I782">
            <v>0</v>
          </cell>
          <cell r="J782">
            <v>0</v>
          </cell>
        </row>
        <row r="783">
          <cell r="C783" t="str">
            <v>00341434</v>
          </cell>
          <cell r="D783">
            <v>45036</v>
          </cell>
          <cell r="E783">
            <v>92</v>
          </cell>
          <cell r="F783" t="str">
            <v>434</v>
          </cell>
          <cell r="G783" t="str">
            <v>VDA LA BECERRA EN ARAUCA</v>
          </cell>
          <cell r="H783">
            <v>66</v>
          </cell>
          <cell r="I783">
            <v>5083</v>
          </cell>
          <cell r="J783">
            <v>467636</v>
          </cell>
        </row>
        <row r="784">
          <cell r="C784" t="str">
            <v>00481132</v>
          </cell>
          <cell r="D784">
            <v>45077</v>
          </cell>
          <cell r="E784">
            <v>92</v>
          </cell>
          <cell r="F784" t="str">
            <v>132</v>
          </cell>
          <cell r="G784" t="str">
            <v>VDA LA ISLANDIA EN ARAUQUITA</v>
          </cell>
          <cell r="H784">
            <v>26</v>
          </cell>
          <cell r="I784">
            <v>1535</v>
          </cell>
          <cell r="J784">
            <v>141220</v>
          </cell>
        </row>
        <row r="785">
          <cell r="C785" t="str">
            <v>00196433</v>
          </cell>
          <cell r="D785">
            <v>44988</v>
          </cell>
          <cell r="E785">
            <v>85.46</v>
          </cell>
          <cell r="F785" t="str">
            <v>433</v>
          </cell>
          <cell r="G785" t="str">
            <v>VDA TODOS LOS SANTOS</v>
          </cell>
          <cell r="H785">
            <v>134</v>
          </cell>
          <cell r="I785">
            <v>11621</v>
          </cell>
          <cell r="J785">
            <v>993130.66</v>
          </cell>
        </row>
        <row r="786">
          <cell r="C786" t="str">
            <v>00341384</v>
          </cell>
          <cell r="D786">
            <v>45036</v>
          </cell>
          <cell r="E786">
            <v>92</v>
          </cell>
          <cell r="F786" t="str">
            <v>384</v>
          </cell>
          <cell r="G786" t="str">
            <v>VEREDA LAS ACACIAS DE ARAUQUITA</v>
          </cell>
          <cell r="H786">
            <v>85</v>
          </cell>
          <cell r="I786">
            <v>5690</v>
          </cell>
          <cell r="J786">
            <v>523480</v>
          </cell>
        </row>
        <row r="787">
          <cell r="C787" t="str">
            <v>01008646</v>
          </cell>
          <cell r="D787">
            <v>44721</v>
          </cell>
          <cell r="E787">
            <v>67.790000000000006</v>
          </cell>
          <cell r="F787" t="str">
            <v>646</v>
          </cell>
          <cell r="G787" t="str">
            <v>VEREDA SANTO DOMINGO EN ARAUQUITA</v>
          </cell>
          <cell r="H787">
            <v>72</v>
          </cell>
          <cell r="I787">
            <v>4563</v>
          </cell>
          <cell r="J787">
            <v>309325.77</v>
          </cell>
        </row>
        <row r="788">
          <cell r="C788" t="str">
            <v>01593380</v>
          </cell>
          <cell r="D788">
            <v>45617</v>
          </cell>
          <cell r="E788">
            <v>78</v>
          </cell>
          <cell r="F788" t="str">
            <v>380</v>
          </cell>
          <cell r="G788" t="str">
            <v>VEREDA GAITAN DE ARAUQUITA</v>
          </cell>
          <cell r="H788">
            <v>59</v>
          </cell>
          <cell r="I788">
            <v>4848</v>
          </cell>
          <cell r="J788">
            <v>378144</v>
          </cell>
        </row>
        <row r="789">
          <cell r="C789" t="str">
            <v>01069431</v>
          </cell>
          <cell r="D789">
            <v>45552</v>
          </cell>
          <cell r="E789">
            <v>78</v>
          </cell>
          <cell r="F789" t="str">
            <v>431</v>
          </cell>
          <cell r="G789" t="str">
            <v>VDA NUBES A EN ARAUCA</v>
          </cell>
          <cell r="H789">
            <v>139</v>
          </cell>
          <cell r="I789">
            <v>10189</v>
          </cell>
          <cell r="J789">
            <v>794742</v>
          </cell>
        </row>
        <row r="790">
          <cell r="C790" t="str">
            <v>01008146</v>
          </cell>
          <cell r="D790">
            <v>44721</v>
          </cell>
          <cell r="E790">
            <v>67.790000000000006</v>
          </cell>
          <cell r="F790" t="str">
            <v>146</v>
          </cell>
          <cell r="G790" t="str">
            <v>VDA LA CHIGUIRA EN ARAUQUITA</v>
          </cell>
          <cell r="H790">
            <v>23</v>
          </cell>
          <cell r="I790">
            <v>2610</v>
          </cell>
          <cell r="J790">
            <v>176931.9</v>
          </cell>
        </row>
        <row r="791">
          <cell r="C791" t="str">
            <v>00275411</v>
          </cell>
          <cell r="D791">
            <v>45015</v>
          </cell>
          <cell r="E791">
            <v>87.88</v>
          </cell>
          <cell r="F791" t="str">
            <v>411</v>
          </cell>
          <cell r="G791" t="str">
            <v>VDA LA PAYARA EN ARAUCA</v>
          </cell>
          <cell r="H791">
            <v>15</v>
          </cell>
          <cell r="I791">
            <v>1266</v>
          </cell>
          <cell r="J791">
            <v>111256.08</v>
          </cell>
        </row>
        <row r="792">
          <cell r="C792" t="str">
            <v>01273183</v>
          </cell>
          <cell r="D792">
            <v>44768</v>
          </cell>
          <cell r="E792">
            <v>68.41</v>
          </cell>
          <cell r="F792" t="str">
            <v>183</v>
          </cell>
          <cell r="G792" t="str">
            <v>VDA VILLA DEL ROSARIO EN ARAUQUITA</v>
          </cell>
          <cell r="H792">
            <v>9</v>
          </cell>
          <cell r="I792">
            <v>697</v>
          </cell>
          <cell r="J792">
            <v>47681.77</v>
          </cell>
        </row>
        <row r="793">
          <cell r="C793" t="str">
            <v>00461201</v>
          </cell>
          <cell r="D793">
            <v>46135</v>
          </cell>
          <cell r="E793">
            <v>59</v>
          </cell>
          <cell r="F793" t="str">
            <v>201</v>
          </cell>
          <cell r="G793" t="str">
            <v>VDA PIÑALITO TAME</v>
          </cell>
          <cell r="H793">
            <v>67</v>
          </cell>
          <cell r="I793">
            <v>5655</v>
          </cell>
          <cell r="J793">
            <v>333645</v>
          </cell>
        </row>
        <row r="794">
          <cell r="C794" t="str">
            <v>01791431</v>
          </cell>
          <cell r="D794">
            <v>45950</v>
          </cell>
          <cell r="E794">
            <v>74</v>
          </cell>
          <cell r="F794" t="str">
            <v>431</v>
          </cell>
          <cell r="G794" t="str">
            <v>VDA NUBES A EN ARAUCA</v>
          </cell>
          <cell r="H794">
            <v>165</v>
          </cell>
          <cell r="I794">
            <v>12188</v>
          </cell>
          <cell r="J794">
            <v>901912</v>
          </cell>
        </row>
        <row r="795">
          <cell r="C795" t="str">
            <v>01532192</v>
          </cell>
          <cell r="D795">
            <v>45916</v>
          </cell>
          <cell r="E795">
            <v>74</v>
          </cell>
          <cell r="F795" t="str">
            <v>192</v>
          </cell>
          <cell r="G795" t="str">
            <v>BARRIO LA REINERA EN ARAUQUITA</v>
          </cell>
          <cell r="H795">
            <v>154</v>
          </cell>
          <cell r="I795">
            <v>4919</v>
          </cell>
          <cell r="J795">
            <v>364006</v>
          </cell>
        </row>
        <row r="796">
          <cell r="C796" t="str">
            <v>01838548</v>
          </cell>
          <cell r="D796">
            <v>44900</v>
          </cell>
          <cell r="E796">
            <v>24.29</v>
          </cell>
          <cell r="F796" t="str">
            <v>548</v>
          </cell>
          <cell r="G796" t="str">
            <v>LA LIBERTAD EN FORTUL</v>
          </cell>
          <cell r="H796">
            <v>19</v>
          </cell>
          <cell r="I796">
            <v>1373</v>
          </cell>
          <cell r="J796">
            <v>33350.17</v>
          </cell>
        </row>
        <row r="797">
          <cell r="C797" t="str">
            <v>01791519</v>
          </cell>
          <cell r="D797">
            <v>45950</v>
          </cell>
          <cell r="E797">
            <v>74</v>
          </cell>
          <cell r="F797" t="str">
            <v>519</v>
          </cell>
          <cell r="G797" t="str">
            <v>VEREDA SABANA DE LA VIEJA TAME</v>
          </cell>
          <cell r="H797">
            <v>26</v>
          </cell>
          <cell r="I797">
            <v>1833</v>
          </cell>
          <cell r="J797">
            <v>135642</v>
          </cell>
        </row>
        <row r="798">
          <cell r="C798" t="str">
            <v>02336317</v>
          </cell>
          <cell r="D798">
            <v>46020</v>
          </cell>
          <cell r="E798">
            <v>72</v>
          </cell>
          <cell r="F798" t="str">
            <v>317</v>
          </cell>
          <cell r="G798" t="str">
            <v>VEREDA LA HERMOSA DE TAME</v>
          </cell>
          <cell r="H798">
            <v>3</v>
          </cell>
          <cell r="I798">
            <v>182</v>
          </cell>
          <cell r="J798">
            <v>13104</v>
          </cell>
        </row>
        <row r="799">
          <cell r="C799" t="str">
            <v>01273122</v>
          </cell>
          <cell r="D799">
            <v>44768</v>
          </cell>
          <cell r="E799">
            <v>68.41</v>
          </cell>
          <cell r="F799" t="str">
            <v>122</v>
          </cell>
          <cell r="G799" t="str">
            <v>VDA EL TRIUNFO EN ARAUQUITA</v>
          </cell>
          <cell r="H799">
            <v>77</v>
          </cell>
          <cell r="I799">
            <v>5320</v>
          </cell>
          <cell r="J799">
            <v>363941.2</v>
          </cell>
        </row>
        <row r="800">
          <cell r="C800" t="str">
            <v>00745357</v>
          </cell>
          <cell r="D800">
            <v>45138</v>
          </cell>
          <cell r="E800">
            <v>92</v>
          </cell>
          <cell r="F800" t="str">
            <v>357</v>
          </cell>
          <cell r="G800" t="str">
            <v>VEREDA EL RECREO DE ARAUQUITA</v>
          </cell>
          <cell r="H800">
            <v>22</v>
          </cell>
          <cell r="I800">
            <v>1212</v>
          </cell>
          <cell r="J800">
            <v>111504</v>
          </cell>
        </row>
        <row r="801">
          <cell r="C801" t="str">
            <v>00825410</v>
          </cell>
          <cell r="D801">
            <v>44683</v>
          </cell>
          <cell r="E801">
            <v>71.010000000000005</v>
          </cell>
          <cell r="F801" t="str">
            <v>410</v>
          </cell>
          <cell r="G801" t="str">
            <v>VDA EL TORNO EN ARAUCA</v>
          </cell>
          <cell r="H801">
            <v>20</v>
          </cell>
          <cell r="I801">
            <v>2059</v>
          </cell>
          <cell r="J801">
            <v>146209.59</v>
          </cell>
        </row>
        <row r="802">
          <cell r="C802" t="str">
            <v>01593671</v>
          </cell>
          <cell r="D802">
            <v>45617</v>
          </cell>
          <cell r="E802">
            <v>78</v>
          </cell>
          <cell r="F802" t="str">
            <v>671</v>
          </cell>
          <cell r="G802" t="str">
            <v>HECTOR ALIRIO MARTINEZ EN FORTUL</v>
          </cell>
          <cell r="H802">
            <v>2342</v>
          </cell>
          <cell r="I802">
            <v>90810</v>
          </cell>
          <cell r="J802">
            <v>7083180</v>
          </cell>
        </row>
        <row r="803">
          <cell r="C803" t="str">
            <v>01949619</v>
          </cell>
          <cell r="D803">
            <v>45657</v>
          </cell>
          <cell r="E803">
            <v>79.459999999999994</v>
          </cell>
          <cell r="F803" t="str">
            <v>619</v>
          </cell>
          <cell r="G803" t="str">
            <v>BARRIO 20 DE JULIO EN CRAVO NORTE</v>
          </cell>
          <cell r="H803">
            <v>191</v>
          </cell>
          <cell r="I803">
            <v>15478</v>
          </cell>
          <cell r="J803">
            <v>1229881.8799999999</v>
          </cell>
        </row>
        <row r="804">
          <cell r="C804" t="str">
            <v>01235133</v>
          </cell>
          <cell r="D804">
            <v>45581</v>
          </cell>
          <cell r="E804">
            <v>79</v>
          </cell>
          <cell r="F804" t="str">
            <v>133</v>
          </cell>
          <cell r="G804" t="str">
            <v>VDA ALTO PRIMORES EN ARAUQUITA</v>
          </cell>
          <cell r="H804">
            <v>65</v>
          </cell>
          <cell r="I804">
            <v>4522</v>
          </cell>
          <cell r="J804">
            <v>357238</v>
          </cell>
        </row>
        <row r="805">
          <cell r="C805" t="str">
            <v>01069652</v>
          </cell>
          <cell r="D805">
            <v>45552</v>
          </cell>
          <cell r="E805">
            <v>78</v>
          </cell>
          <cell r="F805" t="str">
            <v>652</v>
          </cell>
          <cell r="G805" t="str">
            <v>VEREDA SAN PABLO EN ARAUCA</v>
          </cell>
          <cell r="H805">
            <v>27</v>
          </cell>
          <cell r="I805">
            <v>3330</v>
          </cell>
          <cell r="J805">
            <v>259740</v>
          </cell>
        </row>
        <row r="806">
          <cell r="C806" t="str">
            <v>00593643</v>
          </cell>
          <cell r="D806">
            <v>45103</v>
          </cell>
          <cell r="E806">
            <v>92</v>
          </cell>
          <cell r="F806" t="str">
            <v>643</v>
          </cell>
          <cell r="G806" t="str">
            <v>VEREDA TRES PALMAS EN ARAUQUITA</v>
          </cell>
          <cell r="H806">
            <v>21</v>
          </cell>
          <cell r="I806">
            <v>1165</v>
          </cell>
          <cell r="J806">
            <v>107180</v>
          </cell>
        </row>
        <row r="807">
          <cell r="C807" t="str">
            <v>00275245</v>
          </cell>
          <cell r="D807">
            <v>45015</v>
          </cell>
          <cell r="E807">
            <v>87.88</v>
          </cell>
          <cell r="F807" t="str">
            <v>245</v>
          </cell>
          <cell r="G807" t="str">
            <v>ASENTAMIENTO 04 DE DICIEMBRE EN SARAVENA</v>
          </cell>
          <cell r="H807">
            <v>114</v>
          </cell>
          <cell r="I807">
            <v>7118</v>
          </cell>
          <cell r="J807">
            <v>625529.84</v>
          </cell>
        </row>
        <row r="808">
          <cell r="C808" t="str">
            <v>01407639</v>
          </cell>
          <cell r="D808">
            <v>45895</v>
          </cell>
          <cell r="E808">
            <v>77</v>
          </cell>
          <cell r="F808" t="str">
            <v>639</v>
          </cell>
          <cell r="G808" t="str">
            <v>VEREDA NUEVO ORIENTE</v>
          </cell>
          <cell r="H808">
            <v>53</v>
          </cell>
          <cell r="I808">
            <v>4525</v>
          </cell>
          <cell r="J808">
            <v>348425</v>
          </cell>
        </row>
        <row r="809">
          <cell r="C809" t="str">
            <v>01152619</v>
          </cell>
          <cell r="D809">
            <v>45849</v>
          </cell>
          <cell r="E809">
            <v>78</v>
          </cell>
          <cell r="F809" t="str">
            <v>619</v>
          </cell>
          <cell r="G809" t="str">
            <v>BARRIO 20 DE JULIO EN CRAVO NORTE</v>
          </cell>
          <cell r="H809">
            <v>191</v>
          </cell>
          <cell r="I809">
            <v>14550</v>
          </cell>
          <cell r="J809">
            <v>1134900</v>
          </cell>
        </row>
        <row r="810">
          <cell r="C810" t="str">
            <v>02336524</v>
          </cell>
          <cell r="D810">
            <v>46020</v>
          </cell>
          <cell r="E810">
            <v>72</v>
          </cell>
          <cell r="F810" t="str">
            <v>524</v>
          </cell>
          <cell r="G810" t="str">
            <v>VEREDA EL PESEBRE TAME</v>
          </cell>
          <cell r="H810">
            <v>41</v>
          </cell>
          <cell r="I810">
            <v>2615</v>
          </cell>
          <cell r="J810">
            <v>188280</v>
          </cell>
        </row>
        <row r="811">
          <cell r="C811" t="str">
            <v>01943169</v>
          </cell>
          <cell r="D811">
            <v>45657</v>
          </cell>
          <cell r="E811">
            <v>71</v>
          </cell>
          <cell r="F811" t="str">
            <v>169</v>
          </cell>
          <cell r="G811" t="str">
            <v>VDA EL CAUCHO EN ARAUQUITA</v>
          </cell>
          <cell r="H811">
            <v>50</v>
          </cell>
          <cell r="I811">
            <v>3167</v>
          </cell>
          <cell r="J811">
            <v>224857</v>
          </cell>
        </row>
        <row r="812">
          <cell r="C812" t="str">
            <v>01593418</v>
          </cell>
          <cell r="D812">
            <v>45617</v>
          </cell>
          <cell r="E812">
            <v>78</v>
          </cell>
          <cell r="F812" t="str">
            <v>418</v>
          </cell>
          <cell r="G812" t="str">
            <v>VDA BARRANCA AMARILLA EN ARAUCA</v>
          </cell>
          <cell r="H812">
            <v>28</v>
          </cell>
          <cell r="I812">
            <v>2570</v>
          </cell>
          <cell r="J812">
            <v>200460</v>
          </cell>
        </row>
        <row r="813">
          <cell r="C813" t="str">
            <v>01838388</v>
          </cell>
          <cell r="D813">
            <v>44900</v>
          </cell>
          <cell r="E813">
            <v>24.29</v>
          </cell>
          <cell r="F813" t="str">
            <v>388</v>
          </cell>
          <cell r="G813" t="str">
            <v>NUEVO MUNDO DE ARAUQUITA</v>
          </cell>
          <cell r="H813">
            <v>32</v>
          </cell>
          <cell r="I813">
            <v>2735</v>
          </cell>
          <cell r="J813">
            <v>66433.149999999994</v>
          </cell>
        </row>
        <row r="814">
          <cell r="C814" t="str">
            <v>01167161</v>
          </cell>
          <cell r="D814">
            <v>44743</v>
          </cell>
          <cell r="E814">
            <v>69.849999999999994</v>
          </cell>
          <cell r="F814" t="str">
            <v>161</v>
          </cell>
          <cell r="G814" t="str">
            <v>VDA LA GLORIA EN ARAUQUITA</v>
          </cell>
          <cell r="H814">
            <v>39</v>
          </cell>
          <cell r="I814">
            <v>3543</v>
          </cell>
          <cell r="J814">
            <v>247478.55</v>
          </cell>
        </row>
        <row r="815">
          <cell r="C815" t="str">
            <v>01949453</v>
          </cell>
          <cell r="D815">
            <v>45657</v>
          </cell>
          <cell r="E815">
            <v>79.459999999999994</v>
          </cell>
          <cell r="F815" t="str">
            <v>453</v>
          </cell>
          <cell r="G815" t="str">
            <v>LOS NARANJOS EN SARAVENA</v>
          </cell>
          <cell r="H815">
            <v>204</v>
          </cell>
          <cell r="I815">
            <v>17871</v>
          </cell>
          <cell r="J815">
            <v>1420029.66</v>
          </cell>
        </row>
        <row r="816">
          <cell r="C816" t="str">
            <v>01998377</v>
          </cell>
          <cell r="D816">
            <v>45975</v>
          </cell>
          <cell r="E816">
            <v>74</v>
          </cell>
          <cell r="F816" t="str">
            <v>377</v>
          </cell>
          <cell r="G816" t="str">
            <v>VEREDA 04 DE JULIO DE ARAUQUITA</v>
          </cell>
          <cell r="H816">
            <v>21</v>
          </cell>
          <cell r="I816">
            <v>1754</v>
          </cell>
          <cell r="J816">
            <v>129796</v>
          </cell>
        </row>
        <row r="817">
          <cell r="C817" t="str">
            <v>01593193</v>
          </cell>
          <cell r="D817">
            <v>45617</v>
          </cell>
          <cell r="E817">
            <v>78</v>
          </cell>
          <cell r="F817" t="str">
            <v>193</v>
          </cell>
          <cell r="G817" t="str">
            <v>VDA SAN MIGUEL EN ARAUQUITA</v>
          </cell>
          <cell r="H817">
            <v>42</v>
          </cell>
          <cell r="I817">
            <v>2572</v>
          </cell>
          <cell r="J817">
            <v>200616</v>
          </cell>
        </row>
        <row r="818">
          <cell r="C818" t="str">
            <v>00237191</v>
          </cell>
          <cell r="D818">
            <v>45723</v>
          </cell>
          <cell r="E818">
            <v>72</v>
          </cell>
          <cell r="F818" t="str">
            <v>191</v>
          </cell>
          <cell r="G818" t="str">
            <v>VDA SANTA BARBARA EN ARAUQUITA</v>
          </cell>
          <cell r="H818">
            <v>18</v>
          </cell>
          <cell r="I818">
            <v>624</v>
          </cell>
          <cell r="J818">
            <v>44928</v>
          </cell>
        </row>
        <row r="819">
          <cell r="C819" t="str">
            <v>00825393</v>
          </cell>
          <cell r="D819">
            <v>44683</v>
          </cell>
          <cell r="E819">
            <v>71.010000000000005</v>
          </cell>
          <cell r="F819" t="str">
            <v>393</v>
          </cell>
          <cell r="G819" t="str">
            <v>CANO SECO DE ARAUQUITA</v>
          </cell>
          <cell r="H819">
            <v>15</v>
          </cell>
          <cell r="I819">
            <v>1018</v>
          </cell>
          <cell r="J819">
            <v>72288.179999999993</v>
          </cell>
        </row>
        <row r="820">
          <cell r="C820" t="str">
            <v>01273167</v>
          </cell>
          <cell r="D820">
            <v>44768</v>
          </cell>
          <cell r="E820">
            <v>68.41</v>
          </cell>
          <cell r="F820" t="str">
            <v>167</v>
          </cell>
          <cell r="G820" t="str">
            <v>VDA BAYONERO EN ARAUQUITA</v>
          </cell>
          <cell r="H820">
            <v>18</v>
          </cell>
          <cell r="I820">
            <v>1157</v>
          </cell>
          <cell r="J820">
            <v>79150.37</v>
          </cell>
        </row>
        <row r="821">
          <cell r="C821" t="str">
            <v>01529398</v>
          </cell>
          <cell r="D821">
            <v>44831</v>
          </cell>
          <cell r="E821">
            <v>70.42</v>
          </cell>
          <cell r="F821" t="str">
            <v>398</v>
          </cell>
          <cell r="G821" t="str">
            <v>NUEVO SOL DE ARAUQUITA</v>
          </cell>
          <cell r="H821">
            <v>35</v>
          </cell>
          <cell r="I821">
            <v>2622</v>
          </cell>
          <cell r="J821">
            <v>184641.24</v>
          </cell>
        </row>
        <row r="822">
          <cell r="C822" t="str">
            <v>02294294</v>
          </cell>
          <cell r="D822">
            <v>46010</v>
          </cell>
          <cell r="E822">
            <v>74</v>
          </cell>
          <cell r="F822" t="str">
            <v>294</v>
          </cell>
          <cell r="G822" t="str">
            <v>VEREDA BETOYES DE TAME</v>
          </cell>
          <cell r="H822">
            <v>205</v>
          </cell>
          <cell r="I822">
            <v>16057</v>
          </cell>
          <cell r="J822">
            <v>1188218</v>
          </cell>
        </row>
        <row r="823">
          <cell r="C823" t="str">
            <v>01436475</v>
          </cell>
          <cell r="D823">
            <v>44805</v>
          </cell>
          <cell r="E823">
            <v>70.86</v>
          </cell>
          <cell r="F823" t="str">
            <v>475</v>
          </cell>
          <cell r="G823" t="str">
            <v>VEREDA SAN RAMON ARAUCA</v>
          </cell>
          <cell r="H823">
            <v>8</v>
          </cell>
          <cell r="I823">
            <v>625</v>
          </cell>
          <cell r="J823">
            <v>44287.5</v>
          </cell>
        </row>
        <row r="824">
          <cell r="C824" t="str">
            <v>0194953</v>
          </cell>
          <cell r="D824">
            <v>45657</v>
          </cell>
          <cell r="E824">
            <v>79.459999999999994</v>
          </cell>
          <cell r="F824" t="str">
            <v>53</v>
          </cell>
          <cell r="G824" t="str">
            <v>BARRIO VILLA LUCIA FORTUL</v>
          </cell>
          <cell r="H824">
            <v>399</v>
          </cell>
          <cell r="I824">
            <v>32360</v>
          </cell>
          <cell r="J824">
            <v>2571325.6</v>
          </cell>
        </row>
        <row r="825">
          <cell r="C825" t="str">
            <v>01008157</v>
          </cell>
          <cell r="D825">
            <v>44721</v>
          </cell>
          <cell r="E825">
            <v>67.790000000000006</v>
          </cell>
          <cell r="F825" t="str">
            <v>157</v>
          </cell>
          <cell r="G825" t="str">
            <v>VDA EL OASIS ARAUQUITA</v>
          </cell>
          <cell r="H825">
            <v>219</v>
          </cell>
          <cell r="I825">
            <v>18731</v>
          </cell>
          <cell r="J825">
            <v>1269774.49</v>
          </cell>
        </row>
        <row r="826">
          <cell r="C826" t="str">
            <v>01838384</v>
          </cell>
          <cell r="D826">
            <v>44900</v>
          </cell>
          <cell r="E826">
            <v>24.29</v>
          </cell>
          <cell r="F826" t="str">
            <v>384</v>
          </cell>
          <cell r="G826" t="str">
            <v>VEREDA LAS ACACIAS DE ARAUQUITA</v>
          </cell>
          <cell r="H826">
            <v>85</v>
          </cell>
          <cell r="I826">
            <v>6050</v>
          </cell>
          <cell r="J826">
            <v>146954.5</v>
          </cell>
        </row>
        <row r="827">
          <cell r="C827" t="str">
            <v>01436671</v>
          </cell>
          <cell r="D827">
            <v>44805</v>
          </cell>
          <cell r="E827">
            <v>70.86</v>
          </cell>
          <cell r="F827" t="str">
            <v>671</v>
          </cell>
          <cell r="G827" t="str">
            <v>HECTOR ALIRIO MARTINEZ EN FORTUL</v>
          </cell>
          <cell r="H827">
            <v>2340</v>
          </cell>
          <cell r="I827">
            <v>83765</v>
          </cell>
          <cell r="J827">
            <v>5935587.9000000004</v>
          </cell>
        </row>
        <row r="828">
          <cell r="C828" t="str">
            <v>01694373</v>
          </cell>
          <cell r="D828">
            <v>44869</v>
          </cell>
          <cell r="E828">
            <v>71.760000000000005</v>
          </cell>
          <cell r="F828" t="str">
            <v>373</v>
          </cell>
          <cell r="G828" t="str">
            <v>VEREDA MATA OSCURA DE ARAUQUITA</v>
          </cell>
          <cell r="H828">
            <v>52</v>
          </cell>
          <cell r="I828">
            <v>4324</v>
          </cell>
          <cell r="J828">
            <v>310290.24</v>
          </cell>
        </row>
        <row r="829">
          <cell r="C829" t="str">
            <v>00825431</v>
          </cell>
          <cell r="D829">
            <v>44683</v>
          </cell>
          <cell r="E829">
            <v>71.010000000000005</v>
          </cell>
          <cell r="F829" t="str">
            <v>431</v>
          </cell>
          <cell r="G829" t="str">
            <v>VDA NUBES A EN ARAUCA</v>
          </cell>
          <cell r="H829">
            <v>136</v>
          </cell>
          <cell r="I829">
            <v>10840</v>
          </cell>
          <cell r="J829">
            <v>769748.4</v>
          </cell>
        </row>
        <row r="830">
          <cell r="C830" t="str">
            <v>00170245</v>
          </cell>
          <cell r="D830">
            <v>45348</v>
          </cell>
          <cell r="E830">
            <v>74.239999999999995</v>
          </cell>
          <cell r="F830" t="str">
            <v>245</v>
          </cell>
          <cell r="G830" t="str">
            <v>ASENTAMIENTO 04 DE DICIEMBRE EN SARAVENA</v>
          </cell>
          <cell r="H830">
            <v>114</v>
          </cell>
          <cell r="I830">
            <v>7184</v>
          </cell>
          <cell r="J830">
            <v>533340.16000000003</v>
          </cell>
        </row>
        <row r="831">
          <cell r="C831" t="str">
            <v>01791503</v>
          </cell>
          <cell r="D831">
            <v>45950</v>
          </cell>
          <cell r="E831">
            <v>74</v>
          </cell>
          <cell r="F831" t="str">
            <v>503</v>
          </cell>
          <cell r="G831" t="str">
            <v>VEREDA PUNA PUNA TAME</v>
          </cell>
          <cell r="H831">
            <v>30</v>
          </cell>
          <cell r="I831">
            <v>2174</v>
          </cell>
          <cell r="J831">
            <v>160876</v>
          </cell>
        </row>
        <row r="832">
          <cell r="C832" t="str">
            <v>00186656</v>
          </cell>
          <cell r="D832">
            <v>46070</v>
          </cell>
          <cell r="E832">
            <v>58</v>
          </cell>
          <cell r="F832" t="str">
            <v>656</v>
          </cell>
          <cell r="G832" t="str">
            <v>VEREDA LOS TURPIALES EN TAME</v>
          </cell>
          <cell r="H832">
            <v>17</v>
          </cell>
          <cell r="I832">
            <v>1574</v>
          </cell>
          <cell r="J832">
            <v>91292</v>
          </cell>
        </row>
        <row r="833">
          <cell r="C833" t="str">
            <v>01838126</v>
          </cell>
          <cell r="D833">
            <v>44900</v>
          </cell>
          <cell r="E833">
            <v>24.29</v>
          </cell>
          <cell r="F833" t="str">
            <v>126</v>
          </cell>
          <cell r="G833" t="str">
            <v>VDA LAS CANCIONES EN ARAUQUITA</v>
          </cell>
          <cell r="H833">
            <v>27</v>
          </cell>
          <cell r="I833">
            <v>1401</v>
          </cell>
          <cell r="J833">
            <v>34030.29</v>
          </cell>
        </row>
        <row r="834">
          <cell r="C834" t="str">
            <v>00461506</v>
          </cell>
          <cell r="D834">
            <v>46135</v>
          </cell>
          <cell r="E834">
            <v>59</v>
          </cell>
          <cell r="F834" t="str">
            <v>506</v>
          </cell>
          <cell r="G834" t="str">
            <v>VEREDA SAN PEDRO TAME</v>
          </cell>
          <cell r="H834">
            <v>40</v>
          </cell>
          <cell r="I834">
            <v>3869</v>
          </cell>
          <cell r="J834">
            <v>228271</v>
          </cell>
        </row>
        <row r="835">
          <cell r="C835" t="str">
            <v>01152362</v>
          </cell>
          <cell r="D835">
            <v>45849</v>
          </cell>
          <cell r="E835">
            <v>78</v>
          </cell>
          <cell r="F835" t="str">
            <v>362</v>
          </cell>
          <cell r="G835" t="str">
            <v>VEREDA EL SINAI DE ARAUQUITA</v>
          </cell>
          <cell r="H835">
            <v>37</v>
          </cell>
          <cell r="I835">
            <v>2858</v>
          </cell>
          <cell r="J835">
            <v>222924</v>
          </cell>
        </row>
        <row r="836">
          <cell r="C836" t="str">
            <v>01059661</v>
          </cell>
          <cell r="D836">
            <v>45198</v>
          </cell>
          <cell r="E836">
            <v>92</v>
          </cell>
          <cell r="F836" t="str">
            <v>661</v>
          </cell>
          <cell r="G836" t="str">
            <v>BARRIO EL ZAMAN EN TAME</v>
          </cell>
          <cell r="H836">
            <v>22</v>
          </cell>
          <cell r="I836">
            <v>2537</v>
          </cell>
          <cell r="J836">
            <v>233404</v>
          </cell>
        </row>
        <row r="837">
          <cell r="C837" t="str">
            <v>01273400</v>
          </cell>
          <cell r="D837">
            <v>44768</v>
          </cell>
          <cell r="E837">
            <v>68.41</v>
          </cell>
          <cell r="F837" t="str">
            <v>400</v>
          </cell>
          <cell r="G837" t="str">
            <v>VEREDA VILLA NUEVA DE ARAUQUITA</v>
          </cell>
          <cell r="H837">
            <v>35</v>
          </cell>
          <cell r="I837">
            <v>2510</v>
          </cell>
          <cell r="J837">
            <v>171709.1</v>
          </cell>
        </row>
        <row r="838">
          <cell r="C838" t="str">
            <v>01304636</v>
          </cell>
          <cell r="D838">
            <v>45232</v>
          </cell>
          <cell r="E838">
            <v>37</v>
          </cell>
          <cell r="F838" t="str">
            <v>636</v>
          </cell>
          <cell r="G838" t="str">
            <v>BARRIO BUENOS AIRES EN ARAUQUITA</v>
          </cell>
          <cell r="H838">
            <v>84</v>
          </cell>
          <cell r="I838">
            <v>6901</v>
          </cell>
          <cell r="J838">
            <v>255337</v>
          </cell>
        </row>
        <row r="839">
          <cell r="C839" t="str">
            <v>01943141</v>
          </cell>
          <cell r="D839">
            <v>45657</v>
          </cell>
          <cell r="E839">
            <v>71</v>
          </cell>
          <cell r="F839" t="str">
            <v>141</v>
          </cell>
          <cell r="G839" t="str">
            <v>VDA GRAN BRETANA EN ARAUQUITA</v>
          </cell>
          <cell r="H839">
            <v>15</v>
          </cell>
          <cell r="I839">
            <v>1073</v>
          </cell>
          <cell r="J839">
            <v>76183</v>
          </cell>
        </row>
        <row r="840">
          <cell r="C840" t="str">
            <v>00745182</v>
          </cell>
          <cell r="D840">
            <v>45138</v>
          </cell>
          <cell r="E840">
            <v>92</v>
          </cell>
          <cell r="F840" t="str">
            <v>182</v>
          </cell>
          <cell r="G840" t="str">
            <v>VDA BRISAS DEL PALMAR EN ARAUQUITA</v>
          </cell>
          <cell r="H840">
            <v>29</v>
          </cell>
          <cell r="I840">
            <v>2267</v>
          </cell>
          <cell r="J840">
            <v>208564</v>
          </cell>
        </row>
        <row r="841">
          <cell r="C841" t="str">
            <v>0127347</v>
          </cell>
          <cell r="D841">
            <v>44768</v>
          </cell>
          <cell r="E841">
            <v>68.41</v>
          </cell>
          <cell r="F841" t="str">
            <v>47</v>
          </cell>
          <cell r="G841" t="str">
            <v>EL CENTRO EN FORTUL</v>
          </cell>
          <cell r="H841">
            <v>509</v>
          </cell>
          <cell r="I841">
            <v>47458</v>
          </cell>
          <cell r="J841">
            <v>3246601.78</v>
          </cell>
        </row>
        <row r="842">
          <cell r="C842" t="str">
            <v>00275191</v>
          </cell>
          <cell r="D842">
            <v>45015</v>
          </cell>
          <cell r="E842">
            <v>87.88</v>
          </cell>
          <cell r="F842" t="str">
            <v>191</v>
          </cell>
          <cell r="G842" t="str">
            <v>VDA SANTA BARBARA EN ARAUQUITA</v>
          </cell>
          <cell r="H842">
            <v>18</v>
          </cell>
          <cell r="I842">
            <v>734</v>
          </cell>
          <cell r="J842">
            <v>64503.92</v>
          </cell>
        </row>
        <row r="843">
          <cell r="C843" t="str">
            <v>00935424</v>
          </cell>
          <cell r="D843">
            <v>45173</v>
          </cell>
          <cell r="E843">
            <v>92</v>
          </cell>
          <cell r="F843" t="str">
            <v>424</v>
          </cell>
          <cell r="G843" t="str">
            <v>VDA EL VAPOR EN ARAUCA</v>
          </cell>
          <cell r="H843">
            <v>21</v>
          </cell>
          <cell r="I843">
            <v>1424</v>
          </cell>
          <cell r="J843">
            <v>131008</v>
          </cell>
        </row>
        <row r="844">
          <cell r="C844" t="str">
            <v>02138435</v>
          </cell>
          <cell r="D844">
            <v>45987</v>
          </cell>
          <cell r="E844">
            <v>72</v>
          </cell>
          <cell r="F844" t="str">
            <v>435</v>
          </cell>
          <cell r="G844" t="str">
            <v>VDA EL SOCORRO EN ARAUCA</v>
          </cell>
          <cell r="H844">
            <v>25</v>
          </cell>
          <cell r="I844">
            <v>2920</v>
          </cell>
          <cell r="J844">
            <v>210240</v>
          </cell>
        </row>
        <row r="845">
          <cell r="C845" t="str">
            <v>00825139</v>
          </cell>
          <cell r="D845">
            <v>44683</v>
          </cell>
          <cell r="E845">
            <v>71.010000000000005</v>
          </cell>
          <cell r="F845" t="str">
            <v>139</v>
          </cell>
          <cell r="G845" t="str">
            <v>VDA LA CRISTALINA EN ARAUQUITA</v>
          </cell>
          <cell r="H845">
            <v>24</v>
          </cell>
          <cell r="I845">
            <v>2023</v>
          </cell>
          <cell r="J845">
            <v>143653.23000000001</v>
          </cell>
        </row>
        <row r="846">
          <cell r="C846" t="str">
            <v>01791421</v>
          </cell>
          <cell r="D846">
            <v>45950</v>
          </cell>
          <cell r="E846">
            <v>74</v>
          </cell>
          <cell r="F846" t="str">
            <v>421</v>
          </cell>
          <cell r="G846" t="str">
            <v>VDA CARACOL EN ARAUCA</v>
          </cell>
          <cell r="H846">
            <v>109</v>
          </cell>
          <cell r="I846">
            <v>8080</v>
          </cell>
          <cell r="J846">
            <v>597920</v>
          </cell>
        </row>
        <row r="847">
          <cell r="C847" t="str">
            <v>02336119</v>
          </cell>
          <cell r="D847">
            <v>46020</v>
          </cell>
          <cell r="E847">
            <v>72</v>
          </cell>
          <cell r="F847" t="str">
            <v>119</v>
          </cell>
          <cell r="G847" t="str">
            <v>BARRIO LA UNION EN SARAVENA</v>
          </cell>
          <cell r="H847">
            <v>29</v>
          </cell>
          <cell r="I847">
            <v>2394</v>
          </cell>
          <cell r="J847">
            <v>172368</v>
          </cell>
        </row>
        <row r="848">
          <cell r="C848" t="str">
            <v>00170672</v>
          </cell>
          <cell r="D848">
            <v>45348</v>
          </cell>
          <cell r="E848">
            <v>74.239999999999995</v>
          </cell>
          <cell r="F848" t="str">
            <v>672</v>
          </cell>
          <cell r="G848" t="str">
            <v>VILLA DE ARANJUEZ EN SARAVENA</v>
          </cell>
          <cell r="H848">
            <v>3</v>
          </cell>
          <cell r="I848">
            <v>426</v>
          </cell>
          <cell r="J848">
            <v>31626.240000000002</v>
          </cell>
        </row>
        <row r="849">
          <cell r="C849" t="str">
            <v>0115228</v>
          </cell>
          <cell r="D849">
            <v>45849</v>
          </cell>
          <cell r="E849">
            <v>78</v>
          </cell>
          <cell r="F849" t="str">
            <v>28</v>
          </cell>
          <cell r="G849" t="str">
            <v>BARRIO LA LIBERTAD DE SARAVENA</v>
          </cell>
          <cell r="H849">
            <v>138</v>
          </cell>
          <cell r="I849">
            <v>15852</v>
          </cell>
          <cell r="J849">
            <v>1236456</v>
          </cell>
        </row>
        <row r="850">
          <cell r="C850" t="str">
            <v>00935139</v>
          </cell>
          <cell r="D850">
            <v>45173</v>
          </cell>
          <cell r="E850">
            <v>92</v>
          </cell>
          <cell r="F850" t="str">
            <v>139</v>
          </cell>
          <cell r="G850" t="str">
            <v>VDA LA CRISTALINA EN ARAUQUITA</v>
          </cell>
          <cell r="H850">
            <v>23</v>
          </cell>
          <cell r="I850">
            <v>2318</v>
          </cell>
          <cell r="J850">
            <v>213256</v>
          </cell>
        </row>
        <row r="851">
          <cell r="C851" t="str">
            <v>02294269</v>
          </cell>
          <cell r="D851">
            <v>46010</v>
          </cell>
          <cell r="E851">
            <v>74</v>
          </cell>
          <cell r="F851" t="str">
            <v>269</v>
          </cell>
          <cell r="G851" t="str">
            <v>VEREDA SANTO DOMINGO EN TAME</v>
          </cell>
          <cell r="H851">
            <v>116</v>
          </cell>
          <cell r="I851">
            <v>7801</v>
          </cell>
          <cell r="J851">
            <v>577274</v>
          </cell>
        </row>
        <row r="852">
          <cell r="C852" t="str">
            <v>01694245</v>
          </cell>
          <cell r="D852">
            <v>44869</v>
          </cell>
          <cell r="E852">
            <v>71.760000000000005</v>
          </cell>
          <cell r="F852" t="str">
            <v>245</v>
          </cell>
          <cell r="G852" t="str">
            <v>ASENTAMIENTO 04 DE DICIEMBRE EN SARAVENA</v>
          </cell>
          <cell r="H852">
            <v>114</v>
          </cell>
          <cell r="I852">
            <v>7128</v>
          </cell>
          <cell r="J852">
            <v>511505.28</v>
          </cell>
        </row>
        <row r="853">
          <cell r="C853" t="str">
            <v>01532411</v>
          </cell>
          <cell r="D853">
            <v>45916</v>
          </cell>
          <cell r="E853">
            <v>74</v>
          </cell>
          <cell r="F853" t="str">
            <v>411</v>
          </cell>
          <cell r="G853" t="str">
            <v>VDA LA PAYARA EN ARAUCA</v>
          </cell>
          <cell r="H853">
            <v>15</v>
          </cell>
          <cell r="I853">
            <v>1817</v>
          </cell>
          <cell r="J853">
            <v>134458</v>
          </cell>
        </row>
        <row r="854">
          <cell r="C854" t="str">
            <v>01529386</v>
          </cell>
          <cell r="D854">
            <v>44831</v>
          </cell>
          <cell r="E854">
            <v>70.42</v>
          </cell>
          <cell r="F854" t="str">
            <v>386</v>
          </cell>
          <cell r="G854" t="str">
            <v>VEREDA CANO RICO DE ARAUQUITA</v>
          </cell>
          <cell r="H854">
            <v>13</v>
          </cell>
          <cell r="I854">
            <v>976</v>
          </cell>
          <cell r="J854">
            <v>68729.919999999998</v>
          </cell>
        </row>
        <row r="855">
          <cell r="C855" t="str">
            <v>01791188</v>
          </cell>
          <cell r="D855">
            <v>45950</v>
          </cell>
          <cell r="E855">
            <v>74</v>
          </cell>
          <cell r="F855" t="str">
            <v>188</v>
          </cell>
          <cell r="G855" t="str">
            <v>VDA SAN JUAN DE REINERA EN ARAUQUITA</v>
          </cell>
          <cell r="H855">
            <v>43</v>
          </cell>
          <cell r="I855">
            <v>2612</v>
          </cell>
          <cell r="J855">
            <v>193288</v>
          </cell>
        </row>
        <row r="856">
          <cell r="C856" t="str">
            <v>01235651</v>
          </cell>
          <cell r="D856">
            <v>45581</v>
          </cell>
          <cell r="E856">
            <v>79</v>
          </cell>
          <cell r="F856" t="str">
            <v>651</v>
          </cell>
          <cell r="G856" t="str">
            <v>VEREDA JUJU EN ARAUQUITA</v>
          </cell>
          <cell r="H856">
            <v>1</v>
          </cell>
          <cell r="I856">
            <v>127</v>
          </cell>
          <cell r="J856">
            <v>10033</v>
          </cell>
        </row>
        <row r="857">
          <cell r="C857" t="str">
            <v>00745636</v>
          </cell>
          <cell r="D857">
            <v>45138</v>
          </cell>
          <cell r="E857">
            <v>92</v>
          </cell>
          <cell r="F857" t="str">
            <v>636</v>
          </cell>
          <cell r="G857" t="str">
            <v>BARRIO BUENOS AIRES EN ARAUQUITA</v>
          </cell>
          <cell r="H857">
            <v>84</v>
          </cell>
          <cell r="I857">
            <v>6205</v>
          </cell>
          <cell r="J857">
            <v>570860</v>
          </cell>
        </row>
        <row r="858">
          <cell r="C858" t="str">
            <v>02138196</v>
          </cell>
          <cell r="D858">
            <v>45987</v>
          </cell>
          <cell r="E858">
            <v>72</v>
          </cell>
          <cell r="F858" t="str">
            <v>196</v>
          </cell>
          <cell r="G858" t="str">
            <v>VDA COGOLLAL EN ARAUQUITA</v>
          </cell>
          <cell r="H858">
            <v>27</v>
          </cell>
          <cell r="I858">
            <v>1877</v>
          </cell>
          <cell r="J858">
            <v>135144</v>
          </cell>
        </row>
        <row r="859">
          <cell r="C859" t="str">
            <v>02138536</v>
          </cell>
          <cell r="D859">
            <v>45987</v>
          </cell>
          <cell r="E859">
            <v>72</v>
          </cell>
          <cell r="F859" t="str">
            <v>536</v>
          </cell>
          <cell r="G859" t="str">
            <v>VEREDA SAN LOPE TAME</v>
          </cell>
          <cell r="H859">
            <v>13</v>
          </cell>
          <cell r="I859">
            <v>988</v>
          </cell>
          <cell r="J859">
            <v>71136</v>
          </cell>
        </row>
        <row r="860">
          <cell r="C860" t="str">
            <v>01791319</v>
          </cell>
          <cell r="D860">
            <v>45950</v>
          </cell>
          <cell r="E860">
            <v>74</v>
          </cell>
          <cell r="F860" t="str">
            <v>319</v>
          </cell>
          <cell r="G860" t="str">
            <v>VEREDA SANTA INES DE TAME</v>
          </cell>
          <cell r="H860">
            <v>128</v>
          </cell>
          <cell r="I860">
            <v>9141</v>
          </cell>
          <cell r="J860">
            <v>676434</v>
          </cell>
        </row>
        <row r="861">
          <cell r="C861" t="str">
            <v>00341658</v>
          </cell>
          <cell r="D861">
            <v>45036</v>
          </cell>
          <cell r="E861">
            <v>92</v>
          </cell>
          <cell r="F861" t="str">
            <v>658</v>
          </cell>
          <cell r="G861" t="str">
            <v>BARRIO LOS PINOS EN CP LA ESMERALDA ARAUQUITA</v>
          </cell>
          <cell r="H861">
            <v>262</v>
          </cell>
          <cell r="I861">
            <v>18357</v>
          </cell>
          <cell r="J861">
            <v>1688844</v>
          </cell>
        </row>
        <row r="862">
          <cell r="C862" t="str">
            <v>01838131</v>
          </cell>
          <cell r="D862">
            <v>44900</v>
          </cell>
          <cell r="E862">
            <v>24.29</v>
          </cell>
          <cell r="F862" t="str">
            <v>131</v>
          </cell>
          <cell r="G862" t="str">
            <v>VDA EL ENCANTO EN ARAUQUITA</v>
          </cell>
          <cell r="H862">
            <v>19</v>
          </cell>
          <cell r="I862">
            <v>1478</v>
          </cell>
          <cell r="J862">
            <v>35900.620000000003</v>
          </cell>
        </row>
        <row r="863">
          <cell r="C863" t="str">
            <v>00935149</v>
          </cell>
          <cell r="D863">
            <v>45173</v>
          </cell>
          <cell r="E863">
            <v>92</v>
          </cell>
          <cell r="F863" t="str">
            <v>149</v>
          </cell>
          <cell r="G863" t="str">
            <v>VDA SAN RAFAEL EN ARAUQUITA</v>
          </cell>
          <cell r="H863">
            <v>29</v>
          </cell>
          <cell r="I863">
            <v>2404</v>
          </cell>
          <cell r="J863">
            <v>221168</v>
          </cell>
        </row>
        <row r="864">
          <cell r="C864" t="str">
            <v>015298</v>
          </cell>
          <cell r="D864">
            <v>44831</v>
          </cell>
          <cell r="E864">
            <v>70.42</v>
          </cell>
          <cell r="F864" t="str">
            <v>8</v>
          </cell>
          <cell r="G864" t="str">
            <v>BARRIO LA ESPERANZA EN SARAVENA</v>
          </cell>
          <cell r="H864">
            <v>436</v>
          </cell>
          <cell r="I864">
            <v>39699</v>
          </cell>
          <cell r="J864">
            <v>2795603.58</v>
          </cell>
        </row>
        <row r="865">
          <cell r="C865" t="str">
            <v>01152191</v>
          </cell>
          <cell r="D865">
            <v>45849</v>
          </cell>
          <cell r="E865">
            <v>78</v>
          </cell>
          <cell r="F865" t="str">
            <v>191</v>
          </cell>
          <cell r="G865" t="str">
            <v>VDA SANTA BARBARA EN ARAUQUITA</v>
          </cell>
          <cell r="H865">
            <v>18</v>
          </cell>
          <cell r="I865">
            <v>620</v>
          </cell>
          <cell r="J865">
            <v>48360</v>
          </cell>
        </row>
        <row r="866">
          <cell r="C866" t="str">
            <v>01998136</v>
          </cell>
          <cell r="D866">
            <v>45975</v>
          </cell>
          <cell r="E866">
            <v>74</v>
          </cell>
          <cell r="F866" t="str">
            <v>136</v>
          </cell>
          <cell r="G866" t="str">
            <v>VDA GUAYACAN EN ARAUQUITA</v>
          </cell>
          <cell r="H866">
            <v>18</v>
          </cell>
          <cell r="I866">
            <v>1288</v>
          </cell>
          <cell r="J866">
            <v>95312</v>
          </cell>
        </row>
        <row r="867">
          <cell r="C867" t="str">
            <v>00196369</v>
          </cell>
          <cell r="D867">
            <v>44988</v>
          </cell>
          <cell r="E867">
            <v>85.46</v>
          </cell>
          <cell r="F867" t="str">
            <v>369</v>
          </cell>
          <cell r="G867" t="str">
            <v>PLAYA RICA DE ARAUQUITA</v>
          </cell>
          <cell r="H867">
            <v>47</v>
          </cell>
          <cell r="I867">
            <v>2806</v>
          </cell>
          <cell r="J867">
            <v>239800.76</v>
          </cell>
        </row>
        <row r="868">
          <cell r="C868" t="str">
            <v>01593377</v>
          </cell>
          <cell r="D868">
            <v>45617</v>
          </cell>
          <cell r="E868">
            <v>78</v>
          </cell>
          <cell r="F868" t="str">
            <v>377</v>
          </cell>
          <cell r="G868" t="str">
            <v>VEREDA 04 DE JULIO DE ARAUQUITA</v>
          </cell>
          <cell r="H868">
            <v>21</v>
          </cell>
          <cell r="I868">
            <v>1659</v>
          </cell>
          <cell r="J868">
            <v>129402</v>
          </cell>
        </row>
        <row r="869">
          <cell r="C869" t="str">
            <v>01167373</v>
          </cell>
          <cell r="D869">
            <v>44743</v>
          </cell>
          <cell r="E869">
            <v>69.849999999999994</v>
          </cell>
          <cell r="F869" t="str">
            <v>373</v>
          </cell>
          <cell r="G869" t="str">
            <v>VEREDA MATA OSCURA DE ARAUQUITA</v>
          </cell>
          <cell r="H869">
            <v>52</v>
          </cell>
          <cell r="I869">
            <v>4480</v>
          </cell>
          <cell r="J869">
            <v>312928</v>
          </cell>
        </row>
        <row r="870">
          <cell r="C870" t="str">
            <v>00745401</v>
          </cell>
          <cell r="D870">
            <v>45138</v>
          </cell>
          <cell r="E870">
            <v>92</v>
          </cell>
          <cell r="F870" t="str">
            <v>401</v>
          </cell>
          <cell r="G870" t="str">
            <v>VEREDA CAMPO CINCO DE ARAUQUITA</v>
          </cell>
          <cell r="H870">
            <v>28</v>
          </cell>
          <cell r="I870">
            <v>1828</v>
          </cell>
          <cell r="J870">
            <v>168176</v>
          </cell>
        </row>
        <row r="871">
          <cell r="C871" t="str">
            <v>01841395</v>
          </cell>
          <cell r="D871">
            <v>45644</v>
          </cell>
          <cell r="E871">
            <v>72</v>
          </cell>
          <cell r="F871" t="str">
            <v>395</v>
          </cell>
          <cell r="G871" t="str">
            <v>PUERTO JORDAN DE ARAUQUITA</v>
          </cell>
          <cell r="H871">
            <v>1521</v>
          </cell>
          <cell r="I871">
            <v>0</v>
          </cell>
          <cell r="J871">
            <v>0</v>
          </cell>
        </row>
        <row r="872">
          <cell r="C872" t="str">
            <v>00170255</v>
          </cell>
          <cell r="D872">
            <v>45348</v>
          </cell>
          <cell r="E872">
            <v>74.239999999999995</v>
          </cell>
          <cell r="F872" t="str">
            <v>255</v>
          </cell>
          <cell r="G872" t="str">
            <v>BARRIO LAS BRISAS EN TAME</v>
          </cell>
          <cell r="H872">
            <v>229</v>
          </cell>
          <cell r="I872">
            <v>19602</v>
          </cell>
          <cell r="J872">
            <v>1455252.48</v>
          </cell>
        </row>
        <row r="873">
          <cell r="C873" t="str">
            <v>019438</v>
          </cell>
          <cell r="D873">
            <v>45657</v>
          </cell>
          <cell r="E873">
            <v>71</v>
          </cell>
          <cell r="F873" t="str">
            <v>8</v>
          </cell>
          <cell r="G873" t="str">
            <v>BARRIO LA ESPERANZA EN SARAVENA</v>
          </cell>
          <cell r="H873">
            <v>508</v>
          </cell>
          <cell r="I873">
            <v>0</v>
          </cell>
          <cell r="J873">
            <v>0</v>
          </cell>
        </row>
        <row r="874">
          <cell r="C874" t="str">
            <v>0103755</v>
          </cell>
          <cell r="D874">
            <v>45547</v>
          </cell>
          <cell r="E874">
            <v>76</v>
          </cell>
          <cell r="F874" t="str">
            <v>55</v>
          </cell>
          <cell r="G874" t="str">
            <v>BARRIO EL BOSQUE TAME</v>
          </cell>
          <cell r="H874">
            <v>158</v>
          </cell>
          <cell r="I874">
            <v>17249</v>
          </cell>
          <cell r="J874">
            <v>1310924</v>
          </cell>
        </row>
        <row r="875">
          <cell r="C875" t="str">
            <v>01694134</v>
          </cell>
          <cell r="D875">
            <v>44869</v>
          </cell>
          <cell r="E875">
            <v>71.760000000000005</v>
          </cell>
          <cell r="F875" t="str">
            <v>134</v>
          </cell>
          <cell r="G875" t="str">
            <v>VDA CARANAL EN ARAUQUITA</v>
          </cell>
          <cell r="H875">
            <v>1</v>
          </cell>
          <cell r="I875">
            <v>138</v>
          </cell>
          <cell r="J875">
            <v>9902.8799999999992</v>
          </cell>
        </row>
        <row r="876">
          <cell r="C876" t="str">
            <v>010086</v>
          </cell>
          <cell r="D876">
            <v>44721</v>
          </cell>
          <cell r="E876">
            <v>67.790000000000006</v>
          </cell>
          <cell r="F876" t="str">
            <v>6</v>
          </cell>
          <cell r="G876" t="str">
            <v>MONTEBELLO EN SARAVENA</v>
          </cell>
          <cell r="H876">
            <v>264</v>
          </cell>
          <cell r="I876">
            <v>20907</v>
          </cell>
          <cell r="J876">
            <v>1417285.53</v>
          </cell>
        </row>
        <row r="877">
          <cell r="C877" t="str">
            <v>01436640</v>
          </cell>
          <cell r="D877">
            <v>44805</v>
          </cell>
          <cell r="E877">
            <v>70.86</v>
          </cell>
          <cell r="F877" t="str">
            <v>640</v>
          </cell>
          <cell r="G877" t="str">
            <v>VEREDA CANO CLARO EN ARAUQUITA</v>
          </cell>
          <cell r="H877">
            <v>45</v>
          </cell>
          <cell r="I877">
            <v>2606</v>
          </cell>
          <cell r="J877">
            <v>184661.16</v>
          </cell>
        </row>
        <row r="878">
          <cell r="C878" t="str">
            <v>02359313</v>
          </cell>
          <cell r="D878">
            <v>46022</v>
          </cell>
          <cell r="E878">
            <v>69.760000000000005</v>
          </cell>
          <cell r="F878" t="str">
            <v>313</v>
          </cell>
          <cell r="G878" t="str">
            <v>VEREDA ANGOSTURAS EN TAME</v>
          </cell>
          <cell r="H878">
            <v>102</v>
          </cell>
          <cell r="I878">
            <v>6968</v>
          </cell>
          <cell r="J878">
            <v>486087.67999999999</v>
          </cell>
        </row>
        <row r="879">
          <cell r="C879" t="str">
            <v>01532167</v>
          </cell>
          <cell r="D879">
            <v>45916</v>
          </cell>
          <cell r="E879">
            <v>74</v>
          </cell>
          <cell r="F879" t="str">
            <v>167</v>
          </cell>
          <cell r="G879" t="str">
            <v>VDA BAYONERO EN ARAUQUITA</v>
          </cell>
          <cell r="H879">
            <v>18</v>
          </cell>
          <cell r="I879">
            <v>1219</v>
          </cell>
          <cell r="J879">
            <v>90206</v>
          </cell>
        </row>
        <row r="880">
          <cell r="C880" t="str">
            <v>01532433</v>
          </cell>
          <cell r="D880">
            <v>45916</v>
          </cell>
          <cell r="E880">
            <v>74</v>
          </cell>
          <cell r="F880" t="str">
            <v>433</v>
          </cell>
          <cell r="G880" t="str">
            <v>VDA TODOS LOS SANTOS</v>
          </cell>
          <cell r="H880">
            <v>180</v>
          </cell>
          <cell r="I880">
            <v>14977</v>
          </cell>
          <cell r="J880">
            <v>1108298</v>
          </cell>
        </row>
        <row r="881">
          <cell r="C881" t="str">
            <v>01593650</v>
          </cell>
          <cell r="D881">
            <v>45617</v>
          </cell>
          <cell r="E881">
            <v>78</v>
          </cell>
          <cell r="F881" t="str">
            <v>650</v>
          </cell>
          <cell r="G881" t="str">
            <v>VEREDA CANO GUAYABO</v>
          </cell>
          <cell r="H881">
            <v>27</v>
          </cell>
          <cell r="I881">
            <v>1511</v>
          </cell>
          <cell r="J881">
            <v>117858</v>
          </cell>
        </row>
        <row r="882">
          <cell r="C882" t="str">
            <v>0093551</v>
          </cell>
          <cell r="D882">
            <v>45173</v>
          </cell>
          <cell r="E882">
            <v>92</v>
          </cell>
          <cell r="F882" t="str">
            <v>51</v>
          </cell>
          <cell r="G882" t="str">
            <v>VILLA ESPERANZA EN FORTUL</v>
          </cell>
          <cell r="H882">
            <v>37</v>
          </cell>
          <cell r="I882">
            <v>3182</v>
          </cell>
          <cell r="J882">
            <v>292744</v>
          </cell>
        </row>
        <row r="883">
          <cell r="C883" t="str">
            <v>01791511</v>
          </cell>
          <cell r="D883">
            <v>45950</v>
          </cell>
          <cell r="E883">
            <v>74</v>
          </cell>
          <cell r="F883" t="str">
            <v>511</v>
          </cell>
          <cell r="G883" t="str">
            <v>VEREDA TABLON PURARE TAME</v>
          </cell>
          <cell r="H883">
            <v>52</v>
          </cell>
          <cell r="I883">
            <v>3564</v>
          </cell>
          <cell r="J883">
            <v>263736</v>
          </cell>
        </row>
        <row r="884">
          <cell r="C884" t="str">
            <v>01493475</v>
          </cell>
          <cell r="D884">
            <v>45257</v>
          </cell>
          <cell r="E884">
            <v>37</v>
          </cell>
          <cell r="F884" t="str">
            <v>475</v>
          </cell>
          <cell r="G884" t="str">
            <v>VEREDA SAN RAMON ARAUCA</v>
          </cell>
          <cell r="H884">
            <v>8</v>
          </cell>
          <cell r="I884">
            <v>599</v>
          </cell>
          <cell r="J884">
            <v>22163</v>
          </cell>
        </row>
        <row r="885">
          <cell r="C885" t="str">
            <v>00444328</v>
          </cell>
          <cell r="D885">
            <v>45758</v>
          </cell>
          <cell r="E885">
            <v>72</v>
          </cell>
          <cell r="F885" t="str">
            <v>328</v>
          </cell>
          <cell r="G885" t="str">
            <v>VILLA DEL PRADO DE TAME</v>
          </cell>
          <cell r="H885">
            <v>143</v>
          </cell>
          <cell r="I885">
            <v>11791</v>
          </cell>
          <cell r="J885">
            <v>848952</v>
          </cell>
        </row>
        <row r="886">
          <cell r="C886" t="str">
            <v>00196364</v>
          </cell>
          <cell r="D886">
            <v>44988</v>
          </cell>
          <cell r="E886">
            <v>85.46</v>
          </cell>
          <cell r="F886" t="str">
            <v>364</v>
          </cell>
          <cell r="G886" t="str">
            <v>VEREDA EL FUTURO DE ARAUQUITA</v>
          </cell>
          <cell r="H886">
            <v>64</v>
          </cell>
          <cell r="I886">
            <v>5048</v>
          </cell>
          <cell r="J886">
            <v>431402.08</v>
          </cell>
        </row>
        <row r="887">
          <cell r="C887" t="str">
            <v>00275190</v>
          </cell>
          <cell r="D887">
            <v>45015</v>
          </cell>
          <cell r="E887">
            <v>87.88</v>
          </cell>
          <cell r="F887" t="str">
            <v>190</v>
          </cell>
          <cell r="G887" t="str">
            <v>VDA LOS JARDINES EN ARAUQUITA</v>
          </cell>
          <cell r="H887">
            <v>44</v>
          </cell>
          <cell r="I887">
            <v>3157</v>
          </cell>
          <cell r="J887">
            <v>277437.15999999997</v>
          </cell>
        </row>
        <row r="888">
          <cell r="C888" t="str">
            <v>023596</v>
          </cell>
          <cell r="D888">
            <v>46022</v>
          </cell>
          <cell r="E888">
            <v>69.760000000000005</v>
          </cell>
          <cell r="F888" t="str">
            <v>6</v>
          </cell>
          <cell r="G888" t="str">
            <v>MONTEBELLO EN SARAVENA</v>
          </cell>
          <cell r="H888">
            <v>283</v>
          </cell>
          <cell r="I888">
            <v>24567</v>
          </cell>
          <cell r="J888">
            <v>1713793.92</v>
          </cell>
        </row>
        <row r="889">
          <cell r="C889" t="str">
            <v>00390415</v>
          </cell>
          <cell r="D889">
            <v>45415</v>
          </cell>
          <cell r="E889">
            <v>71.900000000000006</v>
          </cell>
          <cell r="F889" t="str">
            <v>415</v>
          </cell>
          <cell r="G889" t="str">
            <v>VDA MATE PINA EN ARAUCA</v>
          </cell>
          <cell r="H889">
            <v>31</v>
          </cell>
          <cell r="I889">
            <v>3812</v>
          </cell>
          <cell r="J889">
            <v>274082.8</v>
          </cell>
        </row>
        <row r="890">
          <cell r="C890" t="str">
            <v>01436370</v>
          </cell>
          <cell r="D890">
            <v>44805</v>
          </cell>
          <cell r="E890">
            <v>70.86</v>
          </cell>
          <cell r="F890" t="str">
            <v>370</v>
          </cell>
          <cell r="G890" t="str">
            <v>PUERTO NUEVO DE ARAUQUITA</v>
          </cell>
          <cell r="H890">
            <v>30</v>
          </cell>
          <cell r="I890">
            <v>2707</v>
          </cell>
          <cell r="J890">
            <v>191818.02</v>
          </cell>
        </row>
        <row r="891">
          <cell r="C891" t="str">
            <v>0169446</v>
          </cell>
          <cell r="D891">
            <v>44869</v>
          </cell>
          <cell r="E891">
            <v>71.760000000000005</v>
          </cell>
          <cell r="F891" t="str">
            <v>46</v>
          </cell>
          <cell r="G891" t="str">
            <v>DOCE DE OCTUBRE EN FORTUL</v>
          </cell>
          <cell r="H891">
            <v>230</v>
          </cell>
          <cell r="I891">
            <v>20627</v>
          </cell>
          <cell r="J891">
            <v>1480193.52</v>
          </cell>
        </row>
        <row r="892">
          <cell r="C892" t="str">
            <v>01304662</v>
          </cell>
          <cell r="D892">
            <v>45232</v>
          </cell>
          <cell r="E892">
            <v>37</v>
          </cell>
          <cell r="F892" t="str">
            <v>662</v>
          </cell>
          <cell r="G892" t="str">
            <v>BARRIO EL TRIUNFO EN TAME</v>
          </cell>
          <cell r="H892">
            <v>38</v>
          </cell>
          <cell r="I892">
            <v>3271</v>
          </cell>
          <cell r="J892">
            <v>121027</v>
          </cell>
        </row>
        <row r="893">
          <cell r="C893" t="str">
            <v>01573416</v>
          </cell>
          <cell r="D893">
            <v>45271</v>
          </cell>
          <cell r="E893">
            <v>37</v>
          </cell>
          <cell r="F893" t="str">
            <v>416</v>
          </cell>
          <cell r="G893" t="str">
            <v>VDA MONSERRATE EN ARAUCA</v>
          </cell>
          <cell r="H893">
            <v>1680</v>
          </cell>
          <cell r="I893">
            <v>145841</v>
          </cell>
          <cell r="J893">
            <v>5396117</v>
          </cell>
        </row>
        <row r="894">
          <cell r="C894" t="str">
            <v>01436383</v>
          </cell>
          <cell r="D894">
            <v>44805</v>
          </cell>
          <cell r="E894">
            <v>70.86</v>
          </cell>
          <cell r="F894" t="str">
            <v>383</v>
          </cell>
          <cell r="G894" t="str">
            <v>LA PAZ DE ARAUQUITA</v>
          </cell>
          <cell r="H894">
            <v>216</v>
          </cell>
          <cell r="I894">
            <v>16246</v>
          </cell>
          <cell r="J894">
            <v>1151191.56</v>
          </cell>
        </row>
        <row r="895">
          <cell r="C895" t="str">
            <v>01949392</v>
          </cell>
          <cell r="D895">
            <v>45657</v>
          </cell>
          <cell r="E895">
            <v>79.459999999999994</v>
          </cell>
          <cell r="F895" t="str">
            <v>392</v>
          </cell>
          <cell r="G895" t="str">
            <v>LA GUAIRA DE ARAUQUITA</v>
          </cell>
          <cell r="H895">
            <v>49</v>
          </cell>
          <cell r="I895">
            <v>3295</v>
          </cell>
          <cell r="J895">
            <v>261820.7</v>
          </cell>
        </row>
        <row r="896">
          <cell r="C896" t="str">
            <v>01998388</v>
          </cell>
          <cell r="D896">
            <v>45975</v>
          </cell>
          <cell r="E896">
            <v>74</v>
          </cell>
          <cell r="F896" t="str">
            <v>388</v>
          </cell>
          <cell r="G896" t="str">
            <v>VDA NUEVO MUNDO DE ARAUQUITA</v>
          </cell>
          <cell r="H896">
            <v>32</v>
          </cell>
          <cell r="I896">
            <v>2696</v>
          </cell>
          <cell r="J896">
            <v>199504</v>
          </cell>
        </row>
        <row r="897">
          <cell r="C897" t="str">
            <v>01529374</v>
          </cell>
          <cell r="D897">
            <v>44831</v>
          </cell>
          <cell r="E897">
            <v>70.42</v>
          </cell>
          <cell r="F897" t="str">
            <v>374</v>
          </cell>
          <cell r="G897" t="str">
            <v>TROPICALES DE ARAUQUITA</v>
          </cell>
          <cell r="H897">
            <v>41</v>
          </cell>
          <cell r="I897">
            <v>3021</v>
          </cell>
          <cell r="J897">
            <v>212738.82</v>
          </cell>
        </row>
        <row r="898">
          <cell r="C898" t="str">
            <v>00481182</v>
          </cell>
          <cell r="D898">
            <v>45077</v>
          </cell>
          <cell r="E898">
            <v>92</v>
          </cell>
          <cell r="F898" t="str">
            <v>182</v>
          </cell>
          <cell r="G898" t="str">
            <v>VDA BRISAS DEL PALMAR EN ARAUQUITA</v>
          </cell>
          <cell r="H898">
            <v>29</v>
          </cell>
          <cell r="I898">
            <v>2679</v>
          </cell>
          <cell r="J898">
            <v>246468</v>
          </cell>
        </row>
        <row r="899">
          <cell r="C899" t="str">
            <v>00275485</v>
          </cell>
          <cell r="D899">
            <v>45015</v>
          </cell>
          <cell r="E899">
            <v>87.88</v>
          </cell>
          <cell r="F899" t="str">
            <v>485</v>
          </cell>
          <cell r="G899" t="str">
            <v>BARRIO URBANIZACION SAN DIEGO EN TAME</v>
          </cell>
          <cell r="H899">
            <v>45</v>
          </cell>
          <cell r="I899">
            <v>2957</v>
          </cell>
          <cell r="J899">
            <v>259861.16</v>
          </cell>
        </row>
        <row r="900">
          <cell r="C900" t="str">
            <v>00341170</v>
          </cell>
          <cell r="D900">
            <v>45036</v>
          </cell>
          <cell r="E900">
            <v>92</v>
          </cell>
          <cell r="F900" t="str">
            <v>170</v>
          </cell>
          <cell r="G900" t="str">
            <v>VDA SANTA ISABEL EN ARAUQUITA</v>
          </cell>
          <cell r="H900">
            <v>39</v>
          </cell>
          <cell r="I900">
            <v>3384</v>
          </cell>
          <cell r="J900">
            <v>311328</v>
          </cell>
        </row>
        <row r="901">
          <cell r="C901" t="str">
            <v>01838639</v>
          </cell>
          <cell r="D901">
            <v>44900</v>
          </cell>
          <cell r="E901">
            <v>24.29</v>
          </cell>
          <cell r="F901" t="str">
            <v>639</v>
          </cell>
          <cell r="G901" t="str">
            <v>VEREDA NUEVO ORIENTE</v>
          </cell>
          <cell r="H901">
            <v>48</v>
          </cell>
          <cell r="I901">
            <v>3757</v>
          </cell>
          <cell r="J901">
            <v>91257.53</v>
          </cell>
        </row>
        <row r="902">
          <cell r="C902" t="str">
            <v>00745416</v>
          </cell>
          <cell r="D902">
            <v>45138</v>
          </cell>
          <cell r="E902">
            <v>92</v>
          </cell>
          <cell r="F902" t="str">
            <v>416</v>
          </cell>
          <cell r="G902" t="str">
            <v>VDA MONSERRATE EN ARAUCA</v>
          </cell>
          <cell r="H902">
            <v>1677</v>
          </cell>
          <cell r="I902">
            <v>171102</v>
          </cell>
          <cell r="J902">
            <v>15741384</v>
          </cell>
        </row>
        <row r="903">
          <cell r="C903" t="str">
            <v>00593427</v>
          </cell>
          <cell r="D903">
            <v>45103</v>
          </cell>
          <cell r="E903">
            <v>92</v>
          </cell>
          <cell r="F903" t="str">
            <v>427</v>
          </cell>
          <cell r="G903" t="str">
            <v>VDA CANO LIMON</v>
          </cell>
          <cell r="H903">
            <v>11</v>
          </cell>
          <cell r="I903">
            <v>1493</v>
          </cell>
          <cell r="J903">
            <v>137356</v>
          </cell>
        </row>
        <row r="904">
          <cell r="C904" t="str">
            <v>00606133</v>
          </cell>
          <cell r="D904">
            <v>45792</v>
          </cell>
          <cell r="E904">
            <v>73</v>
          </cell>
          <cell r="F904" t="str">
            <v>133</v>
          </cell>
          <cell r="G904" t="str">
            <v>VDA ALTO PRIMORES EN ARAUQUITA</v>
          </cell>
          <cell r="H904">
            <v>66</v>
          </cell>
          <cell r="I904">
            <v>4515</v>
          </cell>
          <cell r="J904">
            <v>329595</v>
          </cell>
        </row>
        <row r="905">
          <cell r="C905" t="str">
            <v>00444241</v>
          </cell>
          <cell r="D905">
            <v>45758</v>
          </cell>
          <cell r="E905">
            <v>72</v>
          </cell>
          <cell r="F905" t="str">
            <v>241</v>
          </cell>
          <cell r="G905" t="str">
            <v>BARRIO PORVENIR EN SARAVENA</v>
          </cell>
          <cell r="H905">
            <v>20</v>
          </cell>
          <cell r="I905">
            <v>0</v>
          </cell>
          <cell r="J905">
            <v>0</v>
          </cell>
        </row>
        <row r="906">
          <cell r="C906" t="str">
            <v>00745143</v>
          </cell>
          <cell r="D906">
            <v>45138</v>
          </cell>
          <cell r="E906">
            <v>92</v>
          </cell>
          <cell r="F906" t="str">
            <v>143</v>
          </cell>
          <cell r="G906" t="str">
            <v>VDA EL PLACER EN ARAUQUITA</v>
          </cell>
          <cell r="H906">
            <v>11</v>
          </cell>
          <cell r="I906">
            <v>553</v>
          </cell>
          <cell r="J906">
            <v>50876</v>
          </cell>
        </row>
        <row r="907">
          <cell r="C907" t="str">
            <v>01059131</v>
          </cell>
          <cell r="D907">
            <v>45198</v>
          </cell>
          <cell r="E907">
            <v>92</v>
          </cell>
          <cell r="F907" t="str">
            <v>131</v>
          </cell>
          <cell r="G907" t="str">
            <v>VDA EL ENCANTO EN ARAUQUITA</v>
          </cell>
          <cell r="H907">
            <v>19</v>
          </cell>
          <cell r="I907">
            <v>1470</v>
          </cell>
          <cell r="J907">
            <v>135240</v>
          </cell>
        </row>
        <row r="908">
          <cell r="C908" t="str">
            <v>00461299</v>
          </cell>
          <cell r="D908">
            <v>46135</v>
          </cell>
          <cell r="E908">
            <v>59</v>
          </cell>
          <cell r="F908" t="str">
            <v>299</v>
          </cell>
          <cell r="G908" t="str">
            <v>VEREDA FLOR AMARILLO DE TAME</v>
          </cell>
          <cell r="H908">
            <v>134</v>
          </cell>
          <cell r="I908">
            <v>9931</v>
          </cell>
          <cell r="J908">
            <v>585929</v>
          </cell>
        </row>
        <row r="909">
          <cell r="C909" t="str">
            <v>01838152</v>
          </cell>
          <cell r="D909">
            <v>44900</v>
          </cell>
          <cell r="E909">
            <v>24.29</v>
          </cell>
          <cell r="F909" t="str">
            <v>152</v>
          </cell>
          <cell r="G909" t="str">
            <v>VDA EL CRISTAL EN ARAUQUITA</v>
          </cell>
          <cell r="H909">
            <v>44</v>
          </cell>
          <cell r="I909">
            <v>3461</v>
          </cell>
          <cell r="J909">
            <v>84067.69</v>
          </cell>
        </row>
        <row r="910">
          <cell r="C910" t="str">
            <v>01532137</v>
          </cell>
          <cell r="D910">
            <v>45916</v>
          </cell>
          <cell r="E910">
            <v>74</v>
          </cell>
          <cell r="F910" t="str">
            <v>137</v>
          </cell>
          <cell r="G910" t="str">
            <v>VDA LOS COLONOS EN ARAUQUITA</v>
          </cell>
          <cell r="H910">
            <v>95</v>
          </cell>
          <cell r="I910">
            <v>7127</v>
          </cell>
          <cell r="J910">
            <v>527398</v>
          </cell>
        </row>
        <row r="911">
          <cell r="C911" t="str">
            <v>01152190</v>
          </cell>
          <cell r="D911">
            <v>45849</v>
          </cell>
          <cell r="E911">
            <v>78</v>
          </cell>
          <cell r="F911" t="str">
            <v>190</v>
          </cell>
          <cell r="G911" t="str">
            <v>VDA LOS JARDINES EN ARAUQUITA</v>
          </cell>
          <cell r="H911">
            <v>44</v>
          </cell>
          <cell r="I911">
            <v>3522</v>
          </cell>
          <cell r="J911">
            <v>274716</v>
          </cell>
        </row>
        <row r="912">
          <cell r="C912" t="str">
            <v>01008401</v>
          </cell>
          <cell r="D912">
            <v>44721</v>
          </cell>
          <cell r="E912">
            <v>67.790000000000006</v>
          </cell>
          <cell r="F912" t="str">
            <v>401</v>
          </cell>
          <cell r="G912" t="str">
            <v>VEREDA CAMPO CINCO DE ARAUQUITA</v>
          </cell>
          <cell r="H912">
            <v>28</v>
          </cell>
          <cell r="I912">
            <v>1736</v>
          </cell>
          <cell r="J912">
            <v>117683.44</v>
          </cell>
        </row>
        <row r="913">
          <cell r="C913" t="str">
            <v>02138421</v>
          </cell>
          <cell r="D913">
            <v>45987</v>
          </cell>
          <cell r="E913">
            <v>72</v>
          </cell>
          <cell r="F913" t="str">
            <v>421</v>
          </cell>
          <cell r="G913" t="str">
            <v>VDA CARACOL EN ARAUCA</v>
          </cell>
          <cell r="H913">
            <v>109</v>
          </cell>
          <cell r="I913">
            <v>8802</v>
          </cell>
          <cell r="J913">
            <v>633744</v>
          </cell>
        </row>
        <row r="914">
          <cell r="C914" t="str">
            <v>022946</v>
          </cell>
          <cell r="D914">
            <v>46010</v>
          </cell>
          <cell r="E914">
            <v>74</v>
          </cell>
          <cell r="F914" t="str">
            <v>6</v>
          </cell>
          <cell r="G914" t="str">
            <v>MONTEBELLO EN SARAVENA</v>
          </cell>
          <cell r="H914">
            <v>282</v>
          </cell>
          <cell r="I914">
            <v>24800</v>
          </cell>
          <cell r="J914">
            <v>1835200</v>
          </cell>
        </row>
        <row r="915">
          <cell r="C915" t="str">
            <v>00935154</v>
          </cell>
          <cell r="D915">
            <v>45173</v>
          </cell>
          <cell r="E915">
            <v>92</v>
          </cell>
          <cell r="F915" t="str">
            <v>154</v>
          </cell>
          <cell r="G915" t="str">
            <v>VDA LA ESPERANZA EN ARAUQUITA</v>
          </cell>
          <cell r="H915">
            <v>40</v>
          </cell>
          <cell r="I915">
            <v>2881</v>
          </cell>
          <cell r="J915">
            <v>265052</v>
          </cell>
        </row>
        <row r="916">
          <cell r="C916" t="str">
            <v>01304369</v>
          </cell>
          <cell r="D916">
            <v>45232</v>
          </cell>
          <cell r="E916">
            <v>37</v>
          </cell>
          <cell r="F916" t="str">
            <v>369</v>
          </cell>
          <cell r="G916" t="str">
            <v>PLAYA RICA DE ARAUQUITA</v>
          </cell>
          <cell r="H916">
            <v>47</v>
          </cell>
          <cell r="I916">
            <v>2626</v>
          </cell>
          <cell r="J916">
            <v>97162</v>
          </cell>
        </row>
        <row r="917">
          <cell r="C917" t="str">
            <v>02138367</v>
          </cell>
          <cell r="D917">
            <v>45987</v>
          </cell>
          <cell r="E917">
            <v>72</v>
          </cell>
          <cell r="F917" t="str">
            <v>367</v>
          </cell>
          <cell r="G917" t="str">
            <v>VEREDA GAVIOTAS DEL CARANAL DE ARAUQUITA</v>
          </cell>
          <cell r="H917">
            <v>9</v>
          </cell>
          <cell r="I917">
            <v>657</v>
          </cell>
          <cell r="J917">
            <v>47304</v>
          </cell>
        </row>
        <row r="918">
          <cell r="C918" t="str">
            <v>0235921</v>
          </cell>
          <cell r="D918">
            <v>46022</v>
          </cell>
          <cell r="E918">
            <v>69.760000000000005</v>
          </cell>
          <cell r="F918" t="str">
            <v>21</v>
          </cell>
          <cell r="G918" t="str">
            <v>EL PARAISO EN TAME</v>
          </cell>
          <cell r="H918">
            <v>92</v>
          </cell>
          <cell r="I918">
            <v>7427</v>
          </cell>
          <cell r="J918">
            <v>518107.52</v>
          </cell>
        </row>
        <row r="919">
          <cell r="C919" t="str">
            <v>0149355</v>
          </cell>
          <cell r="D919">
            <v>45257</v>
          </cell>
          <cell r="E919">
            <v>37</v>
          </cell>
          <cell r="F919" t="str">
            <v>55</v>
          </cell>
          <cell r="G919" t="str">
            <v>BARRIO EL BOSQUE TAME</v>
          </cell>
          <cell r="H919">
            <v>150</v>
          </cell>
          <cell r="I919">
            <v>13279</v>
          </cell>
          <cell r="J919">
            <v>491323</v>
          </cell>
        </row>
        <row r="920">
          <cell r="C920" t="str">
            <v>02336278</v>
          </cell>
          <cell r="D920">
            <v>46020</v>
          </cell>
          <cell r="E920">
            <v>72</v>
          </cell>
          <cell r="F920" t="str">
            <v>278</v>
          </cell>
          <cell r="G920" t="str">
            <v>VEREDA CAÑO GUARAPO EN TAME</v>
          </cell>
          <cell r="H920">
            <v>34</v>
          </cell>
          <cell r="I920">
            <v>2568</v>
          </cell>
          <cell r="J920">
            <v>184896</v>
          </cell>
        </row>
        <row r="921">
          <cell r="C921" t="str">
            <v>01593440</v>
          </cell>
          <cell r="D921">
            <v>45617</v>
          </cell>
          <cell r="E921">
            <v>78</v>
          </cell>
          <cell r="F921" t="str">
            <v>440</v>
          </cell>
          <cell r="G921" t="str">
            <v>VDA MERECURE EN ARAUCA</v>
          </cell>
          <cell r="H921">
            <v>28</v>
          </cell>
          <cell r="I921">
            <v>2750</v>
          </cell>
          <cell r="J921">
            <v>214500</v>
          </cell>
        </row>
        <row r="922">
          <cell r="C922" t="str">
            <v>00745658</v>
          </cell>
          <cell r="D922">
            <v>45138</v>
          </cell>
          <cell r="E922">
            <v>92</v>
          </cell>
          <cell r="F922" t="str">
            <v>658</v>
          </cell>
          <cell r="G922" t="str">
            <v>BARRIO LOS PINOS EN CP LA ESMERALDA ARAUQUITA</v>
          </cell>
          <cell r="H922">
            <v>262</v>
          </cell>
          <cell r="I922">
            <v>16479</v>
          </cell>
          <cell r="J922">
            <v>1516068</v>
          </cell>
        </row>
        <row r="923">
          <cell r="C923" t="str">
            <v>00186521</v>
          </cell>
          <cell r="D923">
            <v>46070</v>
          </cell>
          <cell r="E923">
            <v>58</v>
          </cell>
          <cell r="F923" t="str">
            <v>521</v>
          </cell>
          <cell r="G923" t="str">
            <v>VEREDA GUAVIA TAME</v>
          </cell>
          <cell r="H923">
            <v>16</v>
          </cell>
          <cell r="I923">
            <v>1587</v>
          </cell>
          <cell r="J923">
            <v>92046</v>
          </cell>
        </row>
        <row r="924">
          <cell r="C924" t="str">
            <v>01532324</v>
          </cell>
          <cell r="D924">
            <v>45916</v>
          </cell>
          <cell r="E924">
            <v>74</v>
          </cell>
          <cell r="F924" t="str">
            <v>324</v>
          </cell>
          <cell r="G924" t="str">
            <v>VEREDA CRAVO REGILIA DE TAME</v>
          </cell>
          <cell r="H924">
            <v>47</v>
          </cell>
          <cell r="I924">
            <v>5173</v>
          </cell>
          <cell r="J924">
            <v>382802</v>
          </cell>
        </row>
        <row r="925">
          <cell r="C925" t="str">
            <v>01532208</v>
          </cell>
          <cell r="D925">
            <v>45916</v>
          </cell>
          <cell r="E925">
            <v>74</v>
          </cell>
          <cell r="F925" t="str">
            <v>208</v>
          </cell>
          <cell r="G925" t="str">
            <v>VDA ANDES EN TAME</v>
          </cell>
          <cell r="H925">
            <v>42</v>
          </cell>
          <cell r="I925">
            <v>3297</v>
          </cell>
          <cell r="J925">
            <v>243978</v>
          </cell>
        </row>
        <row r="926">
          <cell r="C926" t="str">
            <v>01838331</v>
          </cell>
          <cell r="D926">
            <v>44900</v>
          </cell>
          <cell r="E926">
            <v>24.29</v>
          </cell>
          <cell r="F926" t="str">
            <v>331</v>
          </cell>
          <cell r="G926" t="str">
            <v>EL PROGRESO EN FORTUL</v>
          </cell>
          <cell r="H926">
            <v>45</v>
          </cell>
          <cell r="I926">
            <v>3822</v>
          </cell>
          <cell r="J926">
            <v>92836.38</v>
          </cell>
        </row>
        <row r="927">
          <cell r="C927" t="str">
            <v>01593405</v>
          </cell>
          <cell r="D927">
            <v>45617</v>
          </cell>
          <cell r="E927">
            <v>78</v>
          </cell>
          <cell r="F927" t="str">
            <v>405</v>
          </cell>
          <cell r="G927" t="str">
            <v>VDA ARRECIFES EN ARAUCA</v>
          </cell>
          <cell r="H927">
            <v>111</v>
          </cell>
          <cell r="I927">
            <v>12540</v>
          </cell>
          <cell r="J927">
            <v>978120</v>
          </cell>
        </row>
        <row r="928">
          <cell r="C928" t="str">
            <v>02294503</v>
          </cell>
          <cell r="D928">
            <v>46010</v>
          </cell>
          <cell r="E928">
            <v>74</v>
          </cell>
          <cell r="F928" t="str">
            <v>503</v>
          </cell>
          <cell r="G928" t="str">
            <v>VEREDA PUNA PUNA TAME</v>
          </cell>
          <cell r="H928">
            <v>30</v>
          </cell>
          <cell r="I928">
            <v>2138</v>
          </cell>
          <cell r="J928">
            <v>158212</v>
          </cell>
        </row>
        <row r="929">
          <cell r="C929" t="str">
            <v>0171743</v>
          </cell>
          <cell r="D929">
            <v>45286</v>
          </cell>
          <cell r="E929">
            <v>16.079999999999998</v>
          </cell>
          <cell r="F929" t="str">
            <v>43</v>
          </cell>
          <cell r="G929" t="str">
            <v>SAN FRANCISCO EN TAME</v>
          </cell>
          <cell r="H929">
            <v>82</v>
          </cell>
          <cell r="I929">
            <v>8116</v>
          </cell>
          <cell r="J929">
            <v>130505.28</v>
          </cell>
        </row>
        <row r="930">
          <cell r="C930" t="str">
            <v>00237309</v>
          </cell>
          <cell r="D930">
            <v>45723</v>
          </cell>
          <cell r="E930">
            <v>72</v>
          </cell>
          <cell r="F930" t="str">
            <v>309</v>
          </cell>
          <cell r="G930" t="str">
            <v>BARRIO EL JARDIN DE ARAUQUITA</v>
          </cell>
          <cell r="H930">
            <v>81</v>
          </cell>
          <cell r="I930">
            <v>0</v>
          </cell>
          <cell r="J930">
            <v>0</v>
          </cell>
        </row>
        <row r="931">
          <cell r="C931" t="str">
            <v>01838158</v>
          </cell>
          <cell r="D931">
            <v>44900</v>
          </cell>
          <cell r="E931">
            <v>24.29</v>
          </cell>
          <cell r="F931" t="str">
            <v>158</v>
          </cell>
          <cell r="G931" t="str">
            <v>VDA EL PORVENIR EN ARAUQUITA</v>
          </cell>
          <cell r="H931">
            <v>21</v>
          </cell>
          <cell r="I931">
            <v>1592</v>
          </cell>
          <cell r="J931">
            <v>38669.68</v>
          </cell>
        </row>
        <row r="932">
          <cell r="C932" t="str">
            <v>00275427</v>
          </cell>
          <cell r="D932">
            <v>45015</v>
          </cell>
          <cell r="E932">
            <v>87.88</v>
          </cell>
          <cell r="F932" t="str">
            <v>427</v>
          </cell>
          <cell r="G932" t="str">
            <v>VDA CANO LIMON</v>
          </cell>
          <cell r="H932">
            <v>11</v>
          </cell>
          <cell r="I932">
            <v>1287</v>
          </cell>
          <cell r="J932">
            <v>113101.56</v>
          </cell>
        </row>
        <row r="933">
          <cell r="C933" t="str">
            <v>01059374</v>
          </cell>
          <cell r="D933">
            <v>45198</v>
          </cell>
          <cell r="E933">
            <v>92</v>
          </cell>
          <cell r="F933" t="str">
            <v>374</v>
          </cell>
          <cell r="G933" t="str">
            <v>TROPICALES DE ARAUQUITA</v>
          </cell>
          <cell r="H933">
            <v>40</v>
          </cell>
          <cell r="I933">
            <v>3103</v>
          </cell>
          <cell r="J933">
            <v>285476</v>
          </cell>
        </row>
        <row r="934">
          <cell r="C934" t="str">
            <v>01791408</v>
          </cell>
          <cell r="D934">
            <v>45950</v>
          </cell>
          <cell r="E934">
            <v>74</v>
          </cell>
          <cell r="F934" t="str">
            <v>408</v>
          </cell>
          <cell r="G934" t="str">
            <v>VDA CHAPARRITO EN ARAUCA</v>
          </cell>
          <cell r="H934">
            <v>93</v>
          </cell>
          <cell r="I934">
            <v>11541</v>
          </cell>
          <cell r="J934">
            <v>854034</v>
          </cell>
        </row>
        <row r="935">
          <cell r="C935" t="str">
            <v>0183848</v>
          </cell>
          <cell r="D935">
            <v>44900</v>
          </cell>
          <cell r="E935">
            <v>24.29</v>
          </cell>
          <cell r="F935" t="str">
            <v>48</v>
          </cell>
          <cell r="G935" t="str">
            <v>UNIDOS EN FORTUL</v>
          </cell>
          <cell r="H935">
            <v>90</v>
          </cell>
          <cell r="I935">
            <v>8499</v>
          </cell>
          <cell r="J935">
            <v>206440.71</v>
          </cell>
        </row>
        <row r="936">
          <cell r="C936" t="str">
            <v>02138321</v>
          </cell>
          <cell r="D936">
            <v>45987</v>
          </cell>
          <cell r="E936">
            <v>72</v>
          </cell>
          <cell r="F936" t="str">
            <v>321</v>
          </cell>
          <cell r="G936" t="str">
            <v>VEREDA COSTA RICA DE TAME</v>
          </cell>
          <cell r="H936">
            <v>17</v>
          </cell>
          <cell r="I936">
            <v>1222</v>
          </cell>
          <cell r="J936">
            <v>87984</v>
          </cell>
        </row>
        <row r="937">
          <cell r="C937" t="str">
            <v>00461510</v>
          </cell>
          <cell r="D937">
            <v>46135</v>
          </cell>
          <cell r="E937">
            <v>59</v>
          </cell>
          <cell r="F937" t="str">
            <v>510</v>
          </cell>
          <cell r="G937" t="str">
            <v>VEREDA RINCON HONDO TAME</v>
          </cell>
          <cell r="H937">
            <v>69</v>
          </cell>
          <cell r="I937">
            <v>6323</v>
          </cell>
          <cell r="J937">
            <v>373057</v>
          </cell>
        </row>
        <row r="938">
          <cell r="C938" t="str">
            <v>0130441</v>
          </cell>
          <cell r="D938">
            <v>45232</v>
          </cell>
          <cell r="E938">
            <v>37</v>
          </cell>
          <cell r="F938" t="str">
            <v>41</v>
          </cell>
          <cell r="G938" t="str">
            <v>BUENA VISTA EN TAME</v>
          </cell>
          <cell r="H938">
            <v>303</v>
          </cell>
          <cell r="I938">
            <v>28627</v>
          </cell>
          <cell r="J938">
            <v>1059199</v>
          </cell>
        </row>
        <row r="939">
          <cell r="C939" t="str">
            <v>00461305</v>
          </cell>
          <cell r="D939">
            <v>46135</v>
          </cell>
          <cell r="E939">
            <v>59</v>
          </cell>
          <cell r="F939" t="str">
            <v>305</v>
          </cell>
          <cell r="G939" t="str">
            <v>VEREDA LOS ACEITES DE TAME</v>
          </cell>
          <cell r="H939">
            <v>22</v>
          </cell>
          <cell r="I939">
            <v>2258</v>
          </cell>
          <cell r="J939">
            <v>133222</v>
          </cell>
        </row>
        <row r="940">
          <cell r="C940" t="str">
            <v>01235167</v>
          </cell>
          <cell r="D940">
            <v>45581</v>
          </cell>
          <cell r="E940">
            <v>79</v>
          </cell>
          <cell r="F940" t="str">
            <v>167</v>
          </cell>
          <cell r="G940" t="str">
            <v>VDA BAYONERO EN ARAUQUITA</v>
          </cell>
          <cell r="H940">
            <v>18</v>
          </cell>
          <cell r="I940">
            <v>1137</v>
          </cell>
          <cell r="J940">
            <v>89823</v>
          </cell>
        </row>
        <row r="941">
          <cell r="C941" t="str">
            <v>00825437</v>
          </cell>
          <cell r="D941">
            <v>44683</v>
          </cell>
          <cell r="E941">
            <v>71.010000000000005</v>
          </cell>
          <cell r="F941" t="str">
            <v>437</v>
          </cell>
          <cell r="G941" t="str">
            <v>VDA LAS MONAS EN ARAUCA</v>
          </cell>
          <cell r="H941">
            <v>33</v>
          </cell>
          <cell r="I941">
            <v>3511</v>
          </cell>
          <cell r="J941">
            <v>249316.11</v>
          </cell>
        </row>
        <row r="942">
          <cell r="C942" t="str">
            <v>00606144</v>
          </cell>
          <cell r="D942">
            <v>45792</v>
          </cell>
          <cell r="E942">
            <v>73</v>
          </cell>
          <cell r="F942" t="str">
            <v>144</v>
          </cell>
          <cell r="G942" t="str">
            <v>VDA SANTA ANA EN ARAUQUITA</v>
          </cell>
          <cell r="H942">
            <v>70</v>
          </cell>
          <cell r="I942">
            <v>3120</v>
          </cell>
          <cell r="J942">
            <v>227760</v>
          </cell>
        </row>
        <row r="943">
          <cell r="C943" t="str">
            <v>01532429</v>
          </cell>
          <cell r="D943">
            <v>45916</v>
          </cell>
          <cell r="E943">
            <v>74</v>
          </cell>
          <cell r="F943" t="str">
            <v>429</v>
          </cell>
          <cell r="G943" t="str">
            <v>VDA EL FINAL EN ARAUCA</v>
          </cell>
          <cell r="H943">
            <v>162</v>
          </cell>
          <cell r="I943">
            <v>14497</v>
          </cell>
          <cell r="J943">
            <v>1072778</v>
          </cell>
        </row>
        <row r="944">
          <cell r="C944" t="str">
            <v>01436653</v>
          </cell>
          <cell r="D944">
            <v>44805</v>
          </cell>
          <cell r="E944">
            <v>70.86</v>
          </cell>
          <cell r="F944" t="str">
            <v>653</v>
          </cell>
          <cell r="G944" t="str">
            <v>VEREDA LA YUCA EN ARAUCA</v>
          </cell>
          <cell r="H944">
            <v>8</v>
          </cell>
          <cell r="I944">
            <v>841</v>
          </cell>
          <cell r="J944">
            <v>59593.26</v>
          </cell>
        </row>
        <row r="945">
          <cell r="C945" t="str">
            <v>00170661</v>
          </cell>
          <cell r="D945">
            <v>45348</v>
          </cell>
          <cell r="E945">
            <v>74.239999999999995</v>
          </cell>
          <cell r="F945" t="str">
            <v>661</v>
          </cell>
          <cell r="G945" t="str">
            <v>BARRIO EL ZAMAN EN TAME</v>
          </cell>
          <cell r="H945">
            <v>22</v>
          </cell>
          <cell r="I945">
            <v>2458</v>
          </cell>
          <cell r="J945">
            <v>182481.92000000001</v>
          </cell>
        </row>
        <row r="946">
          <cell r="C946" t="str">
            <v>00237668</v>
          </cell>
          <cell r="D946">
            <v>45723</v>
          </cell>
          <cell r="E946">
            <v>72</v>
          </cell>
          <cell r="F946" t="str">
            <v>668</v>
          </cell>
          <cell r="G946" t="str">
            <v>ASENTAMIENTO LOS TRONQUITOS EN SARAVENA</v>
          </cell>
          <cell r="H946">
            <v>443</v>
          </cell>
          <cell r="I946">
            <v>35265</v>
          </cell>
          <cell r="J946">
            <v>2539080</v>
          </cell>
        </row>
        <row r="947">
          <cell r="C947" t="str">
            <v>01273619</v>
          </cell>
          <cell r="D947">
            <v>44768</v>
          </cell>
          <cell r="E947">
            <v>68.41</v>
          </cell>
          <cell r="F947" t="str">
            <v>619</v>
          </cell>
          <cell r="G947" t="str">
            <v>BARRIO 20 DE JULIO EN CRAVO NORTE</v>
          </cell>
          <cell r="H947">
            <v>173</v>
          </cell>
          <cell r="I947">
            <v>14662</v>
          </cell>
          <cell r="J947">
            <v>1003027.42</v>
          </cell>
        </row>
        <row r="948">
          <cell r="C948" t="str">
            <v>01037427</v>
          </cell>
          <cell r="D948">
            <v>45547</v>
          </cell>
          <cell r="E948">
            <v>76</v>
          </cell>
          <cell r="F948" t="str">
            <v>427</v>
          </cell>
          <cell r="G948" t="str">
            <v>VDA CANO LIMON</v>
          </cell>
          <cell r="H948">
            <v>16</v>
          </cell>
          <cell r="I948">
            <v>2069</v>
          </cell>
          <cell r="J948">
            <v>157244</v>
          </cell>
        </row>
        <row r="949">
          <cell r="C949" t="str">
            <v>02138437</v>
          </cell>
          <cell r="D949">
            <v>45987</v>
          </cell>
          <cell r="E949">
            <v>72</v>
          </cell>
          <cell r="F949" t="str">
            <v>437</v>
          </cell>
          <cell r="G949" t="str">
            <v>VDA LAS MONAS EN ARAUCA</v>
          </cell>
          <cell r="H949">
            <v>34</v>
          </cell>
          <cell r="I949">
            <v>4016</v>
          </cell>
          <cell r="J949">
            <v>289152</v>
          </cell>
        </row>
        <row r="950">
          <cell r="C950" t="str">
            <v>00275173</v>
          </cell>
          <cell r="D950">
            <v>45015</v>
          </cell>
          <cell r="E950">
            <v>87.88</v>
          </cell>
          <cell r="F950" t="str">
            <v>173</v>
          </cell>
          <cell r="G950" t="str">
            <v>VDA CARRETERO EN ARAUQUITA</v>
          </cell>
          <cell r="H950">
            <v>36</v>
          </cell>
          <cell r="I950">
            <v>2320</v>
          </cell>
          <cell r="J950">
            <v>203881.60000000001</v>
          </cell>
        </row>
        <row r="951">
          <cell r="C951" t="str">
            <v>01838380</v>
          </cell>
          <cell r="D951">
            <v>44900</v>
          </cell>
          <cell r="E951">
            <v>24.29</v>
          </cell>
          <cell r="F951" t="str">
            <v>380</v>
          </cell>
          <cell r="G951" t="str">
            <v>VEREDA GAITAN DE ARAUQUITA</v>
          </cell>
          <cell r="H951">
            <v>58</v>
          </cell>
          <cell r="I951">
            <v>4669</v>
          </cell>
          <cell r="J951">
            <v>113410.01</v>
          </cell>
        </row>
        <row r="952">
          <cell r="C952" t="str">
            <v>00745176</v>
          </cell>
          <cell r="D952">
            <v>45138</v>
          </cell>
          <cell r="E952">
            <v>92</v>
          </cell>
          <cell r="F952" t="str">
            <v>176</v>
          </cell>
          <cell r="G952" t="str">
            <v>VDA LA PRIMAVERA EN ARAUQUITA</v>
          </cell>
          <cell r="H952">
            <v>46</v>
          </cell>
          <cell r="I952">
            <v>3308</v>
          </cell>
          <cell r="J952">
            <v>304336</v>
          </cell>
        </row>
        <row r="953">
          <cell r="C953" t="str">
            <v>00593166</v>
          </cell>
          <cell r="D953">
            <v>45103</v>
          </cell>
          <cell r="E953">
            <v>92</v>
          </cell>
          <cell r="F953" t="str">
            <v>166</v>
          </cell>
          <cell r="G953" t="str">
            <v>VDA LA MAPORITA EN ARAUQUITA</v>
          </cell>
          <cell r="H953">
            <v>16</v>
          </cell>
          <cell r="I953">
            <v>599</v>
          </cell>
          <cell r="J953">
            <v>55108</v>
          </cell>
        </row>
        <row r="954">
          <cell r="C954" t="str">
            <v>00237143</v>
          </cell>
          <cell r="D954">
            <v>45723</v>
          </cell>
          <cell r="E954">
            <v>72</v>
          </cell>
          <cell r="F954" t="str">
            <v>143</v>
          </cell>
          <cell r="G954" t="str">
            <v>VDA EL PLACER EN ARAUQUITA</v>
          </cell>
          <cell r="H954">
            <v>11</v>
          </cell>
          <cell r="I954">
            <v>684</v>
          </cell>
          <cell r="J954">
            <v>49248</v>
          </cell>
        </row>
        <row r="955">
          <cell r="C955" t="str">
            <v>01717415</v>
          </cell>
          <cell r="D955">
            <v>45286</v>
          </cell>
          <cell r="E955">
            <v>16.079999999999998</v>
          </cell>
          <cell r="F955" t="str">
            <v>415</v>
          </cell>
          <cell r="G955" t="str">
            <v>VDA MATE PINA EN ARAUCA</v>
          </cell>
          <cell r="H955">
            <v>31</v>
          </cell>
          <cell r="I955">
            <v>3828</v>
          </cell>
          <cell r="J955">
            <v>61554.239999999998</v>
          </cell>
        </row>
        <row r="956">
          <cell r="C956" t="str">
            <v>00593140</v>
          </cell>
          <cell r="D956">
            <v>45103</v>
          </cell>
          <cell r="E956">
            <v>92</v>
          </cell>
          <cell r="F956" t="str">
            <v>140</v>
          </cell>
          <cell r="G956" t="str">
            <v>VDA LOS ALMENDROS EN ARAUQUITA</v>
          </cell>
          <cell r="H956">
            <v>18</v>
          </cell>
          <cell r="I956">
            <v>1524</v>
          </cell>
          <cell r="J956">
            <v>140208</v>
          </cell>
        </row>
        <row r="957">
          <cell r="C957" t="str">
            <v>00390433</v>
          </cell>
          <cell r="D957">
            <v>45415</v>
          </cell>
          <cell r="E957">
            <v>71.900000000000006</v>
          </cell>
          <cell r="F957" t="str">
            <v>433</v>
          </cell>
          <cell r="G957" t="str">
            <v>VDA TODOS LOS SANTOS</v>
          </cell>
          <cell r="H957">
            <v>171</v>
          </cell>
          <cell r="I957">
            <v>13432</v>
          </cell>
          <cell r="J957">
            <v>965760.8</v>
          </cell>
        </row>
        <row r="958">
          <cell r="C958" t="str">
            <v>01791309</v>
          </cell>
          <cell r="D958">
            <v>45950</v>
          </cell>
          <cell r="E958">
            <v>74</v>
          </cell>
          <cell r="F958" t="str">
            <v>309</v>
          </cell>
          <cell r="G958" t="str">
            <v>BARRIO CIUDAD JARDIN DE ARAUQUITA</v>
          </cell>
          <cell r="H958">
            <v>81</v>
          </cell>
          <cell r="I958">
            <v>4667</v>
          </cell>
          <cell r="J958">
            <v>345358</v>
          </cell>
        </row>
        <row r="959">
          <cell r="C959" t="str">
            <v>01059196</v>
          </cell>
          <cell r="D959">
            <v>45198</v>
          </cell>
          <cell r="E959">
            <v>92</v>
          </cell>
          <cell r="F959" t="str">
            <v>196</v>
          </cell>
          <cell r="G959" t="str">
            <v>VDA COGOLLAL EN ARAUQUITA</v>
          </cell>
          <cell r="H959">
            <v>26</v>
          </cell>
          <cell r="I959">
            <v>1723</v>
          </cell>
          <cell r="J959">
            <v>158516</v>
          </cell>
        </row>
        <row r="960">
          <cell r="C960" t="str">
            <v>01273172</v>
          </cell>
          <cell r="D960">
            <v>44768</v>
          </cell>
          <cell r="E960">
            <v>68.41</v>
          </cell>
          <cell r="F960" t="str">
            <v>172</v>
          </cell>
          <cell r="G960" t="str">
            <v>VDA LA CEIBA EN ARAUQUITA</v>
          </cell>
          <cell r="H960">
            <v>73</v>
          </cell>
          <cell r="I960">
            <v>5142</v>
          </cell>
          <cell r="J960">
            <v>351764.22</v>
          </cell>
        </row>
        <row r="961">
          <cell r="C961" t="str">
            <v>00825131</v>
          </cell>
          <cell r="D961">
            <v>44683</v>
          </cell>
          <cell r="E961">
            <v>71.010000000000005</v>
          </cell>
          <cell r="F961" t="str">
            <v>131</v>
          </cell>
          <cell r="G961" t="str">
            <v>VDA EL ENCANTO EN ARAUQUITA</v>
          </cell>
          <cell r="H961">
            <v>19</v>
          </cell>
          <cell r="I961">
            <v>1572</v>
          </cell>
          <cell r="J961">
            <v>111627.72</v>
          </cell>
        </row>
        <row r="962">
          <cell r="C962" t="str">
            <v>00684432</v>
          </cell>
          <cell r="D962">
            <v>45481</v>
          </cell>
          <cell r="E962">
            <v>77</v>
          </cell>
          <cell r="F962" t="str">
            <v>432</v>
          </cell>
          <cell r="G962" t="str">
            <v>VDA NUBES B EN ARAUCA</v>
          </cell>
          <cell r="H962">
            <v>58</v>
          </cell>
          <cell r="I962">
            <v>4708</v>
          </cell>
          <cell r="J962">
            <v>362516</v>
          </cell>
        </row>
        <row r="963">
          <cell r="C963" t="str">
            <v>01838390</v>
          </cell>
          <cell r="D963">
            <v>44900</v>
          </cell>
          <cell r="E963">
            <v>24.29</v>
          </cell>
          <cell r="F963" t="str">
            <v>390</v>
          </cell>
          <cell r="G963" t="str">
            <v>CANO AZUL DE ARAUQUITA</v>
          </cell>
          <cell r="H963">
            <v>16</v>
          </cell>
          <cell r="I963">
            <v>1377</v>
          </cell>
          <cell r="J963">
            <v>33447.33</v>
          </cell>
        </row>
        <row r="964">
          <cell r="C964" t="str">
            <v>01791436</v>
          </cell>
          <cell r="D964">
            <v>45950</v>
          </cell>
          <cell r="E964">
            <v>74</v>
          </cell>
          <cell r="F964" t="str">
            <v>436</v>
          </cell>
          <cell r="G964" t="str">
            <v>VDA LA BENDICION EN ARAUCA</v>
          </cell>
          <cell r="H964">
            <v>49</v>
          </cell>
          <cell r="I964">
            <v>5125</v>
          </cell>
          <cell r="J964">
            <v>379250</v>
          </cell>
        </row>
        <row r="965">
          <cell r="C965" t="str">
            <v>0105948</v>
          </cell>
          <cell r="D965">
            <v>45198</v>
          </cell>
          <cell r="E965">
            <v>92</v>
          </cell>
          <cell r="F965" t="str">
            <v>48</v>
          </cell>
          <cell r="G965" t="str">
            <v>UNIDOS EN FORTUL</v>
          </cell>
          <cell r="H965">
            <v>94</v>
          </cell>
          <cell r="I965">
            <v>8726</v>
          </cell>
          <cell r="J965">
            <v>802792</v>
          </cell>
        </row>
        <row r="966">
          <cell r="C966" t="str">
            <v>01949450</v>
          </cell>
          <cell r="D966">
            <v>45657</v>
          </cell>
          <cell r="E966">
            <v>79.459999999999994</v>
          </cell>
          <cell r="F966" t="str">
            <v>450</v>
          </cell>
          <cell r="G966" t="str">
            <v>ASENTAMIENTO 20 DE JULIO EN SARAVENA</v>
          </cell>
          <cell r="H966">
            <v>375</v>
          </cell>
          <cell r="I966">
            <v>27607</v>
          </cell>
          <cell r="J966">
            <v>2193652.2200000002</v>
          </cell>
        </row>
        <row r="967">
          <cell r="C967" t="str">
            <v>01304638</v>
          </cell>
          <cell r="D967">
            <v>45232</v>
          </cell>
          <cell r="E967">
            <v>37</v>
          </cell>
          <cell r="F967" t="str">
            <v>638</v>
          </cell>
          <cell r="G967" t="str">
            <v>VEREDA LA INDEPENDENCIA EN ARAUQUITA</v>
          </cell>
          <cell r="H967">
            <v>44</v>
          </cell>
          <cell r="I967">
            <v>3525</v>
          </cell>
          <cell r="J967">
            <v>130425</v>
          </cell>
        </row>
        <row r="968">
          <cell r="C968" t="str">
            <v>00745141</v>
          </cell>
          <cell r="D968">
            <v>45138</v>
          </cell>
          <cell r="E968">
            <v>92</v>
          </cell>
          <cell r="F968" t="str">
            <v>141</v>
          </cell>
          <cell r="G968" t="str">
            <v>VDA GRAN BRETANA EN ARAUQUITA</v>
          </cell>
          <cell r="H968">
            <v>15</v>
          </cell>
          <cell r="I968">
            <v>939</v>
          </cell>
          <cell r="J968">
            <v>86388</v>
          </cell>
        </row>
        <row r="969">
          <cell r="C969" t="str">
            <v>01568364</v>
          </cell>
          <cell r="D969">
            <v>45271</v>
          </cell>
          <cell r="E969">
            <v>37</v>
          </cell>
          <cell r="F969" t="str">
            <v>364</v>
          </cell>
          <cell r="G969" t="str">
            <v>VEREDA EL FUTURO DE ARAUQUITA</v>
          </cell>
          <cell r="H969">
            <v>64</v>
          </cell>
          <cell r="I969">
            <v>0</v>
          </cell>
          <cell r="J969">
            <v>0</v>
          </cell>
        </row>
        <row r="970">
          <cell r="C970" t="str">
            <v>01436400</v>
          </cell>
          <cell r="D970">
            <v>44805</v>
          </cell>
          <cell r="E970">
            <v>70.86</v>
          </cell>
          <cell r="F970" t="str">
            <v>400</v>
          </cell>
          <cell r="G970" t="str">
            <v>VEREDA VILLA NUEVA DE ARAUQUITA</v>
          </cell>
          <cell r="H970">
            <v>35</v>
          </cell>
          <cell r="I970">
            <v>2284</v>
          </cell>
          <cell r="J970">
            <v>161844.24</v>
          </cell>
        </row>
        <row r="971">
          <cell r="C971" t="str">
            <v>01949363</v>
          </cell>
          <cell r="D971">
            <v>45657</v>
          </cell>
          <cell r="E971">
            <v>79.459999999999994</v>
          </cell>
          <cell r="F971" t="str">
            <v>363</v>
          </cell>
          <cell r="G971" t="str">
            <v>VEREDA LOS FUNDADORES DE ARAUQUITA</v>
          </cell>
          <cell r="H971">
            <v>45</v>
          </cell>
          <cell r="I971">
            <v>3775</v>
          </cell>
          <cell r="J971">
            <v>299961.5</v>
          </cell>
        </row>
        <row r="972">
          <cell r="C972" t="str">
            <v>02138477</v>
          </cell>
          <cell r="D972">
            <v>45987</v>
          </cell>
          <cell r="E972">
            <v>72</v>
          </cell>
          <cell r="F972" t="str">
            <v>477</v>
          </cell>
          <cell r="G972" t="str">
            <v>VEREDA SAN ANTONIO ALTO CRAVO TAME</v>
          </cell>
          <cell r="H972">
            <v>44</v>
          </cell>
          <cell r="I972">
            <v>2685</v>
          </cell>
          <cell r="J972">
            <v>193320</v>
          </cell>
        </row>
        <row r="973">
          <cell r="C973" t="str">
            <v>01008154</v>
          </cell>
          <cell r="D973">
            <v>44721</v>
          </cell>
          <cell r="E973">
            <v>67.790000000000006</v>
          </cell>
          <cell r="F973" t="str">
            <v>154</v>
          </cell>
          <cell r="G973" t="str">
            <v>VDA LA ESPERANZA EN ARAUQUITA</v>
          </cell>
          <cell r="H973">
            <v>41</v>
          </cell>
          <cell r="I973">
            <v>2963</v>
          </cell>
          <cell r="J973">
            <v>200861.77</v>
          </cell>
        </row>
        <row r="974">
          <cell r="C974" t="str">
            <v>01949190</v>
          </cell>
          <cell r="D974">
            <v>45657</v>
          </cell>
          <cell r="E974">
            <v>79.459999999999994</v>
          </cell>
          <cell r="F974" t="str">
            <v>190</v>
          </cell>
          <cell r="G974" t="str">
            <v>VDA LOS JARDINES EN ARAUQUITA</v>
          </cell>
          <cell r="H974">
            <v>44</v>
          </cell>
          <cell r="I974">
            <v>2866</v>
          </cell>
          <cell r="J974">
            <v>227732.36</v>
          </cell>
        </row>
        <row r="975">
          <cell r="C975" t="str">
            <v>01273383</v>
          </cell>
          <cell r="D975">
            <v>44768</v>
          </cell>
          <cell r="E975">
            <v>68.41</v>
          </cell>
          <cell r="F975" t="str">
            <v>383</v>
          </cell>
          <cell r="G975" t="str">
            <v>LA PAZ DE ARAUQUITA</v>
          </cell>
          <cell r="H975">
            <v>216</v>
          </cell>
          <cell r="I975">
            <v>15304</v>
          </cell>
          <cell r="J975">
            <v>1046946.64</v>
          </cell>
        </row>
        <row r="976">
          <cell r="C976" t="str">
            <v>01694433</v>
          </cell>
          <cell r="D976">
            <v>44869</v>
          </cell>
          <cell r="E976">
            <v>71.760000000000005</v>
          </cell>
          <cell r="F976" t="str">
            <v>433</v>
          </cell>
          <cell r="G976" t="str">
            <v>VDA TODOS LOS SANTOS</v>
          </cell>
          <cell r="H976">
            <v>133</v>
          </cell>
          <cell r="I976">
            <v>11903</v>
          </cell>
          <cell r="J976">
            <v>854159.28</v>
          </cell>
        </row>
        <row r="977">
          <cell r="C977" t="str">
            <v>01167364</v>
          </cell>
          <cell r="D977">
            <v>44743</v>
          </cell>
          <cell r="E977">
            <v>69.849999999999994</v>
          </cell>
          <cell r="F977" t="str">
            <v>364</v>
          </cell>
          <cell r="G977" t="str">
            <v>VEREDA EL FUTURO DE ARAUQUITA</v>
          </cell>
          <cell r="H977">
            <v>64</v>
          </cell>
          <cell r="I977">
            <v>5347</v>
          </cell>
          <cell r="J977">
            <v>373487.95</v>
          </cell>
        </row>
        <row r="978">
          <cell r="C978" t="str">
            <v>01998424</v>
          </cell>
          <cell r="D978">
            <v>45975</v>
          </cell>
          <cell r="E978">
            <v>74</v>
          </cell>
          <cell r="F978" t="str">
            <v>424</v>
          </cell>
          <cell r="G978" t="str">
            <v>VDA EL VAPOR EN ARAUCA</v>
          </cell>
          <cell r="H978">
            <v>21</v>
          </cell>
          <cell r="I978">
            <v>1186</v>
          </cell>
          <cell r="J978">
            <v>87764</v>
          </cell>
        </row>
        <row r="979">
          <cell r="C979" t="str">
            <v>00606646</v>
          </cell>
          <cell r="D979">
            <v>45792</v>
          </cell>
          <cell r="E979">
            <v>73</v>
          </cell>
          <cell r="F979" t="str">
            <v>646</v>
          </cell>
          <cell r="G979" t="str">
            <v>VEREDA SANTO DOMINGO EN ARAUQUITA</v>
          </cell>
          <cell r="H979">
            <v>73</v>
          </cell>
          <cell r="I979">
            <v>6004</v>
          </cell>
          <cell r="J979">
            <v>438292</v>
          </cell>
        </row>
        <row r="980">
          <cell r="C980" t="str">
            <v>01304245</v>
          </cell>
          <cell r="D980">
            <v>45232</v>
          </cell>
          <cell r="E980">
            <v>37</v>
          </cell>
          <cell r="F980" t="str">
            <v>245</v>
          </cell>
          <cell r="G980" t="str">
            <v>ASENTAMIENTO 04 DE DICIEMBRE EN SARAVENA</v>
          </cell>
          <cell r="H980">
            <v>114</v>
          </cell>
          <cell r="I980">
            <v>7450</v>
          </cell>
          <cell r="J980">
            <v>275650</v>
          </cell>
        </row>
        <row r="981">
          <cell r="C981" t="str">
            <v>01059147</v>
          </cell>
          <cell r="D981">
            <v>45198</v>
          </cell>
          <cell r="E981">
            <v>92</v>
          </cell>
          <cell r="F981" t="str">
            <v>147</v>
          </cell>
          <cell r="G981" t="str">
            <v>VDA LA COLORADA EN ARAUQUITA</v>
          </cell>
          <cell r="H981">
            <v>21</v>
          </cell>
          <cell r="I981">
            <v>1512</v>
          </cell>
          <cell r="J981">
            <v>139104</v>
          </cell>
        </row>
        <row r="982">
          <cell r="C982" t="str">
            <v>00935128</v>
          </cell>
          <cell r="D982">
            <v>45173</v>
          </cell>
          <cell r="E982">
            <v>92</v>
          </cell>
          <cell r="F982" t="str">
            <v>128</v>
          </cell>
          <cell r="G982" t="str">
            <v>VDA LOS PAJAROS EN ARAUQUITA</v>
          </cell>
          <cell r="H982">
            <v>18</v>
          </cell>
          <cell r="I982">
            <v>898</v>
          </cell>
          <cell r="J982">
            <v>82616</v>
          </cell>
        </row>
        <row r="983">
          <cell r="C983" t="str">
            <v>01167171</v>
          </cell>
          <cell r="D983">
            <v>44743</v>
          </cell>
          <cell r="E983">
            <v>69.849999999999994</v>
          </cell>
          <cell r="F983" t="str">
            <v>171</v>
          </cell>
          <cell r="G983" t="str">
            <v>VDA LA UNION EN ARAUQUITA</v>
          </cell>
          <cell r="H983">
            <v>68</v>
          </cell>
          <cell r="I983">
            <v>5828</v>
          </cell>
          <cell r="J983">
            <v>407085.8</v>
          </cell>
        </row>
        <row r="984">
          <cell r="C984" t="str">
            <v>00390255</v>
          </cell>
          <cell r="D984">
            <v>45415</v>
          </cell>
          <cell r="E984">
            <v>71.900000000000006</v>
          </cell>
          <cell r="F984" t="str">
            <v>255</v>
          </cell>
          <cell r="G984" t="str">
            <v>BARRIO LAS BRISAS EN TAME</v>
          </cell>
          <cell r="H984">
            <v>230</v>
          </cell>
          <cell r="I984">
            <v>20217</v>
          </cell>
          <cell r="J984">
            <v>1453602.3</v>
          </cell>
        </row>
        <row r="985">
          <cell r="C985" t="str">
            <v>00745161</v>
          </cell>
          <cell r="D985">
            <v>45138</v>
          </cell>
          <cell r="E985">
            <v>92</v>
          </cell>
          <cell r="F985" t="str">
            <v>161</v>
          </cell>
          <cell r="G985" t="str">
            <v>VDA LA GLORIA EN ARAUQUITA</v>
          </cell>
          <cell r="H985">
            <v>39</v>
          </cell>
          <cell r="I985">
            <v>3337</v>
          </cell>
          <cell r="J985">
            <v>307004</v>
          </cell>
        </row>
        <row r="986">
          <cell r="C986" t="str">
            <v>01235398</v>
          </cell>
          <cell r="D986">
            <v>45581</v>
          </cell>
          <cell r="E986">
            <v>79</v>
          </cell>
          <cell r="F986" t="str">
            <v>398</v>
          </cell>
          <cell r="G986" t="str">
            <v>NUEVO SOL DE ARAUQUITA</v>
          </cell>
          <cell r="H986">
            <v>36</v>
          </cell>
          <cell r="I986">
            <v>3219</v>
          </cell>
          <cell r="J986">
            <v>254301</v>
          </cell>
        </row>
        <row r="987">
          <cell r="C987" t="str">
            <v>01791260</v>
          </cell>
          <cell r="D987">
            <v>45950</v>
          </cell>
          <cell r="E987">
            <v>74</v>
          </cell>
          <cell r="F987" t="str">
            <v>260</v>
          </cell>
          <cell r="G987" t="str">
            <v>VEREDA LAS NUBES EN TAME</v>
          </cell>
          <cell r="H987">
            <v>5</v>
          </cell>
          <cell r="I987">
            <v>341</v>
          </cell>
          <cell r="J987">
            <v>25234</v>
          </cell>
        </row>
        <row r="988">
          <cell r="C988" t="str">
            <v>01152398</v>
          </cell>
          <cell r="D988">
            <v>45849</v>
          </cell>
          <cell r="E988">
            <v>78</v>
          </cell>
          <cell r="F988" t="str">
            <v>398</v>
          </cell>
          <cell r="G988" t="str">
            <v>NUEVO SOL DE ARAUQUITA</v>
          </cell>
          <cell r="H988">
            <v>36</v>
          </cell>
          <cell r="I988">
            <v>3169</v>
          </cell>
          <cell r="J988">
            <v>247182</v>
          </cell>
        </row>
        <row r="989">
          <cell r="C989" t="str">
            <v>01008365</v>
          </cell>
          <cell r="D989">
            <v>44721</v>
          </cell>
          <cell r="E989">
            <v>67.790000000000006</v>
          </cell>
          <cell r="F989" t="str">
            <v>365</v>
          </cell>
          <cell r="G989" t="str">
            <v>VEREDA LAS PALMERAS DE ARAUQUITA</v>
          </cell>
          <cell r="H989">
            <v>26</v>
          </cell>
          <cell r="I989">
            <v>1802</v>
          </cell>
          <cell r="J989">
            <v>122157.58</v>
          </cell>
        </row>
        <row r="990">
          <cell r="C990" t="str">
            <v>01791383</v>
          </cell>
          <cell r="D990">
            <v>45950</v>
          </cell>
          <cell r="E990">
            <v>74</v>
          </cell>
          <cell r="F990" t="str">
            <v>383</v>
          </cell>
          <cell r="G990" t="str">
            <v>BARRIO LA PAZ DE ARAUQUITA</v>
          </cell>
          <cell r="H990">
            <v>211</v>
          </cell>
          <cell r="I990">
            <v>14683</v>
          </cell>
          <cell r="J990">
            <v>1086542</v>
          </cell>
        </row>
        <row r="991">
          <cell r="C991" t="str">
            <v>01791645</v>
          </cell>
          <cell r="D991">
            <v>45950</v>
          </cell>
          <cell r="E991">
            <v>74</v>
          </cell>
          <cell r="F991" t="str">
            <v>645</v>
          </cell>
          <cell r="G991" t="str">
            <v>VEREDA LA COMUNIDAD EN ARAUQUITA</v>
          </cell>
          <cell r="H991">
            <v>24</v>
          </cell>
          <cell r="I991">
            <v>1834</v>
          </cell>
          <cell r="J991">
            <v>135716</v>
          </cell>
        </row>
        <row r="992">
          <cell r="C992" t="str">
            <v>02336284</v>
          </cell>
          <cell r="D992">
            <v>46020</v>
          </cell>
          <cell r="E992">
            <v>72</v>
          </cell>
          <cell r="F992" t="str">
            <v>284</v>
          </cell>
          <cell r="G992" t="str">
            <v>VEREDA NARANJOS I Y II DE TAME</v>
          </cell>
          <cell r="H992">
            <v>57</v>
          </cell>
          <cell r="I992">
            <v>2618</v>
          </cell>
          <cell r="J992">
            <v>188496</v>
          </cell>
        </row>
        <row r="993">
          <cell r="C993" t="str">
            <v>01493431</v>
          </cell>
          <cell r="D993">
            <v>45257</v>
          </cell>
          <cell r="E993">
            <v>37</v>
          </cell>
          <cell r="F993" t="str">
            <v>431</v>
          </cell>
          <cell r="G993" t="str">
            <v>VDA NUBES A EN ARAUCA</v>
          </cell>
          <cell r="H993">
            <v>139</v>
          </cell>
          <cell r="I993">
            <v>10237</v>
          </cell>
          <cell r="J993">
            <v>378769</v>
          </cell>
        </row>
        <row r="994">
          <cell r="C994" t="str">
            <v>01273420</v>
          </cell>
          <cell r="D994">
            <v>44768</v>
          </cell>
          <cell r="E994">
            <v>68.41</v>
          </cell>
          <cell r="F994" t="str">
            <v>420</v>
          </cell>
          <cell r="G994" t="str">
            <v>VDA CABUYARE EN ARAUCA</v>
          </cell>
          <cell r="H994">
            <v>52</v>
          </cell>
          <cell r="I994">
            <v>4317</v>
          </cell>
          <cell r="J994">
            <v>295325.96999999997</v>
          </cell>
        </row>
        <row r="995">
          <cell r="C995" t="str">
            <v>005936</v>
          </cell>
          <cell r="D995">
            <v>45103</v>
          </cell>
          <cell r="E995">
            <v>92</v>
          </cell>
          <cell r="F995" t="str">
            <v>6</v>
          </cell>
          <cell r="G995" t="str">
            <v>MONTEBELLO EN SARAVENA</v>
          </cell>
          <cell r="H995">
            <v>275</v>
          </cell>
          <cell r="I995">
            <v>22637</v>
          </cell>
          <cell r="J995">
            <v>2082604</v>
          </cell>
        </row>
        <row r="996">
          <cell r="C996" t="str">
            <v>01167647</v>
          </cell>
          <cell r="D996">
            <v>44743</v>
          </cell>
          <cell r="E996">
            <v>69.849999999999994</v>
          </cell>
          <cell r="F996" t="str">
            <v>647</v>
          </cell>
          <cell r="G996" t="str">
            <v>VEREDA CARDENALES EN ARAUQUITA</v>
          </cell>
          <cell r="H996">
            <v>9</v>
          </cell>
          <cell r="I996">
            <v>711</v>
          </cell>
          <cell r="J996">
            <v>49663.35</v>
          </cell>
        </row>
        <row r="997">
          <cell r="C997" t="str">
            <v>00481418</v>
          </cell>
          <cell r="D997">
            <v>45077</v>
          </cell>
          <cell r="E997">
            <v>92</v>
          </cell>
          <cell r="F997" t="str">
            <v>418</v>
          </cell>
          <cell r="G997" t="str">
            <v>VDA BARRANCA AMARILLA EN ARAUCA</v>
          </cell>
          <cell r="H997">
            <v>8</v>
          </cell>
          <cell r="I997">
            <v>539</v>
          </cell>
          <cell r="J997">
            <v>49588</v>
          </cell>
        </row>
        <row r="998">
          <cell r="C998" t="str">
            <v>00935427</v>
          </cell>
          <cell r="D998">
            <v>45173</v>
          </cell>
          <cell r="E998">
            <v>92</v>
          </cell>
          <cell r="F998" t="str">
            <v>427</v>
          </cell>
          <cell r="G998" t="str">
            <v>VDA CANO LIMON</v>
          </cell>
          <cell r="H998">
            <v>11</v>
          </cell>
          <cell r="I998">
            <v>1506</v>
          </cell>
          <cell r="J998">
            <v>138552</v>
          </cell>
        </row>
        <row r="999">
          <cell r="C999" t="str">
            <v>0105941</v>
          </cell>
          <cell r="D999">
            <v>45198</v>
          </cell>
          <cell r="E999">
            <v>92</v>
          </cell>
          <cell r="F999" t="str">
            <v>41</v>
          </cell>
          <cell r="G999" t="str">
            <v>BUENA VISTA EN TAME</v>
          </cell>
          <cell r="H999">
            <v>306</v>
          </cell>
          <cell r="I999">
            <v>30589</v>
          </cell>
          <cell r="J999">
            <v>2814188</v>
          </cell>
        </row>
        <row r="1000">
          <cell r="C1000" t="str">
            <v>01998325</v>
          </cell>
          <cell r="D1000">
            <v>45975</v>
          </cell>
          <cell r="E1000">
            <v>74</v>
          </cell>
          <cell r="F1000" t="str">
            <v>325</v>
          </cell>
          <cell r="G1000" t="str">
            <v>VEREDA RINCON DE BABAICA DE TAME</v>
          </cell>
          <cell r="H1000">
            <v>30</v>
          </cell>
          <cell r="I1000">
            <v>2142</v>
          </cell>
          <cell r="J1000">
            <v>158508</v>
          </cell>
        </row>
        <row r="1001">
          <cell r="C1001" t="str">
            <v>01273661</v>
          </cell>
          <cell r="D1001">
            <v>44768</v>
          </cell>
          <cell r="E1001">
            <v>68.41</v>
          </cell>
          <cell r="F1001" t="str">
            <v>661</v>
          </cell>
          <cell r="G1001" t="str">
            <v>BARRIO EL ZAMAN EN TAME</v>
          </cell>
          <cell r="H1001">
            <v>22</v>
          </cell>
          <cell r="I1001">
            <v>2492</v>
          </cell>
          <cell r="J1001">
            <v>170477.72</v>
          </cell>
        </row>
        <row r="1002">
          <cell r="C1002" t="str">
            <v>00935636</v>
          </cell>
          <cell r="D1002">
            <v>45173</v>
          </cell>
          <cell r="E1002">
            <v>92</v>
          </cell>
          <cell r="F1002" t="str">
            <v>636</v>
          </cell>
          <cell r="G1002" t="str">
            <v>BARRIO BUENOS AIRES EN ARAUQUITA</v>
          </cell>
          <cell r="H1002">
            <v>84</v>
          </cell>
          <cell r="I1002">
            <v>6629</v>
          </cell>
          <cell r="J1002">
            <v>609868</v>
          </cell>
        </row>
        <row r="1003">
          <cell r="C1003" t="str">
            <v>00825170</v>
          </cell>
          <cell r="D1003">
            <v>44683</v>
          </cell>
          <cell r="E1003">
            <v>71.010000000000005</v>
          </cell>
          <cell r="F1003" t="str">
            <v>170</v>
          </cell>
          <cell r="G1003" t="str">
            <v>VDA SANTA ISABEL EN ARAUQUITA</v>
          </cell>
          <cell r="H1003">
            <v>39</v>
          </cell>
          <cell r="I1003">
            <v>3106</v>
          </cell>
          <cell r="J1003">
            <v>220557.06</v>
          </cell>
        </row>
        <row r="1004">
          <cell r="C1004" t="str">
            <v>0060639</v>
          </cell>
          <cell r="D1004">
            <v>45792</v>
          </cell>
          <cell r="E1004">
            <v>73</v>
          </cell>
          <cell r="F1004" t="str">
            <v>39</v>
          </cell>
          <cell r="G1004" t="str">
            <v>LA ESPERANZA EN TAME</v>
          </cell>
          <cell r="H1004">
            <v>344</v>
          </cell>
          <cell r="I1004">
            <v>20538</v>
          </cell>
          <cell r="J1004">
            <v>1499274</v>
          </cell>
        </row>
        <row r="1005">
          <cell r="C1005" t="str">
            <v>00825122</v>
          </cell>
          <cell r="D1005">
            <v>44683</v>
          </cell>
          <cell r="E1005">
            <v>71.010000000000005</v>
          </cell>
          <cell r="F1005" t="str">
            <v>122</v>
          </cell>
          <cell r="G1005" t="str">
            <v>VDA EL TRIUNFO EN ARAUQUITA</v>
          </cell>
          <cell r="H1005">
            <v>77</v>
          </cell>
          <cell r="I1005">
            <v>5931</v>
          </cell>
          <cell r="J1005">
            <v>421160.31</v>
          </cell>
        </row>
        <row r="1006">
          <cell r="C1006" t="str">
            <v>0027547</v>
          </cell>
          <cell r="D1006">
            <v>45015</v>
          </cell>
          <cell r="E1006">
            <v>87.88</v>
          </cell>
          <cell r="F1006" t="str">
            <v>47</v>
          </cell>
          <cell r="G1006" t="str">
            <v>EL CENTRO EN FORTUL</v>
          </cell>
          <cell r="H1006">
            <v>509</v>
          </cell>
          <cell r="I1006">
            <v>51062</v>
          </cell>
          <cell r="J1006">
            <v>4487328.5599999996</v>
          </cell>
        </row>
        <row r="1007">
          <cell r="C1007" t="str">
            <v>01694675</v>
          </cell>
          <cell r="D1007">
            <v>44869</v>
          </cell>
          <cell r="E1007">
            <v>71.760000000000005</v>
          </cell>
          <cell r="F1007" t="str">
            <v>675</v>
          </cell>
          <cell r="G1007" t="str">
            <v>EL BOSQUE EN FORTUL</v>
          </cell>
          <cell r="H1007">
            <v>2</v>
          </cell>
          <cell r="I1007">
            <v>91</v>
          </cell>
          <cell r="J1007">
            <v>6530.16</v>
          </cell>
        </row>
        <row r="1008">
          <cell r="C1008" t="str">
            <v>01273391</v>
          </cell>
          <cell r="D1008">
            <v>44768</v>
          </cell>
          <cell r="E1008">
            <v>68.41</v>
          </cell>
          <cell r="F1008" t="str">
            <v>391</v>
          </cell>
          <cell r="G1008" t="str">
            <v>CANO SALAS DE ARAUQUITA</v>
          </cell>
          <cell r="H1008">
            <v>63</v>
          </cell>
          <cell r="I1008">
            <v>5024</v>
          </cell>
          <cell r="J1008">
            <v>343691.84</v>
          </cell>
        </row>
        <row r="1009">
          <cell r="C1009" t="str">
            <v>00196640</v>
          </cell>
          <cell r="D1009">
            <v>44988</v>
          </cell>
          <cell r="E1009">
            <v>85.46</v>
          </cell>
          <cell r="F1009" t="str">
            <v>640</v>
          </cell>
          <cell r="G1009" t="str">
            <v>VEREDA CANO CLARO EN ARAUQUITA</v>
          </cell>
          <cell r="H1009">
            <v>45</v>
          </cell>
          <cell r="I1009">
            <v>3051</v>
          </cell>
          <cell r="J1009">
            <v>260738.46</v>
          </cell>
        </row>
        <row r="1010">
          <cell r="C1010" t="str">
            <v>01235426</v>
          </cell>
          <cell r="D1010">
            <v>45581</v>
          </cell>
          <cell r="E1010">
            <v>79</v>
          </cell>
          <cell r="F1010" t="str">
            <v>426</v>
          </cell>
          <cell r="G1010" t="str">
            <v>VDA ALTAMIRA EN ARAUCA</v>
          </cell>
          <cell r="H1010">
            <v>19</v>
          </cell>
          <cell r="I1010">
            <v>2049</v>
          </cell>
          <cell r="J1010">
            <v>161871</v>
          </cell>
        </row>
        <row r="1011">
          <cell r="C1011" t="str">
            <v>00745146</v>
          </cell>
          <cell r="D1011">
            <v>45138</v>
          </cell>
          <cell r="E1011">
            <v>92</v>
          </cell>
          <cell r="F1011" t="str">
            <v>146</v>
          </cell>
          <cell r="G1011" t="str">
            <v>VDA LA CHIGUIRA EN ARAUQUITA</v>
          </cell>
          <cell r="H1011">
            <v>23</v>
          </cell>
          <cell r="I1011">
            <v>2589</v>
          </cell>
          <cell r="J1011">
            <v>238188</v>
          </cell>
        </row>
        <row r="1012">
          <cell r="C1012" t="str">
            <v>01841163</v>
          </cell>
          <cell r="D1012">
            <v>45644</v>
          </cell>
          <cell r="E1012">
            <v>72</v>
          </cell>
          <cell r="F1012" t="str">
            <v>163</v>
          </cell>
          <cell r="G1012" t="str">
            <v>VDA LA VICTORIA EN ARAUQUITA</v>
          </cell>
          <cell r="H1012">
            <v>67</v>
          </cell>
          <cell r="I1012">
            <v>4652</v>
          </cell>
          <cell r="J1012">
            <v>334944</v>
          </cell>
        </row>
        <row r="1013">
          <cell r="C1013" t="str">
            <v>019498</v>
          </cell>
          <cell r="D1013">
            <v>45657</v>
          </cell>
          <cell r="E1013">
            <v>79.459999999999994</v>
          </cell>
          <cell r="F1013" t="str">
            <v>8</v>
          </cell>
          <cell r="G1013" t="str">
            <v>BARRIO LA ESPERANZA EN SARAVENA</v>
          </cell>
          <cell r="H1013">
            <v>516</v>
          </cell>
          <cell r="I1013">
            <v>0</v>
          </cell>
          <cell r="J1013">
            <v>0</v>
          </cell>
        </row>
        <row r="1014">
          <cell r="C1014" t="str">
            <v>01436154</v>
          </cell>
          <cell r="D1014">
            <v>44805</v>
          </cell>
          <cell r="E1014">
            <v>70.86</v>
          </cell>
          <cell r="F1014" t="str">
            <v>154</v>
          </cell>
          <cell r="G1014" t="str">
            <v>VDA LA ESPERANZA EN ARAUQUITA</v>
          </cell>
          <cell r="H1014">
            <v>41</v>
          </cell>
          <cell r="I1014">
            <v>2921</v>
          </cell>
          <cell r="J1014">
            <v>206982.06</v>
          </cell>
        </row>
        <row r="1015">
          <cell r="C1015" t="str">
            <v>00935195</v>
          </cell>
          <cell r="D1015">
            <v>45173</v>
          </cell>
          <cell r="E1015">
            <v>92</v>
          </cell>
          <cell r="F1015" t="str">
            <v>195</v>
          </cell>
          <cell r="G1015" t="str">
            <v>VDA SANTA CLARA EN ARAUQUITA</v>
          </cell>
          <cell r="H1015">
            <v>42</v>
          </cell>
          <cell r="I1015">
            <v>3079</v>
          </cell>
          <cell r="J1015">
            <v>283268</v>
          </cell>
        </row>
        <row r="1016">
          <cell r="C1016" t="str">
            <v>01841438</v>
          </cell>
          <cell r="D1016">
            <v>45644</v>
          </cell>
          <cell r="E1016">
            <v>72</v>
          </cell>
          <cell r="F1016" t="str">
            <v>438</v>
          </cell>
          <cell r="G1016" t="str">
            <v>VDA MAPORILLAL</v>
          </cell>
          <cell r="H1016">
            <v>13</v>
          </cell>
          <cell r="I1016">
            <v>1805</v>
          </cell>
          <cell r="J1016">
            <v>129960</v>
          </cell>
        </row>
        <row r="1017">
          <cell r="C1017" t="str">
            <v>01949241</v>
          </cell>
          <cell r="D1017">
            <v>45657</v>
          </cell>
          <cell r="E1017">
            <v>79.459999999999994</v>
          </cell>
          <cell r="F1017" t="str">
            <v>241</v>
          </cell>
          <cell r="G1017" t="str">
            <v>BARRIO PORVENIR EN SARAVENA</v>
          </cell>
          <cell r="H1017">
            <v>20</v>
          </cell>
          <cell r="I1017">
            <v>0</v>
          </cell>
          <cell r="J1017">
            <v>0</v>
          </cell>
        </row>
        <row r="1018">
          <cell r="C1018" t="str">
            <v>01943185</v>
          </cell>
          <cell r="D1018">
            <v>45657</v>
          </cell>
          <cell r="E1018">
            <v>71</v>
          </cell>
          <cell r="F1018" t="str">
            <v>185</v>
          </cell>
          <cell r="G1018" t="str">
            <v>VDA ROSA BLANCA EN ARAUQUITA</v>
          </cell>
          <cell r="H1018">
            <v>34</v>
          </cell>
          <cell r="I1018">
            <v>2247</v>
          </cell>
          <cell r="J1018">
            <v>159537</v>
          </cell>
        </row>
        <row r="1019">
          <cell r="C1019" t="str">
            <v>02138266</v>
          </cell>
          <cell r="D1019">
            <v>45987</v>
          </cell>
          <cell r="E1019">
            <v>72</v>
          </cell>
          <cell r="F1019" t="str">
            <v>266</v>
          </cell>
          <cell r="G1019" t="str">
            <v>VEREDA LAS CANOAS EN TAME</v>
          </cell>
          <cell r="H1019">
            <v>17</v>
          </cell>
          <cell r="I1019">
            <v>1399</v>
          </cell>
          <cell r="J1019">
            <v>100728</v>
          </cell>
        </row>
        <row r="1020">
          <cell r="C1020" t="str">
            <v>0184153</v>
          </cell>
          <cell r="D1020">
            <v>45644</v>
          </cell>
          <cell r="E1020">
            <v>72</v>
          </cell>
          <cell r="F1020" t="str">
            <v>53</v>
          </cell>
          <cell r="G1020" t="str">
            <v>BARRIO VILLA LUCIA FORTUL</v>
          </cell>
          <cell r="H1020">
            <v>397</v>
          </cell>
          <cell r="I1020">
            <v>32539</v>
          </cell>
          <cell r="J1020">
            <v>2342808</v>
          </cell>
        </row>
        <row r="1021">
          <cell r="C1021" t="str">
            <v>02294199</v>
          </cell>
          <cell r="D1021">
            <v>46010</v>
          </cell>
          <cell r="E1021">
            <v>74</v>
          </cell>
          <cell r="F1021" t="str">
            <v>199</v>
          </cell>
          <cell r="G1021" t="str">
            <v>VDA EL MORICHAL EN TAME</v>
          </cell>
          <cell r="H1021">
            <v>361</v>
          </cell>
          <cell r="I1021">
            <v>38808</v>
          </cell>
          <cell r="J1021">
            <v>2871792</v>
          </cell>
        </row>
        <row r="1022">
          <cell r="C1022" t="str">
            <v>01059408</v>
          </cell>
          <cell r="D1022">
            <v>45198</v>
          </cell>
          <cell r="E1022">
            <v>92</v>
          </cell>
          <cell r="F1022" t="str">
            <v>408</v>
          </cell>
          <cell r="G1022" t="str">
            <v>VDA CHAPARRITO EN ARAUCA</v>
          </cell>
          <cell r="H1022">
            <v>80</v>
          </cell>
          <cell r="I1022">
            <v>8946</v>
          </cell>
          <cell r="J1022">
            <v>823032</v>
          </cell>
        </row>
        <row r="1023">
          <cell r="C1023" t="str">
            <v>00745384</v>
          </cell>
          <cell r="D1023">
            <v>45138</v>
          </cell>
          <cell r="E1023">
            <v>92</v>
          </cell>
          <cell r="F1023" t="str">
            <v>384</v>
          </cell>
          <cell r="G1023" t="str">
            <v>VEREDA LAS ACACIAS DE ARAUQUITA</v>
          </cell>
          <cell r="H1023">
            <v>85</v>
          </cell>
          <cell r="I1023">
            <v>5596</v>
          </cell>
          <cell r="J1023">
            <v>514832</v>
          </cell>
        </row>
        <row r="1024">
          <cell r="C1024" t="str">
            <v>004445</v>
          </cell>
          <cell r="D1024">
            <v>45758</v>
          </cell>
          <cell r="E1024">
            <v>72</v>
          </cell>
          <cell r="F1024" t="str">
            <v>5</v>
          </cell>
          <cell r="G1024" t="str">
            <v>PALMERAS EN SARAVENA</v>
          </cell>
          <cell r="H1024">
            <v>213</v>
          </cell>
          <cell r="I1024">
            <v>0</v>
          </cell>
          <cell r="J1024">
            <v>0</v>
          </cell>
        </row>
        <row r="1025">
          <cell r="C1025" t="str">
            <v>02359328</v>
          </cell>
          <cell r="D1025">
            <v>46022</v>
          </cell>
          <cell r="E1025">
            <v>69.760000000000005</v>
          </cell>
          <cell r="F1025" t="str">
            <v>328</v>
          </cell>
          <cell r="G1025" t="str">
            <v>VILLA DEL PRADO DE TAME</v>
          </cell>
          <cell r="H1025">
            <v>146</v>
          </cell>
          <cell r="I1025">
            <v>12498</v>
          </cell>
          <cell r="J1025">
            <v>871860.48</v>
          </cell>
        </row>
        <row r="1026">
          <cell r="C1026" t="str">
            <v>0152946</v>
          </cell>
          <cell r="D1026">
            <v>44831</v>
          </cell>
          <cell r="E1026">
            <v>70.42</v>
          </cell>
          <cell r="F1026" t="str">
            <v>46</v>
          </cell>
          <cell r="G1026" t="str">
            <v>DOCE DE OCTUBRE EN FORTUL</v>
          </cell>
          <cell r="H1026">
            <v>229</v>
          </cell>
          <cell r="I1026">
            <v>19268</v>
          </cell>
          <cell r="J1026">
            <v>1356852.56</v>
          </cell>
        </row>
        <row r="1027">
          <cell r="C1027" t="str">
            <v>01694370</v>
          </cell>
          <cell r="D1027">
            <v>44869</v>
          </cell>
          <cell r="E1027">
            <v>71.760000000000005</v>
          </cell>
          <cell r="F1027" t="str">
            <v>370</v>
          </cell>
          <cell r="G1027" t="str">
            <v>PUERTO NUEVO DE ARAUQUITA</v>
          </cell>
          <cell r="H1027">
            <v>30</v>
          </cell>
          <cell r="I1027">
            <v>2556</v>
          </cell>
          <cell r="J1027">
            <v>183418.56</v>
          </cell>
        </row>
        <row r="1028">
          <cell r="C1028" t="str">
            <v>01167404</v>
          </cell>
          <cell r="D1028">
            <v>44743</v>
          </cell>
          <cell r="E1028">
            <v>69.849999999999994</v>
          </cell>
          <cell r="F1028" t="str">
            <v>404</v>
          </cell>
          <cell r="G1028" t="str">
            <v>VEREDA EL SAMUCO EN CRAVO NORTE</v>
          </cell>
          <cell r="H1028">
            <v>64</v>
          </cell>
          <cell r="I1028">
            <v>5007</v>
          </cell>
          <cell r="J1028">
            <v>349738.95</v>
          </cell>
        </row>
        <row r="1029">
          <cell r="C1029" t="str">
            <v>01841332</v>
          </cell>
          <cell r="D1029">
            <v>45644</v>
          </cell>
          <cell r="E1029">
            <v>72</v>
          </cell>
          <cell r="F1029" t="str">
            <v>332</v>
          </cell>
          <cell r="G1029" t="str">
            <v>MILTON BASTOS EN FORTUL</v>
          </cell>
          <cell r="H1029">
            <v>18</v>
          </cell>
          <cell r="I1029">
            <v>1605</v>
          </cell>
          <cell r="J1029">
            <v>115560</v>
          </cell>
        </row>
        <row r="1030">
          <cell r="C1030" t="str">
            <v>01069255</v>
          </cell>
          <cell r="D1030">
            <v>45552</v>
          </cell>
          <cell r="E1030">
            <v>78</v>
          </cell>
          <cell r="F1030" t="str">
            <v>255</v>
          </cell>
          <cell r="G1030" t="str">
            <v>BARRIO LAS BRISAS EN TAME</v>
          </cell>
          <cell r="H1030">
            <v>257</v>
          </cell>
          <cell r="I1030">
            <v>23719</v>
          </cell>
          <cell r="J1030">
            <v>1850082</v>
          </cell>
        </row>
        <row r="1031">
          <cell r="C1031" t="str">
            <v>02294520</v>
          </cell>
          <cell r="D1031">
            <v>46010</v>
          </cell>
          <cell r="E1031">
            <v>74</v>
          </cell>
          <cell r="F1031" t="str">
            <v>520</v>
          </cell>
          <cell r="G1031" t="str">
            <v>VEREDA MATA DE TOPOCHO TAME</v>
          </cell>
          <cell r="H1031">
            <v>70</v>
          </cell>
          <cell r="I1031">
            <v>5520</v>
          </cell>
          <cell r="J1031">
            <v>408480</v>
          </cell>
        </row>
        <row r="1032">
          <cell r="C1032" t="str">
            <v>00593178</v>
          </cell>
          <cell r="D1032">
            <v>45103</v>
          </cell>
          <cell r="E1032">
            <v>92</v>
          </cell>
          <cell r="F1032" t="str">
            <v>178</v>
          </cell>
          <cell r="G1032" t="str">
            <v>VDA BARRANQUILLITA EN ARAUQUITA</v>
          </cell>
          <cell r="H1032">
            <v>35</v>
          </cell>
          <cell r="I1032">
            <v>2100</v>
          </cell>
          <cell r="J1032">
            <v>193200</v>
          </cell>
        </row>
        <row r="1033">
          <cell r="C1033" t="str">
            <v>00461197</v>
          </cell>
          <cell r="D1033">
            <v>46135</v>
          </cell>
          <cell r="E1033">
            <v>59</v>
          </cell>
          <cell r="F1033" t="str">
            <v>197</v>
          </cell>
          <cell r="G1033" t="str">
            <v>VDA PUERTO GAITAN EN TAME</v>
          </cell>
          <cell r="H1033">
            <v>52</v>
          </cell>
          <cell r="I1033">
            <v>3687</v>
          </cell>
          <cell r="J1033">
            <v>217533</v>
          </cell>
        </row>
        <row r="1034">
          <cell r="C1034" t="str">
            <v>0152949</v>
          </cell>
          <cell r="D1034">
            <v>44831</v>
          </cell>
          <cell r="E1034">
            <v>70.42</v>
          </cell>
          <cell r="F1034" t="str">
            <v>49</v>
          </cell>
          <cell r="G1034" t="str">
            <v>RAMIREZ EN FORTUL</v>
          </cell>
          <cell r="H1034">
            <v>763</v>
          </cell>
          <cell r="I1034">
            <v>63201</v>
          </cell>
          <cell r="J1034">
            <v>4450614.42</v>
          </cell>
        </row>
        <row r="1035">
          <cell r="C1035" t="str">
            <v>00481391</v>
          </cell>
          <cell r="D1035">
            <v>45077</v>
          </cell>
          <cell r="E1035">
            <v>92</v>
          </cell>
          <cell r="F1035" t="str">
            <v>391</v>
          </cell>
          <cell r="G1035" t="str">
            <v>CANO SALAS DE ARAUQUITA</v>
          </cell>
          <cell r="H1035">
            <v>63</v>
          </cell>
          <cell r="I1035">
            <v>5025</v>
          </cell>
          <cell r="J1035">
            <v>462300</v>
          </cell>
        </row>
        <row r="1036">
          <cell r="C1036" t="str">
            <v>01273671</v>
          </cell>
          <cell r="D1036">
            <v>44768</v>
          </cell>
          <cell r="E1036">
            <v>68.41</v>
          </cell>
          <cell r="F1036" t="str">
            <v>671</v>
          </cell>
          <cell r="G1036" t="str">
            <v>HECTOR ALIRIO MARTINEZ EN FORTUL</v>
          </cell>
          <cell r="H1036">
            <v>2340</v>
          </cell>
          <cell r="I1036">
            <v>82504</v>
          </cell>
          <cell r="J1036">
            <v>5644098.6399999997</v>
          </cell>
        </row>
        <row r="1037">
          <cell r="C1037" t="str">
            <v>015686</v>
          </cell>
          <cell r="D1037">
            <v>45271</v>
          </cell>
          <cell r="E1037">
            <v>37</v>
          </cell>
          <cell r="F1037" t="str">
            <v>6</v>
          </cell>
          <cell r="G1037" t="str">
            <v>MONTEBELLO EN SARAVENA</v>
          </cell>
          <cell r="H1037">
            <v>273</v>
          </cell>
          <cell r="I1037">
            <v>22310</v>
          </cell>
          <cell r="J1037">
            <v>825470</v>
          </cell>
        </row>
        <row r="1038">
          <cell r="C1038" t="str">
            <v>01008166</v>
          </cell>
          <cell r="D1038">
            <v>44721</v>
          </cell>
          <cell r="E1038">
            <v>67.790000000000006</v>
          </cell>
          <cell r="F1038" t="str">
            <v>166</v>
          </cell>
          <cell r="G1038" t="str">
            <v>VDA LA MAPORITA EN ARAUQUITA</v>
          </cell>
          <cell r="H1038">
            <v>17</v>
          </cell>
          <cell r="I1038">
            <v>597</v>
          </cell>
          <cell r="J1038">
            <v>40470.629999999997</v>
          </cell>
        </row>
        <row r="1039">
          <cell r="C1039" t="str">
            <v>00186317</v>
          </cell>
          <cell r="D1039">
            <v>46070</v>
          </cell>
          <cell r="E1039">
            <v>58</v>
          </cell>
          <cell r="F1039" t="str">
            <v>317</v>
          </cell>
          <cell r="G1039" t="str">
            <v>VEREDA LA HERMOSA DE TAME</v>
          </cell>
          <cell r="H1039">
            <v>3</v>
          </cell>
          <cell r="I1039">
            <v>199</v>
          </cell>
          <cell r="J1039">
            <v>11542</v>
          </cell>
        </row>
        <row r="1040">
          <cell r="C1040" t="str">
            <v>01235245</v>
          </cell>
          <cell r="D1040">
            <v>45581</v>
          </cell>
          <cell r="E1040">
            <v>79</v>
          </cell>
          <cell r="F1040" t="str">
            <v>245</v>
          </cell>
          <cell r="G1040" t="str">
            <v>ASENTAMIENTO 04 DE DICIEMBRE EN SARAVENA</v>
          </cell>
          <cell r="H1040">
            <v>117</v>
          </cell>
          <cell r="I1040">
            <v>7824</v>
          </cell>
          <cell r="J1040">
            <v>618096</v>
          </cell>
        </row>
        <row r="1041">
          <cell r="C1041" t="str">
            <v>01436489</v>
          </cell>
          <cell r="D1041">
            <v>44805</v>
          </cell>
          <cell r="E1041">
            <v>70.86</v>
          </cell>
          <cell r="F1041" t="str">
            <v>489</v>
          </cell>
          <cell r="G1041" t="str">
            <v>BARRIO JUVENIL ARAUCANO TAME</v>
          </cell>
          <cell r="H1041">
            <v>100</v>
          </cell>
          <cell r="I1041">
            <v>8387</v>
          </cell>
          <cell r="J1041">
            <v>594302.81999999995</v>
          </cell>
        </row>
        <row r="1042">
          <cell r="C1042" t="str">
            <v>02294296</v>
          </cell>
          <cell r="D1042">
            <v>46010</v>
          </cell>
          <cell r="E1042">
            <v>74</v>
          </cell>
          <cell r="F1042" t="str">
            <v>296</v>
          </cell>
          <cell r="G1042" t="str">
            <v>VEREDA SIFALU DE TAME</v>
          </cell>
          <cell r="H1042">
            <v>27</v>
          </cell>
          <cell r="I1042">
            <v>2366</v>
          </cell>
          <cell r="J1042">
            <v>175084</v>
          </cell>
        </row>
        <row r="1043">
          <cell r="C1043" t="str">
            <v>01407368</v>
          </cell>
          <cell r="D1043">
            <v>45895</v>
          </cell>
          <cell r="E1043">
            <v>77</v>
          </cell>
          <cell r="F1043" t="str">
            <v>368</v>
          </cell>
          <cell r="G1043" t="str">
            <v>VEREDA LA RESERVA DE ARAUQUITA</v>
          </cell>
          <cell r="H1043">
            <v>32</v>
          </cell>
          <cell r="I1043">
            <v>2488</v>
          </cell>
          <cell r="J1043">
            <v>191576</v>
          </cell>
        </row>
        <row r="1044">
          <cell r="C1044" t="str">
            <v>018416</v>
          </cell>
          <cell r="D1044">
            <v>45644</v>
          </cell>
          <cell r="E1044">
            <v>72</v>
          </cell>
          <cell r="F1044" t="str">
            <v>6</v>
          </cell>
          <cell r="G1044" t="str">
            <v>MONTEBELLO EN SARAVENA</v>
          </cell>
          <cell r="H1044">
            <v>276</v>
          </cell>
          <cell r="I1044">
            <v>23819</v>
          </cell>
          <cell r="J1044">
            <v>1714968</v>
          </cell>
        </row>
        <row r="1045">
          <cell r="C1045" t="str">
            <v>01532369</v>
          </cell>
          <cell r="D1045">
            <v>45916</v>
          </cell>
          <cell r="E1045">
            <v>74</v>
          </cell>
          <cell r="F1045" t="str">
            <v>369</v>
          </cell>
          <cell r="G1045" t="str">
            <v>VDA PLAYA RICA DE ARAUQUITA</v>
          </cell>
          <cell r="H1045">
            <v>46</v>
          </cell>
          <cell r="I1045">
            <v>3321</v>
          </cell>
          <cell r="J1045">
            <v>245754</v>
          </cell>
        </row>
        <row r="1046">
          <cell r="C1046" t="str">
            <v>00593387</v>
          </cell>
          <cell r="D1046">
            <v>45103</v>
          </cell>
          <cell r="E1046">
            <v>92</v>
          </cell>
          <cell r="F1046" t="str">
            <v>387</v>
          </cell>
          <cell r="G1046" t="str">
            <v>VEREDA LAS PALMAS DE ARAUQUITA</v>
          </cell>
          <cell r="H1046">
            <v>16</v>
          </cell>
          <cell r="I1046">
            <v>1240</v>
          </cell>
          <cell r="J1046">
            <v>114080</v>
          </cell>
        </row>
        <row r="1047">
          <cell r="C1047" t="str">
            <v>02336628</v>
          </cell>
          <cell r="D1047">
            <v>46020</v>
          </cell>
          <cell r="E1047">
            <v>72</v>
          </cell>
          <cell r="F1047" t="str">
            <v>628</v>
          </cell>
          <cell r="G1047" t="str">
            <v>VEREDA LA CHUCUA EN FORTUL</v>
          </cell>
          <cell r="H1047">
            <v>5</v>
          </cell>
          <cell r="I1047">
            <v>302</v>
          </cell>
          <cell r="J1047">
            <v>21744</v>
          </cell>
        </row>
        <row r="1048">
          <cell r="C1048" t="str">
            <v>01532422</v>
          </cell>
          <cell r="D1048">
            <v>45916</v>
          </cell>
          <cell r="E1048">
            <v>74</v>
          </cell>
          <cell r="F1048" t="str">
            <v>422</v>
          </cell>
          <cell r="G1048" t="str">
            <v>VDA FELICIANO EN ARAUCA</v>
          </cell>
          <cell r="H1048">
            <v>50</v>
          </cell>
          <cell r="I1048">
            <v>5820</v>
          </cell>
          <cell r="J1048">
            <v>430680</v>
          </cell>
        </row>
        <row r="1049">
          <cell r="C1049" t="str">
            <v>02359203</v>
          </cell>
          <cell r="D1049">
            <v>46022</v>
          </cell>
          <cell r="E1049">
            <v>69.760000000000005</v>
          </cell>
          <cell r="F1049" t="str">
            <v>203</v>
          </cell>
          <cell r="G1049" t="str">
            <v>VDA TAMACAY EN TAME</v>
          </cell>
          <cell r="H1049">
            <v>108</v>
          </cell>
          <cell r="I1049">
            <v>7167</v>
          </cell>
          <cell r="J1049">
            <v>499969.92</v>
          </cell>
        </row>
        <row r="1050">
          <cell r="C1050" t="str">
            <v>00745196</v>
          </cell>
          <cell r="D1050">
            <v>45138</v>
          </cell>
          <cell r="E1050">
            <v>92</v>
          </cell>
          <cell r="F1050" t="str">
            <v>196</v>
          </cell>
          <cell r="G1050" t="str">
            <v>VDA COGOLLAL EN ARAUQUITA</v>
          </cell>
          <cell r="H1050">
            <v>26</v>
          </cell>
          <cell r="I1050">
            <v>1643</v>
          </cell>
          <cell r="J1050">
            <v>151156</v>
          </cell>
        </row>
        <row r="1051">
          <cell r="C1051" t="str">
            <v>00341437</v>
          </cell>
          <cell r="D1051">
            <v>45036</v>
          </cell>
          <cell r="E1051">
            <v>92</v>
          </cell>
          <cell r="F1051" t="str">
            <v>437</v>
          </cell>
          <cell r="G1051" t="str">
            <v>VDA LAS MONAS EN ARAUCA</v>
          </cell>
          <cell r="H1051">
            <v>33</v>
          </cell>
          <cell r="I1051">
            <v>3336</v>
          </cell>
          <cell r="J1051">
            <v>306912</v>
          </cell>
        </row>
        <row r="1052">
          <cell r="C1052" t="str">
            <v>00341672</v>
          </cell>
          <cell r="D1052">
            <v>45036</v>
          </cell>
          <cell r="E1052">
            <v>92</v>
          </cell>
          <cell r="F1052" t="str">
            <v>672</v>
          </cell>
          <cell r="G1052" t="str">
            <v>VILLA DE ARANJUEZ EN SARAVENA</v>
          </cell>
          <cell r="H1052">
            <v>3</v>
          </cell>
          <cell r="I1052">
            <v>259</v>
          </cell>
          <cell r="J1052">
            <v>23828</v>
          </cell>
        </row>
        <row r="1053">
          <cell r="C1053" t="str">
            <v>01069653</v>
          </cell>
          <cell r="D1053">
            <v>45552</v>
          </cell>
          <cell r="E1053">
            <v>78</v>
          </cell>
          <cell r="F1053" t="str">
            <v>653</v>
          </cell>
          <cell r="G1053" t="str">
            <v>VEREDA LA YUCA EN ARAUCA</v>
          </cell>
          <cell r="H1053">
            <v>8</v>
          </cell>
          <cell r="I1053">
            <v>1020</v>
          </cell>
          <cell r="J1053">
            <v>79560</v>
          </cell>
        </row>
        <row r="1054">
          <cell r="C1054" t="str">
            <v>0023746</v>
          </cell>
          <cell r="D1054">
            <v>45723</v>
          </cell>
          <cell r="E1054">
            <v>72</v>
          </cell>
          <cell r="F1054" t="str">
            <v>46</v>
          </cell>
          <cell r="G1054" t="str">
            <v>DOCE DE OCTUBRE EN FORTUL</v>
          </cell>
          <cell r="H1054">
            <v>246</v>
          </cell>
          <cell r="I1054">
            <v>24313</v>
          </cell>
          <cell r="J1054">
            <v>1750536</v>
          </cell>
        </row>
        <row r="1055">
          <cell r="C1055" t="str">
            <v>01059149</v>
          </cell>
          <cell r="D1055">
            <v>45198</v>
          </cell>
          <cell r="E1055">
            <v>92</v>
          </cell>
          <cell r="F1055" t="str">
            <v>149</v>
          </cell>
          <cell r="G1055" t="str">
            <v>VDA SAN RAFAEL EN ARAUQUITA</v>
          </cell>
          <cell r="H1055">
            <v>29</v>
          </cell>
          <cell r="I1055">
            <v>2397</v>
          </cell>
          <cell r="J1055">
            <v>220524</v>
          </cell>
        </row>
        <row r="1056">
          <cell r="C1056" t="str">
            <v>0100840</v>
          </cell>
          <cell r="D1056">
            <v>44721</v>
          </cell>
          <cell r="E1056">
            <v>67.790000000000006</v>
          </cell>
          <cell r="F1056" t="str">
            <v>40</v>
          </cell>
          <cell r="G1056" t="str">
            <v>SANTA FE EN TAME</v>
          </cell>
          <cell r="H1056">
            <v>63</v>
          </cell>
          <cell r="I1056">
            <v>6032</v>
          </cell>
          <cell r="J1056">
            <v>408909.28</v>
          </cell>
        </row>
        <row r="1057">
          <cell r="C1057" t="str">
            <v>00774255</v>
          </cell>
          <cell r="D1057">
            <v>45502</v>
          </cell>
          <cell r="E1057">
            <v>76</v>
          </cell>
          <cell r="F1057" t="str">
            <v>255</v>
          </cell>
          <cell r="G1057" t="str">
            <v>BARRIO LAS BRISAS EN TAME</v>
          </cell>
          <cell r="H1057">
            <v>233</v>
          </cell>
          <cell r="I1057">
            <v>21420</v>
          </cell>
          <cell r="J1057">
            <v>1627920</v>
          </cell>
        </row>
        <row r="1058">
          <cell r="C1058" t="str">
            <v>016948</v>
          </cell>
          <cell r="D1058">
            <v>44869</v>
          </cell>
          <cell r="E1058">
            <v>71.760000000000005</v>
          </cell>
          <cell r="F1058" t="str">
            <v>8</v>
          </cell>
          <cell r="G1058" t="str">
            <v>BARRIO LA ESPERANZA EN SARAVENA</v>
          </cell>
          <cell r="H1058">
            <v>436</v>
          </cell>
          <cell r="I1058">
            <v>42342</v>
          </cell>
          <cell r="J1058">
            <v>3038461.92</v>
          </cell>
        </row>
        <row r="1059">
          <cell r="C1059" t="str">
            <v>00196367</v>
          </cell>
          <cell r="D1059">
            <v>44988</v>
          </cell>
          <cell r="E1059">
            <v>85.46</v>
          </cell>
          <cell r="F1059" t="str">
            <v>367</v>
          </cell>
          <cell r="G1059" t="str">
            <v>VEREDA GAVIOTAS DEL CARANAL DE ARAUQUITA</v>
          </cell>
          <cell r="H1059">
            <v>8</v>
          </cell>
          <cell r="I1059">
            <v>749</v>
          </cell>
          <cell r="J1059">
            <v>64009.54</v>
          </cell>
        </row>
        <row r="1060">
          <cell r="C1060" t="str">
            <v>00170416</v>
          </cell>
          <cell r="D1060">
            <v>45348</v>
          </cell>
          <cell r="E1060">
            <v>74.239999999999995</v>
          </cell>
          <cell r="F1060" t="str">
            <v>416</v>
          </cell>
          <cell r="G1060" t="str">
            <v>VDA MONSERRATE EN ARAUCA</v>
          </cell>
          <cell r="H1060">
            <v>1679</v>
          </cell>
          <cell r="I1060">
            <v>150821</v>
          </cell>
          <cell r="J1060">
            <v>11196951.039999999</v>
          </cell>
        </row>
        <row r="1061">
          <cell r="C1061" t="str">
            <v>01059166</v>
          </cell>
          <cell r="D1061">
            <v>45198</v>
          </cell>
          <cell r="E1061">
            <v>92</v>
          </cell>
          <cell r="F1061" t="str">
            <v>166</v>
          </cell>
          <cell r="G1061" t="str">
            <v>VDA LA MAPORITA EN ARAUQUITA</v>
          </cell>
          <cell r="H1061">
            <v>16</v>
          </cell>
          <cell r="I1061">
            <v>541</v>
          </cell>
          <cell r="J1061">
            <v>49772</v>
          </cell>
        </row>
        <row r="1062">
          <cell r="C1062" t="str">
            <v>00481433</v>
          </cell>
          <cell r="D1062">
            <v>45077</v>
          </cell>
          <cell r="E1062">
            <v>92</v>
          </cell>
          <cell r="F1062" t="str">
            <v>433</v>
          </cell>
          <cell r="G1062" t="str">
            <v>VDA TODOS LOS SANTOS</v>
          </cell>
          <cell r="H1062">
            <v>134</v>
          </cell>
          <cell r="I1062">
            <v>11144</v>
          </cell>
          <cell r="J1062">
            <v>1025248</v>
          </cell>
        </row>
        <row r="1063">
          <cell r="C1063" t="str">
            <v>00935363</v>
          </cell>
          <cell r="D1063">
            <v>45173</v>
          </cell>
          <cell r="E1063">
            <v>92</v>
          </cell>
          <cell r="F1063" t="str">
            <v>363</v>
          </cell>
          <cell r="G1063" t="str">
            <v>VEREDA LOS FUNDADORES DE ARAUQUITA</v>
          </cell>
          <cell r="H1063">
            <v>43</v>
          </cell>
          <cell r="I1063">
            <v>3933</v>
          </cell>
          <cell r="J1063">
            <v>361836</v>
          </cell>
        </row>
        <row r="1064">
          <cell r="C1064" t="str">
            <v>01593622</v>
          </cell>
          <cell r="D1064">
            <v>45617</v>
          </cell>
          <cell r="E1064">
            <v>78</v>
          </cell>
          <cell r="F1064" t="str">
            <v>622</v>
          </cell>
          <cell r="G1064" t="str">
            <v>VEREDA LA PESQUERA EN ARAUQUITA</v>
          </cell>
          <cell r="H1064">
            <v>404</v>
          </cell>
          <cell r="I1064">
            <v>0</v>
          </cell>
          <cell r="J1064">
            <v>0</v>
          </cell>
        </row>
        <row r="1065">
          <cell r="C1065" t="str">
            <v>01167154</v>
          </cell>
          <cell r="D1065">
            <v>44743</v>
          </cell>
          <cell r="E1065">
            <v>69.849999999999994</v>
          </cell>
          <cell r="F1065" t="str">
            <v>154</v>
          </cell>
          <cell r="G1065" t="str">
            <v>VDA LA ESPERANZA EN ARAUQUITA</v>
          </cell>
          <cell r="H1065">
            <v>41</v>
          </cell>
          <cell r="I1065">
            <v>2933</v>
          </cell>
          <cell r="J1065">
            <v>204870.05</v>
          </cell>
        </row>
        <row r="1066">
          <cell r="C1066" t="str">
            <v>00341240</v>
          </cell>
          <cell r="D1066">
            <v>45036</v>
          </cell>
          <cell r="E1066">
            <v>92</v>
          </cell>
          <cell r="F1066" t="str">
            <v>240</v>
          </cell>
          <cell r="G1066" t="str">
            <v>LA GRANJA EN SARAVENA</v>
          </cell>
          <cell r="H1066">
            <v>161</v>
          </cell>
          <cell r="I1066">
            <v>14525</v>
          </cell>
          <cell r="J1066">
            <v>1336300</v>
          </cell>
        </row>
        <row r="1067">
          <cell r="C1067" t="str">
            <v>01235425</v>
          </cell>
          <cell r="D1067">
            <v>45581</v>
          </cell>
          <cell r="E1067">
            <v>79</v>
          </cell>
          <cell r="F1067" t="str">
            <v>425</v>
          </cell>
          <cell r="G1067" t="str">
            <v>VDA LA MAPORITA EN ARAUCA</v>
          </cell>
          <cell r="H1067">
            <v>30</v>
          </cell>
          <cell r="I1067">
            <v>3075</v>
          </cell>
          <cell r="J1067">
            <v>242925</v>
          </cell>
        </row>
        <row r="1068">
          <cell r="C1068" t="str">
            <v>01949391</v>
          </cell>
          <cell r="D1068">
            <v>45657</v>
          </cell>
          <cell r="E1068">
            <v>79.459999999999994</v>
          </cell>
          <cell r="F1068" t="str">
            <v>391</v>
          </cell>
          <cell r="G1068" t="str">
            <v>CANO SALAS DE ARAUQUITA</v>
          </cell>
          <cell r="H1068">
            <v>63</v>
          </cell>
          <cell r="I1068">
            <v>5094</v>
          </cell>
          <cell r="J1068">
            <v>404769.24</v>
          </cell>
        </row>
        <row r="1069">
          <cell r="C1069" t="str">
            <v>0194353</v>
          </cell>
          <cell r="D1069">
            <v>45657</v>
          </cell>
          <cell r="E1069">
            <v>71</v>
          </cell>
          <cell r="F1069" t="str">
            <v>53</v>
          </cell>
          <cell r="G1069" t="str">
            <v>BARRIO VILLA LUCIA FORTUL</v>
          </cell>
          <cell r="H1069">
            <v>397</v>
          </cell>
          <cell r="I1069">
            <v>33025</v>
          </cell>
          <cell r="J1069">
            <v>2344775</v>
          </cell>
        </row>
        <row r="1070">
          <cell r="C1070" t="str">
            <v>00745393</v>
          </cell>
          <cell r="D1070">
            <v>45138</v>
          </cell>
          <cell r="E1070">
            <v>92</v>
          </cell>
          <cell r="F1070" t="str">
            <v>393</v>
          </cell>
          <cell r="G1070" t="str">
            <v>CANO SECO DE ARAUQUITA</v>
          </cell>
          <cell r="H1070">
            <v>15</v>
          </cell>
          <cell r="I1070">
            <v>698</v>
          </cell>
          <cell r="J1070">
            <v>64216</v>
          </cell>
        </row>
        <row r="1071">
          <cell r="C1071" t="str">
            <v>01059182</v>
          </cell>
          <cell r="D1071">
            <v>45198</v>
          </cell>
          <cell r="E1071">
            <v>92</v>
          </cell>
          <cell r="F1071" t="str">
            <v>182</v>
          </cell>
          <cell r="G1071" t="str">
            <v>VDA BRISAS DEL PALMAR EN ARAUQUITA</v>
          </cell>
          <cell r="H1071">
            <v>29</v>
          </cell>
          <cell r="I1071">
            <v>2140</v>
          </cell>
          <cell r="J1071">
            <v>196880</v>
          </cell>
        </row>
        <row r="1072">
          <cell r="C1072" t="str">
            <v>00481396</v>
          </cell>
          <cell r="D1072">
            <v>45077</v>
          </cell>
          <cell r="E1072">
            <v>92</v>
          </cell>
          <cell r="F1072" t="str">
            <v>396</v>
          </cell>
          <cell r="G1072" t="str">
            <v>CANAS BRAVAS DE ARAUQUITA</v>
          </cell>
          <cell r="H1072">
            <v>75</v>
          </cell>
          <cell r="I1072">
            <v>4793</v>
          </cell>
          <cell r="J1072">
            <v>440956</v>
          </cell>
        </row>
        <row r="1073">
          <cell r="C1073" t="str">
            <v>01059392</v>
          </cell>
          <cell r="D1073">
            <v>45198</v>
          </cell>
          <cell r="E1073">
            <v>92</v>
          </cell>
          <cell r="F1073" t="str">
            <v>392</v>
          </cell>
          <cell r="G1073" t="str">
            <v>LA GUAIRA DE ARAUQUITA</v>
          </cell>
          <cell r="H1073">
            <v>49</v>
          </cell>
          <cell r="I1073">
            <v>3628</v>
          </cell>
          <cell r="J1073">
            <v>333776</v>
          </cell>
        </row>
        <row r="1074">
          <cell r="C1074" t="str">
            <v>00186208</v>
          </cell>
          <cell r="D1074">
            <v>46070</v>
          </cell>
          <cell r="E1074">
            <v>58</v>
          </cell>
          <cell r="F1074" t="str">
            <v>208</v>
          </cell>
          <cell r="G1074" t="str">
            <v>VDA ANDES EN TAME</v>
          </cell>
          <cell r="H1074">
            <v>42</v>
          </cell>
          <cell r="I1074">
            <v>3231</v>
          </cell>
          <cell r="J1074">
            <v>187398</v>
          </cell>
        </row>
        <row r="1075">
          <cell r="C1075" t="str">
            <v>00745450</v>
          </cell>
          <cell r="D1075">
            <v>45138</v>
          </cell>
          <cell r="E1075">
            <v>92</v>
          </cell>
          <cell r="F1075" t="str">
            <v>450</v>
          </cell>
          <cell r="G1075" t="str">
            <v>ASENTAMIENTO 20 DE JULIO EN SARAVENA</v>
          </cell>
          <cell r="H1075">
            <v>372</v>
          </cell>
          <cell r="I1075">
            <v>23877</v>
          </cell>
          <cell r="J1075">
            <v>2196684</v>
          </cell>
        </row>
        <row r="1076">
          <cell r="C1076" t="str">
            <v>0082543</v>
          </cell>
          <cell r="D1076">
            <v>44683</v>
          </cell>
          <cell r="E1076">
            <v>71.010000000000005</v>
          </cell>
          <cell r="F1076" t="str">
            <v>43</v>
          </cell>
          <cell r="G1076" t="str">
            <v>SAN FRANCISCO EN TAME</v>
          </cell>
          <cell r="H1076">
            <v>79</v>
          </cell>
          <cell r="I1076">
            <v>7249</v>
          </cell>
          <cell r="J1076">
            <v>514751.49</v>
          </cell>
        </row>
        <row r="1077">
          <cell r="C1077" t="str">
            <v>01167660</v>
          </cell>
          <cell r="D1077">
            <v>44743</v>
          </cell>
          <cell r="E1077">
            <v>69.849999999999994</v>
          </cell>
          <cell r="F1077" t="str">
            <v>660</v>
          </cell>
          <cell r="G1077" t="str">
            <v>BARRIO EL PORTAL DEL LLANO EN TAME</v>
          </cell>
          <cell r="H1077">
            <v>56</v>
          </cell>
          <cell r="I1077">
            <v>3765</v>
          </cell>
          <cell r="J1077">
            <v>262985.25</v>
          </cell>
        </row>
        <row r="1078">
          <cell r="C1078" t="str">
            <v>01152196</v>
          </cell>
          <cell r="D1078">
            <v>45849</v>
          </cell>
          <cell r="E1078">
            <v>78</v>
          </cell>
          <cell r="F1078" t="str">
            <v>196</v>
          </cell>
          <cell r="G1078" t="str">
            <v>VDA COGOLLAL EN ARAUQUITA</v>
          </cell>
          <cell r="H1078">
            <v>27</v>
          </cell>
          <cell r="I1078">
            <v>2099</v>
          </cell>
          <cell r="J1078">
            <v>163722</v>
          </cell>
        </row>
        <row r="1079">
          <cell r="C1079" t="str">
            <v>00341418</v>
          </cell>
          <cell r="D1079">
            <v>45036</v>
          </cell>
          <cell r="E1079">
            <v>92</v>
          </cell>
          <cell r="F1079" t="str">
            <v>418</v>
          </cell>
          <cell r="G1079" t="str">
            <v>VDA BARRANCA AMARILLA EN ARAUCA</v>
          </cell>
          <cell r="H1079">
            <v>8</v>
          </cell>
          <cell r="I1079">
            <v>645</v>
          </cell>
          <cell r="J1079">
            <v>59340</v>
          </cell>
        </row>
        <row r="1080">
          <cell r="C1080" t="str">
            <v>01235143</v>
          </cell>
          <cell r="D1080">
            <v>45581</v>
          </cell>
          <cell r="E1080">
            <v>79</v>
          </cell>
          <cell r="F1080" t="str">
            <v>143</v>
          </cell>
          <cell r="G1080" t="str">
            <v>VDA EL PLACER EN ARAUQUITA</v>
          </cell>
          <cell r="H1080">
            <v>11</v>
          </cell>
          <cell r="I1080">
            <v>657</v>
          </cell>
          <cell r="J1080">
            <v>51903</v>
          </cell>
        </row>
        <row r="1081">
          <cell r="C1081" t="str">
            <v>00935422</v>
          </cell>
          <cell r="D1081">
            <v>45173</v>
          </cell>
          <cell r="E1081">
            <v>92</v>
          </cell>
          <cell r="F1081" t="str">
            <v>422</v>
          </cell>
          <cell r="G1081" t="str">
            <v>VDA FELICIANO EN ARAUCA</v>
          </cell>
          <cell r="H1081">
            <v>48</v>
          </cell>
          <cell r="I1081">
            <v>5355</v>
          </cell>
          <cell r="J1081">
            <v>492660</v>
          </cell>
        </row>
        <row r="1082">
          <cell r="C1082" t="str">
            <v>02138649</v>
          </cell>
          <cell r="D1082">
            <v>45987</v>
          </cell>
          <cell r="E1082">
            <v>72</v>
          </cell>
          <cell r="F1082" t="str">
            <v>649</v>
          </cell>
          <cell r="G1082" t="str">
            <v>VEREDA CUATRO DE JULIO EN ARAUQUITA</v>
          </cell>
          <cell r="H1082">
            <v>8</v>
          </cell>
          <cell r="I1082">
            <v>404</v>
          </cell>
          <cell r="J1082">
            <v>29088</v>
          </cell>
        </row>
        <row r="1083">
          <cell r="C1083" t="str">
            <v>00186672</v>
          </cell>
          <cell r="D1083">
            <v>46070</v>
          </cell>
          <cell r="E1083">
            <v>58</v>
          </cell>
          <cell r="F1083" t="str">
            <v>672</v>
          </cell>
          <cell r="G1083" t="str">
            <v>BARRIO VILLA DE ARANJUEZ EN SARAVENA</v>
          </cell>
          <cell r="H1083">
            <v>60</v>
          </cell>
          <cell r="I1083">
            <v>6028</v>
          </cell>
          <cell r="J1083">
            <v>349624</v>
          </cell>
        </row>
        <row r="1084">
          <cell r="C1084" t="str">
            <v>00196185</v>
          </cell>
          <cell r="D1084">
            <v>44988</v>
          </cell>
          <cell r="E1084">
            <v>85.46</v>
          </cell>
          <cell r="F1084" t="str">
            <v>185</v>
          </cell>
          <cell r="G1084" t="str">
            <v>VDA ROSA BLANCA EN ARAUQUITA</v>
          </cell>
          <cell r="H1084">
            <v>34</v>
          </cell>
          <cell r="I1084">
            <v>2220</v>
          </cell>
          <cell r="J1084">
            <v>189721.2</v>
          </cell>
        </row>
        <row r="1085">
          <cell r="C1085" t="str">
            <v>01568417</v>
          </cell>
          <cell r="D1085">
            <v>45271</v>
          </cell>
          <cell r="E1085">
            <v>37</v>
          </cell>
          <cell r="F1085" t="str">
            <v>417</v>
          </cell>
          <cell r="G1085" t="str">
            <v>VDA EL ROSARIO EN ARAUCA</v>
          </cell>
          <cell r="H1085">
            <v>87</v>
          </cell>
          <cell r="I1085">
            <v>9303</v>
          </cell>
          <cell r="J1085">
            <v>344211</v>
          </cell>
        </row>
        <row r="1086">
          <cell r="C1086" t="str">
            <v>01998169</v>
          </cell>
          <cell r="D1086">
            <v>45975</v>
          </cell>
          <cell r="E1086">
            <v>74</v>
          </cell>
          <cell r="F1086" t="str">
            <v>169</v>
          </cell>
          <cell r="G1086" t="str">
            <v>VDA EL CAUCHO EN ARAUQUITA</v>
          </cell>
          <cell r="H1086">
            <v>50</v>
          </cell>
          <cell r="I1086">
            <v>2762</v>
          </cell>
          <cell r="J1086">
            <v>204388</v>
          </cell>
        </row>
        <row r="1087">
          <cell r="C1087" t="str">
            <v>01436548</v>
          </cell>
          <cell r="D1087">
            <v>44805</v>
          </cell>
          <cell r="E1087">
            <v>70.86</v>
          </cell>
          <cell r="F1087" t="str">
            <v>548</v>
          </cell>
          <cell r="G1087" t="str">
            <v>LA LIBERTAD EN FORTUL</v>
          </cell>
          <cell r="H1087">
            <v>15</v>
          </cell>
          <cell r="I1087">
            <v>1124</v>
          </cell>
          <cell r="J1087">
            <v>79646.64</v>
          </cell>
        </row>
        <row r="1088">
          <cell r="C1088" t="str">
            <v>00935185</v>
          </cell>
          <cell r="D1088">
            <v>45173</v>
          </cell>
          <cell r="E1088">
            <v>92</v>
          </cell>
          <cell r="F1088" t="str">
            <v>185</v>
          </cell>
          <cell r="G1088" t="str">
            <v>VDA ROSA BLANCA EN ARAUQUITA</v>
          </cell>
          <cell r="H1088">
            <v>34</v>
          </cell>
          <cell r="I1088">
            <v>2729</v>
          </cell>
          <cell r="J1088">
            <v>251068</v>
          </cell>
        </row>
        <row r="1089">
          <cell r="C1089" t="str">
            <v>01529641</v>
          </cell>
          <cell r="D1089">
            <v>44831</v>
          </cell>
          <cell r="E1089">
            <v>70.42</v>
          </cell>
          <cell r="F1089" t="str">
            <v>641</v>
          </cell>
          <cell r="G1089" t="str">
            <v>VEREDA ACACIAS DOS EN ARAUQUITA</v>
          </cell>
          <cell r="H1089">
            <v>36</v>
          </cell>
          <cell r="I1089">
            <v>2785</v>
          </cell>
          <cell r="J1089">
            <v>196119.7</v>
          </cell>
        </row>
        <row r="1090">
          <cell r="C1090" t="str">
            <v>01532176</v>
          </cell>
          <cell r="D1090">
            <v>45916</v>
          </cell>
          <cell r="E1090">
            <v>74</v>
          </cell>
          <cell r="F1090" t="str">
            <v>176</v>
          </cell>
          <cell r="G1090" t="str">
            <v>BARRIO LA PRIMAVERA EN ARAUQUITA</v>
          </cell>
          <cell r="H1090">
            <v>48</v>
          </cell>
          <cell r="I1090">
            <v>3923</v>
          </cell>
          <cell r="J1090">
            <v>290302</v>
          </cell>
        </row>
        <row r="1091">
          <cell r="C1091" t="str">
            <v>01273670</v>
          </cell>
          <cell r="D1091">
            <v>44768</v>
          </cell>
          <cell r="E1091">
            <v>68.41</v>
          </cell>
          <cell r="F1091" t="str">
            <v>670</v>
          </cell>
          <cell r="G1091" t="str">
            <v>ASENTAMIENTO LOS PARRAS EN SARAVENA</v>
          </cell>
          <cell r="H1091">
            <v>1697</v>
          </cell>
          <cell r="I1091">
            <v>110280</v>
          </cell>
          <cell r="J1091">
            <v>7544254.7999999998</v>
          </cell>
        </row>
        <row r="1092">
          <cell r="C1092" t="str">
            <v>00186530</v>
          </cell>
          <cell r="D1092">
            <v>46070</v>
          </cell>
          <cell r="E1092">
            <v>58</v>
          </cell>
          <cell r="F1092" t="str">
            <v>530</v>
          </cell>
          <cell r="G1092" t="str">
            <v>VEREDA LA MACAGUANA TAME</v>
          </cell>
          <cell r="H1092">
            <v>4</v>
          </cell>
          <cell r="I1092">
            <v>213</v>
          </cell>
          <cell r="J1092">
            <v>12354</v>
          </cell>
        </row>
        <row r="1093">
          <cell r="C1093" t="str">
            <v>01791160</v>
          </cell>
          <cell r="D1093">
            <v>45950</v>
          </cell>
          <cell r="E1093">
            <v>74</v>
          </cell>
          <cell r="F1093" t="str">
            <v>160</v>
          </cell>
          <cell r="G1093" t="str">
            <v>VDA EL AMPARO EN ARAUQUITA</v>
          </cell>
          <cell r="H1093">
            <v>79</v>
          </cell>
          <cell r="I1093">
            <v>4435</v>
          </cell>
          <cell r="J1093">
            <v>328190</v>
          </cell>
        </row>
        <row r="1094">
          <cell r="C1094" t="str">
            <v>01694169</v>
          </cell>
          <cell r="D1094">
            <v>44869</v>
          </cell>
          <cell r="E1094">
            <v>71.760000000000005</v>
          </cell>
          <cell r="F1094" t="str">
            <v>169</v>
          </cell>
          <cell r="G1094" t="str">
            <v>VDA EL CAUCHO EN ARAUQUITA</v>
          </cell>
          <cell r="H1094">
            <v>50</v>
          </cell>
          <cell r="I1094">
            <v>2842</v>
          </cell>
          <cell r="J1094">
            <v>203941.92</v>
          </cell>
        </row>
        <row r="1095">
          <cell r="C1095" t="str">
            <v>00935421</v>
          </cell>
          <cell r="D1095">
            <v>45173</v>
          </cell>
          <cell r="E1095">
            <v>92</v>
          </cell>
          <cell r="F1095" t="str">
            <v>421</v>
          </cell>
          <cell r="G1095" t="str">
            <v>VDA CARACOL EN ARAUCA</v>
          </cell>
          <cell r="H1095">
            <v>100</v>
          </cell>
          <cell r="I1095">
            <v>7175</v>
          </cell>
          <cell r="J1095">
            <v>660100</v>
          </cell>
        </row>
        <row r="1096">
          <cell r="C1096" t="str">
            <v>00341441</v>
          </cell>
          <cell r="D1096">
            <v>45036</v>
          </cell>
          <cell r="E1096">
            <v>92</v>
          </cell>
          <cell r="F1096" t="str">
            <v>441</v>
          </cell>
          <cell r="G1096" t="str">
            <v>VDA SELVAS DEL LIPA EN ARAUCA</v>
          </cell>
          <cell r="H1096">
            <v>85</v>
          </cell>
          <cell r="I1096">
            <v>6078</v>
          </cell>
          <cell r="J1096">
            <v>559176</v>
          </cell>
        </row>
        <row r="1097">
          <cell r="C1097" t="str">
            <v>01568167</v>
          </cell>
          <cell r="D1097">
            <v>45271</v>
          </cell>
          <cell r="E1097">
            <v>37</v>
          </cell>
          <cell r="F1097" t="str">
            <v>167</v>
          </cell>
          <cell r="G1097" t="str">
            <v>VDA BAYONERO EN ARAUQUITA</v>
          </cell>
          <cell r="H1097">
            <v>18</v>
          </cell>
          <cell r="I1097">
            <v>0</v>
          </cell>
          <cell r="J1097">
            <v>0</v>
          </cell>
        </row>
        <row r="1098">
          <cell r="C1098" t="str">
            <v>01694196</v>
          </cell>
          <cell r="D1098">
            <v>44869</v>
          </cell>
          <cell r="E1098">
            <v>71.760000000000005</v>
          </cell>
          <cell r="F1098" t="str">
            <v>196</v>
          </cell>
          <cell r="G1098" t="str">
            <v>VDA COGOLLAL EN ARAUQUITA</v>
          </cell>
          <cell r="H1098">
            <v>26</v>
          </cell>
          <cell r="I1098">
            <v>1434</v>
          </cell>
          <cell r="J1098">
            <v>102903.84</v>
          </cell>
        </row>
        <row r="1099">
          <cell r="C1099" t="str">
            <v>00745380</v>
          </cell>
          <cell r="D1099">
            <v>45138</v>
          </cell>
          <cell r="E1099">
            <v>92</v>
          </cell>
          <cell r="F1099" t="str">
            <v>380</v>
          </cell>
          <cell r="G1099" t="str">
            <v>VEREDA GAITAN DE ARAUQUITA</v>
          </cell>
          <cell r="H1099">
            <v>60</v>
          </cell>
          <cell r="I1099">
            <v>4639</v>
          </cell>
          <cell r="J1099">
            <v>426788</v>
          </cell>
        </row>
        <row r="1100">
          <cell r="C1100" t="str">
            <v>00196658</v>
          </cell>
          <cell r="D1100">
            <v>44988</v>
          </cell>
          <cell r="E1100">
            <v>85.46</v>
          </cell>
          <cell r="F1100" t="str">
            <v>658</v>
          </cell>
          <cell r="G1100" t="str">
            <v>BARRIO LOS PINOS EN CP LA ESMERALDA ARAUQUITA</v>
          </cell>
          <cell r="H1100">
            <v>262</v>
          </cell>
          <cell r="I1100">
            <v>18400</v>
          </cell>
          <cell r="J1100">
            <v>1572464</v>
          </cell>
        </row>
        <row r="1101">
          <cell r="C1101" t="str">
            <v>0127348</v>
          </cell>
          <cell r="D1101">
            <v>44768</v>
          </cell>
          <cell r="E1101">
            <v>68.41</v>
          </cell>
          <cell r="F1101" t="str">
            <v>48</v>
          </cell>
          <cell r="G1101" t="str">
            <v>UNIDOS EN FORTUL</v>
          </cell>
          <cell r="H1101">
            <v>89</v>
          </cell>
          <cell r="I1101">
            <v>7556</v>
          </cell>
          <cell r="J1101">
            <v>516905.96</v>
          </cell>
        </row>
        <row r="1102">
          <cell r="C1102" t="str">
            <v>02138503</v>
          </cell>
          <cell r="D1102">
            <v>45987</v>
          </cell>
          <cell r="E1102">
            <v>72</v>
          </cell>
          <cell r="F1102" t="str">
            <v>503</v>
          </cell>
          <cell r="G1102" t="str">
            <v>VEREDA PUNA PUNA TAME</v>
          </cell>
          <cell r="H1102">
            <v>30</v>
          </cell>
          <cell r="I1102">
            <v>2086</v>
          </cell>
          <cell r="J1102">
            <v>150192</v>
          </cell>
        </row>
        <row r="1103">
          <cell r="C1103" t="str">
            <v>01529365</v>
          </cell>
          <cell r="D1103">
            <v>44831</v>
          </cell>
          <cell r="E1103">
            <v>70.42</v>
          </cell>
          <cell r="F1103" t="str">
            <v>365</v>
          </cell>
          <cell r="G1103" t="str">
            <v>VEREDA LAS PALMERAS DE ARAUQUITA</v>
          </cell>
          <cell r="H1103">
            <v>26</v>
          </cell>
          <cell r="I1103">
            <v>1864</v>
          </cell>
          <cell r="J1103">
            <v>131262.88</v>
          </cell>
        </row>
        <row r="1104">
          <cell r="C1104" t="str">
            <v>01167357</v>
          </cell>
          <cell r="D1104">
            <v>44743</v>
          </cell>
          <cell r="E1104">
            <v>69.849999999999994</v>
          </cell>
          <cell r="F1104" t="str">
            <v>357</v>
          </cell>
          <cell r="G1104" t="str">
            <v>VEREDA EL RECREO DE ARAUQUITA</v>
          </cell>
          <cell r="H1104">
            <v>22</v>
          </cell>
          <cell r="I1104">
            <v>1310</v>
          </cell>
          <cell r="J1104">
            <v>91503.5</v>
          </cell>
        </row>
        <row r="1105">
          <cell r="C1105" t="str">
            <v>00481427</v>
          </cell>
          <cell r="D1105">
            <v>45077</v>
          </cell>
          <cell r="E1105">
            <v>92</v>
          </cell>
          <cell r="F1105" t="str">
            <v>427</v>
          </cell>
          <cell r="G1105" t="str">
            <v>VDA CANO LIMON</v>
          </cell>
          <cell r="H1105">
            <v>10</v>
          </cell>
          <cell r="I1105">
            <v>1139</v>
          </cell>
          <cell r="J1105">
            <v>104788</v>
          </cell>
        </row>
        <row r="1106">
          <cell r="C1106" t="str">
            <v>01791424</v>
          </cell>
          <cell r="D1106">
            <v>45950</v>
          </cell>
          <cell r="E1106">
            <v>74</v>
          </cell>
          <cell r="F1106" t="str">
            <v>424</v>
          </cell>
          <cell r="G1106" t="str">
            <v>VDA EL VAPOR EN ARAUCA</v>
          </cell>
          <cell r="H1106">
            <v>21</v>
          </cell>
          <cell r="I1106">
            <v>1254</v>
          </cell>
          <cell r="J1106">
            <v>92796</v>
          </cell>
        </row>
        <row r="1107">
          <cell r="C1107" t="str">
            <v>0100851</v>
          </cell>
          <cell r="D1107">
            <v>44721</v>
          </cell>
          <cell r="E1107">
            <v>67.790000000000006</v>
          </cell>
          <cell r="F1107" t="str">
            <v>51</v>
          </cell>
          <cell r="G1107" t="str">
            <v>VILLA ESPERANZA EN FORTUL</v>
          </cell>
          <cell r="H1107">
            <v>40</v>
          </cell>
          <cell r="I1107">
            <v>3333</v>
          </cell>
          <cell r="J1107">
            <v>225944.07</v>
          </cell>
        </row>
        <row r="1108">
          <cell r="C1108" t="str">
            <v>00170475</v>
          </cell>
          <cell r="D1108">
            <v>45348</v>
          </cell>
          <cell r="E1108">
            <v>74.239999999999995</v>
          </cell>
          <cell r="F1108" t="str">
            <v>475</v>
          </cell>
          <cell r="G1108" t="str">
            <v>VEREDA SAN RAMON ARAUCA</v>
          </cell>
          <cell r="H1108">
            <v>8</v>
          </cell>
          <cell r="I1108">
            <v>594</v>
          </cell>
          <cell r="J1108">
            <v>44098.559999999998</v>
          </cell>
        </row>
        <row r="1109">
          <cell r="C1109" t="str">
            <v>00825386</v>
          </cell>
          <cell r="D1109">
            <v>44683</v>
          </cell>
          <cell r="E1109">
            <v>71.010000000000005</v>
          </cell>
          <cell r="F1109" t="str">
            <v>386</v>
          </cell>
          <cell r="G1109" t="str">
            <v>VEREDA CANO RICO DE ARAUQUITA</v>
          </cell>
          <cell r="H1109">
            <v>13</v>
          </cell>
          <cell r="I1109">
            <v>1009</v>
          </cell>
          <cell r="J1109">
            <v>71649.09</v>
          </cell>
        </row>
        <row r="1110">
          <cell r="C1110" t="str">
            <v>01573408</v>
          </cell>
          <cell r="D1110">
            <v>45271</v>
          </cell>
          <cell r="E1110">
            <v>37</v>
          </cell>
          <cell r="F1110" t="str">
            <v>408</v>
          </cell>
          <cell r="G1110" t="str">
            <v>VDA CHAPARRITO EN ARAUCA</v>
          </cell>
          <cell r="H1110">
            <v>83</v>
          </cell>
          <cell r="I1110">
            <v>10269</v>
          </cell>
          <cell r="J1110">
            <v>379953</v>
          </cell>
        </row>
        <row r="1111">
          <cell r="C1111" t="str">
            <v>01529676</v>
          </cell>
          <cell r="D1111">
            <v>44831</v>
          </cell>
          <cell r="E1111">
            <v>70.42</v>
          </cell>
          <cell r="F1111" t="str">
            <v>676</v>
          </cell>
          <cell r="G1111" t="str">
            <v>BRISAS DEL LLANO EN FORTUL</v>
          </cell>
          <cell r="H1111">
            <v>6</v>
          </cell>
          <cell r="I1111">
            <v>370</v>
          </cell>
          <cell r="J1111">
            <v>26055.4</v>
          </cell>
        </row>
        <row r="1112">
          <cell r="C1112" t="str">
            <v>01167665</v>
          </cell>
          <cell r="D1112">
            <v>44743</v>
          </cell>
          <cell r="E1112">
            <v>69.849999999999994</v>
          </cell>
          <cell r="F1112" t="str">
            <v>665</v>
          </cell>
          <cell r="G1112" t="str">
            <v>VEREDA PUEBLO NUEVO EN SARAVENA</v>
          </cell>
          <cell r="H1112">
            <v>21</v>
          </cell>
          <cell r="I1112">
            <v>1057</v>
          </cell>
          <cell r="J1112">
            <v>73831.45</v>
          </cell>
        </row>
        <row r="1113">
          <cell r="C1113" t="str">
            <v>01304644</v>
          </cell>
          <cell r="D1113">
            <v>45232</v>
          </cell>
          <cell r="E1113">
            <v>37</v>
          </cell>
          <cell r="F1113" t="str">
            <v>644</v>
          </cell>
          <cell r="G1113" t="str">
            <v>VEREDA PUERTO RICO EN ARAUQUITA</v>
          </cell>
          <cell r="H1113">
            <v>14</v>
          </cell>
          <cell r="I1113">
            <v>627</v>
          </cell>
          <cell r="J1113">
            <v>23199</v>
          </cell>
        </row>
        <row r="1114">
          <cell r="C1114" t="str">
            <v>01273675</v>
          </cell>
          <cell r="D1114">
            <v>44768</v>
          </cell>
          <cell r="E1114">
            <v>68.41</v>
          </cell>
          <cell r="F1114" t="str">
            <v>675</v>
          </cell>
          <cell r="G1114" t="str">
            <v>EL BOSQUE EN FORTUL</v>
          </cell>
          <cell r="H1114">
            <v>2</v>
          </cell>
          <cell r="I1114">
            <v>92</v>
          </cell>
          <cell r="J1114">
            <v>6293.72</v>
          </cell>
        </row>
        <row r="1115">
          <cell r="C1115" t="str">
            <v>0184157</v>
          </cell>
          <cell r="D1115">
            <v>45644</v>
          </cell>
          <cell r="E1115">
            <v>72</v>
          </cell>
          <cell r="F1115" t="str">
            <v>57</v>
          </cell>
          <cell r="G1115" t="str">
            <v>EL TRIUNFO EN FORTUL</v>
          </cell>
          <cell r="H1115">
            <v>83</v>
          </cell>
          <cell r="I1115">
            <v>7657</v>
          </cell>
          <cell r="J1115">
            <v>551304</v>
          </cell>
        </row>
        <row r="1116">
          <cell r="C1116" t="str">
            <v>01436423</v>
          </cell>
          <cell r="D1116">
            <v>44805</v>
          </cell>
          <cell r="E1116">
            <v>70.86</v>
          </cell>
          <cell r="F1116" t="str">
            <v>423</v>
          </cell>
          <cell r="G1116" t="str">
            <v>VDA LA PANCHERA EN ARAUCA</v>
          </cell>
          <cell r="H1116">
            <v>20</v>
          </cell>
          <cell r="I1116">
            <v>2038</v>
          </cell>
          <cell r="J1116">
            <v>144412.68</v>
          </cell>
        </row>
        <row r="1117">
          <cell r="C1117" t="str">
            <v>00606402</v>
          </cell>
          <cell r="D1117">
            <v>45792</v>
          </cell>
          <cell r="E1117">
            <v>73</v>
          </cell>
          <cell r="F1117" t="str">
            <v>402</v>
          </cell>
          <cell r="G1117" t="str">
            <v>PUEBLO NUEVO GAVIOTAS DE ARAUQUITA</v>
          </cell>
          <cell r="H1117">
            <v>48</v>
          </cell>
          <cell r="I1117">
            <v>3296</v>
          </cell>
          <cell r="J1117">
            <v>240608</v>
          </cell>
        </row>
        <row r="1118">
          <cell r="C1118" t="str">
            <v>01008441</v>
          </cell>
          <cell r="D1118">
            <v>44721</v>
          </cell>
          <cell r="E1118">
            <v>67.790000000000006</v>
          </cell>
          <cell r="F1118" t="str">
            <v>441</v>
          </cell>
          <cell r="G1118" t="str">
            <v>VDA SELVAS DEL LIPA EN ARAUCA</v>
          </cell>
          <cell r="H1118">
            <v>81</v>
          </cell>
          <cell r="I1118">
            <v>6338</v>
          </cell>
          <cell r="J1118">
            <v>429653.02</v>
          </cell>
        </row>
        <row r="1119">
          <cell r="C1119" t="str">
            <v>00774414</v>
          </cell>
          <cell r="D1119">
            <v>45502</v>
          </cell>
          <cell r="E1119">
            <v>76</v>
          </cell>
          <cell r="F1119" t="str">
            <v>414</v>
          </cell>
          <cell r="G1119" t="str">
            <v>VDA MATA DE GALLINA EN ARAUCA</v>
          </cell>
          <cell r="H1119">
            <v>999</v>
          </cell>
          <cell r="I1119">
            <v>77039</v>
          </cell>
          <cell r="J1119">
            <v>5854964</v>
          </cell>
        </row>
        <row r="1120">
          <cell r="C1120" t="str">
            <v>01273131</v>
          </cell>
          <cell r="D1120">
            <v>44768</v>
          </cell>
          <cell r="E1120">
            <v>68.41</v>
          </cell>
          <cell r="F1120" t="str">
            <v>131</v>
          </cell>
          <cell r="G1120" t="str">
            <v>VDA EL ENCANTO EN ARAUQUITA</v>
          </cell>
          <cell r="H1120">
            <v>19</v>
          </cell>
          <cell r="I1120">
            <v>1220</v>
          </cell>
          <cell r="J1120">
            <v>83460.2</v>
          </cell>
        </row>
        <row r="1121">
          <cell r="C1121" t="str">
            <v>00196156</v>
          </cell>
          <cell r="D1121">
            <v>44988</v>
          </cell>
          <cell r="E1121">
            <v>85.46</v>
          </cell>
          <cell r="F1121" t="str">
            <v>156</v>
          </cell>
          <cell r="G1121" t="str">
            <v>VDA EL DIAMANTE EN ARAUQUITA</v>
          </cell>
          <cell r="H1121">
            <v>32</v>
          </cell>
          <cell r="I1121">
            <v>2140</v>
          </cell>
          <cell r="J1121">
            <v>182884.4</v>
          </cell>
        </row>
        <row r="1122">
          <cell r="C1122" t="str">
            <v>01532190</v>
          </cell>
          <cell r="D1122">
            <v>45916</v>
          </cell>
          <cell r="E1122">
            <v>74</v>
          </cell>
          <cell r="F1122" t="str">
            <v>190</v>
          </cell>
          <cell r="G1122" t="str">
            <v>VDA LOS JARDINES EN ARAUQUITA</v>
          </cell>
          <cell r="H1122">
            <v>44</v>
          </cell>
          <cell r="I1122">
            <v>3651</v>
          </cell>
          <cell r="J1122">
            <v>270174</v>
          </cell>
        </row>
        <row r="1123">
          <cell r="C1123" t="str">
            <v>01838139</v>
          </cell>
          <cell r="D1123">
            <v>44900</v>
          </cell>
          <cell r="E1123">
            <v>24.29</v>
          </cell>
          <cell r="F1123" t="str">
            <v>139</v>
          </cell>
          <cell r="G1123" t="str">
            <v>VDA LA CRISTALINA EN ARAUQUITA</v>
          </cell>
          <cell r="H1123">
            <v>24</v>
          </cell>
          <cell r="I1123">
            <v>2042</v>
          </cell>
          <cell r="J1123">
            <v>49600.18</v>
          </cell>
        </row>
        <row r="1124">
          <cell r="C1124" t="str">
            <v>00341638</v>
          </cell>
          <cell r="D1124">
            <v>45036</v>
          </cell>
          <cell r="E1124">
            <v>92</v>
          </cell>
          <cell r="F1124" t="str">
            <v>638</v>
          </cell>
          <cell r="G1124" t="str">
            <v>VEREDA LA INDEPENDENCIA EN ARAUQUITA</v>
          </cell>
          <cell r="H1124">
            <v>44</v>
          </cell>
          <cell r="I1124">
            <v>3879</v>
          </cell>
          <cell r="J1124">
            <v>356868</v>
          </cell>
        </row>
        <row r="1125">
          <cell r="C1125" t="str">
            <v>01998390</v>
          </cell>
          <cell r="D1125">
            <v>45975</v>
          </cell>
          <cell r="E1125">
            <v>74</v>
          </cell>
          <cell r="F1125" t="str">
            <v>390</v>
          </cell>
          <cell r="G1125" t="str">
            <v>VDA CAÑO AZUL DE ARAUQUITA</v>
          </cell>
          <cell r="H1125">
            <v>16</v>
          </cell>
          <cell r="I1125">
            <v>1687</v>
          </cell>
          <cell r="J1125">
            <v>124838</v>
          </cell>
        </row>
        <row r="1126">
          <cell r="C1126" t="str">
            <v>00593438</v>
          </cell>
          <cell r="D1126">
            <v>45103</v>
          </cell>
          <cell r="E1126">
            <v>92</v>
          </cell>
          <cell r="F1126" t="str">
            <v>438</v>
          </cell>
          <cell r="G1126" t="str">
            <v>VDA MAPORILLAL</v>
          </cell>
          <cell r="H1126">
            <v>13</v>
          </cell>
          <cell r="I1126">
            <v>1161</v>
          </cell>
          <cell r="J1126">
            <v>106812</v>
          </cell>
        </row>
        <row r="1127">
          <cell r="C1127" t="str">
            <v>00606388</v>
          </cell>
          <cell r="D1127">
            <v>45792</v>
          </cell>
          <cell r="E1127">
            <v>73</v>
          </cell>
          <cell r="F1127" t="str">
            <v>388</v>
          </cell>
          <cell r="G1127" t="str">
            <v>NUEVO MUNDO DE ARAUQUITA</v>
          </cell>
          <cell r="H1127">
            <v>32</v>
          </cell>
          <cell r="I1127">
            <v>3137</v>
          </cell>
          <cell r="J1127">
            <v>229001</v>
          </cell>
        </row>
        <row r="1128">
          <cell r="C1128" t="str">
            <v>01273453</v>
          </cell>
          <cell r="D1128">
            <v>44768</v>
          </cell>
          <cell r="E1128">
            <v>68.41</v>
          </cell>
          <cell r="F1128" t="str">
            <v>453</v>
          </cell>
          <cell r="G1128" t="str">
            <v>LOS NARANJOS EN SARAVENA</v>
          </cell>
          <cell r="H1128">
            <v>201</v>
          </cell>
          <cell r="I1128">
            <v>16565</v>
          </cell>
          <cell r="J1128">
            <v>1133211.6499999999</v>
          </cell>
        </row>
        <row r="1129">
          <cell r="C1129" t="str">
            <v>01998199</v>
          </cell>
          <cell r="D1129">
            <v>45975</v>
          </cell>
          <cell r="E1129">
            <v>74</v>
          </cell>
          <cell r="F1129" t="str">
            <v>199</v>
          </cell>
          <cell r="G1129" t="str">
            <v>VDA EL MORICHAL EN TAME</v>
          </cell>
          <cell r="H1129">
            <v>361</v>
          </cell>
          <cell r="I1129">
            <v>38448</v>
          </cell>
          <cell r="J1129">
            <v>2845152</v>
          </cell>
        </row>
        <row r="1130">
          <cell r="C1130" t="str">
            <v>00825420</v>
          </cell>
          <cell r="D1130">
            <v>44683</v>
          </cell>
          <cell r="E1130">
            <v>71.010000000000005</v>
          </cell>
          <cell r="F1130" t="str">
            <v>420</v>
          </cell>
          <cell r="G1130" t="str">
            <v>VDA CABUYARE EN ARAUCA</v>
          </cell>
          <cell r="H1130">
            <v>52</v>
          </cell>
          <cell r="I1130">
            <v>4583</v>
          </cell>
          <cell r="J1130">
            <v>325438.83</v>
          </cell>
        </row>
        <row r="1131">
          <cell r="C1131" t="str">
            <v>02138671</v>
          </cell>
          <cell r="D1131">
            <v>45987</v>
          </cell>
          <cell r="E1131">
            <v>72</v>
          </cell>
          <cell r="F1131" t="str">
            <v>671</v>
          </cell>
          <cell r="G1131" t="str">
            <v>HECTOR ALIRIO MARTINEZ EN FORTUL</v>
          </cell>
          <cell r="H1131">
            <v>2344</v>
          </cell>
          <cell r="I1131">
            <v>88724</v>
          </cell>
          <cell r="J1131">
            <v>6388128</v>
          </cell>
        </row>
        <row r="1132">
          <cell r="C1132" t="str">
            <v>01008188</v>
          </cell>
          <cell r="D1132">
            <v>44721</v>
          </cell>
          <cell r="E1132">
            <v>67.790000000000006</v>
          </cell>
          <cell r="F1132" t="str">
            <v>188</v>
          </cell>
          <cell r="G1132" t="str">
            <v>VDA SAN JUAN DE REINERAS EN ARAUQUITA</v>
          </cell>
          <cell r="H1132">
            <v>25</v>
          </cell>
          <cell r="I1132">
            <v>1340</v>
          </cell>
          <cell r="J1132">
            <v>90838.6</v>
          </cell>
        </row>
        <row r="1133">
          <cell r="C1133" t="str">
            <v>0023752</v>
          </cell>
          <cell r="D1133">
            <v>45723</v>
          </cell>
          <cell r="E1133">
            <v>72</v>
          </cell>
          <cell r="F1133" t="str">
            <v>52</v>
          </cell>
          <cell r="G1133" t="str">
            <v>BARRIO EL RECREO FORTUL</v>
          </cell>
          <cell r="H1133">
            <v>224</v>
          </cell>
          <cell r="I1133">
            <v>18404</v>
          </cell>
          <cell r="J1133">
            <v>1325088</v>
          </cell>
        </row>
        <row r="1134">
          <cell r="C1134" t="str">
            <v>01573659</v>
          </cell>
          <cell r="D1134">
            <v>45271</v>
          </cell>
          <cell r="E1134">
            <v>37</v>
          </cell>
          <cell r="F1134" t="str">
            <v>659</v>
          </cell>
          <cell r="G1134" t="str">
            <v>BARRIO BUENOS AIRES EN TAME</v>
          </cell>
          <cell r="H1134">
            <v>74</v>
          </cell>
          <cell r="I1134">
            <v>6503</v>
          </cell>
          <cell r="J1134">
            <v>240611</v>
          </cell>
        </row>
        <row r="1135">
          <cell r="C1135" t="str">
            <v>02294671</v>
          </cell>
          <cell r="D1135">
            <v>46010</v>
          </cell>
          <cell r="E1135">
            <v>74</v>
          </cell>
          <cell r="F1135" t="str">
            <v>671</v>
          </cell>
          <cell r="G1135" t="str">
            <v>HECTOR ALIRIO MARTINEZ EN FORTUL</v>
          </cell>
          <cell r="H1135">
            <v>2346</v>
          </cell>
          <cell r="I1135">
            <v>94771</v>
          </cell>
          <cell r="J1135">
            <v>7013054</v>
          </cell>
        </row>
        <row r="1136">
          <cell r="C1136" t="str">
            <v>01593414</v>
          </cell>
          <cell r="D1136">
            <v>45617</v>
          </cell>
          <cell r="E1136">
            <v>78</v>
          </cell>
          <cell r="F1136" t="str">
            <v>414</v>
          </cell>
          <cell r="G1136" t="str">
            <v>VDA MATA DE GALLINA EN ARAUCA</v>
          </cell>
          <cell r="H1136">
            <v>1002</v>
          </cell>
          <cell r="I1136">
            <v>81533</v>
          </cell>
          <cell r="J1136">
            <v>6359574</v>
          </cell>
        </row>
        <row r="1137">
          <cell r="C1137" t="str">
            <v>00196153</v>
          </cell>
          <cell r="D1137">
            <v>44988</v>
          </cell>
          <cell r="E1137">
            <v>85.46</v>
          </cell>
          <cell r="F1137" t="str">
            <v>153</v>
          </cell>
          <cell r="G1137" t="str">
            <v>VDA LA PICA EN ARAUQUITA</v>
          </cell>
          <cell r="H1137">
            <v>93</v>
          </cell>
          <cell r="I1137">
            <v>7846</v>
          </cell>
          <cell r="J1137">
            <v>670519.16</v>
          </cell>
        </row>
        <row r="1138">
          <cell r="C1138" t="str">
            <v>01273651</v>
          </cell>
          <cell r="D1138">
            <v>44768</v>
          </cell>
          <cell r="E1138">
            <v>68.41</v>
          </cell>
          <cell r="F1138" t="str">
            <v>651</v>
          </cell>
          <cell r="G1138" t="str">
            <v>VEREDA JUJU EN ARAUQUITA</v>
          </cell>
          <cell r="H1138">
            <v>1</v>
          </cell>
          <cell r="I1138">
            <v>69</v>
          </cell>
          <cell r="J1138">
            <v>4720.29</v>
          </cell>
        </row>
        <row r="1139">
          <cell r="C1139" t="str">
            <v>00341397</v>
          </cell>
          <cell r="D1139">
            <v>45036</v>
          </cell>
          <cell r="E1139">
            <v>92</v>
          </cell>
          <cell r="F1139" t="str">
            <v>397</v>
          </cell>
          <cell r="G1139" t="str">
            <v>CANO TIGRE DE ARAUQUITA</v>
          </cell>
          <cell r="H1139">
            <v>64</v>
          </cell>
          <cell r="I1139">
            <v>3818</v>
          </cell>
          <cell r="J1139">
            <v>351256</v>
          </cell>
        </row>
        <row r="1140">
          <cell r="C1140" t="str">
            <v>01791530</v>
          </cell>
          <cell r="D1140">
            <v>45950</v>
          </cell>
          <cell r="E1140">
            <v>74</v>
          </cell>
          <cell r="F1140" t="str">
            <v>530</v>
          </cell>
          <cell r="G1140" t="str">
            <v>VEREDA LA MACAGUANA TAME</v>
          </cell>
          <cell r="H1140">
            <v>3</v>
          </cell>
          <cell r="I1140">
            <v>148</v>
          </cell>
          <cell r="J1140">
            <v>10952</v>
          </cell>
        </row>
        <row r="1141">
          <cell r="C1141" t="str">
            <v>00170435</v>
          </cell>
          <cell r="D1141">
            <v>45348</v>
          </cell>
          <cell r="E1141">
            <v>74.239999999999995</v>
          </cell>
          <cell r="F1141" t="str">
            <v>435</v>
          </cell>
          <cell r="G1141" t="str">
            <v>VDA EL SOCORRO EN ARAUCA</v>
          </cell>
          <cell r="H1141">
            <v>24</v>
          </cell>
          <cell r="I1141">
            <v>2820</v>
          </cell>
          <cell r="J1141">
            <v>209356.79999999999</v>
          </cell>
        </row>
        <row r="1142">
          <cell r="C1142" t="str">
            <v>0157343</v>
          </cell>
          <cell r="D1142">
            <v>45271</v>
          </cell>
          <cell r="E1142">
            <v>37</v>
          </cell>
          <cell r="F1142" t="str">
            <v>43</v>
          </cell>
          <cell r="G1142" t="str">
            <v>SAN FRANCISCO EN TAME</v>
          </cell>
          <cell r="H1142">
            <v>82</v>
          </cell>
          <cell r="I1142">
            <v>8079</v>
          </cell>
          <cell r="J1142">
            <v>298923</v>
          </cell>
        </row>
        <row r="1143">
          <cell r="C1143" t="str">
            <v>01841638</v>
          </cell>
          <cell r="D1143">
            <v>45644</v>
          </cell>
          <cell r="E1143">
            <v>72</v>
          </cell>
          <cell r="F1143" t="str">
            <v>638</v>
          </cell>
          <cell r="G1143" t="str">
            <v>VEREDA LA INDEPENDENCIA EN ARAUQUITA</v>
          </cell>
          <cell r="H1143">
            <v>44</v>
          </cell>
          <cell r="I1143">
            <v>4479</v>
          </cell>
          <cell r="J1143">
            <v>322488</v>
          </cell>
        </row>
        <row r="1144">
          <cell r="C1144" t="str">
            <v>01529420</v>
          </cell>
          <cell r="D1144">
            <v>44831</v>
          </cell>
          <cell r="E1144">
            <v>70.42</v>
          </cell>
          <cell r="F1144" t="str">
            <v>420</v>
          </cell>
          <cell r="G1144" t="str">
            <v>VDA CABUYARE EN ARAUCA</v>
          </cell>
          <cell r="H1144">
            <v>52</v>
          </cell>
          <cell r="I1144">
            <v>4289</v>
          </cell>
          <cell r="J1144">
            <v>302031.38</v>
          </cell>
        </row>
        <row r="1145">
          <cell r="C1145" t="str">
            <v>00606164</v>
          </cell>
          <cell r="D1145">
            <v>45792</v>
          </cell>
          <cell r="E1145">
            <v>73</v>
          </cell>
          <cell r="F1145" t="str">
            <v>164</v>
          </cell>
          <cell r="G1145" t="str">
            <v>VEREDA CANO ARENAS EN ARAUQUITA</v>
          </cell>
          <cell r="H1145">
            <v>47</v>
          </cell>
          <cell r="I1145">
            <v>3821</v>
          </cell>
          <cell r="J1145">
            <v>278933</v>
          </cell>
        </row>
        <row r="1146">
          <cell r="C1146" t="str">
            <v>0115250</v>
          </cell>
          <cell r="D1146">
            <v>45849</v>
          </cell>
          <cell r="E1146">
            <v>78</v>
          </cell>
          <cell r="F1146" t="str">
            <v>50</v>
          </cell>
          <cell r="G1146" t="str">
            <v>EL ROBLE EN FORTUL</v>
          </cell>
          <cell r="H1146">
            <v>97</v>
          </cell>
          <cell r="I1146">
            <v>9823</v>
          </cell>
          <cell r="J1146">
            <v>766194</v>
          </cell>
        </row>
        <row r="1147">
          <cell r="C1147" t="str">
            <v>01059414</v>
          </cell>
          <cell r="D1147">
            <v>45198</v>
          </cell>
          <cell r="E1147">
            <v>92</v>
          </cell>
          <cell r="F1147" t="str">
            <v>414</v>
          </cell>
          <cell r="G1147" t="str">
            <v>VDA MATA DE GALLINA EN ARAUCA</v>
          </cell>
          <cell r="H1147">
            <v>960</v>
          </cell>
          <cell r="I1147">
            <v>75208</v>
          </cell>
          <cell r="J1147">
            <v>6919136</v>
          </cell>
        </row>
        <row r="1148">
          <cell r="C1148" t="str">
            <v>00341475</v>
          </cell>
          <cell r="D1148">
            <v>45036</v>
          </cell>
          <cell r="E1148">
            <v>92</v>
          </cell>
          <cell r="F1148" t="str">
            <v>475</v>
          </cell>
          <cell r="G1148" t="str">
            <v>VEREDA SAN RAMON ARAUCA</v>
          </cell>
          <cell r="H1148">
            <v>8</v>
          </cell>
          <cell r="I1148">
            <v>605</v>
          </cell>
          <cell r="J1148">
            <v>55660</v>
          </cell>
        </row>
        <row r="1149">
          <cell r="C1149" t="str">
            <v>00745435</v>
          </cell>
          <cell r="D1149">
            <v>45138</v>
          </cell>
          <cell r="E1149">
            <v>92</v>
          </cell>
          <cell r="F1149" t="str">
            <v>435</v>
          </cell>
          <cell r="G1149" t="str">
            <v>VDA EL SOCORRO EN ARAUCA</v>
          </cell>
          <cell r="H1149">
            <v>24</v>
          </cell>
          <cell r="I1149">
            <v>2764</v>
          </cell>
          <cell r="J1149">
            <v>254288</v>
          </cell>
        </row>
        <row r="1150">
          <cell r="C1150" t="str">
            <v>01059164</v>
          </cell>
          <cell r="D1150">
            <v>45198</v>
          </cell>
          <cell r="E1150">
            <v>92</v>
          </cell>
          <cell r="F1150" t="str">
            <v>164</v>
          </cell>
          <cell r="G1150" t="str">
            <v>VEREDA CANO ARENAS EN ARAUQUITA</v>
          </cell>
          <cell r="H1150">
            <v>47</v>
          </cell>
          <cell r="I1150">
            <v>3069</v>
          </cell>
          <cell r="J1150">
            <v>282348</v>
          </cell>
        </row>
        <row r="1151">
          <cell r="C1151" t="str">
            <v>01235161</v>
          </cell>
          <cell r="D1151">
            <v>45581</v>
          </cell>
          <cell r="E1151">
            <v>79</v>
          </cell>
          <cell r="F1151" t="str">
            <v>161</v>
          </cell>
          <cell r="G1151" t="str">
            <v>VDA LA GLORIA EN ARAUQUITA</v>
          </cell>
          <cell r="H1151">
            <v>39</v>
          </cell>
          <cell r="I1151">
            <v>3675</v>
          </cell>
          <cell r="J1151">
            <v>290325</v>
          </cell>
        </row>
        <row r="1152">
          <cell r="C1152" t="str">
            <v>01059158</v>
          </cell>
          <cell r="D1152">
            <v>45198</v>
          </cell>
          <cell r="E1152">
            <v>92</v>
          </cell>
          <cell r="F1152" t="str">
            <v>158</v>
          </cell>
          <cell r="G1152" t="str">
            <v>VDA EL PORVENIR EN ARAUQUITA</v>
          </cell>
          <cell r="H1152">
            <v>21</v>
          </cell>
          <cell r="I1152">
            <v>1693</v>
          </cell>
          <cell r="J1152">
            <v>155756</v>
          </cell>
        </row>
        <row r="1153">
          <cell r="C1153" t="str">
            <v>0157341</v>
          </cell>
          <cell r="D1153">
            <v>45271</v>
          </cell>
          <cell r="E1153">
            <v>37</v>
          </cell>
          <cell r="F1153" t="str">
            <v>41</v>
          </cell>
          <cell r="G1153" t="str">
            <v>BUENA VISTA EN TAME</v>
          </cell>
          <cell r="H1153">
            <v>305</v>
          </cell>
          <cell r="I1153">
            <v>30426</v>
          </cell>
          <cell r="J1153">
            <v>1125762</v>
          </cell>
        </row>
        <row r="1154">
          <cell r="C1154" t="str">
            <v>00341366</v>
          </cell>
          <cell r="D1154">
            <v>45036</v>
          </cell>
          <cell r="E1154">
            <v>92</v>
          </cell>
          <cell r="F1154" t="str">
            <v>366</v>
          </cell>
          <cell r="G1154" t="str">
            <v>VEREDA LOS CHORROS DE ARAUQUITA</v>
          </cell>
          <cell r="H1154">
            <v>100</v>
          </cell>
          <cell r="I1154">
            <v>4651</v>
          </cell>
          <cell r="J1154">
            <v>427892</v>
          </cell>
        </row>
        <row r="1155">
          <cell r="C1155" t="str">
            <v>01694419</v>
          </cell>
          <cell r="D1155">
            <v>44869</v>
          </cell>
          <cell r="E1155">
            <v>71.760000000000005</v>
          </cell>
          <cell r="F1155" t="str">
            <v>419</v>
          </cell>
          <cell r="G1155" t="str">
            <v>VDA BOGOTA EN ARAUCA</v>
          </cell>
          <cell r="H1155">
            <v>68</v>
          </cell>
          <cell r="I1155">
            <v>6615</v>
          </cell>
          <cell r="J1155">
            <v>474692.4</v>
          </cell>
        </row>
        <row r="1156">
          <cell r="C1156" t="str">
            <v>0140741</v>
          </cell>
          <cell r="D1156">
            <v>45895</v>
          </cell>
          <cell r="E1156">
            <v>77</v>
          </cell>
          <cell r="F1156" t="str">
            <v>41</v>
          </cell>
          <cell r="G1156" t="str">
            <v>BUENA VISTA EN TAME</v>
          </cell>
          <cell r="H1156">
            <v>303</v>
          </cell>
          <cell r="I1156">
            <v>27299</v>
          </cell>
          <cell r="J1156">
            <v>2102023</v>
          </cell>
        </row>
        <row r="1157">
          <cell r="C1157" t="str">
            <v>01529439</v>
          </cell>
          <cell r="D1157">
            <v>44831</v>
          </cell>
          <cell r="E1157">
            <v>70.42</v>
          </cell>
          <cell r="F1157" t="str">
            <v>439</v>
          </cell>
          <cell r="G1157" t="str">
            <v>VDA MATAL DE FLOR AMARILLO EN ARAUCA</v>
          </cell>
          <cell r="H1157">
            <v>52</v>
          </cell>
          <cell r="I1157">
            <v>4106</v>
          </cell>
          <cell r="J1157">
            <v>289144.52</v>
          </cell>
        </row>
        <row r="1158">
          <cell r="C1158" t="str">
            <v>01694652</v>
          </cell>
          <cell r="D1158">
            <v>44869</v>
          </cell>
          <cell r="E1158">
            <v>71.760000000000005</v>
          </cell>
          <cell r="F1158" t="str">
            <v>652</v>
          </cell>
          <cell r="G1158" t="str">
            <v>VEREDA SAN PABLO EN ARAUCA</v>
          </cell>
          <cell r="H1158">
            <v>27</v>
          </cell>
          <cell r="I1158">
            <v>2870</v>
          </cell>
          <cell r="J1158">
            <v>205951.2</v>
          </cell>
        </row>
        <row r="1159">
          <cell r="C1159" t="str">
            <v>01059371</v>
          </cell>
          <cell r="D1159">
            <v>45198</v>
          </cell>
          <cell r="E1159">
            <v>92</v>
          </cell>
          <cell r="F1159" t="str">
            <v>371</v>
          </cell>
          <cell r="G1159" t="str">
            <v>VEREDA CUATRO ESQUINAS DE ARAUQUITA</v>
          </cell>
          <cell r="H1159">
            <v>40</v>
          </cell>
          <cell r="I1159">
            <v>3378</v>
          </cell>
          <cell r="J1159">
            <v>310776</v>
          </cell>
        </row>
        <row r="1160">
          <cell r="C1160" t="str">
            <v>01152141</v>
          </cell>
          <cell r="D1160">
            <v>45849</v>
          </cell>
          <cell r="E1160">
            <v>78</v>
          </cell>
          <cell r="F1160" t="str">
            <v>141</v>
          </cell>
          <cell r="G1160" t="str">
            <v>VDA GRAN BRETANA EN ARAUQUITA</v>
          </cell>
          <cell r="H1160">
            <v>15</v>
          </cell>
          <cell r="I1160">
            <v>1033</v>
          </cell>
          <cell r="J1160">
            <v>80574</v>
          </cell>
        </row>
        <row r="1161">
          <cell r="C1161" t="str">
            <v>01998367</v>
          </cell>
          <cell r="D1161">
            <v>45975</v>
          </cell>
          <cell r="E1161">
            <v>74</v>
          </cell>
          <cell r="F1161" t="str">
            <v>367</v>
          </cell>
          <cell r="G1161" t="str">
            <v>VEREDA GAVIOTAS DEL CARANAL DE ARAUQUITA</v>
          </cell>
          <cell r="H1161">
            <v>9</v>
          </cell>
          <cell r="I1161">
            <v>704</v>
          </cell>
          <cell r="J1161">
            <v>52096</v>
          </cell>
        </row>
        <row r="1162">
          <cell r="C1162" t="str">
            <v>00461317</v>
          </cell>
          <cell r="D1162">
            <v>46135</v>
          </cell>
          <cell r="E1162">
            <v>59</v>
          </cell>
          <cell r="F1162" t="str">
            <v>317</v>
          </cell>
          <cell r="G1162" t="str">
            <v>VEREDA LA HERMOSA DE TAME</v>
          </cell>
          <cell r="H1162">
            <v>3</v>
          </cell>
          <cell r="I1162">
            <v>162</v>
          </cell>
          <cell r="J1162">
            <v>9558</v>
          </cell>
        </row>
        <row r="1163">
          <cell r="C1163" t="str">
            <v>0105950</v>
          </cell>
          <cell r="D1163">
            <v>45198</v>
          </cell>
          <cell r="E1163">
            <v>92</v>
          </cell>
          <cell r="F1163" t="str">
            <v>50</v>
          </cell>
          <cell r="G1163" t="str">
            <v>EL ROBLE EN FORTUL</v>
          </cell>
          <cell r="H1163">
            <v>93</v>
          </cell>
          <cell r="I1163">
            <v>9372</v>
          </cell>
          <cell r="J1163">
            <v>862224</v>
          </cell>
        </row>
        <row r="1164">
          <cell r="C1164" t="str">
            <v>01943671</v>
          </cell>
          <cell r="D1164">
            <v>45657</v>
          </cell>
          <cell r="E1164">
            <v>71</v>
          </cell>
          <cell r="F1164" t="str">
            <v>671</v>
          </cell>
          <cell r="G1164" t="str">
            <v>HECTOR ALIRIO MARTINEZ EN FORTUL</v>
          </cell>
          <cell r="H1164">
            <v>2342</v>
          </cell>
          <cell r="I1164">
            <v>93694</v>
          </cell>
          <cell r="J1164">
            <v>6652274</v>
          </cell>
        </row>
        <row r="1165">
          <cell r="C1165" t="str">
            <v>01838161</v>
          </cell>
          <cell r="D1165">
            <v>44900</v>
          </cell>
          <cell r="E1165">
            <v>24.29</v>
          </cell>
          <cell r="F1165" t="str">
            <v>161</v>
          </cell>
          <cell r="G1165" t="str">
            <v>VDA LA GLORIA EN ARAUQUITA</v>
          </cell>
          <cell r="H1165">
            <v>39</v>
          </cell>
          <cell r="I1165">
            <v>3452</v>
          </cell>
          <cell r="J1165">
            <v>83849.08</v>
          </cell>
        </row>
        <row r="1166">
          <cell r="C1166" t="str">
            <v>00275379</v>
          </cell>
          <cell r="D1166">
            <v>45015</v>
          </cell>
          <cell r="E1166">
            <v>87.88</v>
          </cell>
          <cell r="F1166" t="str">
            <v>379</v>
          </cell>
          <cell r="G1166" t="str">
            <v>VEREDA BAJO CARANAL DE ARAUQUITA</v>
          </cell>
          <cell r="H1166">
            <v>85</v>
          </cell>
          <cell r="I1166">
            <v>6294</v>
          </cell>
          <cell r="J1166">
            <v>553116.72</v>
          </cell>
        </row>
        <row r="1167">
          <cell r="C1167" t="str">
            <v>00390436</v>
          </cell>
          <cell r="D1167">
            <v>45415</v>
          </cell>
          <cell r="E1167">
            <v>71.900000000000006</v>
          </cell>
          <cell r="F1167" t="str">
            <v>436</v>
          </cell>
          <cell r="G1167" t="str">
            <v>VDA LA BENDICION EN ARAUCA</v>
          </cell>
          <cell r="H1167">
            <v>41</v>
          </cell>
          <cell r="I1167">
            <v>4216</v>
          </cell>
          <cell r="J1167">
            <v>303130.40000000002</v>
          </cell>
        </row>
        <row r="1168">
          <cell r="C1168" t="str">
            <v>01304185</v>
          </cell>
          <cell r="D1168">
            <v>45232</v>
          </cell>
          <cell r="E1168">
            <v>37</v>
          </cell>
          <cell r="F1168" t="str">
            <v>185</v>
          </cell>
          <cell r="G1168" t="str">
            <v>VDA ROSA BLANCA EN ARAUQUITA</v>
          </cell>
          <cell r="H1168">
            <v>34</v>
          </cell>
          <cell r="I1168">
            <v>2182</v>
          </cell>
          <cell r="J1168">
            <v>80734</v>
          </cell>
        </row>
        <row r="1169">
          <cell r="C1169" t="str">
            <v>00825245</v>
          </cell>
          <cell r="D1169">
            <v>44683</v>
          </cell>
          <cell r="E1169">
            <v>71.010000000000005</v>
          </cell>
          <cell r="F1169" t="str">
            <v>245</v>
          </cell>
          <cell r="G1169" t="str">
            <v>ASENTAMIENTO 04 DE DICIEMBRE EN SARAVENA</v>
          </cell>
          <cell r="H1169">
            <v>116</v>
          </cell>
          <cell r="I1169">
            <v>7935</v>
          </cell>
          <cell r="J1169">
            <v>563464.35</v>
          </cell>
        </row>
        <row r="1170">
          <cell r="C1170" t="str">
            <v>01838363</v>
          </cell>
          <cell r="D1170">
            <v>44900</v>
          </cell>
          <cell r="E1170">
            <v>24.29</v>
          </cell>
          <cell r="F1170" t="str">
            <v>363</v>
          </cell>
          <cell r="G1170" t="str">
            <v>VEREDA LOS FUNDADORES DE ARAUQUITA</v>
          </cell>
          <cell r="H1170">
            <v>43</v>
          </cell>
          <cell r="I1170">
            <v>4187</v>
          </cell>
          <cell r="J1170">
            <v>101702.23</v>
          </cell>
        </row>
        <row r="1171">
          <cell r="C1171" t="str">
            <v>01998649</v>
          </cell>
          <cell r="D1171">
            <v>45975</v>
          </cell>
          <cell r="E1171">
            <v>74</v>
          </cell>
          <cell r="F1171" t="str">
            <v>649</v>
          </cell>
          <cell r="G1171" t="str">
            <v>VEREDA CUATRO DE JULIO EN ARAUQUITA</v>
          </cell>
          <cell r="H1171">
            <v>8</v>
          </cell>
          <cell r="I1171">
            <v>571</v>
          </cell>
          <cell r="J1171">
            <v>42254</v>
          </cell>
        </row>
        <row r="1172">
          <cell r="C1172" t="str">
            <v>01568431</v>
          </cell>
          <cell r="D1172">
            <v>45271</v>
          </cell>
          <cell r="E1172">
            <v>37</v>
          </cell>
          <cell r="F1172" t="str">
            <v>431</v>
          </cell>
          <cell r="G1172" t="str">
            <v>VDA NUBES A EN ARAUCA</v>
          </cell>
          <cell r="H1172">
            <v>138</v>
          </cell>
          <cell r="I1172">
            <v>11077</v>
          </cell>
          <cell r="J1172">
            <v>409849</v>
          </cell>
        </row>
        <row r="1173">
          <cell r="C1173" t="str">
            <v>00481136</v>
          </cell>
          <cell r="D1173">
            <v>45077</v>
          </cell>
          <cell r="E1173">
            <v>92</v>
          </cell>
          <cell r="F1173" t="str">
            <v>136</v>
          </cell>
          <cell r="G1173" t="str">
            <v>VDA GUAYACANES EN ARAUQUITA</v>
          </cell>
          <cell r="H1173">
            <v>19</v>
          </cell>
          <cell r="I1173">
            <v>1799</v>
          </cell>
          <cell r="J1173">
            <v>165508</v>
          </cell>
        </row>
        <row r="1174">
          <cell r="C1174" t="str">
            <v>00237676</v>
          </cell>
          <cell r="D1174">
            <v>45723</v>
          </cell>
          <cell r="E1174">
            <v>72</v>
          </cell>
          <cell r="F1174" t="str">
            <v>676</v>
          </cell>
          <cell r="G1174" t="str">
            <v>BRISAS DEL LLANO EN FORTUL</v>
          </cell>
          <cell r="H1174">
            <v>12</v>
          </cell>
          <cell r="I1174">
            <v>692</v>
          </cell>
          <cell r="J1174">
            <v>49824</v>
          </cell>
        </row>
        <row r="1175">
          <cell r="C1175" t="str">
            <v>01568391</v>
          </cell>
          <cell r="D1175">
            <v>45271</v>
          </cell>
          <cell r="E1175">
            <v>37</v>
          </cell>
          <cell r="F1175" t="str">
            <v>391</v>
          </cell>
          <cell r="G1175" t="str">
            <v>CANO SALAS DE ARAUQUITA</v>
          </cell>
          <cell r="H1175">
            <v>63</v>
          </cell>
          <cell r="I1175">
            <v>0</v>
          </cell>
          <cell r="J1175">
            <v>0</v>
          </cell>
        </row>
        <row r="1176">
          <cell r="C1176" t="str">
            <v>00825164</v>
          </cell>
          <cell r="D1176">
            <v>44683</v>
          </cell>
          <cell r="E1176">
            <v>71.010000000000005</v>
          </cell>
          <cell r="F1176" t="str">
            <v>164</v>
          </cell>
          <cell r="G1176" t="str">
            <v>VEREDA CANO ARENAS EN ARAUQUITA</v>
          </cell>
          <cell r="H1176">
            <v>47</v>
          </cell>
          <cell r="I1176">
            <v>3355</v>
          </cell>
          <cell r="J1176">
            <v>238238.55</v>
          </cell>
        </row>
        <row r="1177">
          <cell r="C1177" t="str">
            <v>01838180</v>
          </cell>
          <cell r="D1177">
            <v>44900</v>
          </cell>
          <cell r="E1177">
            <v>24.29</v>
          </cell>
          <cell r="F1177" t="str">
            <v>180</v>
          </cell>
          <cell r="G1177" t="str">
            <v>VDA SAN LORENZO EN ARAUQUITA</v>
          </cell>
          <cell r="H1177">
            <v>93</v>
          </cell>
          <cell r="I1177">
            <v>7074</v>
          </cell>
          <cell r="J1177">
            <v>171827.46</v>
          </cell>
        </row>
        <row r="1178">
          <cell r="C1178" t="str">
            <v>01949379</v>
          </cell>
          <cell r="D1178">
            <v>45657</v>
          </cell>
          <cell r="E1178">
            <v>79.459999999999994</v>
          </cell>
          <cell r="F1178" t="str">
            <v>379</v>
          </cell>
          <cell r="G1178" t="str">
            <v>VEREDA BAJO CARANAL DE ARAUQUITA</v>
          </cell>
          <cell r="H1178">
            <v>85</v>
          </cell>
          <cell r="I1178">
            <v>5110</v>
          </cell>
          <cell r="J1178">
            <v>406040.6</v>
          </cell>
        </row>
        <row r="1179">
          <cell r="C1179" t="str">
            <v>00481163</v>
          </cell>
          <cell r="D1179">
            <v>45077</v>
          </cell>
          <cell r="E1179">
            <v>92</v>
          </cell>
          <cell r="F1179" t="str">
            <v>163</v>
          </cell>
          <cell r="G1179" t="str">
            <v>VDA LA VICTORIA EN ARAUQUITA</v>
          </cell>
          <cell r="H1179">
            <v>62</v>
          </cell>
          <cell r="I1179">
            <v>4269</v>
          </cell>
          <cell r="J1179">
            <v>392748</v>
          </cell>
        </row>
        <row r="1180">
          <cell r="C1180" t="str">
            <v>00275158</v>
          </cell>
          <cell r="D1180">
            <v>45015</v>
          </cell>
          <cell r="E1180">
            <v>87.88</v>
          </cell>
          <cell r="F1180" t="str">
            <v>158</v>
          </cell>
          <cell r="G1180" t="str">
            <v>VDA EL PORVENIR EN ARAUQUITA</v>
          </cell>
          <cell r="H1180">
            <v>21</v>
          </cell>
          <cell r="I1180">
            <v>1433</v>
          </cell>
          <cell r="J1180">
            <v>125932.04</v>
          </cell>
        </row>
        <row r="1181">
          <cell r="C1181" t="str">
            <v>00825380</v>
          </cell>
          <cell r="D1181">
            <v>44683</v>
          </cell>
          <cell r="E1181">
            <v>71.010000000000005</v>
          </cell>
          <cell r="F1181" t="str">
            <v>380</v>
          </cell>
          <cell r="G1181" t="str">
            <v>VEREDA GAITAN DE ARAUQUITA</v>
          </cell>
          <cell r="H1181">
            <v>58</v>
          </cell>
          <cell r="I1181">
            <v>5300</v>
          </cell>
          <cell r="J1181">
            <v>376353</v>
          </cell>
        </row>
        <row r="1182">
          <cell r="C1182" t="str">
            <v>02359504</v>
          </cell>
          <cell r="D1182">
            <v>46022</v>
          </cell>
          <cell r="E1182">
            <v>69.760000000000005</v>
          </cell>
          <cell r="F1182" t="str">
            <v>504</v>
          </cell>
          <cell r="G1182" t="str">
            <v>VEREDA CRAVO TOTUMO TAME</v>
          </cell>
          <cell r="H1182">
            <v>75</v>
          </cell>
          <cell r="I1182">
            <v>6193</v>
          </cell>
          <cell r="J1182">
            <v>432023.68</v>
          </cell>
        </row>
        <row r="1183">
          <cell r="C1183" t="str">
            <v>01841424</v>
          </cell>
          <cell r="D1183">
            <v>45644</v>
          </cell>
          <cell r="E1183">
            <v>72</v>
          </cell>
          <cell r="F1183" t="str">
            <v>424</v>
          </cell>
          <cell r="G1183" t="str">
            <v>VDA EL VAPOR EN ARAUCA</v>
          </cell>
          <cell r="H1183">
            <v>21</v>
          </cell>
          <cell r="I1183">
            <v>1582</v>
          </cell>
          <cell r="J1183">
            <v>113904</v>
          </cell>
        </row>
        <row r="1184">
          <cell r="C1184" t="str">
            <v>01593194</v>
          </cell>
          <cell r="D1184">
            <v>45617</v>
          </cell>
          <cell r="E1184">
            <v>78</v>
          </cell>
          <cell r="F1184" t="str">
            <v>194</v>
          </cell>
          <cell r="G1184" t="str">
            <v>VDA LOS CAJAROS EN ARAUQUITA</v>
          </cell>
          <cell r="H1184">
            <v>18</v>
          </cell>
          <cell r="I1184">
            <v>634</v>
          </cell>
          <cell r="J1184">
            <v>49452</v>
          </cell>
        </row>
        <row r="1185">
          <cell r="C1185" t="str">
            <v>00170489</v>
          </cell>
          <cell r="D1185">
            <v>45348</v>
          </cell>
          <cell r="E1185">
            <v>74.239999999999995</v>
          </cell>
          <cell r="F1185" t="str">
            <v>489</v>
          </cell>
          <cell r="G1185" t="str">
            <v>BARRIO JUVENIL ARAUCANO TAME</v>
          </cell>
          <cell r="H1185">
            <v>104</v>
          </cell>
          <cell r="I1185">
            <v>8989</v>
          </cell>
          <cell r="J1185">
            <v>667343.35999999999</v>
          </cell>
        </row>
        <row r="1186">
          <cell r="C1186" t="str">
            <v>01008437</v>
          </cell>
          <cell r="D1186">
            <v>44721</v>
          </cell>
          <cell r="E1186">
            <v>67.790000000000006</v>
          </cell>
          <cell r="F1186" t="str">
            <v>437</v>
          </cell>
          <cell r="G1186" t="str">
            <v>VDA LAS MONAS EN ARAUCA</v>
          </cell>
          <cell r="H1186">
            <v>33</v>
          </cell>
          <cell r="I1186">
            <v>3743</v>
          </cell>
          <cell r="J1186">
            <v>253737.97</v>
          </cell>
        </row>
        <row r="1187">
          <cell r="C1187" t="str">
            <v>00825658</v>
          </cell>
          <cell r="D1187">
            <v>44683</v>
          </cell>
          <cell r="E1187">
            <v>71.010000000000005</v>
          </cell>
          <cell r="F1187" t="str">
            <v>658</v>
          </cell>
          <cell r="G1187" t="str">
            <v>BARRIO LOS PINOS EN CP LA ESMERALDA ARAUQUITA</v>
          </cell>
          <cell r="H1187">
            <v>95</v>
          </cell>
          <cell r="I1187">
            <v>7036</v>
          </cell>
          <cell r="J1187">
            <v>499626.36</v>
          </cell>
        </row>
        <row r="1188">
          <cell r="C1188" t="str">
            <v>00745439</v>
          </cell>
          <cell r="D1188">
            <v>45138</v>
          </cell>
          <cell r="E1188">
            <v>92</v>
          </cell>
          <cell r="F1188" t="str">
            <v>439</v>
          </cell>
          <cell r="G1188" t="str">
            <v>VDA MATAL DE FLOR AMARILLO EN ARAUCA</v>
          </cell>
          <cell r="H1188">
            <v>52</v>
          </cell>
          <cell r="I1188">
            <v>3904</v>
          </cell>
          <cell r="J1188">
            <v>359168</v>
          </cell>
        </row>
        <row r="1189">
          <cell r="C1189" t="str">
            <v>00825175</v>
          </cell>
          <cell r="D1189">
            <v>44683</v>
          </cell>
          <cell r="E1189">
            <v>71.010000000000005</v>
          </cell>
          <cell r="F1189" t="str">
            <v>175</v>
          </cell>
          <cell r="G1189" t="str">
            <v>VDA TOTUMAL EN ARAUQUITA</v>
          </cell>
          <cell r="H1189">
            <v>45</v>
          </cell>
          <cell r="I1189">
            <v>5055</v>
          </cell>
          <cell r="J1189">
            <v>358955.55</v>
          </cell>
        </row>
        <row r="1190">
          <cell r="C1190" t="str">
            <v>01838437</v>
          </cell>
          <cell r="D1190">
            <v>44900</v>
          </cell>
          <cell r="E1190">
            <v>24.29</v>
          </cell>
          <cell r="F1190" t="str">
            <v>437</v>
          </cell>
          <cell r="G1190" t="str">
            <v>VDA LAS MONAS EN ARAUCA</v>
          </cell>
          <cell r="H1190">
            <v>33</v>
          </cell>
          <cell r="I1190">
            <v>3809</v>
          </cell>
          <cell r="J1190">
            <v>92520.61</v>
          </cell>
        </row>
        <row r="1191">
          <cell r="C1191" t="str">
            <v>01568367</v>
          </cell>
          <cell r="D1191">
            <v>45271</v>
          </cell>
          <cell r="E1191">
            <v>37</v>
          </cell>
          <cell r="F1191" t="str">
            <v>367</v>
          </cell>
          <cell r="G1191" t="str">
            <v>VEREDA GAVIOTAS DEL CARANAL DE ARAUQUITA</v>
          </cell>
          <cell r="H1191">
            <v>8</v>
          </cell>
          <cell r="I1191">
            <v>0</v>
          </cell>
          <cell r="J1191">
            <v>0</v>
          </cell>
        </row>
        <row r="1192">
          <cell r="C1192" t="str">
            <v>01841436</v>
          </cell>
          <cell r="D1192">
            <v>45644</v>
          </cell>
          <cell r="E1192">
            <v>72</v>
          </cell>
          <cell r="F1192" t="str">
            <v>436</v>
          </cell>
          <cell r="G1192" t="str">
            <v>VDA LA BENDICION EN ARAUCA</v>
          </cell>
          <cell r="H1192">
            <v>41</v>
          </cell>
          <cell r="I1192">
            <v>4592</v>
          </cell>
          <cell r="J1192">
            <v>330624</v>
          </cell>
        </row>
        <row r="1193">
          <cell r="C1193" t="str">
            <v>00237662</v>
          </cell>
          <cell r="D1193">
            <v>45723</v>
          </cell>
          <cell r="E1193">
            <v>72</v>
          </cell>
          <cell r="F1193" t="str">
            <v>662</v>
          </cell>
          <cell r="G1193" t="str">
            <v>BARRIO EL TRIUNFO EN TAME</v>
          </cell>
          <cell r="H1193">
            <v>49</v>
          </cell>
          <cell r="I1193">
            <v>4582</v>
          </cell>
          <cell r="J1193">
            <v>329904</v>
          </cell>
        </row>
        <row r="1194">
          <cell r="C1194" t="str">
            <v>00825653</v>
          </cell>
          <cell r="D1194">
            <v>44683</v>
          </cell>
          <cell r="E1194">
            <v>71.010000000000005</v>
          </cell>
          <cell r="F1194" t="str">
            <v>653</v>
          </cell>
          <cell r="G1194" t="str">
            <v>VEREDA LA YUCA EN ARAUCA</v>
          </cell>
          <cell r="H1194">
            <v>8</v>
          </cell>
          <cell r="I1194">
            <v>1096</v>
          </cell>
          <cell r="J1194">
            <v>77826.960000000006</v>
          </cell>
        </row>
        <row r="1195">
          <cell r="C1195" t="str">
            <v>02138165</v>
          </cell>
          <cell r="D1195">
            <v>45987</v>
          </cell>
          <cell r="E1195">
            <v>72</v>
          </cell>
          <cell r="F1195" t="str">
            <v>165</v>
          </cell>
          <cell r="G1195" t="str">
            <v>VDA MATA DE COCO EN ARAUQUITA</v>
          </cell>
          <cell r="H1195">
            <v>25</v>
          </cell>
          <cell r="I1195">
            <v>1551</v>
          </cell>
          <cell r="J1195">
            <v>111672</v>
          </cell>
        </row>
        <row r="1196">
          <cell r="C1196" t="str">
            <v>01529369</v>
          </cell>
          <cell r="D1196">
            <v>44831</v>
          </cell>
          <cell r="E1196">
            <v>70.42</v>
          </cell>
          <cell r="F1196" t="str">
            <v>369</v>
          </cell>
          <cell r="G1196" t="str">
            <v>PLAYA RICA DE ARAUQUITA</v>
          </cell>
          <cell r="H1196">
            <v>47</v>
          </cell>
          <cell r="I1196">
            <v>2699</v>
          </cell>
          <cell r="J1196">
            <v>190063.58</v>
          </cell>
        </row>
        <row r="1197">
          <cell r="C1197" t="str">
            <v>00481670</v>
          </cell>
          <cell r="D1197">
            <v>45077</v>
          </cell>
          <cell r="E1197">
            <v>92</v>
          </cell>
          <cell r="F1197" t="str">
            <v>670</v>
          </cell>
          <cell r="G1197" t="str">
            <v>ASENTAMIENTO LOS PARRAS EN SARAVENA</v>
          </cell>
          <cell r="H1197">
            <v>1695</v>
          </cell>
          <cell r="I1197">
            <v>102114</v>
          </cell>
          <cell r="J1197">
            <v>9394488</v>
          </cell>
        </row>
        <row r="1198">
          <cell r="C1198" t="str">
            <v>00593366</v>
          </cell>
          <cell r="D1198">
            <v>45103</v>
          </cell>
          <cell r="E1198">
            <v>92</v>
          </cell>
          <cell r="F1198" t="str">
            <v>366</v>
          </cell>
          <cell r="G1198" t="str">
            <v>VEREDA LOS CHORROS DE ARAUQUITA</v>
          </cell>
          <cell r="H1198">
            <v>100</v>
          </cell>
          <cell r="I1198">
            <v>4954</v>
          </cell>
          <cell r="J1198">
            <v>455768</v>
          </cell>
        </row>
        <row r="1199">
          <cell r="C1199" t="str">
            <v>01008414</v>
          </cell>
          <cell r="D1199">
            <v>44721</v>
          </cell>
          <cell r="E1199">
            <v>67.790000000000006</v>
          </cell>
          <cell r="F1199" t="str">
            <v>414</v>
          </cell>
          <cell r="G1199" t="str">
            <v>VDA MATA DE GALLINA EN ARAUCA</v>
          </cell>
          <cell r="H1199">
            <v>928</v>
          </cell>
          <cell r="I1199">
            <v>82830</v>
          </cell>
          <cell r="J1199">
            <v>5615045.7000000002</v>
          </cell>
        </row>
        <row r="1200">
          <cell r="C1200" t="str">
            <v>01059644</v>
          </cell>
          <cell r="D1200">
            <v>45198</v>
          </cell>
          <cell r="E1200">
            <v>92</v>
          </cell>
          <cell r="F1200" t="str">
            <v>644</v>
          </cell>
          <cell r="G1200" t="str">
            <v>VEREDA PUERTO RICO EN ARAUQUITA</v>
          </cell>
          <cell r="H1200">
            <v>14</v>
          </cell>
          <cell r="I1200">
            <v>639</v>
          </cell>
          <cell r="J1200">
            <v>58788</v>
          </cell>
        </row>
        <row r="1201">
          <cell r="C1201" t="str">
            <v>00825230</v>
          </cell>
          <cell r="D1201">
            <v>44683</v>
          </cell>
          <cell r="E1201">
            <v>71.010000000000005</v>
          </cell>
          <cell r="F1201" t="str">
            <v>230</v>
          </cell>
          <cell r="G1201" t="str">
            <v>VDA LAS BANCAS ARAUQUITA</v>
          </cell>
          <cell r="H1201">
            <v>89</v>
          </cell>
          <cell r="I1201">
            <v>8839</v>
          </cell>
          <cell r="J1201">
            <v>627657.39</v>
          </cell>
        </row>
        <row r="1202">
          <cell r="C1202" t="str">
            <v>00606137</v>
          </cell>
          <cell r="D1202">
            <v>45792</v>
          </cell>
          <cell r="E1202">
            <v>73</v>
          </cell>
          <cell r="F1202" t="str">
            <v>137</v>
          </cell>
          <cell r="G1202" t="str">
            <v>VDA LOS COLONOS EN ARAUQUITA</v>
          </cell>
          <cell r="H1202">
            <v>95</v>
          </cell>
          <cell r="I1202">
            <v>7387</v>
          </cell>
          <cell r="J1202">
            <v>539251</v>
          </cell>
        </row>
        <row r="1203">
          <cell r="C1203" t="str">
            <v>00481410</v>
          </cell>
          <cell r="D1203">
            <v>45077</v>
          </cell>
          <cell r="E1203">
            <v>92</v>
          </cell>
          <cell r="F1203" t="str">
            <v>410</v>
          </cell>
          <cell r="G1203" t="str">
            <v>VDA EL TORNO EN ARAUCA</v>
          </cell>
          <cell r="H1203">
            <v>23</v>
          </cell>
          <cell r="I1203">
            <v>2069</v>
          </cell>
          <cell r="J1203">
            <v>190348</v>
          </cell>
        </row>
        <row r="1204">
          <cell r="C1204" t="str">
            <v>01838426</v>
          </cell>
          <cell r="D1204">
            <v>44900</v>
          </cell>
          <cell r="E1204">
            <v>24.29</v>
          </cell>
          <cell r="F1204" t="str">
            <v>426</v>
          </cell>
          <cell r="G1204" t="str">
            <v>VDA ALTAMIRA EN ARAUCA</v>
          </cell>
          <cell r="H1204">
            <v>19</v>
          </cell>
          <cell r="I1204">
            <v>1534</v>
          </cell>
          <cell r="J1204">
            <v>37260.86</v>
          </cell>
        </row>
        <row r="1205">
          <cell r="C1205" t="str">
            <v>01838475</v>
          </cell>
          <cell r="D1205">
            <v>44900</v>
          </cell>
          <cell r="E1205">
            <v>24.29</v>
          </cell>
          <cell r="F1205" t="str">
            <v>475</v>
          </cell>
          <cell r="G1205" t="str">
            <v>VEREDA SAN RAMON ARAUCA</v>
          </cell>
          <cell r="H1205">
            <v>8</v>
          </cell>
          <cell r="I1205">
            <v>649</v>
          </cell>
          <cell r="J1205">
            <v>15764.21</v>
          </cell>
        </row>
        <row r="1206">
          <cell r="C1206" t="str">
            <v>01998138</v>
          </cell>
          <cell r="D1206">
            <v>45975</v>
          </cell>
          <cell r="E1206">
            <v>74</v>
          </cell>
          <cell r="F1206" t="str">
            <v>138</v>
          </cell>
          <cell r="G1206" t="str">
            <v>VDA PANAMA DE ARAUCA EN ARAUQUITA</v>
          </cell>
          <cell r="H1206">
            <v>744</v>
          </cell>
          <cell r="I1206">
            <v>74862</v>
          </cell>
          <cell r="J1206">
            <v>5539788</v>
          </cell>
        </row>
        <row r="1207">
          <cell r="C1207" t="str">
            <v>012735</v>
          </cell>
          <cell r="D1207">
            <v>44768</v>
          </cell>
          <cell r="E1207">
            <v>68.41</v>
          </cell>
          <cell r="F1207" t="str">
            <v>5</v>
          </cell>
          <cell r="G1207" t="str">
            <v>PALMERAS EN SARAVENA</v>
          </cell>
          <cell r="H1207">
            <v>201</v>
          </cell>
          <cell r="I1207">
            <v>16177</v>
          </cell>
          <cell r="J1207">
            <v>1106668.57</v>
          </cell>
        </row>
        <row r="1208">
          <cell r="C1208" t="str">
            <v>00275357</v>
          </cell>
          <cell r="D1208">
            <v>45015</v>
          </cell>
          <cell r="E1208">
            <v>87.88</v>
          </cell>
          <cell r="F1208" t="str">
            <v>357</v>
          </cell>
          <cell r="G1208" t="str">
            <v>VEREDA EL RECREO DE ARAUQUITA</v>
          </cell>
          <cell r="H1208">
            <v>22</v>
          </cell>
          <cell r="I1208">
            <v>1104</v>
          </cell>
          <cell r="J1208">
            <v>97019.520000000004</v>
          </cell>
        </row>
        <row r="1209">
          <cell r="C1209" t="str">
            <v>00186316</v>
          </cell>
          <cell r="D1209">
            <v>46070</v>
          </cell>
          <cell r="E1209">
            <v>58</v>
          </cell>
          <cell r="F1209" t="str">
            <v>316</v>
          </cell>
          <cell r="G1209" t="str">
            <v>VEREDA SAN JOSE DE MORICHAL EN TAME</v>
          </cell>
          <cell r="H1209">
            <v>90</v>
          </cell>
          <cell r="I1209">
            <v>6093</v>
          </cell>
          <cell r="J1209">
            <v>353394</v>
          </cell>
        </row>
        <row r="1210">
          <cell r="C1210" t="str">
            <v>01235185</v>
          </cell>
          <cell r="D1210">
            <v>45581</v>
          </cell>
          <cell r="E1210">
            <v>79</v>
          </cell>
          <cell r="F1210" t="str">
            <v>185</v>
          </cell>
          <cell r="G1210" t="str">
            <v>VDA ROSA BLANCA EN ARAUQUITA</v>
          </cell>
          <cell r="H1210">
            <v>34</v>
          </cell>
          <cell r="I1210">
            <v>2541</v>
          </cell>
          <cell r="J1210">
            <v>200739</v>
          </cell>
        </row>
        <row r="1211">
          <cell r="C1211" t="str">
            <v>00481441</v>
          </cell>
          <cell r="D1211">
            <v>45077</v>
          </cell>
          <cell r="E1211">
            <v>92</v>
          </cell>
          <cell r="F1211" t="str">
            <v>441</v>
          </cell>
          <cell r="G1211" t="str">
            <v>VDA SELVAS DEL LIPA EN ARAUCA</v>
          </cell>
          <cell r="H1211">
            <v>85</v>
          </cell>
          <cell r="I1211">
            <v>6023</v>
          </cell>
          <cell r="J1211">
            <v>554116</v>
          </cell>
        </row>
        <row r="1212">
          <cell r="C1212" t="str">
            <v>00390414</v>
          </cell>
          <cell r="D1212">
            <v>45415</v>
          </cell>
          <cell r="E1212">
            <v>71.900000000000006</v>
          </cell>
          <cell r="F1212" t="str">
            <v>414</v>
          </cell>
          <cell r="G1212" t="str">
            <v>VDA MATA DE GALLINA EN ARAUCA</v>
          </cell>
          <cell r="H1212">
            <v>990</v>
          </cell>
          <cell r="I1212">
            <v>78257</v>
          </cell>
          <cell r="J1212">
            <v>5626678.2999999998</v>
          </cell>
        </row>
        <row r="1213">
          <cell r="C1213" t="str">
            <v>01273660</v>
          </cell>
          <cell r="D1213">
            <v>44768</v>
          </cell>
          <cell r="E1213">
            <v>68.41</v>
          </cell>
          <cell r="F1213" t="str">
            <v>660</v>
          </cell>
          <cell r="G1213" t="str">
            <v>BARRIO EL PORTAL DEL LLANO EN TAME</v>
          </cell>
          <cell r="H1213">
            <v>57</v>
          </cell>
          <cell r="I1213">
            <v>3935</v>
          </cell>
          <cell r="J1213">
            <v>269193.34999999998</v>
          </cell>
        </row>
        <row r="1214">
          <cell r="C1214" t="str">
            <v>02336530</v>
          </cell>
          <cell r="D1214">
            <v>46020</v>
          </cell>
          <cell r="E1214">
            <v>72</v>
          </cell>
          <cell r="F1214" t="str">
            <v>530</v>
          </cell>
          <cell r="G1214" t="str">
            <v>VEREDA LA MACAGUANA TAME</v>
          </cell>
          <cell r="H1214">
            <v>4</v>
          </cell>
          <cell r="I1214">
            <v>210</v>
          </cell>
          <cell r="J1214">
            <v>15120</v>
          </cell>
        </row>
        <row r="1215">
          <cell r="C1215" t="str">
            <v>01167137</v>
          </cell>
          <cell r="D1215">
            <v>44743</v>
          </cell>
          <cell r="E1215">
            <v>69.849999999999994</v>
          </cell>
          <cell r="F1215" t="str">
            <v>137</v>
          </cell>
          <cell r="G1215" t="str">
            <v>VDA LOS COLONOS EN ARAUQUITA</v>
          </cell>
          <cell r="H1215">
            <v>90</v>
          </cell>
          <cell r="I1215">
            <v>7189</v>
          </cell>
          <cell r="J1215">
            <v>502151.65</v>
          </cell>
        </row>
        <row r="1216">
          <cell r="C1216" t="str">
            <v>00390408</v>
          </cell>
          <cell r="D1216">
            <v>45415</v>
          </cell>
          <cell r="E1216">
            <v>71.900000000000006</v>
          </cell>
          <cell r="F1216" t="str">
            <v>408</v>
          </cell>
          <cell r="G1216" t="str">
            <v>VDA CHAPARRITO EN ARAUCA</v>
          </cell>
          <cell r="H1216">
            <v>85</v>
          </cell>
          <cell r="I1216">
            <v>10423</v>
          </cell>
          <cell r="J1216">
            <v>749413.7</v>
          </cell>
        </row>
        <row r="1217">
          <cell r="C1217" t="str">
            <v>01998638</v>
          </cell>
          <cell r="D1217">
            <v>45975</v>
          </cell>
          <cell r="E1217">
            <v>74</v>
          </cell>
          <cell r="F1217" t="str">
            <v>638</v>
          </cell>
          <cell r="G1217" t="str">
            <v>VEREDA LA INDEPENDENCIA EN ARAUQUITA</v>
          </cell>
          <cell r="H1217">
            <v>44</v>
          </cell>
          <cell r="I1217">
            <v>4444</v>
          </cell>
          <cell r="J1217">
            <v>328856</v>
          </cell>
        </row>
        <row r="1218">
          <cell r="C1218" t="str">
            <v>01436647</v>
          </cell>
          <cell r="D1218">
            <v>44805</v>
          </cell>
          <cell r="E1218">
            <v>70.86</v>
          </cell>
          <cell r="F1218" t="str">
            <v>647</v>
          </cell>
          <cell r="G1218" t="str">
            <v>VEREDA CARDENALES EN ARAUQUITA</v>
          </cell>
          <cell r="H1218">
            <v>9</v>
          </cell>
          <cell r="I1218">
            <v>510</v>
          </cell>
          <cell r="J1218">
            <v>36138.6</v>
          </cell>
        </row>
        <row r="1219">
          <cell r="C1219" t="str">
            <v>01838155</v>
          </cell>
          <cell r="D1219">
            <v>44900</v>
          </cell>
          <cell r="E1219">
            <v>24.29</v>
          </cell>
          <cell r="F1219" t="str">
            <v>155</v>
          </cell>
          <cell r="G1219" t="str">
            <v>VDA LA BRASILIA EN ARAUQUITA</v>
          </cell>
          <cell r="H1219">
            <v>15</v>
          </cell>
          <cell r="I1219">
            <v>1327</v>
          </cell>
          <cell r="J1219">
            <v>32232.83</v>
          </cell>
        </row>
        <row r="1220">
          <cell r="C1220" t="str">
            <v>02359521</v>
          </cell>
          <cell r="D1220">
            <v>46022</v>
          </cell>
          <cell r="E1220">
            <v>69.760000000000005</v>
          </cell>
          <cell r="F1220" t="str">
            <v>521</v>
          </cell>
          <cell r="G1220" t="str">
            <v>VEREDA GUAVIA TAME</v>
          </cell>
          <cell r="H1220">
            <v>16</v>
          </cell>
          <cell r="I1220">
            <v>1675</v>
          </cell>
          <cell r="J1220">
            <v>116848</v>
          </cell>
        </row>
        <row r="1221">
          <cell r="C1221" t="str">
            <v>01059440</v>
          </cell>
          <cell r="D1221">
            <v>45198</v>
          </cell>
          <cell r="E1221">
            <v>92</v>
          </cell>
          <cell r="F1221" t="str">
            <v>440</v>
          </cell>
          <cell r="G1221" t="str">
            <v>VDA MERECURE EN ARAUCA</v>
          </cell>
          <cell r="H1221">
            <v>21</v>
          </cell>
          <cell r="I1221">
            <v>2183</v>
          </cell>
          <cell r="J1221">
            <v>200836</v>
          </cell>
        </row>
        <row r="1222">
          <cell r="C1222" t="str">
            <v>00481170</v>
          </cell>
          <cell r="D1222">
            <v>45077</v>
          </cell>
          <cell r="E1222">
            <v>92</v>
          </cell>
          <cell r="F1222" t="str">
            <v>170</v>
          </cell>
          <cell r="G1222" t="str">
            <v>VDA SANTA ISABEL EN ARAUQUITA</v>
          </cell>
          <cell r="H1222">
            <v>39</v>
          </cell>
          <cell r="I1222">
            <v>3139</v>
          </cell>
          <cell r="J1222">
            <v>288788</v>
          </cell>
        </row>
        <row r="1223">
          <cell r="C1223" t="str">
            <v>01167245</v>
          </cell>
          <cell r="D1223">
            <v>44743</v>
          </cell>
          <cell r="E1223">
            <v>69.849999999999994</v>
          </cell>
          <cell r="F1223" t="str">
            <v>245</v>
          </cell>
          <cell r="G1223" t="str">
            <v>ASENTAMIENTO 04 DE DICIEMBRE EN SARAVENA</v>
          </cell>
          <cell r="H1223">
            <v>115</v>
          </cell>
          <cell r="I1223">
            <v>6948</v>
          </cell>
          <cell r="J1223">
            <v>485317.8</v>
          </cell>
        </row>
        <row r="1224">
          <cell r="C1224" t="str">
            <v>00774423</v>
          </cell>
          <cell r="D1224">
            <v>45502</v>
          </cell>
          <cell r="E1224">
            <v>76</v>
          </cell>
          <cell r="F1224" t="str">
            <v>423</v>
          </cell>
          <cell r="G1224" t="str">
            <v>VDA LA PANCHERA EN ARAUCA</v>
          </cell>
          <cell r="H1224">
            <v>21</v>
          </cell>
          <cell r="I1224">
            <v>2176</v>
          </cell>
          <cell r="J1224">
            <v>165376</v>
          </cell>
        </row>
        <row r="1225">
          <cell r="C1225" t="str">
            <v>00170415</v>
          </cell>
          <cell r="D1225">
            <v>45348</v>
          </cell>
          <cell r="E1225">
            <v>74.239999999999995</v>
          </cell>
          <cell r="F1225" t="str">
            <v>415</v>
          </cell>
          <cell r="G1225" t="str">
            <v>VDA MATE PINA EN ARAUCA</v>
          </cell>
          <cell r="H1225">
            <v>31</v>
          </cell>
          <cell r="I1225">
            <v>3622</v>
          </cell>
          <cell r="J1225">
            <v>268897.28000000003</v>
          </cell>
        </row>
        <row r="1226">
          <cell r="C1226" t="str">
            <v>00186319</v>
          </cell>
          <cell r="D1226">
            <v>46070</v>
          </cell>
          <cell r="E1226">
            <v>58</v>
          </cell>
          <cell r="F1226" t="str">
            <v>319</v>
          </cell>
          <cell r="G1226" t="str">
            <v>VEREDA SANTA INES DE TAME</v>
          </cell>
          <cell r="H1226">
            <v>129</v>
          </cell>
          <cell r="I1226">
            <v>9880</v>
          </cell>
          <cell r="J1226">
            <v>573040</v>
          </cell>
        </row>
        <row r="1227">
          <cell r="C1227" t="str">
            <v>00461293</v>
          </cell>
          <cell r="D1227">
            <v>46135</v>
          </cell>
          <cell r="E1227">
            <v>59</v>
          </cell>
          <cell r="F1227" t="str">
            <v>293</v>
          </cell>
          <cell r="G1227" t="str">
            <v>VEREDA BOTALON DE TAME</v>
          </cell>
          <cell r="H1227">
            <v>359</v>
          </cell>
          <cell r="I1227">
            <v>31003</v>
          </cell>
          <cell r="J1227">
            <v>1829177</v>
          </cell>
        </row>
        <row r="1228">
          <cell r="C1228" t="str">
            <v>01059648</v>
          </cell>
          <cell r="D1228">
            <v>45198</v>
          </cell>
          <cell r="E1228">
            <v>92</v>
          </cell>
          <cell r="F1228" t="str">
            <v>648</v>
          </cell>
          <cell r="G1228" t="str">
            <v>VEREDA LA CONQUISTA EN ARAUQUITA</v>
          </cell>
          <cell r="H1228">
            <v>35</v>
          </cell>
          <cell r="I1228">
            <v>2974</v>
          </cell>
          <cell r="J1228">
            <v>273608</v>
          </cell>
        </row>
        <row r="1229">
          <cell r="C1229" t="str">
            <v>00935368</v>
          </cell>
          <cell r="D1229">
            <v>45173</v>
          </cell>
          <cell r="E1229">
            <v>92</v>
          </cell>
          <cell r="F1229" t="str">
            <v>368</v>
          </cell>
          <cell r="G1229" t="str">
            <v>VEREDA LA RESERVA DE ARAUQUITA</v>
          </cell>
          <cell r="H1229">
            <v>32</v>
          </cell>
          <cell r="I1229">
            <v>2807</v>
          </cell>
          <cell r="J1229">
            <v>258244</v>
          </cell>
        </row>
        <row r="1230">
          <cell r="C1230" t="str">
            <v>0116743</v>
          </cell>
          <cell r="D1230">
            <v>44743</v>
          </cell>
          <cell r="E1230">
            <v>69.849999999999994</v>
          </cell>
          <cell r="F1230" t="str">
            <v>43</v>
          </cell>
          <cell r="G1230" t="str">
            <v>SAN FRANCISCO EN TAME</v>
          </cell>
          <cell r="H1230">
            <v>79</v>
          </cell>
          <cell r="I1230">
            <v>7394</v>
          </cell>
          <cell r="J1230">
            <v>516470.9</v>
          </cell>
        </row>
        <row r="1231">
          <cell r="C1231" t="str">
            <v>00341430</v>
          </cell>
          <cell r="D1231">
            <v>45036</v>
          </cell>
          <cell r="E1231">
            <v>92</v>
          </cell>
          <cell r="F1231" t="str">
            <v>430</v>
          </cell>
          <cell r="G1231" t="str">
            <v>VDA EL SINAI EN ARAUCA</v>
          </cell>
          <cell r="H1231">
            <v>48</v>
          </cell>
          <cell r="I1231">
            <v>4243</v>
          </cell>
          <cell r="J1231">
            <v>390356</v>
          </cell>
        </row>
        <row r="1232">
          <cell r="C1232" t="str">
            <v>00684652</v>
          </cell>
          <cell r="D1232">
            <v>45481</v>
          </cell>
          <cell r="E1232">
            <v>77</v>
          </cell>
          <cell r="F1232" t="str">
            <v>652</v>
          </cell>
          <cell r="G1232" t="str">
            <v>VEREDA SAN PABLO EN ARAUCA</v>
          </cell>
          <cell r="H1232">
            <v>27</v>
          </cell>
          <cell r="I1232">
            <v>3044</v>
          </cell>
          <cell r="J1232">
            <v>234388</v>
          </cell>
        </row>
        <row r="1233">
          <cell r="C1233" t="str">
            <v>01694398</v>
          </cell>
          <cell r="D1233">
            <v>44869</v>
          </cell>
          <cell r="E1233">
            <v>71.760000000000005</v>
          </cell>
          <cell r="F1233" t="str">
            <v>398</v>
          </cell>
          <cell r="G1233" t="str">
            <v>NUEVO SOL DE ARAUQUITA</v>
          </cell>
          <cell r="H1233">
            <v>35</v>
          </cell>
          <cell r="I1233">
            <v>2791</v>
          </cell>
          <cell r="J1233">
            <v>200282.16</v>
          </cell>
        </row>
        <row r="1234">
          <cell r="C1234" t="str">
            <v>00593660</v>
          </cell>
          <cell r="D1234">
            <v>45103</v>
          </cell>
          <cell r="E1234">
            <v>92</v>
          </cell>
          <cell r="F1234" t="str">
            <v>660</v>
          </cell>
          <cell r="G1234" t="str">
            <v>BARRIO EL PORTAL DEL LLANO EN TAME</v>
          </cell>
          <cell r="H1234">
            <v>65</v>
          </cell>
          <cell r="I1234">
            <v>4848</v>
          </cell>
          <cell r="J1234">
            <v>446016</v>
          </cell>
        </row>
        <row r="1235">
          <cell r="C1235" t="str">
            <v>00593176</v>
          </cell>
          <cell r="D1235">
            <v>45103</v>
          </cell>
          <cell r="E1235">
            <v>92</v>
          </cell>
          <cell r="F1235" t="str">
            <v>176</v>
          </cell>
          <cell r="G1235" t="str">
            <v>VDA LA PRIMAVERA EN ARAUQUITA</v>
          </cell>
          <cell r="H1235">
            <v>46</v>
          </cell>
          <cell r="I1235">
            <v>3465</v>
          </cell>
          <cell r="J1235">
            <v>318780</v>
          </cell>
        </row>
        <row r="1236">
          <cell r="C1236" t="str">
            <v>01152369</v>
          </cell>
          <cell r="D1236">
            <v>45849</v>
          </cell>
          <cell r="E1236">
            <v>78</v>
          </cell>
          <cell r="F1236" t="str">
            <v>369</v>
          </cell>
          <cell r="G1236" t="str">
            <v>PLAYA RICA DE ARAUQUITA</v>
          </cell>
          <cell r="H1236">
            <v>46</v>
          </cell>
          <cell r="I1236">
            <v>3108</v>
          </cell>
          <cell r="J1236">
            <v>242424</v>
          </cell>
        </row>
        <row r="1237">
          <cell r="C1237" t="str">
            <v>00684653</v>
          </cell>
          <cell r="D1237">
            <v>45481</v>
          </cell>
          <cell r="E1237">
            <v>77</v>
          </cell>
          <cell r="F1237" t="str">
            <v>653</v>
          </cell>
          <cell r="G1237" t="str">
            <v>VEREDA LA YUCA EN ARAUCA</v>
          </cell>
          <cell r="H1237">
            <v>8</v>
          </cell>
          <cell r="I1237">
            <v>1008</v>
          </cell>
          <cell r="J1237">
            <v>77616</v>
          </cell>
        </row>
        <row r="1238">
          <cell r="C1238" t="str">
            <v>01235365</v>
          </cell>
          <cell r="D1238">
            <v>45581</v>
          </cell>
          <cell r="E1238">
            <v>79</v>
          </cell>
          <cell r="F1238" t="str">
            <v>365</v>
          </cell>
          <cell r="G1238" t="str">
            <v>VEREDA LAS PALMERAS DE ARAUQUITA</v>
          </cell>
          <cell r="H1238">
            <v>26</v>
          </cell>
          <cell r="I1238">
            <v>1931</v>
          </cell>
          <cell r="J1238">
            <v>152549</v>
          </cell>
        </row>
        <row r="1239">
          <cell r="C1239" t="str">
            <v>00341359</v>
          </cell>
          <cell r="D1239">
            <v>45036</v>
          </cell>
          <cell r="E1239">
            <v>92</v>
          </cell>
          <cell r="F1239" t="str">
            <v>359</v>
          </cell>
          <cell r="G1239" t="str">
            <v>VEREDA PALMA UNO DE ARAUQUITA</v>
          </cell>
          <cell r="H1239">
            <v>8</v>
          </cell>
          <cell r="I1239">
            <v>313</v>
          </cell>
          <cell r="J1239">
            <v>28796</v>
          </cell>
        </row>
        <row r="1240">
          <cell r="C1240" t="str">
            <v>01532362</v>
          </cell>
          <cell r="D1240">
            <v>45916</v>
          </cell>
          <cell r="E1240">
            <v>74</v>
          </cell>
          <cell r="F1240" t="str">
            <v>362</v>
          </cell>
          <cell r="G1240" t="str">
            <v>VEREDA EL SINAI DE ARAUQUITA</v>
          </cell>
          <cell r="H1240">
            <v>37</v>
          </cell>
          <cell r="I1240">
            <v>2916</v>
          </cell>
          <cell r="J1240">
            <v>215784</v>
          </cell>
        </row>
        <row r="1241">
          <cell r="C1241" t="str">
            <v>01568392</v>
          </cell>
          <cell r="D1241">
            <v>45271</v>
          </cell>
          <cell r="E1241">
            <v>37</v>
          </cell>
          <cell r="F1241" t="str">
            <v>392</v>
          </cell>
          <cell r="G1241" t="str">
            <v>LA GUAIRA DE ARAUQUITA</v>
          </cell>
          <cell r="H1241">
            <v>49</v>
          </cell>
          <cell r="I1241">
            <v>0</v>
          </cell>
          <cell r="J1241">
            <v>0</v>
          </cell>
        </row>
        <row r="1242">
          <cell r="C1242" t="str">
            <v>00275166</v>
          </cell>
          <cell r="D1242">
            <v>45015</v>
          </cell>
          <cell r="E1242">
            <v>87.88</v>
          </cell>
          <cell r="F1242" t="str">
            <v>166</v>
          </cell>
          <cell r="G1242" t="str">
            <v>VDA LA MAPORITA EN ARAUQUITA</v>
          </cell>
          <cell r="H1242">
            <v>16</v>
          </cell>
          <cell r="I1242">
            <v>479</v>
          </cell>
          <cell r="J1242">
            <v>42094.52</v>
          </cell>
        </row>
        <row r="1243">
          <cell r="C1243" t="str">
            <v>00476432</v>
          </cell>
          <cell r="D1243">
            <v>45439</v>
          </cell>
          <cell r="E1243">
            <v>73</v>
          </cell>
          <cell r="F1243" t="str">
            <v>432</v>
          </cell>
          <cell r="G1243" t="str">
            <v>VDA NUBES B EN ARAUCA</v>
          </cell>
          <cell r="H1243">
            <v>58</v>
          </cell>
          <cell r="I1243">
            <v>4622</v>
          </cell>
          <cell r="J1243">
            <v>337406</v>
          </cell>
        </row>
        <row r="1244">
          <cell r="C1244" t="str">
            <v>00196171</v>
          </cell>
          <cell r="D1244">
            <v>44988</v>
          </cell>
          <cell r="E1244">
            <v>85.46</v>
          </cell>
          <cell r="F1244" t="str">
            <v>171</v>
          </cell>
          <cell r="G1244" t="str">
            <v>VDA LA UNION EN ARAUQUITA</v>
          </cell>
          <cell r="H1244">
            <v>69</v>
          </cell>
          <cell r="I1244">
            <v>5487</v>
          </cell>
          <cell r="J1244">
            <v>468919.02</v>
          </cell>
        </row>
        <row r="1245">
          <cell r="C1245" t="str">
            <v>00935360</v>
          </cell>
          <cell r="D1245">
            <v>45173</v>
          </cell>
          <cell r="E1245">
            <v>92</v>
          </cell>
          <cell r="F1245" t="str">
            <v>360</v>
          </cell>
          <cell r="G1245" t="str">
            <v>VEREDA CAMPAMENTO DE ARAUQUITA</v>
          </cell>
          <cell r="H1245">
            <v>41</v>
          </cell>
          <cell r="I1245">
            <v>3853</v>
          </cell>
          <cell r="J1245">
            <v>354476</v>
          </cell>
        </row>
        <row r="1246">
          <cell r="C1246" t="str">
            <v>00237166</v>
          </cell>
          <cell r="D1246">
            <v>45723</v>
          </cell>
          <cell r="E1246">
            <v>72</v>
          </cell>
          <cell r="F1246" t="str">
            <v>166</v>
          </cell>
          <cell r="G1246" t="str">
            <v>VDA LA MAPORITA EN ARAUQUITA</v>
          </cell>
          <cell r="H1246">
            <v>16</v>
          </cell>
          <cell r="I1246">
            <v>758</v>
          </cell>
          <cell r="J1246">
            <v>54576</v>
          </cell>
        </row>
        <row r="1247">
          <cell r="C1247" t="str">
            <v>00170491</v>
          </cell>
          <cell r="D1247">
            <v>45348</v>
          </cell>
          <cell r="E1247">
            <v>74.239999999999995</v>
          </cell>
          <cell r="F1247" t="str">
            <v>491</v>
          </cell>
          <cell r="G1247" t="str">
            <v>BARRIO LOS CRISTALES TAME</v>
          </cell>
          <cell r="H1247">
            <v>190</v>
          </cell>
          <cell r="I1247">
            <v>16581</v>
          </cell>
          <cell r="J1247">
            <v>1230973.4399999999</v>
          </cell>
        </row>
        <row r="1248">
          <cell r="C1248" t="str">
            <v>01593160</v>
          </cell>
          <cell r="D1248">
            <v>45617</v>
          </cell>
          <cell r="E1248">
            <v>78</v>
          </cell>
          <cell r="F1248" t="str">
            <v>160</v>
          </cell>
          <cell r="G1248" t="str">
            <v>VDA EL AMPARO EN ARAUQUITA</v>
          </cell>
          <cell r="H1248">
            <v>79</v>
          </cell>
          <cell r="I1248">
            <v>4499</v>
          </cell>
          <cell r="J1248">
            <v>350922</v>
          </cell>
        </row>
        <row r="1249">
          <cell r="C1249" t="str">
            <v>01532163</v>
          </cell>
          <cell r="D1249">
            <v>45916</v>
          </cell>
          <cell r="E1249">
            <v>74</v>
          </cell>
          <cell r="F1249" t="str">
            <v>163</v>
          </cell>
          <cell r="G1249" t="str">
            <v>VDA LA VICTORIA EN ARAUQUITA</v>
          </cell>
          <cell r="H1249">
            <v>67</v>
          </cell>
          <cell r="I1249">
            <v>4478</v>
          </cell>
          <cell r="J1249">
            <v>331372</v>
          </cell>
        </row>
        <row r="1250">
          <cell r="C1250" t="str">
            <v>00745152</v>
          </cell>
          <cell r="D1250">
            <v>45138</v>
          </cell>
          <cell r="E1250">
            <v>92</v>
          </cell>
          <cell r="F1250" t="str">
            <v>152</v>
          </cell>
          <cell r="G1250" t="str">
            <v>VDA EL CRISTAL EN ARAUQUITA</v>
          </cell>
          <cell r="H1250">
            <v>45</v>
          </cell>
          <cell r="I1250">
            <v>3860</v>
          </cell>
          <cell r="J1250">
            <v>355120</v>
          </cell>
        </row>
        <row r="1251">
          <cell r="C1251" t="str">
            <v>00825162</v>
          </cell>
          <cell r="D1251">
            <v>44683</v>
          </cell>
          <cell r="E1251">
            <v>71.010000000000005</v>
          </cell>
          <cell r="F1251" t="str">
            <v>162</v>
          </cell>
          <cell r="G1251" t="str">
            <v>VDA VISTA HERMOSA EN ARAUQUITA</v>
          </cell>
          <cell r="H1251">
            <v>66</v>
          </cell>
          <cell r="I1251">
            <v>5233</v>
          </cell>
          <cell r="J1251">
            <v>371595.33</v>
          </cell>
        </row>
        <row r="1252">
          <cell r="C1252" t="str">
            <v>01949644</v>
          </cell>
          <cell r="D1252">
            <v>45657</v>
          </cell>
          <cell r="E1252">
            <v>79.459999999999994</v>
          </cell>
          <cell r="F1252" t="str">
            <v>644</v>
          </cell>
          <cell r="G1252" t="str">
            <v>VEREDA PUERTO RICO EN ARAUQUITA</v>
          </cell>
          <cell r="H1252">
            <v>14</v>
          </cell>
          <cell r="I1252">
            <v>389</v>
          </cell>
          <cell r="J1252">
            <v>30909.94</v>
          </cell>
        </row>
        <row r="1253">
          <cell r="C1253" t="str">
            <v>00341131</v>
          </cell>
          <cell r="D1253">
            <v>45036</v>
          </cell>
          <cell r="E1253">
            <v>92</v>
          </cell>
          <cell r="F1253" t="str">
            <v>131</v>
          </cell>
          <cell r="G1253" t="str">
            <v>VDA EL ENCANTO EN ARAUQUITA</v>
          </cell>
          <cell r="H1253">
            <v>19</v>
          </cell>
          <cell r="I1253">
            <v>1441</v>
          </cell>
          <cell r="J1253">
            <v>132572</v>
          </cell>
        </row>
        <row r="1254">
          <cell r="C1254" t="str">
            <v>00745488</v>
          </cell>
          <cell r="D1254">
            <v>45138</v>
          </cell>
          <cell r="E1254">
            <v>92</v>
          </cell>
          <cell r="F1254" t="str">
            <v>488</v>
          </cell>
          <cell r="G1254" t="str">
            <v>BARRIO VILLA GABRIELA TAME</v>
          </cell>
          <cell r="H1254">
            <v>55</v>
          </cell>
          <cell r="I1254">
            <v>6328</v>
          </cell>
          <cell r="J1254">
            <v>582176</v>
          </cell>
        </row>
        <row r="1255">
          <cell r="C1255" t="str">
            <v>01694401</v>
          </cell>
          <cell r="D1255">
            <v>44869</v>
          </cell>
          <cell r="E1255">
            <v>71.760000000000005</v>
          </cell>
          <cell r="F1255" t="str">
            <v>401</v>
          </cell>
          <cell r="G1255" t="str">
            <v>VEREDA CAMPO CINCO DE ARAUQUITA</v>
          </cell>
          <cell r="H1255">
            <v>28</v>
          </cell>
          <cell r="I1255">
            <v>1803</v>
          </cell>
          <cell r="J1255">
            <v>129383.28</v>
          </cell>
        </row>
        <row r="1256">
          <cell r="C1256" t="str">
            <v>01407450</v>
          </cell>
          <cell r="D1256">
            <v>45895</v>
          </cell>
          <cell r="E1256">
            <v>77</v>
          </cell>
          <cell r="F1256" t="str">
            <v>450</v>
          </cell>
          <cell r="G1256" t="str">
            <v>ASENTAMIENTO 20 DE JULIO EN SARAVENA</v>
          </cell>
          <cell r="H1256">
            <v>377</v>
          </cell>
          <cell r="I1256">
            <v>26553</v>
          </cell>
          <cell r="J1256">
            <v>2044581</v>
          </cell>
        </row>
        <row r="1257">
          <cell r="C1257" t="str">
            <v>01998301</v>
          </cell>
          <cell r="D1257">
            <v>45975</v>
          </cell>
          <cell r="E1257">
            <v>74</v>
          </cell>
          <cell r="F1257" t="str">
            <v>301</v>
          </cell>
          <cell r="G1257" t="str">
            <v>VEREDA BANCO PURARE EN TAME</v>
          </cell>
          <cell r="H1257">
            <v>49</v>
          </cell>
          <cell r="I1257">
            <v>3143</v>
          </cell>
          <cell r="J1257">
            <v>232582</v>
          </cell>
        </row>
        <row r="1258">
          <cell r="C1258" t="str">
            <v>00481400</v>
          </cell>
          <cell r="D1258">
            <v>45077</v>
          </cell>
          <cell r="E1258">
            <v>92</v>
          </cell>
          <cell r="F1258" t="str">
            <v>400</v>
          </cell>
          <cell r="G1258" t="str">
            <v>VEREDA VILLA NUEVA DE ARAUQUITA</v>
          </cell>
          <cell r="H1258">
            <v>35</v>
          </cell>
          <cell r="I1258">
            <v>2477</v>
          </cell>
          <cell r="J1258">
            <v>227884</v>
          </cell>
        </row>
        <row r="1259">
          <cell r="C1259" t="str">
            <v>01059664</v>
          </cell>
          <cell r="D1259">
            <v>45198</v>
          </cell>
          <cell r="E1259">
            <v>92</v>
          </cell>
          <cell r="F1259" t="str">
            <v>664</v>
          </cell>
          <cell r="G1259" t="str">
            <v>BARRIO PANORAMA EN TAME</v>
          </cell>
          <cell r="H1259">
            <v>66</v>
          </cell>
          <cell r="I1259">
            <v>6714</v>
          </cell>
          <cell r="J1259">
            <v>617688</v>
          </cell>
        </row>
        <row r="1260">
          <cell r="C1260" t="str">
            <v>00481402</v>
          </cell>
          <cell r="D1260">
            <v>45077</v>
          </cell>
          <cell r="E1260">
            <v>92</v>
          </cell>
          <cell r="F1260" t="str">
            <v>402</v>
          </cell>
          <cell r="G1260" t="str">
            <v>PUEBLO NUEVO GAVIOTAS DE ARAUQUITA</v>
          </cell>
          <cell r="H1260">
            <v>37</v>
          </cell>
          <cell r="I1260">
            <v>2900</v>
          </cell>
          <cell r="J1260">
            <v>266800</v>
          </cell>
        </row>
        <row r="1261">
          <cell r="C1261" t="str">
            <v>01593421</v>
          </cell>
          <cell r="D1261">
            <v>45617</v>
          </cell>
          <cell r="E1261">
            <v>78</v>
          </cell>
          <cell r="F1261" t="str">
            <v>421</v>
          </cell>
          <cell r="G1261" t="str">
            <v>VDA CARACOL EN ARAUCA</v>
          </cell>
          <cell r="H1261">
            <v>101</v>
          </cell>
          <cell r="I1261">
            <v>7257</v>
          </cell>
          <cell r="J1261">
            <v>566046</v>
          </cell>
        </row>
        <row r="1262">
          <cell r="C1262" t="str">
            <v>01943488</v>
          </cell>
          <cell r="D1262">
            <v>45657</v>
          </cell>
          <cell r="E1262">
            <v>71</v>
          </cell>
          <cell r="F1262" t="str">
            <v>488</v>
          </cell>
          <cell r="G1262" t="str">
            <v>BARRIO VILLA GABRIELA TAME</v>
          </cell>
          <cell r="H1262">
            <v>57</v>
          </cell>
          <cell r="I1262">
            <v>7181</v>
          </cell>
          <cell r="J1262">
            <v>509851</v>
          </cell>
        </row>
        <row r="1263">
          <cell r="C1263" t="str">
            <v>01493424</v>
          </cell>
          <cell r="D1263">
            <v>45257</v>
          </cell>
          <cell r="E1263">
            <v>37</v>
          </cell>
          <cell r="F1263" t="str">
            <v>424</v>
          </cell>
          <cell r="G1263" t="str">
            <v>VDA EL VAPOR EN ARAUCA</v>
          </cell>
          <cell r="H1263">
            <v>21</v>
          </cell>
          <cell r="I1263">
            <v>1093</v>
          </cell>
          <cell r="J1263">
            <v>40441</v>
          </cell>
        </row>
        <row r="1264">
          <cell r="C1264" t="str">
            <v>01304388</v>
          </cell>
          <cell r="D1264">
            <v>45232</v>
          </cell>
          <cell r="E1264">
            <v>37</v>
          </cell>
          <cell r="F1264" t="str">
            <v>388</v>
          </cell>
          <cell r="G1264" t="str">
            <v>NUEVO MUNDO DE ARAUQUITA</v>
          </cell>
          <cell r="H1264">
            <v>32</v>
          </cell>
          <cell r="I1264">
            <v>2383</v>
          </cell>
          <cell r="J1264">
            <v>88171</v>
          </cell>
        </row>
        <row r="1265">
          <cell r="C1265" t="str">
            <v>01838398</v>
          </cell>
          <cell r="D1265">
            <v>44900</v>
          </cell>
          <cell r="E1265">
            <v>24.29</v>
          </cell>
          <cell r="F1265" t="str">
            <v>398</v>
          </cell>
          <cell r="G1265" t="str">
            <v>NUEVO SOL DE ARAUQUITA</v>
          </cell>
          <cell r="H1265">
            <v>35</v>
          </cell>
          <cell r="I1265">
            <v>2901</v>
          </cell>
          <cell r="J1265">
            <v>70465.289999999994</v>
          </cell>
        </row>
        <row r="1266">
          <cell r="C1266" t="str">
            <v>01694384</v>
          </cell>
          <cell r="D1266">
            <v>44869</v>
          </cell>
          <cell r="E1266">
            <v>71.760000000000005</v>
          </cell>
          <cell r="F1266" t="str">
            <v>384</v>
          </cell>
          <cell r="G1266" t="str">
            <v>VEREDA LAS ACACIAS DE ARAUQUITA</v>
          </cell>
          <cell r="H1266">
            <v>85</v>
          </cell>
          <cell r="I1266">
            <v>5795</v>
          </cell>
          <cell r="J1266">
            <v>415849.2</v>
          </cell>
        </row>
        <row r="1267">
          <cell r="C1267" t="str">
            <v>00186197</v>
          </cell>
          <cell r="D1267">
            <v>46070</v>
          </cell>
          <cell r="E1267">
            <v>58</v>
          </cell>
          <cell r="F1267" t="str">
            <v>197</v>
          </cell>
          <cell r="G1267" t="str">
            <v>VDA PUERTO GAITAN EN TAME</v>
          </cell>
          <cell r="H1267">
            <v>52</v>
          </cell>
          <cell r="I1267">
            <v>3460</v>
          </cell>
          <cell r="J1267">
            <v>200680</v>
          </cell>
        </row>
        <row r="1268">
          <cell r="C1268" t="str">
            <v>00935413</v>
          </cell>
          <cell r="D1268">
            <v>45173</v>
          </cell>
          <cell r="E1268">
            <v>92</v>
          </cell>
          <cell r="F1268" t="str">
            <v>413</v>
          </cell>
          <cell r="G1268" t="str">
            <v>VDA LOS CABALLOS EN ARAUCA</v>
          </cell>
          <cell r="H1268">
            <v>69</v>
          </cell>
          <cell r="I1268">
            <v>7035</v>
          </cell>
          <cell r="J1268">
            <v>647220</v>
          </cell>
        </row>
        <row r="1269">
          <cell r="C1269" t="str">
            <v>01008331</v>
          </cell>
          <cell r="D1269">
            <v>44721</v>
          </cell>
          <cell r="E1269">
            <v>67.790000000000006</v>
          </cell>
          <cell r="F1269" t="str">
            <v>331</v>
          </cell>
          <cell r="G1269" t="str">
            <v>EL PROGRESO EN FORTUL</v>
          </cell>
          <cell r="H1269">
            <v>39</v>
          </cell>
          <cell r="I1269">
            <v>2904</v>
          </cell>
          <cell r="J1269">
            <v>196862.16</v>
          </cell>
        </row>
        <row r="1270">
          <cell r="C1270" t="str">
            <v>01838245</v>
          </cell>
          <cell r="D1270">
            <v>44900</v>
          </cell>
          <cell r="E1270">
            <v>24.29</v>
          </cell>
          <cell r="F1270" t="str">
            <v>245</v>
          </cell>
          <cell r="G1270" t="str">
            <v>ASENTAMIENTO 04 DE DICIEMBRE EN SARAVENA</v>
          </cell>
          <cell r="H1270">
            <v>114</v>
          </cell>
          <cell r="I1270">
            <v>6992</v>
          </cell>
          <cell r="J1270">
            <v>169835.68</v>
          </cell>
        </row>
        <row r="1271">
          <cell r="C1271" t="str">
            <v>0123548</v>
          </cell>
          <cell r="D1271">
            <v>45581</v>
          </cell>
          <cell r="E1271">
            <v>79</v>
          </cell>
          <cell r="F1271" t="str">
            <v>48</v>
          </cell>
          <cell r="G1271" t="str">
            <v>UNIDOS EN FORTUL</v>
          </cell>
          <cell r="H1271">
            <v>100</v>
          </cell>
          <cell r="I1271">
            <v>10189</v>
          </cell>
          <cell r="J1271">
            <v>804931</v>
          </cell>
        </row>
        <row r="1272">
          <cell r="C1272" t="str">
            <v>00935180</v>
          </cell>
          <cell r="D1272">
            <v>45173</v>
          </cell>
          <cell r="E1272">
            <v>92</v>
          </cell>
          <cell r="F1272" t="str">
            <v>180</v>
          </cell>
          <cell r="G1272" t="str">
            <v>VDA SAN LORENZO EN ARAUQUITA</v>
          </cell>
          <cell r="H1272">
            <v>105</v>
          </cell>
          <cell r="I1272">
            <v>7763</v>
          </cell>
          <cell r="J1272">
            <v>714196</v>
          </cell>
        </row>
        <row r="1273">
          <cell r="C1273" t="str">
            <v>01593437</v>
          </cell>
          <cell r="D1273">
            <v>45617</v>
          </cell>
          <cell r="E1273">
            <v>78</v>
          </cell>
          <cell r="F1273" t="str">
            <v>437</v>
          </cell>
          <cell r="G1273" t="str">
            <v>VDA LAS MONAS EN ARAUCA</v>
          </cell>
          <cell r="H1273">
            <v>33</v>
          </cell>
          <cell r="I1273">
            <v>3378</v>
          </cell>
          <cell r="J1273">
            <v>263484</v>
          </cell>
        </row>
        <row r="1274">
          <cell r="C1274" t="str">
            <v>00745153</v>
          </cell>
          <cell r="D1274">
            <v>45138</v>
          </cell>
          <cell r="E1274">
            <v>92</v>
          </cell>
          <cell r="F1274" t="str">
            <v>153</v>
          </cell>
          <cell r="G1274" t="str">
            <v>VDA LA PICA EN ARAUQUITA</v>
          </cell>
          <cell r="H1274">
            <v>95</v>
          </cell>
          <cell r="I1274">
            <v>7822</v>
          </cell>
          <cell r="J1274">
            <v>719624</v>
          </cell>
        </row>
        <row r="1275">
          <cell r="C1275" t="str">
            <v>0123552</v>
          </cell>
          <cell r="D1275">
            <v>45581</v>
          </cell>
          <cell r="E1275">
            <v>79</v>
          </cell>
          <cell r="F1275" t="str">
            <v>52</v>
          </cell>
          <cell r="G1275" t="str">
            <v>BARRIO EL RECREO FORTUL</v>
          </cell>
          <cell r="H1275">
            <v>225</v>
          </cell>
          <cell r="I1275">
            <v>17454</v>
          </cell>
          <cell r="J1275">
            <v>1378866</v>
          </cell>
        </row>
        <row r="1276">
          <cell r="C1276" t="str">
            <v>01059367</v>
          </cell>
          <cell r="D1276">
            <v>45198</v>
          </cell>
          <cell r="E1276">
            <v>92</v>
          </cell>
          <cell r="F1276" t="str">
            <v>367</v>
          </cell>
          <cell r="G1276" t="str">
            <v>VEREDA GAVIOTAS DEL CARANAL DE ARAUQUITA</v>
          </cell>
          <cell r="H1276">
            <v>8</v>
          </cell>
          <cell r="I1276">
            <v>802</v>
          </cell>
          <cell r="J1276">
            <v>73784</v>
          </cell>
        </row>
        <row r="1277">
          <cell r="C1277" t="str">
            <v>00481175</v>
          </cell>
          <cell r="D1277">
            <v>45077</v>
          </cell>
          <cell r="E1277">
            <v>92</v>
          </cell>
          <cell r="F1277" t="str">
            <v>175</v>
          </cell>
          <cell r="G1277" t="str">
            <v>VDA TOTUMAL EN ARAUQUITA</v>
          </cell>
          <cell r="H1277">
            <v>44</v>
          </cell>
          <cell r="I1277">
            <v>4196</v>
          </cell>
          <cell r="J1277">
            <v>386032</v>
          </cell>
        </row>
        <row r="1278">
          <cell r="C1278" t="str">
            <v>00476431</v>
          </cell>
          <cell r="D1278">
            <v>45439</v>
          </cell>
          <cell r="E1278">
            <v>73</v>
          </cell>
          <cell r="F1278" t="str">
            <v>431</v>
          </cell>
          <cell r="G1278" t="str">
            <v>VDA NUBES A EN ARAUCA</v>
          </cell>
          <cell r="H1278">
            <v>139</v>
          </cell>
          <cell r="I1278">
            <v>10701</v>
          </cell>
          <cell r="J1278">
            <v>781173</v>
          </cell>
        </row>
        <row r="1279">
          <cell r="C1279" t="str">
            <v>01532191</v>
          </cell>
          <cell r="D1279">
            <v>45916</v>
          </cell>
          <cell r="E1279">
            <v>74</v>
          </cell>
          <cell r="F1279" t="str">
            <v>191</v>
          </cell>
          <cell r="G1279" t="str">
            <v>VDA SANTA BARBARA EN ARAUQUITA</v>
          </cell>
          <cell r="H1279">
            <v>18</v>
          </cell>
          <cell r="I1279">
            <v>663</v>
          </cell>
          <cell r="J1279">
            <v>49062</v>
          </cell>
        </row>
        <row r="1280">
          <cell r="C1280" t="str">
            <v>01532622</v>
          </cell>
          <cell r="D1280">
            <v>45916</v>
          </cell>
          <cell r="E1280">
            <v>74</v>
          </cell>
          <cell r="F1280" t="str">
            <v>622</v>
          </cell>
          <cell r="G1280" t="str">
            <v>BARRIO LA PESQUERA EN ARAUQUITA</v>
          </cell>
          <cell r="H1280">
            <v>443</v>
          </cell>
          <cell r="I1280">
            <v>40214</v>
          </cell>
          <cell r="J1280">
            <v>2975836</v>
          </cell>
        </row>
        <row r="1281">
          <cell r="C1281" t="str">
            <v>01407384</v>
          </cell>
          <cell r="D1281">
            <v>45895</v>
          </cell>
          <cell r="E1281">
            <v>77</v>
          </cell>
          <cell r="F1281" t="str">
            <v>384</v>
          </cell>
          <cell r="G1281" t="str">
            <v>VEREDA LAS ACACIAS DE ARAUQUITA</v>
          </cell>
          <cell r="H1281">
            <v>87</v>
          </cell>
          <cell r="I1281">
            <v>6751</v>
          </cell>
          <cell r="J1281">
            <v>519827</v>
          </cell>
        </row>
        <row r="1282">
          <cell r="C1282" t="str">
            <v>00476661</v>
          </cell>
          <cell r="D1282">
            <v>45439</v>
          </cell>
          <cell r="E1282">
            <v>73</v>
          </cell>
          <cell r="F1282" t="str">
            <v>661</v>
          </cell>
          <cell r="G1282" t="str">
            <v>BARRIO EL ZAMAN EN TAME</v>
          </cell>
          <cell r="H1282">
            <v>22</v>
          </cell>
          <cell r="I1282">
            <v>2954</v>
          </cell>
          <cell r="J1282">
            <v>215642</v>
          </cell>
        </row>
        <row r="1283">
          <cell r="C1283" t="str">
            <v>01791410</v>
          </cell>
          <cell r="D1283">
            <v>45950</v>
          </cell>
          <cell r="E1283">
            <v>74</v>
          </cell>
          <cell r="F1283" t="str">
            <v>410</v>
          </cell>
          <cell r="G1283" t="str">
            <v>VDA EL TORNO EN ARAUCA</v>
          </cell>
          <cell r="H1283">
            <v>24</v>
          </cell>
          <cell r="I1283">
            <v>2512</v>
          </cell>
          <cell r="J1283">
            <v>185888</v>
          </cell>
        </row>
        <row r="1284">
          <cell r="C1284" t="str">
            <v>01529475</v>
          </cell>
          <cell r="D1284">
            <v>44831</v>
          </cell>
          <cell r="E1284">
            <v>70.42</v>
          </cell>
          <cell r="F1284" t="str">
            <v>475</v>
          </cell>
          <cell r="G1284" t="str">
            <v>VEREDA SAN RAMON ARAUCA</v>
          </cell>
          <cell r="H1284">
            <v>8</v>
          </cell>
          <cell r="I1284">
            <v>627</v>
          </cell>
          <cell r="J1284">
            <v>44153.34</v>
          </cell>
        </row>
        <row r="1285">
          <cell r="C1285" t="str">
            <v>00461342</v>
          </cell>
          <cell r="D1285">
            <v>46135</v>
          </cell>
          <cell r="E1285">
            <v>59</v>
          </cell>
          <cell r="F1285" t="str">
            <v>342</v>
          </cell>
          <cell r="G1285" t="str">
            <v>VEREDA PROVIDENCIA DE FORTUL</v>
          </cell>
          <cell r="H1285">
            <v>4</v>
          </cell>
          <cell r="I1285">
            <v>369</v>
          </cell>
          <cell r="J1285">
            <v>21771</v>
          </cell>
        </row>
        <row r="1286">
          <cell r="C1286" t="str">
            <v>01532628</v>
          </cell>
          <cell r="D1286">
            <v>45916</v>
          </cell>
          <cell r="E1286">
            <v>74</v>
          </cell>
          <cell r="F1286" t="str">
            <v>628</v>
          </cell>
          <cell r="G1286" t="str">
            <v>VEREDA LA CHUCUA EN FORTUL</v>
          </cell>
          <cell r="H1286">
            <v>5</v>
          </cell>
          <cell r="I1286">
            <v>356</v>
          </cell>
          <cell r="J1286">
            <v>26344</v>
          </cell>
        </row>
        <row r="1287">
          <cell r="C1287" t="str">
            <v>01167145</v>
          </cell>
          <cell r="D1287">
            <v>44743</v>
          </cell>
          <cell r="E1287">
            <v>69.849999999999994</v>
          </cell>
          <cell r="F1287" t="str">
            <v>145</v>
          </cell>
          <cell r="G1287" t="str">
            <v>VDA BOCAS DEL JUJU EN ARAUQUITA</v>
          </cell>
          <cell r="H1287">
            <v>68</v>
          </cell>
          <cell r="I1287">
            <v>4704</v>
          </cell>
          <cell r="J1287">
            <v>328574.40000000002</v>
          </cell>
        </row>
        <row r="1288">
          <cell r="C1288" t="str">
            <v>00275169</v>
          </cell>
          <cell r="D1288">
            <v>45015</v>
          </cell>
          <cell r="E1288">
            <v>87.88</v>
          </cell>
          <cell r="F1288" t="str">
            <v>169</v>
          </cell>
          <cell r="G1288" t="str">
            <v>VDA EL CAUCHO EN ARAUQUITA</v>
          </cell>
          <cell r="H1288">
            <v>50</v>
          </cell>
          <cell r="I1288">
            <v>2903</v>
          </cell>
          <cell r="J1288">
            <v>255115.64</v>
          </cell>
        </row>
        <row r="1289">
          <cell r="C1289" t="str">
            <v>01943647</v>
          </cell>
          <cell r="D1289">
            <v>45657</v>
          </cell>
          <cell r="E1289">
            <v>71</v>
          </cell>
          <cell r="F1289" t="str">
            <v>647</v>
          </cell>
          <cell r="G1289" t="str">
            <v>VDA UNION DE LOS CARDENALES</v>
          </cell>
          <cell r="H1289">
            <v>10</v>
          </cell>
          <cell r="I1289">
            <v>692</v>
          </cell>
          <cell r="J1289">
            <v>49132</v>
          </cell>
        </row>
        <row r="1290">
          <cell r="C1290" t="str">
            <v>02138176</v>
          </cell>
          <cell r="D1290">
            <v>45987</v>
          </cell>
          <cell r="E1290">
            <v>72</v>
          </cell>
          <cell r="F1290" t="str">
            <v>176</v>
          </cell>
          <cell r="G1290" t="str">
            <v>BARRIO LA PRIMAVERA EN ARAUQUITA</v>
          </cell>
          <cell r="H1290">
            <v>47</v>
          </cell>
          <cell r="I1290">
            <v>3620</v>
          </cell>
          <cell r="J1290">
            <v>260640</v>
          </cell>
        </row>
        <row r="1291">
          <cell r="C1291" t="str">
            <v>0115257</v>
          </cell>
          <cell r="D1291">
            <v>45849</v>
          </cell>
          <cell r="E1291">
            <v>78</v>
          </cell>
          <cell r="F1291" t="str">
            <v>57</v>
          </cell>
          <cell r="G1291" t="str">
            <v>EL TRIUNFO EN FORTUL</v>
          </cell>
          <cell r="H1291">
            <v>83</v>
          </cell>
          <cell r="I1291">
            <v>7459</v>
          </cell>
          <cell r="J1291">
            <v>581802</v>
          </cell>
        </row>
        <row r="1292">
          <cell r="C1292" t="str">
            <v>01059430</v>
          </cell>
          <cell r="D1292">
            <v>45198</v>
          </cell>
          <cell r="E1292">
            <v>92</v>
          </cell>
          <cell r="F1292" t="str">
            <v>430</v>
          </cell>
          <cell r="G1292" t="str">
            <v>VDA EL SINAI EN ARAUCA</v>
          </cell>
          <cell r="H1292">
            <v>48</v>
          </cell>
          <cell r="I1292">
            <v>4366</v>
          </cell>
          <cell r="J1292">
            <v>401672</v>
          </cell>
        </row>
        <row r="1293">
          <cell r="C1293" t="str">
            <v>00481372</v>
          </cell>
          <cell r="D1293">
            <v>45077</v>
          </cell>
          <cell r="E1293">
            <v>92</v>
          </cell>
          <cell r="F1293" t="str">
            <v>372</v>
          </cell>
          <cell r="G1293" t="str">
            <v>SAN ISIDRO DE ARAUQUITA</v>
          </cell>
          <cell r="H1293">
            <v>533</v>
          </cell>
          <cell r="I1293">
            <v>55775</v>
          </cell>
          <cell r="J1293">
            <v>5131300</v>
          </cell>
        </row>
        <row r="1294">
          <cell r="C1294" t="str">
            <v>00606382</v>
          </cell>
          <cell r="D1294">
            <v>45792</v>
          </cell>
          <cell r="E1294">
            <v>73</v>
          </cell>
          <cell r="F1294" t="str">
            <v>382</v>
          </cell>
          <cell r="G1294" t="str">
            <v>VEREDA GUAIMARAL DE ARAUQUITA</v>
          </cell>
          <cell r="H1294">
            <v>23</v>
          </cell>
          <cell r="I1294">
            <v>1808</v>
          </cell>
          <cell r="J1294">
            <v>131984</v>
          </cell>
        </row>
        <row r="1295">
          <cell r="C1295" t="str">
            <v>00444648</v>
          </cell>
          <cell r="D1295">
            <v>45758</v>
          </cell>
          <cell r="E1295">
            <v>72</v>
          </cell>
          <cell r="F1295" t="str">
            <v>648</v>
          </cell>
          <cell r="G1295" t="str">
            <v>VEREDA LA CONQUISTA EN ARAUQUITA</v>
          </cell>
          <cell r="H1295">
            <v>35</v>
          </cell>
          <cell r="I1295">
            <v>3265</v>
          </cell>
          <cell r="J1295">
            <v>235080</v>
          </cell>
        </row>
        <row r="1296">
          <cell r="C1296" t="str">
            <v>00237646</v>
          </cell>
          <cell r="D1296">
            <v>45723</v>
          </cell>
          <cell r="E1296">
            <v>72</v>
          </cell>
          <cell r="F1296" t="str">
            <v>646</v>
          </cell>
          <cell r="G1296" t="str">
            <v>VEREDA SANTO DOMINGO EN ARAUQUITA</v>
          </cell>
          <cell r="H1296">
            <v>73</v>
          </cell>
          <cell r="I1296">
            <v>5800</v>
          </cell>
          <cell r="J1296">
            <v>417600</v>
          </cell>
        </row>
        <row r="1297">
          <cell r="C1297" t="str">
            <v>00745174</v>
          </cell>
          <cell r="D1297">
            <v>45138</v>
          </cell>
          <cell r="E1297">
            <v>92</v>
          </cell>
          <cell r="F1297" t="str">
            <v>174</v>
          </cell>
          <cell r="G1297" t="str">
            <v>SAN LUIS DE LOS PALMARES EN ARAQQUITA</v>
          </cell>
          <cell r="H1297">
            <v>56</v>
          </cell>
          <cell r="I1297">
            <v>4211</v>
          </cell>
          <cell r="J1297">
            <v>387412</v>
          </cell>
        </row>
        <row r="1298">
          <cell r="C1298" t="str">
            <v>01694397</v>
          </cell>
          <cell r="D1298">
            <v>44869</v>
          </cell>
          <cell r="E1298">
            <v>71.760000000000005</v>
          </cell>
          <cell r="F1298" t="str">
            <v>397</v>
          </cell>
          <cell r="G1298" t="str">
            <v>CANO TIGRE DE ARAUQUITA</v>
          </cell>
          <cell r="H1298">
            <v>64</v>
          </cell>
          <cell r="I1298">
            <v>4453</v>
          </cell>
          <cell r="J1298">
            <v>319547.28000000003</v>
          </cell>
        </row>
        <row r="1299">
          <cell r="C1299" t="str">
            <v>00275440</v>
          </cell>
          <cell r="D1299">
            <v>45015</v>
          </cell>
          <cell r="E1299">
            <v>87.88</v>
          </cell>
          <cell r="F1299" t="str">
            <v>440</v>
          </cell>
          <cell r="G1299" t="str">
            <v>VDA MERECURE EN ARAUCA</v>
          </cell>
          <cell r="H1299">
            <v>21</v>
          </cell>
          <cell r="I1299">
            <v>2135</v>
          </cell>
          <cell r="J1299">
            <v>187623.8</v>
          </cell>
        </row>
        <row r="1300">
          <cell r="C1300" t="str">
            <v>02294119</v>
          </cell>
          <cell r="D1300">
            <v>46010</v>
          </cell>
          <cell r="E1300">
            <v>74</v>
          </cell>
          <cell r="F1300" t="str">
            <v>119</v>
          </cell>
          <cell r="G1300" t="str">
            <v>BARRIO LA UNION EN SARAVENA</v>
          </cell>
          <cell r="H1300">
            <v>29</v>
          </cell>
          <cell r="I1300">
            <v>2427</v>
          </cell>
          <cell r="J1300">
            <v>179598</v>
          </cell>
        </row>
        <row r="1301">
          <cell r="C1301" t="str">
            <v>01593668</v>
          </cell>
          <cell r="D1301">
            <v>45617</v>
          </cell>
          <cell r="E1301">
            <v>78</v>
          </cell>
          <cell r="F1301" t="str">
            <v>668</v>
          </cell>
          <cell r="G1301" t="str">
            <v>ASENTAMIENTO LOS TRONQUITOS EN SARAVENA</v>
          </cell>
          <cell r="H1301">
            <v>423</v>
          </cell>
          <cell r="I1301">
            <v>32307</v>
          </cell>
          <cell r="J1301">
            <v>2519946</v>
          </cell>
        </row>
        <row r="1302">
          <cell r="C1302" t="str">
            <v>01235437</v>
          </cell>
          <cell r="D1302">
            <v>45581</v>
          </cell>
          <cell r="E1302">
            <v>79</v>
          </cell>
          <cell r="F1302" t="str">
            <v>437</v>
          </cell>
          <cell r="G1302" t="str">
            <v>VDA LAS MONAS EN ARAUCA</v>
          </cell>
          <cell r="H1302">
            <v>33</v>
          </cell>
          <cell r="I1302">
            <v>3390</v>
          </cell>
          <cell r="J1302">
            <v>267810</v>
          </cell>
        </row>
        <row r="1303">
          <cell r="C1303" t="str">
            <v>01304408</v>
          </cell>
          <cell r="D1303">
            <v>45232</v>
          </cell>
          <cell r="E1303">
            <v>37</v>
          </cell>
          <cell r="F1303" t="str">
            <v>408</v>
          </cell>
          <cell r="G1303" t="str">
            <v>VDA CHAPARRITO EN ARAUCA</v>
          </cell>
          <cell r="H1303">
            <v>75</v>
          </cell>
          <cell r="I1303">
            <v>8584</v>
          </cell>
          <cell r="J1303">
            <v>317608</v>
          </cell>
        </row>
        <row r="1304">
          <cell r="C1304" t="str">
            <v>02359478</v>
          </cell>
          <cell r="D1304">
            <v>46022</v>
          </cell>
          <cell r="E1304">
            <v>69.760000000000005</v>
          </cell>
          <cell r="F1304" t="str">
            <v>478</v>
          </cell>
          <cell r="G1304" t="str">
            <v>VEREDA CERRITO TAME</v>
          </cell>
          <cell r="H1304">
            <v>25</v>
          </cell>
          <cell r="I1304">
            <v>1128</v>
          </cell>
          <cell r="J1304">
            <v>78689.279999999999</v>
          </cell>
        </row>
        <row r="1305">
          <cell r="C1305" t="str">
            <v>01008645</v>
          </cell>
          <cell r="D1305">
            <v>44721</v>
          </cell>
          <cell r="E1305">
            <v>67.790000000000006</v>
          </cell>
          <cell r="F1305" t="str">
            <v>645</v>
          </cell>
          <cell r="G1305" t="str">
            <v>VEREDA LA COMUNIDAD EN ARAUQUITA</v>
          </cell>
          <cell r="H1305">
            <v>18</v>
          </cell>
          <cell r="I1305">
            <v>1692</v>
          </cell>
          <cell r="J1305">
            <v>114700.68</v>
          </cell>
        </row>
        <row r="1306">
          <cell r="C1306" t="str">
            <v>02336507</v>
          </cell>
          <cell r="D1306">
            <v>46020</v>
          </cell>
          <cell r="E1306">
            <v>72</v>
          </cell>
          <cell r="F1306" t="str">
            <v>507</v>
          </cell>
          <cell r="G1306" t="str">
            <v>VEREDA BRISAS DEL TAMACAY TAME</v>
          </cell>
          <cell r="H1306">
            <v>28</v>
          </cell>
          <cell r="I1306">
            <v>1843</v>
          </cell>
          <cell r="J1306">
            <v>132696</v>
          </cell>
        </row>
        <row r="1307">
          <cell r="C1307" t="str">
            <v>00341410</v>
          </cell>
          <cell r="D1307">
            <v>45036</v>
          </cell>
          <cell r="E1307">
            <v>92</v>
          </cell>
          <cell r="F1307" t="str">
            <v>410</v>
          </cell>
          <cell r="G1307" t="str">
            <v>VDA EL TORNO EN ARAUCA</v>
          </cell>
          <cell r="H1307">
            <v>23</v>
          </cell>
          <cell r="I1307">
            <v>1817</v>
          </cell>
          <cell r="J1307">
            <v>167164</v>
          </cell>
        </row>
        <row r="1308">
          <cell r="C1308" t="str">
            <v>00481397</v>
          </cell>
          <cell r="D1308">
            <v>45077</v>
          </cell>
          <cell r="E1308">
            <v>92</v>
          </cell>
          <cell r="F1308" t="str">
            <v>397</v>
          </cell>
          <cell r="G1308" t="str">
            <v>CANO TIGRE DE ARAUQUITA</v>
          </cell>
          <cell r="H1308">
            <v>64</v>
          </cell>
          <cell r="I1308">
            <v>3951</v>
          </cell>
          <cell r="J1308">
            <v>363492</v>
          </cell>
        </row>
        <row r="1309">
          <cell r="C1309" t="str">
            <v>01838653</v>
          </cell>
          <cell r="D1309">
            <v>44900</v>
          </cell>
          <cell r="E1309">
            <v>24.29</v>
          </cell>
          <cell r="F1309" t="str">
            <v>653</v>
          </cell>
          <cell r="G1309" t="str">
            <v>VEREDA LA YUCA EN ARAUCA</v>
          </cell>
          <cell r="H1309">
            <v>8</v>
          </cell>
          <cell r="I1309">
            <v>792</v>
          </cell>
          <cell r="J1309">
            <v>19237.68</v>
          </cell>
        </row>
        <row r="1310">
          <cell r="C1310" t="str">
            <v>01436130</v>
          </cell>
          <cell r="D1310">
            <v>44805</v>
          </cell>
          <cell r="E1310">
            <v>70.86</v>
          </cell>
          <cell r="F1310" t="str">
            <v>130</v>
          </cell>
          <cell r="G1310" t="str">
            <v>VDA LA GRANJA EN ARAUQUITA</v>
          </cell>
          <cell r="H1310">
            <v>35</v>
          </cell>
          <cell r="I1310">
            <v>2715</v>
          </cell>
          <cell r="J1310">
            <v>192384.9</v>
          </cell>
        </row>
        <row r="1311">
          <cell r="C1311" t="str">
            <v>010084</v>
          </cell>
          <cell r="D1311">
            <v>44721</v>
          </cell>
          <cell r="E1311">
            <v>67.790000000000006</v>
          </cell>
          <cell r="F1311" t="str">
            <v>4</v>
          </cell>
          <cell r="G1311" t="str">
            <v>VILLA FANNY EN SARAVENA</v>
          </cell>
          <cell r="H1311">
            <v>163</v>
          </cell>
          <cell r="I1311">
            <v>15127</v>
          </cell>
          <cell r="J1311">
            <v>1025459.33</v>
          </cell>
        </row>
        <row r="1312">
          <cell r="C1312" t="str">
            <v>00461524</v>
          </cell>
          <cell r="D1312">
            <v>46135</v>
          </cell>
          <cell r="E1312">
            <v>59</v>
          </cell>
          <cell r="F1312" t="str">
            <v>524</v>
          </cell>
          <cell r="G1312" t="str">
            <v>VEREDA EL PESEBRE TAME</v>
          </cell>
          <cell r="H1312">
            <v>41</v>
          </cell>
          <cell r="I1312">
            <v>2848</v>
          </cell>
          <cell r="J1312">
            <v>168032</v>
          </cell>
        </row>
        <row r="1313">
          <cell r="C1313" t="str">
            <v>00341400</v>
          </cell>
          <cell r="D1313">
            <v>45036</v>
          </cell>
          <cell r="E1313">
            <v>92</v>
          </cell>
          <cell r="F1313" t="str">
            <v>400</v>
          </cell>
          <cell r="G1313" t="str">
            <v>VEREDA VILLA NUEVA DE ARAUQUITA</v>
          </cell>
          <cell r="H1313">
            <v>35</v>
          </cell>
          <cell r="I1313">
            <v>2436</v>
          </cell>
          <cell r="J1313">
            <v>224112</v>
          </cell>
        </row>
        <row r="1314">
          <cell r="C1314" t="str">
            <v>00935415</v>
          </cell>
          <cell r="D1314">
            <v>45173</v>
          </cell>
          <cell r="E1314">
            <v>92</v>
          </cell>
          <cell r="F1314" t="str">
            <v>415</v>
          </cell>
          <cell r="G1314" t="str">
            <v>VDA MATE PINA EN ARAUCA</v>
          </cell>
          <cell r="H1314">
            <v>30</v>
          </cell>
          <cell r="I1314">
            <v>3165</v>
          </cell>
          <cell r="J1314">
            <v>291180</v>
          </cell>
        </row>
        <row r="1315">
          <cell r="C1315" t="str">
            <v>01407637</v>
          </cell>
          <cell r="D1315">
            <v>45895</v>
          </cell>
          <cell r="E1315">
            <v>77</v>
          </cell>
          <cell r="F1315" t="str">
            <v>637</v>
          </cell>
          <cell r="G1315" t="str">
            <v>VEREDA LA PALESTINA EN ARAUQUITA</v>
          </cell>
          <cell r="H1315">
            <v>50</v>
          </cell>
          <cell r="I1315">
            <v>3424</v>
          </cell>
          <cell r="J1315">
            <v>263648</v>
          </cell>
        </row>
        <row r="1316">
          <cell r="C1316" t="str">
            <v>00186300</v>
          </cell>
          <cell r="D1316">
            <v>46070</v>
          </cell>
          <cell r="E1316">
            <v>58</v>
          </cell>
          <cell r="F1316" t="str">
            <v>300</v>
          </cell>
          <cell r="G1316" t="str">
            <v>VEREDA SAPARAY DE TAME</v>
          </cell>
          <cell r="H1316">
            <v>69</v>
          </cell>
          <cell r="I1316">
            <v>6736</v>
          </cell>
          <cell r="J1316">
            <v>390688</v>
          </cell>
        </row>
        <row r="1317">
          <cell r="C1317" t="str">
            <v>01235644</v>
          </cell>
          <cell r="D1317">
            <v>45581</v>
          </cell>
          <cell r="E1317">
            <v>79</v>
          </cell>
          <cell r="F1317" t="str">
            <v>644</v>
          </cell>
          <cell r="G1317" t="str">
            <v>VEREDA PUERTO RICO EN ARAUQUITA</v>
          </cell>
          <cell r="H1317">
            <v>14</v>
          </cell>
          <cell r="I1317">
            <v>730</v>
          </cell>
          <cell r="J1317">
            <v>57670</v>
          </cell>
        </row>
        <row r="1318">
          <cell r="C1318" t="str">
            <v>01838357</v>
          </cell>
          <cell r="D1318">
            <v>44900</v>
          </cell>
          <cell r="E1318">
            <v>24.29</v>
          </cell>
          <cell r="F1318" t="str">
            <v>357</v>
          </cell>
          <cell r="G1318" t="str">
            <v>VEREDA EL RECREO DE ARAUQUITA</v>
          </cell>
          <cell r="H1318">
            <v>22</v>
          </cell>
          <cell r="I1318">
            <v>1015</v>
          </cell>
          <cell r="J1318">
            <v>24654.35</v>
          </cell>
        </row>
        <row r="1319">
          <cell r="C1319" t="str">
            <v>01407641</v>
          </cell>
          <cell r="D1319">
            <v>45895</v>
          </cell>
          <cell r="E1319">
            <v>77</v>
          </cell>
          <cell r="F1319" t="str">
            <v>641</v>
          </cell>
          <cell r="G1319" t="str">
            <v>VEREDA ACACIAS DOS EN ARAUQUITA</v>
          </cell>
          <cell r="H1319">
            <v>36</v>
          </cell>
          <cell r="I1319">
            <v>2427</v>
          </cell>
          <cell r="J1319">
            <v>186879</v>
          </cell>
        </row>
        <row r="1320">
          <cell r="C1320" t="str">
            <v>01532269</v>
          </cell>
          <cell r="D1320">
            <v>45916</v>
          </cell>
          <cell r="E1320">
            <v>74</v>
          </cell>
          <cell r="F1320" t="str">
            <v>269</v>
          </cell>
          <cell r="G1320" t="str">
            <v>VEREDA SANTO DOMINGO EN TAME</v>
          </cell>
          <cell r="H1320">
            <v>115</v>
          </cell>
          <cell r="I1320">
            <v>8716</v>
          </cell>
          <cell r="J1320">
            <v>644984</v>
          </cell>
        </row>
        <row r="1321">
          <cell r="C1321" t="str">
            <v>01008388</v>
          </cell>
          <cell r="D1321">
            <v>44721</v>
          </cell>
          <cell r="E1321">
            <v>67.790000000000006</v>
          </cell>
          <cell r="F1321" t="str">
            <v>388</v>
          </cell>
          <cell r="G1321" t="str">
            <v>NUEVO MUNDO DE ARAUQUITA</v>
          </cell>
          <cell r="H1321">
            <v>32</v>
          </cell>
          <cell r="I1321">
            <v>2550</v>
          </cell>
          <cell r="J1321">
            <v>172864.5</v>
          </cell>
        </row>
        <row r="1322">
          <cell r="C1322" t="str">
            <v>00481373</v>
          </cell>
          <cell r="D1322">
            <v>45077</v>
          </cell>
          <cell r="E1322">
            <v>92</v>
          </cell>
          <cell r="F1322" t="str">
            <v>373</v>
          </cell>
          <cell r="G1322" t="str">
            <v>VEREDA MATA OSCURA DE ARAUQUITA</v>
          </cell>
          <cell r="H1322">
            <v>58</v>
          </cell>
          <cell r="I1322">
            <v>5257</v>
          </cell>
          <cell r="J1322">
            <v>483644</v>
          </cell>
        </row>
        <row r="1323">
          <cell r="C1323" t="str">
            <v>01791506</v>
          </cell>
          <cell r="D1323">
            <v>45950</v>
          </cell>
          <cell r="E1323">
            <v>74</v>
          </cell>
          <cell r="F1323" t="str">
            <v>506</v>
          </cell>
          <cell r="G1323" t="str">
            <v>VEREDA SAN PEDRO TAME</v>
          </cell>
          <cell r="H1323">
            <v>35</v>
          </cell>
          <cell r="I1323">
            <v>3423</v>
          </cell>
          <cell r="J1323">
            <v>253302</v>
          </cell>
        </row>
        <row r="1324">
          <cell r="C1324" t="str">
            <v>01235373</v>
          </cell>
          <cell r="D1324">
            <v>45581</v>
          </cell>
          <cell r="E1324">
            <v>79</v>
          </cell>
          <cell r="F1324" t="str">
            <v>373</v>
          </cell>
          <cell r="G1324" t="str">
            <v>VEREDA MATA OSCURA DE ARAUQUITA</v>
          </cell>
          <cell r="H1324">
            <v>57</v>
          </cell>
          <cell r="I1324">
            <v>5110</v>
          </cell>
          <cell r="J1324">
            <v>403690</v>
          </cell>
        </row>
        <row r="1325">
          <cell r="C1325" t="str">
            <v>00461202</v>
          </cell>
          <cell r="D1325">
            <v>46135</v>
          </cell>
          <cell r="E1325">
            <v>59</v>
          </cell>
          <cell r="F1325" t="str">
            <v>202</v>
          </cell>
          <cell r="G1325" t="str">
            <v>VDA ISLAS DEL CUSAY EN TAME</v>
          </cell>
          <cell r="H1325">
            <v>28</v>
          </cell>
          <cell r="I1325">
            <v>1355</v>
          </cell>
          <cell r="J1325">
            <v>79945</v>
          </cell>
        </row>
        <row r="1326">
          <cell r="C1326" t="str">
            <v>01493412</v>
          </cell>
          <cell r="D1326">
            <v>45257</v>
          </cell>
          <cell r="E1326">
            <v>37</v>
          </cell>
          <cell r="F1326" t="str">
            <v>412</v>
          </cell>
          <cell r="G1326" t="str">
            <v>VDA LA SAYA EN ARAUCA</v>
          </cell>
          <cell r="H1326">
            <v>54</v>
          </cell>
          <cell r="I1326">
            <v>4815</v>
          </cell>
          <cell r="J1326">
            <v>178155</v>
          </cell>
        </row>
        <row r="1327">
          <cell r="C1327" t="str">
            <v>02336342</v>
          </cell>
          <cell r="D1327">
            <v>46020</v>
          </cell>
          <cell r="E1327">
            <v>72</v>
          </cell>
          <cell r="F1327" t="str">
            <v>342</v>
          </cell>
          <cell r="G1327" t="str">
            <v>VEREDA PROVIDENCIA DE FORTUL</v>
          </cell>
          <cell r="H1327">
            <v>4</v>
          </cell>
          <cell r="I1327">
            <v>195</v>
          </cell>
          <cell r="J1327">
            <v>14040</v>
          </cell>
        </row>
        <row r="1328">
          <cell r="C1328" t="str">
            <v>00481672</v>
          </cell>
          <cell r="D1328">
            <v>45077</v>
          </cell>
          <cell r="E1328">
            <v>92</v>
          </cell>
          <cell r="F1328" t="str">
            <v>672</v>
          </cell>
          <cell r="G1328" t="str">
            <v>VILLA DE ARANJUEZ EN SARAVENA</v>
          </cell>
          <cell r="H1328">
            <v>3</v>
          </cell>
          <cell r="I1328">
            <v>312</v>
          </cell>
          <cell r="J1328">
            <v>28704</v>
          </cell>
        </row>
        <row r="1329">
          <cell r="C1329" t="str">
            <v>01694240</v>
          </cell>
          <cell r="D1329">
            <v>44869</v>
          </cell>
          <cell r="E1329">
            <v>71.760000000000005</v>
          </cell>
          <cell r="F1329" t="str">
            <v>240</v>
          </cell>
          <cell r="G1329" t="str">
            <v>LA GRANJA EN SARAVENA</v>
          </cell>
          <cell r="H1329">
            <v>160</v>
          </cell>
          <cell r="I1329">
            <v>14769</v>
          </cell>
          <cell r="J1329">
            <v>1059823.44</v>
          </cell>
        </row>
        <row r="1330">
          <cell r="C1330" t="str">
            <v>0130447</v>
          </cell>
          <cell r="D1330">
            <v>45232</v>
          </cell>
          <cell r="E1330">
            <v>37</v>
          </cell>
          <cell r="F1330" t="str">
            <v>47</v>
          </cell>
          <cell r="G1330" t="str">
            <v>EL CENTRO EN FORTUL</v>
          </cell>
          <cell r="H1330">
            <v>494</v>
          </cell>
          <cell r="I1330">
            <v>48192</v>
          </cell>
          <cell r="J1330">
            <v>1783104</v>
          </cell>
        </row>
        <row r="1331">
          <cell r="C1331" t="str">
            <v>01407622</v>
          </cell>
          <cell r="D1331">
            <v>45895</v>
          </cell>
          <cell r="E1331">
            <v>77</v>
          </cell>
          <cell r="F1331" t="str">
            <v>622</v>
          </cell>
          <cell r="G1331" t="str">
            <v>LA PESQUERA EN ARAUQUITA</v>
          </cell>
          <cell r="H1331">
            <v>442</v>
          </cell>
          <cell r="I1331">
            <v>35290</v>
          </cell>
          <cell r="J1331">
            <v>2717330</v>
          </cell>
        </row>
        <row r="1332">
          <cell r="C1332" t="str">
            <v>00196134</v>
          </cell>
          <cell r="D1332">
            <v>44988</v>
          </cell>
          <cell r="E1332">
            <v>85.46</v>
          </cell>
          <cell r="F1332" t="str">
            <v>134</v>
          </cell>
          <cell r="G1332" t="str">
            <v>VDA CARANAL EN ARAUQUITA</v>
          </cell>
          <cell r="H1332">
            <v>1</v>
          </cell>
          <cell r="I1332">
            <v>40</v>
          </cell>
          <cell r="J1332">
            <v>3418.4</v>
          </cell>
        </row>
        <row r="1333">
          <cell r="C1333" t="str">
            <v>01529122</v>
          </cell>
          <cell r="D1333">
            <v>44831</v>
          </cell>
          <cell r="E1333">
            <v>70.42</v>
          </cell>
          <cell r="F1333" t="str">
            <v>122</v>
          </cell>
          <cell r="G1333" t="str">
            <v>VDA EL TRIUNFO EN ARAUQUITA</v>
          </cell>
          <cell r="H1333">
            <v>77</v>
          </cell>
          <cell r="I1333">
            <v>5729</v>
          </cell>
          <cell r="J1333">
            <v>403436.18</v>
          </cell>
        </row>
        <row r="1334">
          <cell r="C1334" t="str">
            <v>00606397</v>
          </cell>
          <cell r="D1334">
            <v>45792</v>
          </cell>
          <cell r="E1334">
            <v>73</v>
          </cell>
          <cell r="F1334" t="str">
            <v>397</v>
          </cell>
          <cell r="G1334" t="str">
            <v>CANO TIGRE DE ARAUQUITA</v>
          </cell>
          <cell r="H1334">
            <v>64</v>
          </cell>
          <cell r="I1334">
            <v>4515</v>
          </cell>
          <cell r="J1334">
            <v>329595</v>
          </cell>
        </row>
        <row r="1335">
          <cell r="C1335" t="str">
            <v>02359324</v>
          </cell>
          <cell r="D1335">
            <v>46022</v>
          </cell>
          <cell r="E1335">
            <v>69.760000000000005</v>
          </cell>
          <cell r="F1335" t="str">
            <v>324</v>
          </cell>
          <cell r="G1335" t="str">
            <v>VEREDA CRAVO REGILIA DE TAME</v>
          </cell>
          <cell r="H1335">
            <v>48</v>
          </cell>
          <cell r="I1335">
            <v>5052</v>
          </cell>
          <cell r="J1335">
            <v>352427.52000000002</v>
          </cell>
        </row>
        <row r="1336">
          <cell r="C1336" t="str">
            <v>01273398</v>
          </cell>
          <cell r="D1336">
            <v>44768</v>
          </cell>
          <cell r="E1336">
            <v>68.41</v>
          </cell>
          <cell r="F1336" t="str">
            <v>398</v>
          </cell>
          <cell r="G1336" t="str">
            <v>NUEVO SOL DE ARAUQUITA</v>
          </cell>
          <cell r="H1336">
            <v>35</v>
          </cell>
          <cell r="I1336">
            <v>2761</v>
          </cell>
          <cell r="J1336">
            <v>188880.01</v>
          </cell>
        </row>
        <row r="1337">
          <cell r="C1337" t="str">
            <v>00237647</v>
          </cell>
          <cell r="D1337">
            <v>45723</v>
          </cell>
          <cell r="E1337">
            <v>72</v>
          </cell>
          <cell r="F1337" t="str">
            <v>647</v>
          </cell>
          <cell r="G1337" t="str">
            <v>VDA UNION DE LOS CARDENALES</v>
          </cell>
          <cell r="H1337">
            <v>10</v>
          </cell>
          <cell r="I1337">
            <v>699</v>
          </cell>
          <cell r="J1337">
            <v>50328</v>
          </cell>
        </row>
        <row r="1338">
          <cell r="C1338" t="str">
            <v>00196365</v>
          </cell>
          <cell r="D1338">
            <v>44988</v>
          </cell>
          <cell r="E1338">
            <v>85.46</v>
          </cell>
          <cell r="F1338" t="str">
            <v>365</v>
          </cell>
          <cell r="G1338" t="str">
            <v>VEREDA LAS PALMERAS DE ARAUQUITA</v>
          </cell>
          <cell r="H1338">
            <v>26</v>
          </cell>
          <cell r="I1338">
            <v>2042</v>
          </cell>
          <cell r="J1338">
            <v>174509.32</v>
          </cell>
        </row>
        <row r="1339">
          <cell r="C1339" t="str">
            <v>02138507</v>
          </cell>
          <cell r="D1339">
            <v>45987</v>
          </cell>
          <cell r="E1339">
            <v>72</v>
          </cell>
          <cell r="F1339" t="str">
            <v>507</v>
          </cell>
          <cell r="G1339" t="str">
            <v>VEREDA BRISAS DEL TAMACAY TAME</v>
          </cell>
          <cell r="H1339">
            <v>25</v>
          </cell>
          <cell r="I1339">
            <v>1288</v>
          </cell>
          <cell r="J1339">
            <v>92736</v>
          </cell>
        </row>
        <row r="1340">
          <cell r="C1340" t="str">
            <v>00461656</v>
          </cell>
          <cell r="D1340">
            <v>46135</v>
          </cell>
          <cell r="E1340">
            <v>59</v>
          </cell>
          <cell r="F1340" t="str">
            <v>656</v>
          </cell>
          <cell r="G1340" t="str">
            <v>VEREDA LOS TURPIALES EN TAME</v>
          </cell>
          <cell r="H1340">
            <v>17</v>
          </cell>
          <cell r="I1340">
            <v>1453</v>
          </cell>
          <cell r="J1340">
            <v>85727</v>
          </cell>
        </row>
        <row r="1341">
          <cell r="C1341" t="str">
            <v>0019647</v>
          </cell>
          <cell r="D1341">
            <v>44988</v>
          </cell>
          <cell r="E1341">
            <v>85.46</v>
          </cell>
          <cell r="F1341" t="str">
            <v>47</v>
          </cell>
          <cell r="G1341" t="str">
            <v>EL CENTRO EN FORTUL</v>
          </cell>
          <cell r="H1341">
            <v>510</v>
          </cell>
          <cell r="I1341">
            <v>51680</v>
          </cell>
          <cell r="J1341">
            <v>4416572.8</v>
          </cell>
        </row>
        <row r="1342">
          <cell r="C1342" t="str">
            <v>02138511</v>
          </cell>
          <cell r="D1342">
            <v>45987</v>
          </cell>
          <cell r="E1342">
            <v>72</v>
          </cell>
          <cell r="F1342" t="str">
            <v>511</v>
          </cell>
          <cell r="G1342" t="str">
            <v>VEREDA TABLON PURARE TAME</v>
          </cell>
          <cell r="H1342">
            <v>52</v>
          </cell>
          <cell r="I1342">
            <v>3303</v>
          </cell>
          <cell r="J1342">
            <v>237816</v>
          </cell>
        </row>
        <row r="1343">
          <cell r="C1343" t="str">
            <v>00237133</v>
          </cell>
          <cell r="D1343">
            <v>45723</v>
          </cell>
          <cell r="E1343">
            <v>72</v>
          </cell>
          <cell r="F1343" t="str">
            <v>133</v>
          </cell>
          <cell r="G1343" t="str">
            <v>VDA ALTO PRIMORES EN ARAUQUITA</v>
          </cell>
          <cell r="H1343">
            <v>66</v>
          </cell>
          <cell r="I1343">
            <v>4781</v>
          </cell>
          <cell r="J1343">
            <v>344232</v>
          </cell>
        </row>
        <row r="1344">
          <cell r="C1344" t="str">
            <v>00170417</v>
          </cell>
          <cell r="D1344">
            <v>45348</v>
          </cell>
          <cell r="E1344">
            <v>74.239999999999995</v>
          </cell>
          <cell r="F1344" t="str">
            <v>417</v>
          </cell>
          <cell r="G1344" t="str">
            <v>VDA EL ROSARIO EN ARAUCA</v>
          </cell>
          <cell r="H1344">
            <v>110</v>
          </cell>
          <cell r="I1344">
            <v>10348</v>
          </cell>
          <cell r="J1344">
            <v>768235.52000000002</v>
          </cell>
        </row>
        <row r="1345">
          <cell r="C1345" t="str">
            <v>00606392</v>
          </cell>
          <cell r="D1345">
            <v>45792</v>
          </cell>
          <cell r="E1345">
            <v>73</v>
          </cell>
          <cell r="F1345" t="str">
            <v>392</v>
          </cell>
          <cell r="G1345" t="str">
            <v>LA GUAIRA DE ARAUQUITA</v>
          </cell>
          <cell r="H1345">
            <v>49</v>
          </cell>
          <cell r="I1345">
            <v>4376</v>
          </cell>
          <cell r="J1345">
            <v>319448</v>
          </cell>
        </row>
        <row r="1346">
          <cell r="C1346" t="str">
            <v>01838159</v>
          </cell>
          <cell r="D1346">
            <v>44900</v>
          </cell>
          <cell r="E1346">
            <v>24.29</v>
          </cell>
          <cell r="F1346" t="str">
            <v>159</v>
          </cell>
          <cell r="G1346" t="str">
            <v>VDA EL PARAISO EN ARAUQUITA</v>
          </cell>
          <cell r="H1346">
            <v>83</v>
          </cell>
          <cell r="I1346">
            <v>5216</v>
          </cell>
          <cell r="J1346">
            <v>126696.64</v>
          </cell>
        </row>
        <row r="1347">
          <cell r="C1347" t="str">
            <v>01841390</v>
          </cell>
          <cell r="D1347">
            <v>45644</v>
          </cell>
          <cell r="E1347">
            <v>72</v>
          </cell>
          <cell r="F1347" t="str">
            <v>390</v>
          </cell>
          <cell r="G1347" t="str">
            <v>CANO AZUL DE ARAUQUITA</v>
          </cell>
          <cell r="H1347">
            <v>16</v>
          </cell>
          <cell r="I1347">
            <v>1690</v>
          </cell>
          <cell r="J1347">
            <v>121680</v>
          </cell>
        </row>
        <row r="1348">
          <cell r="C1348" t="str">
            <v>00745363</v>
          </cell>
          <cell r="D1348">
            <v>45138</v>
          </cell>
          <cell r="E1348">
            <v>92</v>
          </cell>
          <cell r="F1348" t="str">
            <v>363</v>
          </cell>
          <cell r="G1348" t="str">
            <v>VEREDA LOS FUNDADORES DE ARAUQUITA</v>
          </cell>
          <cell r="H1348">
            <v>43</v>
          </cell>
          <cell r="I1348">
            <v>3923</v>
          </cell>
          <cell r="J1348">
            <v>360916</v>
          </cell>
        </row>
        <row r="1349">
          <cell r="C1349" t="str">
            <v>00593489</v>
          </cell>
          <cell r="D1349">
            <v>45103</v>
          </cell>
          <cell r="E1349">
            <v>92</v>
          </cell>
          <cell r="F1349" t="str">
            <v>489</v>
          </cell>
          <cell r="G1349" t="str">
            <v>BARRIO JUVENIL ARAUCANO TAME</v>
          </cell>
          <cell r="H1349">
            <v>105</v>
          </cell>
          <cell r="I1349">
            <v>9440</v>
          </cell>
          <cell r="J1349">
            <v>868480</v>
          </cell>
        </row>
        <row r="1350">
          <cell r="C1350" t="str">
            <v>00461204</v>
          </cell>
          <cell r="D1350">
            <v>46135</v>
          </cell>
          <cell r="E1350">
            <v>59</v>
          </cell>
          <cell r="F1350" t="str">
            <v>204</v>
          </cell>
          <cell r="G1350" t="str">
            <v>VDA LAS BRISAS EN TAME</v>
          </cell>
          <cell r="H1350">
            <v>80</v>
          </cell>
          <cell r="I1350">
            <v>5689</v>
          </cell>
          <cell r="J1350">
            <v>335651</v>
          </cell>
        </row>
        <row r="1351">
          <cell r="C1351" t="str">
            <v>01532649</v>
          </cell>
          <cell r="D1351">
            <v>45916</v>
          </cell>
          <cell r="E1351">
            <v>74</v>
          </cell>
          <cell r="F1351" t="str">
            <v>649</v>
          </cell>
          <cell r="G1351" t="str">
            <v>VEREDA CUATRO DE JULIO EN ARAUQUITA</v>
          </cell>
          <cell r="H1351">
            <v>8</v>
          </cell>
          <cell r="I1351">
            <v>437</v>
          </cell>
          <cell r="J1351">
            <v>32338</v>
          </cell>
        </row>
        <row r="1352">
          <cell r="C1352" t="str">
            <v>01436176</v>
          </cell>
          <cell r="D1352">
            <v>44805</v>
          </cell>
          <cell r="E1352">
            <v>70.86</v>
          </cell>
          <cell r="F1352" t="str">
            <v>176</v>
          </cell>
          <cell r="G1352" t="str">
            <v>VDA LA PRIMAVERA EN ARAUQUITA</v>
          </cell>
          <cell r="H1352">
            <v>45</v>
          </cell>
          <cell r="I1352">
            <v>3487</v>
          </cell>
          <cell r="J1352">
            <v>247088.82</v>
          </cell>
        </row>
        <row r="1353">
          <cell r="C1353" t="str">
            <v>02359119</v>
          </cell>
          <cell r="D1353">
            <v>46022</v>
          </cell>
          <cell r="E1353">
            <v>69.760000000000005</v>
          </cell>
          <cell r="F1353" t="str">
            <v>119</v>
          </cell>
          <cell r="G1353" t="str">
            <v>BARRIO LA UNION EN SARAVENA</v>
          </cell>
          <cell r="H1353">
            <v>29</v>
          </cell>
          <cell r="I1353">
            <v>2213</v>
          </cell>
          <cell r="J1353">
            <v>154378.88</v>
          </cell>
        </row>
        <row r="1354">
          <cell r="C1354" t="str">
            <v>00745676</v>
          </cell>
          <cell r="D1354">
            <v>45138</v>
          </cell>
          <cell r="E1354">
            <v>92</v>
          </cell>
          <cell r="F1354" t="str">
            <v>676</v>
          </cell>
          <cell r="G1354" t="str">
            <v>BRISAS DEL LLANO EN FORTUL</v>
          </cell>
          <cell r="H1354">
            <v>11</v>
          </cell>
          <cell r="I1354">
            <v>488</v>
          </cell>
          <cell r="J1354">
            <v>44896</v>
          </cell>
        </row>
        <row r="1355">
          <cell r="C1355" t="str">
            <v>00476659</v>
          </cell>
          <cell r="D1355">
            <v>45439</v>
          </cell>
          <cell r="E1355">
            <v>73</v>
          </cell>
          <cell r="F1355" t="str">
            <v>659</v>
          </cell>
          <cell r="G1355" t="str">
            <v>BARRIO BUENOS AIRES EN TAME</v>
          </cell>
          <cell r="H1355">
            <v>74</v>
          </cell>
          <cell r="I1355">
            <v>6707</v>
          </cell>
          <cell r="J1355">
            <v>489611</v>
          </cell>
        </row>
        <row r="1356">
          <cell r="C1356" t="str">
            <v>01436363</v>
          </cell>
          <cell r="D1356">
            <v>44805</v>
          </cell>
          <cell r="E1356">
            <v>70.86</v>
          </cell>
          <cell r="F1356" t="str">
            <v>363</v>
          </cell>
          <cell r="G1356" t="str">
            <v>VEREDA LOS FUNDADORES DE ARAUQUITA</v>
          </cell>
          <cell r="H1356">
            <v>43</v>
          </cell>
          <cell r="I1356">
            <v>3728</v>
          </cell>
          <cell r="J1356">
            <v>264166.08</v>
          </cell>
        </row>
        <row r="1357">
          <cell r="C1357" t="str">
            <v>00825416</v>
          </cell>
          <cell r="D1357">
            <v>44683</v>
          </cell>
          <cell r="E1357">
            <v>71.010000000000005</v>
          </cell>
          <cell r="F1357" t="str">
            <v>416</v>
          </cell>
          <cell r="G1357" t="str">
            <v>VDA MONSERRATE EN ARAUCA</v>
          </cell>
          <cell r="H1357">
            <v>1536</v>
          </cell>
          <cell r="I1357">
            <v>124980</v>
          </cell>
          <cell r="J1357">
            <v>8874829.8000000007</v>
          </cell>
        </row>
        <row r="1358">
          <cell r="C1358" t="str">
            <v>01273127</v>
          </cell>
          <cell r="D1358">
            <v>44768</v>
          </cell>
          <cell r="E1358">
            <v>68.41</v>
          </cell>
          <cell r="F1358" t="str">
            <v>127</v>
          </cell>
          <cell r="G1358" t="str">
            <v>VDA POTOSI EN ARAUQUITA</v>
          </cell>
          <cell r="H1358">
            <v>21</v>
          </cell>
          <cell r="I1358">
            <v>1596</v>
          </cell>
          <cell r="J1358">
            <v>109182.36</v>
          </cell>
        </row>
        <row r="1359">
          <cell r="C1359" t="str">
            <v>01998287</v>
          </cell>
          <cell r="D1359">
            <v>45975</v>
          </cell>
          <cell r="E1359">
            <v>74</v>
          </cell>
          <cell r="F1359" t="str">
            <v>287</v>
          </cell>
          <cell r="G1359" t="str">
            <v>VEREDA ALTO CAUCA DE TAME</v>
          </cell>
          <cell r="H1359">
            <v>135</v>
          </cell>
          <cell r="I1359">
            <v>11115</v>
          </cell>
          <cell r="J1359">
            <v>822510</v>
          </cell>
        </row>
        <row r="1360">
          <cell r="C1360" t="str">
            <v>01407374</v>
          </cell>
          <cell r="D1360">
            <v>45895</v>
          </cell>
          <cell r="E1360">
            <v>77</v>
          </cell>
          <cell r="F1360" t="str">
            <v>374</v>
          </cell>
          <cell r="G1360" t="str">
            <v>TROPICALES DE ARAUQUITA</v>
          </cell>
          <cell r="H1360">
            <v>40</v>
          </cell>
          <cell r="I1360">
            <v>2799</v>
          </cell>
          <cell r="J1360">
            <v>215523</v>
          </cell>
        </row>
        <row r="1361">
          <cell r="C1361" t="str">
            <v>02138504</v>
          </cell>
          <cell r="D1361">
            <v>45987</v>
          </cell>
          <cell r="E1361">
            <v>72</v>
          </cell>
          <cell r="F1361" t="str">
            <v>504</v>
          </cell>
          <cell r="G1361" t="str">
            <v>VEREDA CRAVO TOTUMO TAME</v>
          </cell>
          <cell r="H1361">
            <v>75</v>
          </cell>
          <cell r="I1361">
            <v>5865</v>
          </cell>
          <cell r="J1361">
            <v>422280</v>
          </cell>
        </row>
        <row r="1362">
          <cell r="C1362" t="str">
            <v>00196196</v>
          </cell>
          <cell r="D1362">
            <v>44988</v>
          </cell>
          <cell r="E1362">
            <v>85.46</v>
          </cell>
          <cell r="F1362" t="str">
            <v>196</v>
          </cell>
          <cell r="G1362" t="str">
            <v>VDA COGOLLAL EN ARAUQUITA</v>
          </cell>
          <cell r="H1362">
            <v>26</v>
          </cell>
          <cell r="I1362">
            <v>1750</v>
          </cell>
          <cell r="J1362">
            <v>149555</v>
          </cell>
        </row>
        <row r="1363">
          <cell r="C1363" t="str">
            <v>01167421</v>
          </cell>
          <cell r="D1363">
            <v>44743</v>
          </cell>
          <cell r="E1363">
            <v>69.849999999999994</v>
          </cell>
          <cell r="F1363" t="str">
            <v>421</v>
          </cell>
          <cell r="G1363" t="str">
            <v>VDA CARACOL EN ARAUCA</v>
          </cell>
          <cell r="H1363">
            <v>100</v>
          </cell>
          <cell r="I1363">
            <v>8096</v>
          </cell>
          <cell r="J1363">
            <v>565505.6</v>
          </cell>
        </row>
        <row r="1364">
          <cell r="C1364" t="str">
            <v>02138521</v>
          </cell>
          <cell r="D1364">
            <v>45987</v>
          </cell>
          <cell r="E1364">
            <v>72</v>
          </cell>
          <cell r="F1364" t="str">
            <v>521</v>
          </cell>
          <cell r="G1364" t="str">
            <v>VEREDA GUAVIA TAME</v>
          </cell>
          <cell r="H1364">
            <v>16</v>
          </cell>
          <cell r="I1364">
            <v>1497</v>
          </cell>
          <cell r="J1364">
            <v>107784</v>
          </cell>
        </row>
        <row r="1365">
          <cell r="C1365" t="str">
            <v>01694187</v>
          </cell>
          <cell r="D1365">
            <v>44869</v>
          </cell>
          <cell r="E1365">
            <v>71.760000000000005</v>
          </cell>
          <cell r="F1365" t="str">
            <v>187</v>
          </cell>
          <cell r="G1365" t="str">
            <v>VDA FILIPINAS EN ARAUQUITA</v>
          </cell>
          <cell r="H1365">
            <v>257</v>
          </cell>
          <cell r="I1365">
            <v>20052</v>
          </cell>
          <cell r="J1365">
            <v>1438931.52</v>
          </cell>
        </row>
        <row r="1366">
          <cell r="C1366" t="str">
            <v>00275149</v>
          </cell>
          <cell r="D1366">
            <v>45015</v>
          </cell>
          <cell r="E1366">
            <v>87.88</v>
          </cell>
          <cell r="F1366" t="str">
            <v>149</v>
          </cell>
          <cell r="G1366" t="str">
            <v>VDA SAN RAFAEL EN ARAUQUITA</v>
          </cell>
          <cell r="H1366">
            <v>29</v>
          </cell>
          <cell r="I1366">
            <v>2328</v>
          </cell>
          <cell r="J1366">
            <v>204584.64</v>
          </cell>
        </row>
        <row r="1367">
          <cell r="C1367" t="str">
            <v>01998272</v>
          </cell>
          <cell r="D1367">
            <v>45975</v>
          </cell>
          <cell r="E1367">
            <v>74</v>
          </cell>
          <cell r="F1367" t="str">
            <v>272</v>
          </cell>
          <cell r="G1367" t="str">
            <v>VEREDA LOS LIBERTADORES EN TAME</v>
          </cell>
          <cell r="H1367">
            <v>22</v>
          </cell>
          <cell r="I1367">
            <v>1539</v>
          </cell>
          <cell r="J1367">
            <v>113886</v>
          </cell>
        </row>
        <row r="1368">
          <cell r="C1368" t="str">
            <v>0018639</v>
          </cell>
          <cell r="D1368">
            <v>46070</v>
          </cell>
          <cell r="E1368">
            <v>58</v>
          </cell>
          <cell r="F1368" t="str">
            <v>39</v>
          </cell>
          <cell r="G1368" t="str">
            <v>LA ESPERANZA EN TAME</v>
          </cell>
          <cell r="H1368">
            <v>344</v>
          </cell>
          <cell r="I1368">
            <v>21098</v>
          </cell>
          <cell r="J1368">
            <v>1223684</v>
          </cell>
        </row>
        <row r="1369">
          <cell r="C1369" t="str">
            <v>01235163</v>
          </cell>
          <cell r="D1369">
            <v>45581</v>
          </cell>
          <cell r="E1369">
            <v>79</v>
          </cell>
          <cell r="F1369" t="str">
            <v>163</v>
          </cell>
          <cell r="G1369" t="str">
            <v>VDA LA VICTORIA EN ARAUQUITA</v>
          </cell>
          <cell r="H1369">
            <v>67</v>
          </cell>
          <cell r="I1369">
            <v>4753</v>
          </cell>
          <cell r="J1369">
            <v>375487</v>
          </cell>
        </row>
        <row r="1370">
          <cell r="C1370" t="str">
            <v>01069415</v>
          </cell>
          <cell r="D1370">
            <v>45552</v>
          </cell>
          <cell r="E1370">
            <v>78</v>
          </cell>
          <cell r="F1370" t="str">
            <v>415</v>
          </cell>
          <cell r="G1370" t="str">
            <v>VDA MATE PINA EN ARAUCA</v>
          </cell>
          <cell r="H1370">
            <v>31</v>
          </cell>
          <cell r="I1370">
            <v>3502</v>
          </cell>
          <cell r="J1370">
            <v>273156</v>
          </cell>
        </row>
        <row r="1371">
          <cell r="C1371" t="str">
            <v>01152241</v>
          </cell>
          <cell r="D1371">
            <v>45849</v>
          </cell>
          <cell r="E1371">
            <v>78</v>
          </cell>
          <cell r="F1371" t="str">
            <v>241</v>
          </cell>
          <cell r="G1371" t="str">
            <v>BARRIO  EL PORVENIR EN ARAUQUITA</v>
          </cell>
          <cell r="H1371">
            <v>19</v>
          </cell>
          <cell r="I1371">
            <v>1704</v>
          </cell>
          <cell r="J1371">
            <v>132912</v>
          </cell>
        </row>
        <row r="1372">
          <cell r="C1372" t="str">
            <v>00390491</v>
          </cell>
          <cell r="D1372">
            <v>45415</v>
          </cell>
          <cell r="E1372">
            <v>71.900000000000006</v>
          </cell>
          <cell r="F1372" t="str">
            <v>491</v>
          </cell>
          <cell r="G1372" t="str">
            <v>BARRIO LOS CRISTALES TAME</v>
          </cell>
          <cell r="H1372">
            <v>190</v>
          </cell>
          <cell r="I1372">
            <v>15327</v>
          </cell>
          <cell r="J1372">
            <v>1102011.3</v>
          </cell>
        </row>
        <row r="1373">
          <cell r="C1373" t="str">
            <v>00745405</v>
          </cell>
          <cell r="D1373">
            <v>45138</v>
          </cell>
          <cell r="E1373">
            <v>92</v>
          </cell>
          <cell r="F1373" t="str">
            <v>405</v>
          </cell>
          <cell r="G1373" t="str">
            <v>VDA ARRECIFES EN ARAUCA</v>
          </cell>
          <cell r="H1373">
            <v>104</v>
          </cell>
          <cell r="I1373">
            <v>11324</v>
          </cell>
          <cell r="J1373">
            <v>1041808</v>
          </cell>
        </row>
        <row r="1374">
          <cell r="C1374" t="str">
            <v>01949129</v>
          </cell>
          <cell r="D1374">
            <v>45657</v>
          </cell>
          <cell r="E1374">
            <v>79.459999999999994</v>
          </cell>
          <cell r="F1374" t="str">
            <v>129</v>
          </cell>
          <cell r="G1374" t="str">
            <v>VDA AGUACHICA EN ARAUQUITA</v>
          </cell>
          <cell r="H1374">
            <v>212</v>
          </cell>
          <cell r="I1374">
            <v>0</v>
          </cell>
          <cell r="J1374">
            <v>0</v>
          </cell>
        </row>
        <row r="1375">
          <cell r="C1375" t="str">
            <v>0127353</v>
          </cell>
          <cell r="D1375">
            <v>44768</v>
          </cell>
          <cell r="E1375">
            <v>68.41</v>
          </cell>
          <cell r="F1375" t="str">
            <v>53</v>
          </cell>
          <cell r="G1375" t="str">
            <v>BARRIO VILLA LUCIA FORTUL</v>
          </cell>
          <cell r="H1375">
            <v>384</v>
          </cell>
          <cell r="I1375">
            <v>27511</v>
          </cell>
          <cell r="J1375">
            <v>1882027.51</v>
          </cell>
        </row>
        <row r="1376">
          <cell r="C1376" t="str">
            <v>01943367</v>
          </cell>
          <cell r="D1376">
            <v>45657</v>
          </cell>
          <cell r="E1376">
            <v>71</v>
          </cell>
          <cell r="F1376" t="str">
            <v>367</v>
          </cell>
          <cell r="G1376" t="str">
            <v>VEREDA GAVIOTAS DEL CARANAL DE ARAUQUITA</v>
          </cell>
          <cell r="H1376">
            <v>9</v>
          </cell>
          <cell r="I1376">
            <v>882</v>
          </cell>
          <cell r="J1376">
            <v>62622</v>
          </cell>
        </row>
        <row r="1377">
          <cell r="C1377" t="str">
            <v>00935417</v>
          </cell>
          <cell r="D1377">
            <v>45173</v>
          </cell>
          <cell r="E1377">
            <v>92</v>
          </cell>
          <cell r="F1377" t="str">
            <v>417</v>
          </cell>
          <cell r="G1377" t="str">
            <v>VDA EL ROSARIO EN ARAUCA</v>
          </cell>
          <cell r="H1377">
            <v>110</v>
          </cell>
          <cell r="I1377">
            <v>11595</v>
          </cell>
          <cell r="J1377">
            <v>1066740</v>
          </cell>
        </row>
        <row r="1378">
          <cell r="C1378" t="str">
            <v>01998297</v>
          </cell>
          <cell r="D1378">
            <v>45975</v>
          </cell>
          <cell r="E1378">
            <v>74</v>
          </cell>
          <cell r="F1378" t="str">
            <v>297</v>
          </cell>
          <cell r="G1378" t="str">
            <v>VEREDA HOLANDA DE TAME</v>
          </cell>
          <cell r="H1378">
            <v>83</v>
          </cell>
          <cell r="I1378">
            <v>5542</v>
          </cell>
          <cell r="J1378">
            <v>410108</v>
          </cell>
        </row>
        <row r="1379">
          <cell r="C1379" t="str">
            <v>00825328</v>
          </cell>
          <cell r="D1379">
            <v>44683</v>
          </cell>
          <cell r="E1379">
            <v>71.010000000000005</v>
          </cell>
          <cell r="F1379" t="str">
            <v>328</v>
          </cell>
          <cell r="G1379" t="str">
            <v>VILLA DEL PRADO DE TAME</v>
          </cell>
          <cell r="H1379">
            <v>96</v>
          </cell>
          <cell r="I1379">
            <v>8585</v>
          </cell>
          <cell r="J1379">
            <v>609620.85</v>
          </cell>
        </row>
        <row r="1380">
          <cell r="C1380" t="str">
            <v>00341380</v>
          </cell>
          <cell r="D1380">
            <v>45036</v>
          </cell>
          <cell r="E1380">
            <v>92</v>
          </cell>
          <cell r="F1380" t="str">
            <v>380</v>
          </cell>
          <cell r="G1380" t="str">
            <v>VEREDA GAITAN DE ARAUQUITA</v>
          </cell>
          <cell r="H1380">
            <v>60</v>
          </cell>
          <cell r="I1380">
            <v>5130</v>
          </cell>
          <cell r="J1380">
            <v>471960</v>
          </cell>
        </row>
        <row r="1381">
          <cell r="C1381" t="str">
            <v>00593384</v>
          </cell>
          <cell r="D1381">
            <v>45103</v>
          </cell>
          <cell r="E1381">
            <v>92</v>
          </cell>
          <cell r="F1381" t="str">
            <v>384</v>
          </cell>
          <cell r="G1381" t="str">
            <v>VEREDA LAS ACACIAS DE ARAUQUITA</v>
          </cell>
          <cell r="H1381">
            <v>85</v>
          </cell>
          <cell r="I1381">
            <v>5806</v>
          </cell>
          <cell r="J1381">
            <v>534152</v>
          </cell>
        </row>
        <row r="1382">
          <cell r="C1382" t="str">
            <v>01838187</v>
          </cell>
          <cell r="D1382">
            <v>44900</v>
          </cell>
          <cell r="E1382">
            <v>24.29</v>
          </cell>
          <cell r="F1382" t="str">
            <v>187</v>
          </cell>
          <cell r="G1382" t="str">
            <v>VDA FILIPINAS EN ARAUQUITA</v>
          </cell>
          <cell r="H1382">
            <v>257</v>
          </cell>
          <cell r="I1382">
            <v>19609</v>
          </cell>
          <cell r="J1382">
            <v>476302.61</v>
          </cell>
        </row>
        <row r="1383">
          <cell r="C1383" t="str">
            <v>01838424</v>
          </cell>
          <cell r="D1383">
            <v>44900</v>
          </cell>
          <cell r="E1383">
            <v>24.29</v>
          </cell>
          <cell r="F1383" t="str">
            <v>424</v>
          </cell>
          <cell r="G1383" t="str">
            <v>VDA EL VAPOR EN ARAUCA</v>
          </cell>
          <cell r="H1383">
            <v>21</v>
          </cell>
          <cell r="I1383">
            <v>1726</v>
          </cell>
          <cell r="J1383">
            <v>41924.54</v>
          </cell>
        </row>
        <row r="1384">
          <cell r="C1384" t="str">
            <v>00745147</v>
          </cell>
          <cell r="D1384">
            <v>45138</v>
          </cell>
          <cell r="E1384">
            <v>92</v>
          </cell>
          <cell r="F1384" t="str">
            <v>147</v>
          </cell>
          <cell r="G1384" t="str">
            <v>VDA LA COLORADA EN ARAUQUITA</v>
          </cell>
          <cell r="H1384">
            <v>21</v>
          </cell>
          <cell r="I1384">
            <v>1170</v>
          </cell>
          <cell r="J1384">
            <v>107640</v>
          </cell>
        </row>
        <row r="1385">
          <cell r="C1385" t="str">
            <v>00935162</v>
          </cell>
          <cell r="D1385">
            <v>45173</v>
          </cell>
          <cell r="E1385">
            <v>92</v>
          </cell>
          <cell r="F1385" t="str">
            <v>162</v>
          </cell>
          <cell r="G1385" t="str">
            <v>VDA VISTA HERMOSA EN ARAUQUITA</v>
          </cell>
          <cell r="H1385">
            <v>67</v>
          </cell>
          <cell r="I1385">
            <v>5627</v>
          </cell>
          <cell r="J1385">
            <v>517684</v>
          </cell>
        </row>
        <row r="1386">
          <cell r="C1386" t="str">
            <v>00481380</v>
          </cell>
          <cell r="D1386">
            <v>45077</v>
          </cell>
          <cell r="E1386">
            <v>92</v>
          </cell>
          <cell r="F1386" t="str">
            <v>380</v>
          </cell>
          <cell r="G1386" t="str">
            <v>VEREDA GAITAN DE ARAUQUITA</v>
          </cell>
          <cell r="H1386">
            <v>60</v>
          </cell>
          <cell r="I1386">
            <v>4970</v>
          </cell>
          <cell r="J1386">
            <v>457240</v>
          </cell>
        </row>
        <row r="1387">
          <cell r="C1387" t="str">
            <v>02359200</v>
          </cell>
          <cell r="D1387">
            <v>46022</v>
          </cell>
          <cell r="E1387">
            <v>69.760000000000005</v>
          </cell>
          <cell r="F1387" t="str">
            <v>200</v>
          </cell>
          <cell r="G1387" t="str">
            <v>VDA FLORIDA ALTA TAME</v>
          </cell>
          <cell r="H1387">
            <v>33</v>
          </cell>
          <cell r="I1387">
            <v>3062</v>
          </cell>
          <cell r="J1387">
            <v>213605.12</v>
          </cell>
        </row>
        <row r="1388">
          <cell r="C1388" t="str">
            <v>00196421</v>
          </cell>
          <cell r="D1388">
            <v>44988</v>
          </cell>
          <cell r="E1388">
            <v>85.46</v>
          </cell>
          <cell r="F1388" t="str">
            <v>421</v>
          </cell>
          <cell r="G1388" t="str">
            <v>VDA CARACOL EN ARAUCA</v>
          </cell>
          <cell r="H1388">
            <v>100</v>
          </cell>
          <cell r="I1388">
            <v>7137</v>
          </cell>
          <cell r="J1388">
            <v>609928.02</v>
          </cell>
        </row>
        <row r="1389">
          <cell r="C1389" t="str">
            <v>015328</v>
          </cell>
          <cell r="D1389">
            <v>45916</v>
          </cell>
          <cell r="E1389">
            <v>74</v>
          </cell>
          <cell r="F1389" t="str">
            <v>8</v>
          </cell>
          <cell r="G1389" t="str">
            <v>BARRIO LA ESPERANZA EN SARAVENA</v>
          </cell>
          <cell r="H1389">
            <v>658</v>
          </cell>
          <cell r="I1389">
            <v>0</v>
          </cell>
          <cell r="J1389">
            <v>0</v>
          </cell>
        </row>
        <row r="1390">
          <cell r="C1390" t="str">
            <v>01529195</v>
          </cell>
          <cell r="D1390">
            <v>44831</v>
          </cell>
          <cell r="E1390">
            <v>70.42</v>
          </cell>
          <cell r="F1390" t="str">
            <v>195</v>
          </cell>
          <cell r="G1390" t="str">
            <v>VDA SANTA CLARA EN ARAUQUITA</v>
          </cell>
          <cell r="H1390">
            <v>42</v>
          </cell>
          <cell r="I1390">
            <v>2610</v>
          </cell>
          <cell r="J1390">
            <v>183796.2</v>
          </cell>
        </row>
        <row r="1391">
          <cell r="C1391" t="str">
            <v>01273182</v>
          </cell>
          <cell r="D1391">
            <v>44768</v>
          </cell>
          <cell r="E1391">
            <v>68.41</v>
          </cell>
          <cell r="F1391" t="str">
            <v>182</v>
          </cell>
          <cell r="G1391" t="str">
            <v>VDA BRISAS DEL PALMAR EN ARAUQUITA</v>
          </cell>
          <cell r="H1391">
            <v>29</v>
          </cell>
          <cell r="I1391">
            <v>2415</v>
          </cell>
          <cell r="J1391">
            <v>165210.15</v>
          </cell>
        </row>
        <row r="1392">
          <cell r="C1392" t="str">
            <v>01059143</v>
          </cell>
          <cell r="D1392">
            <v>45198</v>
          </cell>
          <cell r="E1392">
            <v>92</v>
          </cell>
          <cell r="F1392" t="str">
            <v>143</v>
          </cell>
          <cell r="G1392" t="str">
            <v>VDA EL PLACER EN ARAUQUITA</v>
          </cell>
          <cell r="H1392">
            <v>11</v>
          </cell>
          <cell r="I1392">
            <v>589</v>
          </cell>
          <cell r="J1392">
            <v>54188</v>
          </cell>
        </row>
        <row r="1393">
          <cell r="C1393" t="str">
            <v>01532287</v>
          </cell>
          <cell r="D1393">
            <v>45916</v>
          </cell>
          <cell r="E1393">
            <v>74</v>
          </cell>
          <cell r="F1393" t="str">
            <v>287</v>
          </cell>
          <cell r="G1393" t="str">
            <v>VEREDA ALTO CAUCA DE TAME</v>
          </cell>
          <cell r="H1393">
            <v>135</v>
          </cell>
          <cell r="I1393">
            <v>11002</v>
          </cell>
          <cell r="J1393">
            <v>814148</v>
          </cell>
        </row>
        <row r="1394">
          <cell r="C1394" t="str">
            <v>00774488</v>
          </cell>
          <cell r="D1394">
            <v>45502</v>
          </cell>
          <cell r="E1394">
            <v>76</v>
          </cell>
          <cell r="F1394" t="str">
            <v>488</v>
          </cell>
          <cell r="G1394" t="str">
            <v>BARRIO VILLA GABRIELA TAME</v>
          </cell>
          <cell r="H1394">
            <v>55</v>
          </cell>
          <cell r="I1394">
            <v>6900</v>
          </cell>
          <cell r="J1394">
            <v>524400</v>
          </cell>
        </row>
        <row r="1395">
          <cell r="C1395" t="str">
            <v>01008186</v>
          </cell>
          <cell r="D1395">
            <v>44721</v>
          </cell>
          <cell r="E1395">
            <v>67.790000000000006</v>
          </cell>
          <cell r="F1395" t="str">
            <v>186</v>
          </cell>
          <cell r="G1395" t="str">
            <v>VDA EL CARMEN EN ARAUQUITA EL TEMBLADOR</v>
          </cell>
          <cell r="H1395">
            <v>56</v>
          </cell>
          <cell r="I1395">
            <v>4613</v>
          </cell>
          <cell r="J1395">
            <v>312715.27</v>
          </cell>
        </row>
        <row r="1396">
          <cell r="C1396" t="str">
            <v>01532656</v>
          </cell>
          <cell r="D1396">
            <v>45916</v>
          </cell>
          <cell r="E1396">
            <v>74</v>
          </cell>
          <cell r="F1396" t="str">
            <v>656</v>
          </cell>
          <cell r="G1396" t="str">
            <v>VEREDA LOS TURPIALES EN TAME</v>
          </cell>
          <cell r="H1396">
            <v>17</v>
          </cell>
          <cell r="I1396">
            <v>1510</v>
          </cell>
          <cell r="J1396">
            <v>111740</v>
          </cell>
        </row>
        <row r="1397">
          <cell r="C1397" t="str">
            <v>00745475</v>
          </cell>
          <cell r="D1397">
            <v>45138</v>
          </cell>
          <cell r="E1397">
            <v>92</v>
          </cell>
          <cell r="F1397" t="str">
            <v>475</v>
          </cell>
          <cell r="G1397" t="str">
            <v>VEREDA SAN RAMON ARAUCA</v>
          </cell>
          <cell r="H1397">
            <v>8</v>
          </cell>
          <cell r="I1397">
            <v>602</v>
          </cell>
          <cell r="J1397">
            <v>55384</v>
          </cell>
        </row>
        <row r="1398">
          <cell r="C1398" t="str">
            <v>01436127</v>
          </cell>
          <cell r="D1398">
            <v>44805</v>
          </cell>
          <cell r="E1398">
            <v>70.86</v>
          </cell>
          <cell r="F1398" t="str">
            <v>127</v>
          </cell>
          <cell r="G1398" t="str">
            <v>VDA POTOSI EN ARAUQUITA</v>
          </cell>
          <cell r="H1398">
            <v>21</v>
          </cell>
          <cell r="I1398">
            <v>1692</v>
          </cell>
          <cell r="J1398">
            <v>119895.12</v>
          </cell>
        </row>
        <row r="1399">
          <cell r="C1399" t="str">
            <v>01407129</v>
          </cell>
          <cell r="D1399">
            <v>45895</v>
          </cell>
          <cell r="E1399">
            <v>77</v>
          </cell>
          <cell r="F1399" t="str">
            <v>129</v>
          </cell>
          <cell r="G1399" t="str">
            <v xml:space="preserve"> AGUACHICA EN ARAUQUITA</v>
          </cell>
          <cell r="H1399">
            <v>224</v>
          </cell>
          <cell r="I1399">
            <v>14762</v>
          </cell>
          <cell r="J1399">
            <v>1136674</v>
          </cell>
        </row>
        <row r="1400">
          <cell r="C1400" t="str">
            <v>01532427</v>
          </cell>
          <cell r="D1400">
            <v>45916</v>
          </cell>
          <cell r="E1400">
            <v>74</v>
          </cell>
          <cell r="F1400" t="str">
            <v>427</v>
          </cell>
          <cell r="G1400" t="str">
            <v>VDA CANO LIMON</v>
          </cell>
          <cell r="H1400">
            <v>16</v>
          </cell>
          <cell r="I1400">
            <v>2061</v>
          </cell>
          <cell r="J1400">
            <v>152514</v>
          </cell>
        </row>
        <row r="1401">
          <cell r="C1401" t="str">
            <v>01532644</v>
          </cell>
          <cell r="D1401">
            <v>45916</v>
          </cell>
          <cell r="E1401">
            <v>74</v>
          </cell>
          <cell r="F1401" t="str">
            <v>644</v>
          </cell>
          <cell r="G1401" t="str">
            <v>VEREDA PUERTO RICO EN ARAUQUITA</v>
          </cell>
          <cell r="H1401">
            <v>14</v>
          </cell>
          <cell r="I1401">
            <v>718</v>
          </cell>
          <cell r="J1401">
            <v>53132</v>
          </cell>
        </row>
        <row r="1402">
          <cell r="C1402" t="str">
            <v>01532316</v>
          </cell>
          <cell r="D1402">
            <v>45916</v>
          </cell>
          <cell r="E1402">
            <v>74</v>
          </cell>
          <cell r="F1402" t="str">
            <v>316</v>
          </cell>
          <cell r="G1402" t="str">
            <v>VEREDA SAN JOSE DE MORICHAL EN TAME</v>
          </cell>
          <cell r="H1402">
            <v>83</v>
          </cell>
          <cell r="I1402">
            <v>5686</v>
          </cell>
          <cell r="J1402">
            <v>420764</v>
          </cell>
        </row>
        <row r="1403">
          <cell r="C1403" t="str">
            <v>00935130</v>
          </cell>
          <cell r="D1403">
            <v>45173</v>
          </cell>
          <cell r="E1403">
            <v>92</v>
          </cell>
          <cell r="F1403" t="str">
            <v>130</v>
          </cell>
          <cell r="G1403" t="str">
            <v>VDA LA GRANJA EN ARAUQUITA</v>
          </cell>
          <cell r="H1403">
            <v>37</v>
          </cell>
          <cell r="I1403">
            <v>2705</v>
          </cell>
          <cell r="J1403">
            <v>248860</v>
          </cell>
        </row>
        <row r="1404">
          <cell r="C1404" t="str">
            <v>00186321</v>
          </cell>
          <cell r="D1404">
            <v>46070</v>
          </cell>
          <cell r="E1404">
            <v>58</v>
          </cell>
          <cell r="F1404" t="str">
            <v>321</v>
          </cell>
          <cell r="G1404" t="str">
            <v>VEREDA COSTA RICA DE TAME</v>
          </cell>
          <cell r="H1404">
            <v>17</v>
          </cell>
          <cell r="I1404">
            <v>1168</v>
          </cell>
          <cell r="J1404">
            <v>67744</v>
          </cell>
        </row>
        <row r="1405">
          <cell r="C1405" t="str">
            <v>00825374</v>
          </cell>
          <cell r="D1405">
            <v>44683</v>
          </cell>
          <cell r="E1405">
            <v>71.010000000000005</v>
          </cell>
          <cell r="F1405" t="str">
            <v>374</v>
          </cell>
          <cell r="G1405" t="str">
            <v>TROPICALES DE ARAUQUITA</v>
          </cell>
          <cell r="H1405">
            <v>41</v>
          </cell>
          <cell r="I1405">
            <v>3279</v>
          </cell>
          <cell r="J1405">
            <v>232841.79</v>
          </cell>
        </row>
        <row r="1406">
          <cell r="C1406" t="str">
            <v>01059429</v>
          </cell>
          <cell r="D1406">
            <v>45198</v>
          </cell>
          <cell r="E1406">
            <v>92</v>
          </cell>
          <cell r="F1406" t="str">
            <v>429</v>
          </cell>
          <cell r="G1406" t="str">
            <v>VDA EL FINAL EN ARAUCA</v>
          </cell>
          <cell r="H1406">
            <v>146</v>
          </cell>
          <cell r="I1406">
            <v>10324</v>
          </cell>
          <cell r="J1406">
            <v>949808</v>
          </cell>
        </row>
        <row r="1407">
          <cell r="C1407" t="str">
            <v>00935169</v>
          </cell>
          <cell r="D1407">
            <v>45173</v>
          </cell>
          <cell r="E1407">
            <v>92</v>
          </cell>
          <cell r="F1407" t="str">
            <v>169</v>
          </cell>
          <cell r="G1407" t="str">
            <v>VDA EL CAUCHO EN ARAUQUITA</v>
          </cell>
          <cell r="H1407">
            <v>50</v>
          </cell>
          <cell r="I1407">
            <v>2804</v>
          </cell>
          <cell r="J1407">
            <v>257968</v>
          </cell>
        </row>
        <row r="1408">
          <cell r="C1408" t="str">
            <v>01059180</v>
          </cell>
          <cell r="D1408">
            <v>45198</v>
          </cell>
          <cell r="E1408">
            <v>92</v>
          </cell>
          <cell r="F1408" t="str">
            <v>180</v>
          </cell>
          <cell r="G1408" t="str">
            <v>VDA SAN LORENZO EN ARAUQUITA</v>
          </cell>
          <cell r="H1408">
            <v>105</v>
          </cell>
          <cell r="I1408">
            <v>7675</v>
          </cell>
          <cell r="J1408">
            <v>706100</v>
          </cell>
        </row>
        <row r="1409">
          <cell r="C1409" t="str">
            <v>01167160</v>
          </cell>
          <cell r="D1409">
            <v>44743</v>
          </cell>
          <cell r="E1409">
            <v>69.849999999999994</v>
          </cell>
          <cell r="F1409" t="str">
            <v>160</v>
          </cell>
          <cell r="G1409" t="str">
            <v>VDA EL AMPARO EN ARAUQUITA</v>
          </cell>
          <cell r="H1409">
            <v>79</v>
          </cell>
          <cell r="I1409">
            <v>5753</v>
          </cell>
          <cell r="J1409">
            <v>401847.05</v>
          </cell>
        </row>
        <row r="1410">
          <cell r="C1410" t="str">
            <v>00476419</v>
          </cell>
          <cell r="D1410">
            <v>45439</v>
          </cell>
          <cell r="E1410">
            <v>73</v>
          </cell>
          <cell r="F1410" t="str">
            <v>419</v>
          </cell>
          <cell r="G1410" t="str">
            <v>VDA BOGOTA EN ARAUCA</v>
          </cell>
          <cell r="H1410">
            <v>70</v>
          </cell>
          <cell r="I1410">
            <v>5809</v>
          </cell>
          <cell r="J1410">
            <v>424057</v>
          </cell>
        </row>
        <row r="1411">
          <cell r="C1411" t="str">
            <v>01568161</v>
          </cell>
          <cell r="D1411">
            <v>45271</v>
          </cell>
          <cell r="E1411">
            <v>37</v>
          </cell>
          <cell r="F1411" t="str">
            <v>161</v>
          </cell>
          <cell r="G1411" t="str">
            <v>VDA LA GLORIA EN ARAUQUITA</v>
          </cell>
          <cell r="H1411">
            <v>39</v>
          </cell>
          <cell r="I1411">
            <v>0</v>
          </cell>
          <cell r="J1411">
            <v>0</v>
          </cell>
        </row>
        <row r="1412">
          <cell r="C1412" t="str">
            <v>01037659</v>
          </cell>
          <cell r="D1412">
            <v>45547</v>
          </cell>
          <cell r="E1412">
            <v>76</v>
          </cell>
          <cell r="F1412" t="str">
            <v>659</v>
          </cell>
          <cell r="G1412" t="str">
            <v>BARRIO BUENOS AIRES EN TAME</v>
          </cell>
          <cell r="H1412">
            <v>74</v>
          </cell>
          <cell r="I1412">
            <v>7540</v>
          </cell>
          <cell r="J1412">
            <v>573040</v>
          </cell>
        </row>
        <row r="1413">
          <cell r="C1413" t="str">
            <v>01069488</v>
          </cell>
          <cell r="D1413">
            <v>45552</v>
          </cell>
          <cell r="E1413">
            <v>78</v>
          </cell>
          <cell r="F1413" t="str">
            <v>488</v>
          </cell>
          <cell r="G1413" t="str">
            <v>BARRIO VILLA GABRIELA TAME</v>
          </cell>
          <cell r="H1413">
            <v>56</v>
          </cell>
          <cell r="I1413">
            <v>7117</v>
          </cell>
          <cell r="J1413">
            <v>555126</v>
          </cell>
        </row>
        <row r="1414">
          <cell r="C1414" t="str">
            <v>01059647</v>
          </cell>
          <cell r="D1414">
            <v>45198</v>
          </cell>
          <cell r="E1414">
            <v>92</v>
          </cell>
          <cell r="F1414" t="str">
            <v>647</v>
          </cell>
          <cell r="G1414" t="str">
            <v>VDA UNION DE LOS CARDENALES</v>
          </cell>
          <cell r="H1414">
            <v>10</v>
          </cell>
          <cell r="I1414">
            <v>422</v>
          </cell>
          <cell r="J1414">
            <v>38824</v>
          </cell>
        </row>
        <row r="1415">
          <cell r="C1415" t="str">
            <v>00935365</v>
          </cell>
          <cell r="D1415">
            <v>45173</v>
          </cell>
          <cell r="E1415">
            <v>92</v>
          </cell>
          <cell r="F1415" t="str">
            <v>365</v>
          </cell>
          <cell r="G1415" t="str">
            <v>VEREDA LAS PALMERAS DE ARAUQUITA</v>
          </cell>
          <cell r="H1415">
            <v>26</v>
          </cell>
          <cell r="I1415">
            <v>2334</v>
          </cell>
          <cell r="J1415">
            <v>214728</v>
          </cell>
        </row>
        <row r="1416">
          <cell r="C1416" t="str">
            <v>01235414</v>
          </cell>
          <cell r="D1416">
            <v>45581</v>
          </cell>
          <cell r="E1416">
            <v>79</v>
          </cell>
          <cell r="F1416" t="str">
            <v>414</v>
          </cell>
          <cell r="G1416" t="str">
            <v>VDA MATA DE GALLINA EN ARAUCA</v>
          </cell>
          <cell r="H1416">
            <v>1002</v>
          </cell>
          <cell r="I1416">
            <v>86062</v>
          </cell>
          <cell r="J1416">
            <v>6798898</v>
          </cell>
        </row>
        <row r="1417">
          <cell r="C1417" t="str">
            <v>01841433</v>
          </cell>
          <cell r="D1417">
            <v>45644</v>
          </cell>
          <cell r="E1417">
            <v>72</v>
          </cell>
          <cell r="F1417" t="str">
            <v>433</v>
          </cell>
          <cell r="G1417" t="str">
            <v>VDA TODOS LOS SANTOS</v>
          </cell>
          <cell r="H1417">
            <v>180</v>
          </cell>
          <cell r="I1417">
            <v>14652</v>
          </cell>
          <cell r="J1417">
            <v>1054944</v>
          </cell>
        </row>
        <row r="1418">
          <cell r="C1418" t="str">
            <v>01167380</v>
          </cell>
          <cell r="D1418">
            <v>44743</v>
          </cell>
          <cell r="E1418">
            <v>69.849999999999994</v>
          </cell>
          <cell r="F1418" t="str">
            <v>380</v>
          </cell>
          <cell r="G1418" t="str">
            <v>VEREDA GAITAN DE ARAUQUITA</v>
          </cell>
          <cell r="H1418">
            <v>58</v>
          </cell>
          <cell r="I1418">
            <v>5338</v>
          </cell>
          <cell r="J1418">
            <v>372859.3</v>
          </cell>
        </row>
        <row r="1419">
          <cell r="C1419" t="str">
            <v>00684415</v>
          </cell>
          <cell r="D1419">
            <v>45481</v>
          </cell>
          <cell r="E1419">
            <v>77</v>
          </cell>
          <cell r="F1419" t="str">
            <v>415</v>
          </cell>
          <cell r="G1419" t="str">
            <v>VDA MATE PINA EN ARAUCA</v>
          </cell>
          <cell r="H1419">
            <v>31</v>
          </cell>
          <cell r="I1419">
            <v>3522</v>
          </cell>
          <cell r="J1419">
            <v>271194</v>
          </cell>
        </row>
        <row r="1420">
          <cell r="C1420" t="str">
            <v>01998362</v>
          </cell>
          <cell r="D1420">
            <v>45975</v>
          </cell>
          <cell r="E1420">
            <v>74</v>
          </cell>
          <cell r="F1420" t="str">
            <v>362</v>
          </cell>
          <cell r="G1420" t="str">
            <v>VEREDA EL SINAI DE ARAUQUITA</v>
          </cell>
          <cell r="H1420">
            <v>37</v>
          </cell>
          <cell r="I1420">
            <v>2720</v>
          </cell>
          <cell r="J1420">
            <v>201280</v>
          </cell>
        </row>
        <row r="1421">
          <cell r="C1421" t="str">
            <v>01694172</v>
          </cell>
          <cell r="D1421">
            <v>44869</v>
          </cell>
          <cell r="E1421">
            <v>71.760000000000005</v>
          </cell>
          <cell r="F1421" t="str">
            <v>172</v>
          </cell>
          <cell r="G1421" t="str">
            <v>VDA LA CEIBA EN ARAUQUITA</v>
          </cell>
          <cell r="H1421">
            <v>73</v>
          </cell>
          <cell r="I1421">
            <v>5666</v>
          </cell>
          <cell r="J1421">
            <v>406592.16</v>
          </cell>
        </row>
        <row r="1422">
          <cell r="C1422" t="str">
            <v>00461328</v>
          </cell>
          <cell r="D1422">
            <v>46135</v>
          </cell>
          <cell r="E1422">
            <v>59</v>
          </cell>
          <cell r="F1422" t="str">
            <v>328</v>
          </cell>
          <cell r="G1422" t="str">
            <v>VILLA DEL PRADO DE TAME</v>
          </cell>
          <cell r="H1422">
            <v>148</v>
          </cell>
          <cell r="I1422">
            <v>11643</v>
          </cell>
          <cell r="J1422">
            <v>686937</v>
          </cell>
        </row>
        <row r="1423">
          <cell r="C1423" t="str">
            <v>00745660</v>
          </cell>
          <cell r="D1423">
            <v>45138</v>
          </cell>
          <cell r="E1423">
            <v>92</v>
          </cell>
          <cell r="F1423" t="str">
            <v>660</v>
          </cell>
          <cell r="G1423" t="str">
            <v>BARRIO EL PORTAL DEL LLANO EN TAME</v>
          </cell>
          <cell r="H1423">
            <v>66</v>
          </cell>
          <cell r="I1423">
            <v>4636</v>
          </cell>
          <cell r="J1423">
            <v>426512</v>
          </cell>
        </row>
        <row r="1424">
          <cell r="C1424" t="str">
            <v>00341143</v>
          </cell>
          <cell r="D1424">
            <v>45036</v>
          </cell>
          <cell r="E1424">
            <v>92</v>
          </cell>
          <cell r="F1424" t="str">
            <v>143</v>
          </cell>
          <cell r="G1424" t="str">
            <v>VDA EL PLACER EN ARAUQUITA</v>
          </cell>
          <cell r="H1424">
            <v>11</v>
          </cell>
          <cell r="I1424">
            <v>595</v>
          </cell>
          <cell r="J1424">
            <v>54740</v>
          </cell>
        </row>
        <row r="1425">
          <cell r="C1425" t="str">
            <v>01152162</v>
          </cell>
          <cell r="D1425">
            <v>45849</v>
          </cell>
          <cell r="E1425">
            <v>78</v>
          </cell>
          <cell r="F1425" t="str">
            <v>162</v>
          </cell>
          <cell r="G1425" t="str">
            <v>VDA VISTA HERMOSA EN ARAUQUITA</v>
          </cell>
          <cell r="H1425">
            <v>67</v>
          </cell>
          <cell r="I1425">
            <v>5958</v>
          </cell>
          <cell r="J1425">
            <v>464724</v>
          </cell>
        </row>
        <row r="1426">
          <cell r="C1426" t="str">
            <v>00341137</v>
          </cell>
          <cell r="D1426">
            <v>45036</v>
          </cell>
          <cell r="E1426">
            <v>92</v>
          </cell>
          <cell r="F1426" t="str">
            <v>137</v>
          </cell>
          <cell r="G1426" t="str">
            <v>VDA LOS COLONOS EN ARAUQUITA</v>
          </cell>
          <cell r="H1426">
            <v>90</v>
          </cell>
          <cell r="I1426">
            <v>6766</v>
          </cell>
          <cell r="J1426">
            <v>622472</v>
          </cell>
        </row>
        <row r="1427">
          <cell r="C1427" t="str">
            <v>02294628</v>
          </cell>
          <cell r="D1427">
            <v>46010</v>
          </cell>
          <cell r="E1427">
            <v>74</v>
          </cell>
          <cell r="F1427" t="str">
            <v>628</v>
          </cell>
          <cell r="G1427" t="str">
            <v>VEREDA LA CHUCUA EN FORTUL</v>
          </cell>
          <cell r="H1427">
            <v>5</v>
          </cell>
          <cell r="I1427">
            <v>379</v>
          </cell>
          <cell r="J1427">
            <v>28046</v>
          </cell>
        </row>
        <row r="1428">
          <cell r="C1428" t="str">
            <v>00593163</v>
          </cell>
          <cell r="D1428">
            <v>45103</v>
          </cell>
          <cell r="E1428">
            <v>92</v>
          </cell>
          <cell r="F1428" t="str">
            <v>163</v>
          </cell>
          <cell r="G1428" t="str">
            <v>VDA LA VICTORIA EN ARAUQUITA</v>
          </cell>
          <cell r="H1428">
            <v>62</v>
          </cell>
          <cell r="I1428">
            <v>4154</v>
          </cell>
          <cell r="J1428">
            <v>382168</v>
          </cell>
        </row>
        <row r="1429">
          <cell r="C1429" t="str">
            <v>00825184</v>
          </cell>
          <cell r="D1429">
            <v>44683</v>
          </cell>
          <cell r="E1429">
            <v>71.010000000000005</v>
          </cell>
          <cell r="F1429" t="str">
            <v>184</v>
          </cell>
          <cell r="G1429" t="str">
            <v>VDA EL VIGIA EN ARAUQUITA</v>
          </cell>
          <cell r="H1429">
            <v>21</v>
          </cell>
          <cell r="I1429">
            <v>1303</v>
          </cell>
          <cell r="J1429">
            <v>92526.03</v>
          </cell>
        </row>
        <row r="1430">
          <cell r="C1430" t="str">
            <v>00825183</v>
          </cell>
          <cell r="D1430">
            <v>44683</v>
          </cell>
          <cell r="E1430">
            <v>71.010000000000005</v>
          </cell>
          <cell r="F1430" t="str">
            <v>183</v>
          </cell>
          <cell r="G1430" t="str">
            <v>VDA VILLA DEL ROSARIO EN ARAUQUITA</v>
          </cell>
          <cell r="H1430">
            <v>9</v>
          </cell>
          <cell r="I1430">
            <v>702</v>
          </cell>
          <cell r="J1430">
            <v>49849.02</v>
          </cell>
        </row>
        <row r="1431">
          <cell r="C1431" t="str">
            <v>01998419</v>
          </cell>
          <cell r="D1431">
            <v>45975</v>
          </cell>
          <cell r="E1431">
            <v>74</v>
          </cell>
          <cell r="F1431" t="str">
            <v>419</v>
          </cell>
          <cell r="G1431" t="str">
            <v>VDA BOGOTA EN ARAUCA</v>
          </cell>
          <cell r="H1431">
            <v>78</v>
          </cell>
          <cell r="I1431">
            <v>6979</v>
          </cell>
          <cell r="J1431">
            <v>516446</v>
          </cell>
        </row>
        <row r="1432">
          <cell r="C1432" t="str">
            <v>01167645</v>
          </cell>
          <cell r="D1432">
            <v>44743</v>
          </cell>
          <cell r="E1432">
            <v>69.849999999999994</v>
          </cell>
          <cell r="F1432" t="str">
            <v>645</v>
          </cell>
          <cell r="G1432" t="str">
            <v>VEREDA LA COMUNIDAD EN ARAUQUITA</v>
          </cell>
          <cell r="H1432">
            <v>18</v>
          </cell>
          <cell r="I1432">
            <v>1643</v>
          </cell>
          <cell r="J1432">
            <v>114763.55</v>
          </cell>
        </row>
        <row r="1433">
          <cell r="C1433" t="str">
            <v>00606138</v>
          </cell>
          <cell r="D1433">
            <v>45792</v>
          </cell>
          <cell r="E1433">
            <v>73</v>
          </cell>
          <cell r="F1433" t="str">
            <v>138</v>
          </cell>
          <cell r="G1433" t="str">
            <v>VDA PANAMA DE ARAUCA EN ARAUQUITA</v>
          </cell>
          <cell r="H1433">
            <v>743</v>
          </cell>
          <cell r="I1433">
            <v>67134</v>
          </cell>
          <cell r="J1433">
            <v>4900782</v>
          </cell>
        </row>
        <row r="1434">
          <cell r="C1434" t="str">
            <v>01167424</v>
          </cell>
          <cell r="D1434">
            <v>44743</v>
          </cell>
          <cell r="E1434">
            <v>69.849999999999994</v>
          </cell>
          <cell r="F1434" t="str">
            <v>424</v>
          </cell>
          <cell r="G1434" t="str">
            <v>VDA EL VAPOR EN ARAUCA</v>
          </cell>
          <cell r="H1434">
            <v>21</v>
          </cell>
          <cell r="I1434">
            <v>1546</v>
          </cell>
          <cell r="J1434">
            <v>107988.1</v>
          </cell>
        </row>
        <row r="1435">
          <cell r="C1435" t="str">
            <v>01436414</v>
          </cell>
          <cell r="D1435">
            <v>44805</v>
          </cell>
          <cell r="E1435">
            <v>70.86</v>
          </cell>
          <cell r="F1435" t="str">
            <v>414</v>
          </cell>
          <cell r="G1435" t="str">
            <v>VDA MATA DE GALLINA EN ARAUCA</v>
          </cell>
          <cell r="H1435">
            <v>937</v>
          </cell>
          <cell r="I1435">
            <v>82248</v>
          </cell>
          <cell r="J1435">
            <v>5828093.2800000003</v>
          </cell>
        </row>
        <row r="1436">
          <cell r="C1436" t="str">
            <v>01694124</v>
          </cell>
          <cell r="D1436">
            <v>44869</v>
          </cell>
          <cell r="E1436">
            <v>71.760000000000005</v>
          </cell>
          <cell r="F1436" t="str">
            <v>124</v>
          </cell>
          <cell r="G1436" t="str">
            <v>VDA SAN CARLOS EN ARAUQUITA</v>
          </cell>
          <cell r="H1436">
            <v>41</v>
          </cell>
          <cell r="I1436">
            <v>3332</v>
          </cell>
          <cell r="J1436">
            <v>239104.32</v>
          </cell>
        </row>
        <row r="1437">
          <cell r="C1437" t="str">
            <v>01529650</v>
          </cell>
          <cell r="D1437">
            <v>44831</v>
          </cell>
          <cell r="E1437">
            <v>70.42</v>
          </cell>
          <cell r="F1437" t="str">
            <v>650</v>
          </cell>
          <cell r="G1437" t="str">
            <v>VEREDA CANO GUAYABO</v>
          </cell>
          <cell r="H1437">
            <v>27</v>
          </cell>
          <cell r="I1437">
            <v>1577</v>
          </cell>
          <cell r="J1437">
            <v>111052.34</v>
          </cell>
        </row>
        <row r="1438">
          <cell r="C1438" t="str">
            <v>01152671</v>
          </cell>
          <cell r="D1438">
            <v>45849</v>
          </cell>
          <cell r="E1438">
            <v>78</v>
          </cell>
          <cell r="F1438" t="str">
            <v>671</v>
          </cell>
          <cell r="G1438" t="str">
            <v>HECTOR ALIRIO MARTINEZ EN FORTUL</v>
          </cell>
          <cell r="H1438">
            <v>2344</v>
          </cell>
          <cell r="I1438">
            <v>100473</v>
          </cell>
          <cell r="J1438">
            <v>7836894</v>
          </cell>
        </row>
        <row r="1439">
          <cell r="C1439" t="str">
            <v>01838171</v>
          </cell>
          <cell r="D1439">
            <v>44900</v>
          </cell>
          <cell r="E1439">
            <v>24.29</v>
          </cell>
          <cell r="F1439" t="str">
            <v>171</v>
          </cell>
          <cell r="G1439" t="str">
            <v>VDA LA UNION EN ARAUQUITA</v>
          </cell>
          <cell r="H1439">
            <v>68</v>
          </cell>
          <cell r="I1439">
            <v>5279</v>
          </cell>
          <cell r="J1439">
            <v>128226.91</v>
          </cell>
        </row>
        <row r="1440">
          <cell r="C1440" t="str">
            <v>01568450</v>
          </cell>
          <cell r="D1440">
            <v>45271</v>
          </cell>
          <cell r="E1440">
            <v>37</v>
          </cell>
          <cell r="F1440" t="str">
            <v>450</v>
          </cell>
          <cell r="G1440" t="str">
            <v>ASENTAMIENTO 20 DE JULIO EN SARAVENA</v>
          </cell>
          <cell r="H1440">
            <v>370</v>
          </cell>
          <cell r="I1440">
            <v>25116</v>
          </cell>
          <cell r="J1440">
            <v>929292</v>
          </cell>
        </row>
        <row r="1441">
          <cell r="C1441" t="str">
            <v>01694418</v>
          </cell>
          <cell r="D1441">
            <v>44869</v>
          </cell>
          <cell r="E1441">
            <v>71.760000000000005</v>
          </cell>
          <cell r="F1441" t="str">
            <v>418</v>
          </cell>
          <cell r="G1441" t="str">
            <v>VDA BARRANCA AMARILLA EN ARAUCA</v>
          </cell>
          <cell r="H1441">
            <v>8</v>
          </cell>
          <cell r="I1441">
            <v>773</v>
          </cell>
          <cell r="J1441">
            <v>55470.48</v>
          </cell>
        </row>
        <row r="1442">
          <cell r="C1442" t="str">
            <v>01304431</v>
          </cell>
          <cell r="D1442">
            <v>45232</v>
          </cell>
          <cell r="E1442">
            <v>37</v>
          </cell>
          <cell r="F1442" t="str">
            <v>431</v>
          </cell>
          <cell r="G1442" t="str">
            <v>VDA NUBES A EN ARAUCA</v>
          </cell>
          <cell r="H1442">
            <v>138</v>
          </cell>
          <cell r="I1442">
            <v>11034</v>
          </cell>
          <cell r="J1442">
            <v>408258</v>
          </cell>
        </row>
        <row r="1443">
          <cell r="C1443" t="str">
            <v>00186291</v>
          </cell>
          <cell r="D1443">
            <v>46070</v>
          </cell>
          <cell r="E1443">
            <v>58</v>
          </cell>
          <cell r="F1443" t="str">
            <v>291</v>
          </cell>
          <cell r="G1443" t="str">
            <v>VEREDA PUENTE TABLA DE TAME</v>
          </cell>
          <cell r="H1443">
            <v>143</v>
          </cell>
          <cell r="I1443">
            <v>11290</v>
          </cell>
          <cell r="J1443">
            <v>654820</v>
          </cell>
        </row>
        <row r="1444">
          <cell r="C1444" t="str">
            <v>00237549</v>
          </cell>
          <cell r="D1444">
            <v>45723</v>
          </cell>
          <cell r="E1444">
            <v>72</v>
          </cell>
          <cell r="F1444" t="str">
            <v>549</v>
          </cell>
          <cell r="G1444" t="str">
            <v>3 DE DICIEMBRE EN FORTUL</v>
          </cell>
          <cell r="H1444">
            <v>105</v>
          </cell>
          <cell r="I1444">
            <v>0</v>
          </cell>
          <cell r="J1444">
            <v>0</v>
          </cell>
        </row>
        <row r="1445">
          <cell r="C1445" t="str">
            <v>00170441</v>
          </cell>
          <cell r="D1445">
            <v>45348</v>
          </cell>
          <cell r="E1445">
            <v>74.239999999999995</v>
          </cell>
          <cell r="F1445" t="str">
            <v>441</v>
          </cell>
          <cell r="G1445" t="str">
            <v>VDA SELVAS DEL LIPA EN ARAUCA</v>
          </cell>
          <cell r="H1445">
            <v>95</v>
          </cell>
          <cell r="I1445">
            <v>7207</v>
          </cell>
          <cell r="J1445">
            <v>535047.68000000005</v>
          </cell>
        </row>
        <row r="1446">
          <cell r="C1446" t="str">
            <v>00341328</v>
          </cell>
          <cell r="D1446">
            <v>45036</v>
          </cell>
          <cell r="E1446">
            <v>92</v>
          </cell>
          <cell r="F1446" t="str">
            <v>328</v>
          </cell>
          <cell r="G1446" t="str">
            <v>VILLA DEL PRADO DE TAME</v>
          </cell>
          <cell r="H1446">
            <v>107</v>
          </cell>
          <cell r="I1446">
            <v>9303</v>
          </cell>
          <cell r="J1446">
            <v>855876</v>
          </cell>
        </row>
        <row r="1447">
          <cell r="C1447" t="str">
            <v>01532123</v>
          </cell>
          <cell r="D1447">
            <v>45916</v>
          </cell>
          <cell r="E1447">
            <v>74</v>
          </cell>
          <cell r="F1447" t="str">
            <v>123</v>
          </cell>
          <cell r="G1447" t="str">
            <v>VDA EL TRONCAL EN ARAUQUITA</v>
          </cell>
          <cell r="H1447">
            <v>215</v>
          </cell>
          <cell r="I1447">
            <v>19659</v>
          </cell>
          <cell r="J1447">
            <v>1454766</v>
          </cell>
        </row>
        <row r="1448">
          <cell r="C1448" t="str">
            <v>00481162</v>
          </cell>
          <cell r="D1448">
            <v>45077</v>
          </cell>
          <cell r="E1448">
            <v>92</v>
          </cell>
          <cell r="F1448" t="str">
            <v>162</v>
          </cell>
          <cell r="G1448" t="str">
            <v>VDA VISTA HERMOSA EN ARAUQUITA</v>
          </cell>
          <cell r="H1448">
            <v>67</v>
          </cell>
          <cell r="I1448">
            <v>5684</v>
          </cell>
          <cell r="J1448">
            <v>522928</v>
          </cell>
        </row>
        <row r="1449">
          <cell r="C1449" t="str">
            <v>01532409</v>
          </cell>
          <cell r="D1449">
            <v>45916</v>
          </cell>
          <cell r="E1449">
            <v>74</v>
          </cell>
          <cell r="F1449" t="str">
            <v>409</v>
          </cell>
          <cell r="G1449" t="str">
            <v>VDA CLARINETERO</v>
          </cell>
          <cell r="H1449">
            <v>313</v>
          </cell>
          <cell r="I1449">
            <v>31260</v>
          </cell>
          <cell r="J1449">
            <v>2313240</v>
          </cell>
        </row>
        <row r="1450">
          <cell r="C1450" t="str">
            <v>02294324</v>
          </cell>
          <cell r="D1450">
            <v>46010</v>
          </cell>
          <cell r="E1450">
            <v>74</v>
          </cell>
          <cell r="F1450" t="str">
            <v>324</v>
          </cell>
          <cell r="G1450" t="str">
            <v>VEREDA CRAVO REGILIA DE TAME</v>
          </cell>
          <cell r="H1450">
            <v>47</v>
          </cell>
          <cell r="I1450">
            <v>4818</v>
          </cell>
          <cell r="J1450">
            <v>356532</v>
          </cell>
        </row>
        <row r="1451">
          <cell r="C1451" t="str">
            <v>00341660</v>
          </cell>
          <cell r="D1451">
            <v>45036</v>
          </cell>
          <cell r="E1451">
            <v>92</v>
          </cell>
          <cell r="F1451" t="str">
            <v>660</v>
          </cell>
          <cell r="G1451" t="str">
            <v>BARRIO EL PORTAL DEL LLANO EN TAME</v>
          </cell>
          <cell r="H1451">
            <v>64</v>
          </cell>
          <cell r="I1451">
            <v>4712</v>
          </cell>
          <cell r="J1451">
            <v>433504</v>
          </cell>
        </row>
        <row r="1452">
          <cell r="C1452" t="str">
            <v>01304668</v>
          </cell>
          <cell r="D1452">
            <v>45232</v>
          </cell>
          <cell r="E1452">
            <v>37</v>
          </cell>
          <cell r="F1452" t="str">
            <v>668</v>
          </cell>
          <cell r="G1452" t="str">
            <v>ASENTAMIENTO LOS TRONQUITOS EN SARAVENA</v>
          </cell>
          <cell r="H1452">
            <v>424</v>
          </cell>
          <cell r="I1452">
            <v>32557</v>
          </cell>
          <cell r="J1452">
            <v>1204609</v>
          </cell>
        </row>
        <row r="1453">
          <cell r="C1453" t="str">
            <v>01059364</v>
          </cell>
          <cell r="D1453">
            <v>45198</v>
          </cell>
          <cell r="E1453">
            <v>92</v>
          </cell>
          <cell r="F1453" t="str">
            <v>364</v>
          </cell>
          <cell r="G1453" t="str">
            <v>VEREDA EL FUTURO DE ARAUQUITA</v>
          </cell>
          <cell r="H1453">
            <v>64</v>
          </cell>
          <cell r="I1453">
            <v>5142</v>
          </cell>
          <cell r="J1453">
            <v>473064</v>
          </cell>
        </row>
        <row r="1454">
          <cell r="C1454" t="str">
            <v>01059146</v>
          </cell>
          <cell r="D1454">
            <v>45198</v>
          </cell>
          <cell r="E1454">
            <v>92</v>
          </cell>
          <cell r="F1454" t="str">
            <v>146</v>
          </cell>
          <cell r="G1454" t="str">
            <v>VDA LA CHIGUIRA EN ARAUQUITA</v>
          </cell>
          <cell r="H1454">
            <v>23</v>
          </cell>
          <cell r="I1454">
            <v>2737</v>
          </cell>
          <cell r="J1454">
            <v>251804</v>
          </cell>
        </row>
        <row r="1455">
          <cell r="C1455" t="str">
            <v>0059347</v>
          </cell>
          <cell r="D1455">
            <v>45103</v>
          </cell>
          <cell r="E1455">
            <v>92</v>
          </cell>
          <cell r="F1455" t="str">
            <v>47</v>
          </cell>
          <cell r="G1455" t="str">
            <v>EL CENTRO EN FORTUL</v>
          </cell>
          <cell r="H1455">
            <v>510</v>
          </cell>
          <cell r="I1455">
            <v>48593</v>
          </cell>
          <cell r="J1455">
            <v>4470556</v>
          </cell>
        </row>
        <row r="1456">
          <cell r="C1456" t="str">
            <v>00237134</v>
          </cell>
          <cell r="D1456">
            <v>45723</v>
          </cell>
          <cell r="E1456">
            <v>72</v>
          </cell>
          <cell r="F1456" t="str">
            <v>134</v>
          </cell>
          <cell r="G1456" t="str">
            <v>VDA CARANAL EN ARAUQUITA</v>
          </cell>
          <cell r="H1456">
            <v>1</v>
          </cell>
          <cell r="I1456">
            <v>31</v>
          </cell>
          <cell r="J1456">
            <v>2232</v>
          </cell>
        </row>
        <row r="1457">
          <cell r="C1457" t="str">
            <v>01436378</v>
          </cell>
          <cell r="D1457">
            <v>44805</v>
          </cell>
          <cell r="E1457">
            <v>70.86</v>
          </cell>
          <cell r="F1457" t="str">
            <v>378</v>
          </cell>
          <cell r="G1457" t="str">
            <v>VEREDA LOS ANGELITOS DE ARAUQUITA</v>
          </cell>
          <cell r="H1457">
            <v>52</v>
          </cell>
          <cell r="I1457">
            <v>3858</v>
          </cell>
          <cell r="J1457">
            <v>273377.88</v>
          </cell>
        </row>
        <row r="1458">
          <cell r="C1458" t="str">
            <v>02138278</v>
          </cell>
          <cell r="D1458">
            <v>45987</v>
          </cell>
          <cell r="E1458">
            <v>72</v>
          </cell>
          <cell r="F1458" t="str">
            <v>278</v>
          </cell>
          <cell r="G1458" t="str">
            <v>VEREDA CAÑO GUARAPO EN TAME</v>
          </cell>
          <cell r="H1458">
            <v>34</v>
          </cell>
          <cell r="I1458">
            <v>2160</v>
          </cell>
          <cell r="J1458">
            <v>155520</v>
          </cell>
        </row>
        <row r="1459">
          <cell r="C1459" t="str">
            <v>01694638</v>
          </cell>
          <cell r="D1459">
            <v>44869</v>
          </cell>
          <cell r="E1459">
            <v>71.760000000000005</v>
          </cell>
          <cell r="F1459" t="str">
            <v>638</v>
          </cell>
          <cell r="G1459" t="str">
            <v>VEREDA LA INDEPENDENCIA EN ARAUQUITA</v>
          </cell>
          <cell r="H1459">
            <v>44</v>
          </cell>
          <cell r="I1459">
            <v>3440</v>
          </cell>
          <cell r="J1459">
            <v>246854.39999999999</v>
          </cell>
        </row>
        <row r="1460">
          <cell r="C1460" t="str">
            <v>02138166</v>
          </cell>
          <cell r="D1460">
            <v>45987</v>
          </cell>
          <cell r="E1460">
            <v>72</v>
          </cell>
          <cell r="F1460" t="str">
            <v>166</v>
          </cell>
          <cell r="G1460" t="str">
            <v>VDA MAPORITA EN ARAUQUITA</v>
          </cell>
          <cell r="H1460">
            <v>16</v>
          </cell>
          <cell r="I1460">
            <v>763</v>
          </cell>
          <cell r="J1460">
            <v>54936</v>
          </cell>
        </row>
        <row r="1461">
          <cell r="C1461" t="str">
            <v>01008122</v>
          </cell>
          <cell r="D1461">
            <v>44721</v>
          </cell>
          <cell r="E1461">
            <v>67.790000000000006</v>
          </cell>
          <cell r="F1461" t="str">
            <v>122</v>
          </cell>
          <cell r="G1461" t="str">
            <v>VDA EL TRIUNFO EN ARAUQUITA</v>
          </cell>
          <cell r="H1461">
            <v>77</v>
          </cell>
          <cell r="I1461">
            <v>6161</v>
          </cell>
          <cell r="J1461">
            <v>417654.19</v>
          </cell>
        </row>
        <row r="1462">
          <cell r="C1462" t="str">
            <v>01304428</v>
          </cell>
          <cell r="D1462">
            <v>45232</v>
          </cell>
          <cell r="E1462">
            <v>37</v>
          </cell>
          <cell r="F1462" t="str">
            <v>428</v>
          </cell>
          <cell r="G1462" t="str">
            <v>VDA COROCITO EN ARAUCA</v>
          </cell>
          <cell r="H1462">
            <v>23</v>
          </cell>
          <cell r="I1462">
            <v>990</v>
          </cell>
          <cell r="J1462">
            <v>36630</v>
          </cell>
        </row>
        <row r="1463">
          <cell r="C1463" t="str">
            <v>00825255</v>
          </cell>
          <cell r="D1463">
            <v>44683</v>
          </cell>
          <cell r="E1463">
            <v>71.010000000000005</v>
          </cell>
          <cell r="F1463" t="str">
            <v>255</v>
          </cell>
          <cell r="G1463" t="str">
            <v>BARRIO LAS BRISAS EN TAME</v>
          </cell>
          <cell r="H1463">
            <v>175</v>
          </cell>
          <cell r="I1463">
            <v>17465</v>
          </cell>
          <cell r="J1463">
            <v>1240189.6499999999</v>
          </cell>
        </row>
        <row r="1464">
          <cell r="C1464" t="str">
            <v>00684328</v>
          </cell>
          <cell r="D1464">
            <v>45481</v>
          </cell>
          <cell r="E1464">
            <v>77</v>
          </cell>
          <cell r="F1464" t="str">
            <v>328</v>
          </cell>
          <cell r="G1464" t="str">
            <v>VILLA DEL PRADO DE TAME</v>
          </cell>
          <cell r="H1464">
            <v>132</v>
          </cell>
          <cell r="I1464">
            <v>11473</v>
          </cell>
          <cell r="J1464">
            <v>883421</v>
          </cell>
        </row>
        <row r="1465">
          <cell r="C1465" t="str">
            <v>00825421</v>
          </cell>
          <cell r="D1465">
            <v>44683</v>
          </cell>
          <cell r="E1465">
            <v>71.010000000000005</v>
          </cell>
          <cell r="F1465" t="str">
            <v>421</v>
          </cell>
          <cell r="G1465" t="str">
            <v>VDA CARACOL EN ARAUCA</v>
          </cell>
          <cell r="H1465">
            <v>99</v>
          </cell>
          <cell r="I1465">
            <v>7723</v>
          </cell>
          <cell r="J1465">
            <v>548410.23</v>
          </cell>
        </row>
        <row r="1466">
          <cell r="C1466" t="str">
            <v>00825387</v>
          </cell>
          <cell r="D1466">
            <v>44683</v>
          </cell>
          <cell r="E1466">
            <v>71.010000000000005</v>
          </cell>
          <cell r="F1466" t="str">
            <v>387</v>
          </cell>
          <cell r="G1466" t="str">
            <v>VEREDA LAS PALMAS DE ARAUQUITA</v>
          </cell>
          <cell r="H1466">
            <v>16</v>
          </cell>
          <cell r="I1466">
            <v>1094</v>
          </cell>
          <cell r="J1466">
            <v>77684.94</v>
          </cell>
        </row>
        <row r="1467">
          <cell r="C1467" t="str">
            <v>01791440</v>
          </cell>
          <cell r="D1467">
            <v>45950</v>
          </cell>
          <cell r="E1467">
            <v>74</v>
          </cell>
          <cell r="F1467" t="str">
            <v>440</v>
          </cell>
          <cell r="G1467" t="str">
            <v>VDA MERECURE EN ARAUCA</v>
          </cell>
          <cell r="H1467">
            <v>28</v>
          </cell>
          <cell r="I1467">
            <v>3019</v>
          </cell>
          <cell r="J1467">
            <v>223406</v>
          </cell>
        </row>
        <row r="1468">
          <cell r="C1468" t="str">
            <v>01167409</v>
          </cell>
          <cell r="D1468">
            <v>44743</v>
          </cell>
          <cell r="E1468">
            <v>69.849999999999994</v>
          </cell>
          <cell r="F1468" t="str">
            <v>409</v>
          </cell>
          <cell r="G1468" t="str">
            <v>VDA CLARINETERO</v>
          </cell>
          <cell r="H1468">
            <v>236</v>
          </cell>
          <cell r="I1468">
            <v>25399</v>
          </cell>
          <cell r="J1468">
            <v>1774120.15</v>
          </cell>
        </row>
        <row r="1469">
          <cell r="C1469" t="str">
            <v>01998288</v>
          </cell>
          <cell r="D1469">
            <v>45975</v>
          </cell>
          <cell r="E1469">
            <v>74</v>
          </cell>
          <cell r="F1469" t="str">
            <v>288</v>
          </cell>
          <cell r="G1469" t="str">
            <v>VEREDA BAJO CUSAY DE TAME</v>
          </cell>
          <cell r="H1469">
            <v>74</v>
          </cell>
          <cell r="I1469">
            <v>5184</v>
          </cell>
          <cell r="J1469">
            <v>383616</v>
          </cell>
        </row>
        <row r="1470">
          <cell r="C1470" t="str">
            <v>01532431</v>
          </cell>
          <cell r="D1470">
            <v>45916</v>
          </cell>
          <cell r="E1470">
            <v>74</v>
          </cell>
          <cell r="F1470" t="str">
            <v>431</v>
          </cell>
          <cell r="G1470" t="str">
            <v>VDA NUBES A EN ARAUCA</v>
          </cell>
          <cell r="H1470">
            <v>156</v>
          </cell>
          <cell r="I1470">
            <v>12238</v>
          </cell>
          <cell r="J1470">
            <v>905612</v>
          </cell>
        </row>
        <row r="1471">
          <cell r="C1471" t="str">
            <v>01841241</v>
          </cell>
          <cell r="D1471">
            <v>45644</v>
          </cell>
          <cell r="E1471">
            <v>72</v>
          </cell>
          <cell r="F1471" t="str">
            <v>241</v>
          </cell>
          <cell r="G1471" t="str">
            <v>BARRIO PORVENIR EN SARAVENA</v>
          </cell>
          <cell r="H1471">
            <v>20</v>
          </cell>
          <cell r="I1471">
            <v>0</v>
          </cell>
          <cell r="J1471">
            <v>0</v>
          </cell>
        </row>
        <row r="1472">
          <cell r="C1472" t="str">
            <v>01532384</v>
          </cell>
          <cell r="D1472">
            <v>45916</v>
          </cell>
          <cell r="E1472">
            <v>74</v>
          </cell>
          <cell r="F1472" t="str">
            <v>384</v>
          </cell>
          <cell r="G1472" t="str">
            <v>VEREDA  ACACIAS 1 DE ARAUQUITA</v>
          </cell>
          <cell r="H1472">
            <v>87</v>
          </cell>
          <cell r="I1472">
            <v>6132</v>
          </cell>
          <cell r="J1472">
            <v>453768</v>
          </cell>
        </row>
        <row r="1473">
          <cell r="C1473" t="str">
            <v>00745639</v>
          </cell>
          <cell r="D1473">
            <v>45138</v>
          </cell>
          <cell r="E1473">
            <v>92</v>
          </cell>
          <cell r="F1473" t="str">
            <v>639</v>
          </cell>
          <cell r="G1473" t="str">
            <v>VEREDA NUEVO ORIENTE</v>
          </cell>
          <cell r="H1473">
            <v>51</v>
          </cell>
          <cell r="I1473">
            <v>3750</v>
          </cell>
          <cell r="J1473">
            <v>345000</v>
          </cell>
        </row>
        <row r="1474">
          <cell r="C1474" t="str">
            <v>01304161</v>
          </cell>
          <cell r="D1474">
            <v>45232</v>
          </cell>
          <cell r="E1474">
            <v>37</v>
          </cell>
          <cell r="F1474" t="str">
            <v>161</v>
          </cell>
          <cell r="G1474" t="str">
            <v>VDA LA GLORIA EN ARAUQUITA</v>
          </cell>
          <cell r="H1474">
            <v>39</v>
          </cell>
          <cell r="I1474">
            <v>3018</v>
          </cell>
          <cell r="J1474">
            <v>111666</v>
          </cell>
        </row>
        <row r="1475">
          <cell r="C1475" t="str">
            <v>00593670</v>
          </cell>
          <cell r="D1475">
            <v>45103</v>
          </cell>
          <cell r="E1475">
            <v>92</v>
          </cell>
          <cell r="F1475" t="str">
            <v>670</v>
          </cell>
          <cell r="G1475" t="str">
            <v>ASENTAMIENTO LOS PARRAS EN SARAVENA</v>
          </cell>
          <cell r="H1475">
            <v>1695</v>
          </cell>
          <cell r="I1475">
            <v>99113</v>
          </cell>
          <cell r="J1475">
            <v>9118396</v>
          </cell>
        </row>
        <row r="1476">
          <cell r="C1476" t="str">
            <v>01008387</v>
          </cell>
          <cell r="D1476">
            <v>44721</v>
          </cell>
          <cell r="E1476">
            <v>67.790000000000006</v>
          </cell>
          <cell r="F1476" t="str">
            <v>387</v>
          </cell>
          <cell r="G1476" t="str">
            <v>VEREDA LAS PALMAS DE ARAUQUITA</v>
          </cell>
          <cell r="H1476">
            <v>16</v>
          </cell>
          <cell r="I1476">
            <v>1130</v>
          </cell>
          <cell r="J1476">
            <v>76602.7</v>
          </cell>
        </row>
        <row r="1477">
          <cell r="C1477" t="str">
            <v>0140748</v>
          </cell>
          <cell r="D1477">
            <v>45895</v>
          </cell>
          <cell r="E1477">
            <v>77</v>
          </cell>
          <cell r="F1477" t="str">
            <v>48</v>
          </cell>
          <cell r="G1477" t="str">
            <v>UNIDOS EN FORTUL</v>
          </cell>
          <cell r="H1477">
            <v>100</v>
          </cell>
          <cell r="I1477">
            <v>0</v>
          </cell>
          <cell r="J1477">
            <v>0</v>
          </cell>
        </row>
        <row r="1478">
          <cell r="C1478" t="str">
            <v>01273439</v>
          </cell>
          <cell r="D1478">
            <v>44768</v>
          </cell>
          <cell r="E1478">
            <v>68.41</v>
          </cell>
          <cell r="F1478" t="str">
            <v>439</v>
          </cell>
          <cell r="G1478" t="str">
            <v>VDA MATAL DE FLOR AMARILLO EN ARAUCA</v>
          </cell>
          <cell r="H1478">
            <v>50</v>
          </cell>
          <cell r="I1478">
            <v>4024</v>
          </cell>
          <cell r="J1478">
            <v>275281.84000000003</v>
          </cell>
        </row>
        <row r="1479">
          <cell r="C1479" t="str">
            <v>01838149</v>
          </cell>
          <cell r="D1479">
            <v>44900</v>
          </cell>
          <cell r="E1479">
            <v>24.29</v>
          </cell>
          <cell r="F1479" t="str">
            <v>149</v>
          </cell>
          <cell r="G1479" t="str">
            <v>VDA SAN RAFAEL EN ARAUQUITA</v>
          </cell>
          <cell r="H1479">
            <v>29</v>
          </cell>
          <cell r="I1479">
            <v>2220</v>
          </cell>
          <cell r="J1479">
            <v>53923.8</v>
          </cell>
        </row>
        <row r="1480">
          <cell r="C1480" t="str">
            <v>01998378</v>
          </cell>
          <cell r="D1480">
            <v>45975</v>
          </cell>
          <cell r="E1480">
            <v>74</v>
          </cell>
          <cell r="F1480" t="str">
            <v>378</v>
          </cell>
          <cell r="G1480" t="str">
            <v>VEREDA LOS ANGELITOS A EN ARAUQUITA</v>
          </cell>
          <cell r="H1480">
            <v>89</v>
          </cell>
          <cell r="I1480">
            <v>6782</v>
          </cell>
          <cell r="J1480">
            <v>501868</v>
          </cell>
        </row>
        <row r="1481">
          <cell r="C1481" t="str">
            <v>00593376</v>
          </cell>
          <cell r="D1481">
            <v>45103</v>
          </cell>
          <cell r="E1481">
            <v>92</v>
          </cell>
          <cell r="F1481" t="str">
            <v>376</v>
          </cell>
          <cell r="G1481" t="str">
            <v>VEREDA LA ARENOSA DE ARAUQUITA</v>
          </cell>
          <cell r="H1481">
            <v>225</v>
          </cell>
          <cell r="I1481">
            <v>16021</v>
          </cell>
          <cell r="J1481">
            <v>1473932</v>
          </cell>
        </row>
        <row r="1482">
          <cell r="C1482" t="str">
            <v>01235376</v>
          </cell>
          <cell r="D1482">
            <v>45581</v>
          </cell>
          <cell r="E1482">
            <v>79</v>
          </cell>
          <cell r="F1482" t="str">
            <v>376</v>
          </cell>
          <cell r="G1482" t="str">
            <v>VEREDA LA ARENOSA DE ARAUQUITA</v>
          </cell>
          <cell r="H1482">
            <v>222</v>
          </cell>
          <cell r="I1482">
            <v>16548</v>
          </cell>
          <cell r="J1482">
            <v>1307292</v>
          </cell>
        </row>
        <row r="1483">
          <cell r="C1483" t="str">
            <v>01167328</v>
          </cell>
          <cell r="D1483">
            <v>44743</v>
          </cell>
          <cell r="E1483">
            <v>69.849999999999994</v>
          </cell>
          <cell r="F1483" t="str">
            <v>328</v>
          </cell>
          <cell r="G1483" t="str">
            <v>VILLA DEL PRADO DE TAME</v>
          </cell>
          <cell r="H1483">
            <v>100</v>
          </cell>
          <cell r="I1483">
            <v>8363</v>
          </cell>
          <cell r="J1483">
            <v>584155.55000000005</v>
          </cell>
        </row>
        <row r="1484">
          <cell r="C1484" t="str">
            <v>02138201</v>
          </cell>
          <cell r="D1484">
            <v>45987</v>
          </cell>
          <cell r="E1484">
            <v>72</v>
          </cell>
          <cell r="F1484" t="str">
            <v>201</v>
          </cell>
          <cell r="G1484" t="str">
            <v>VDA PIÑALITO TAME</v>
          </cell>
          <cell r="H1484">
            <v>66</v>
          </cell>
          <cell r="I1484">
            <v>4764</v>
          </cell>
          <cell r="J1484">
            <v>343008</v>
          </cell>
        </row>
        <row r="1485">
          <cell r="C1485" t="str">
            <v>01059187</v>
          </cell>
          <cell r="D1485">
            <v>45198</v>
          </cell>
          <cell r="E1485">
            <v>92</v>
          </cell>
          <cell r="F1485" t="str">
            <v>187</v>
          </cell>
          <cell r="G1485" t="str">
            <v>VDA FILIPINAS EN ARAUQUITA</v>
          </cell>
          <cell r="H1485">
            <v>257</v>
          </cell>
          <cell r="I1485">
            <v>19460</v>
          </cell>
          <cell r="J1485">
            <v>1790320</v>
          </cell>
        </row>
        <row r="1486">
          <cell r="C1486" t="str">
            <v>00275431</v>
          </cell>
          <cell r="D1486">
            <v>45015</v>
          </cell>
          <cell r="E1486">
            <v>87.88</v>
          </cell>
          <cell r="F1486" t="str">
            <v>431</v>
          </cell>
          <cell r="G1486" t="str">
            <v>VDA NUBES A EN ARAUCA</v>
          </cell>
          <cell r="H1486">
            <v>138</v>
          </cell>
          <cell r="I1486">
            <v>10063</v>
          </cell>
          <cell r="J1486">
            <v>884336.44</v>
          </cell>
        </row>
        <row r="1487">
          <cell r="C1487" t="str">
            <v>00476328</v>
          </cell>
          <cell r="D1487">
            <v>45439</v>
          </cell>
          <cell r="E1487">
            <v>73</v>
          </cell>
          <cell r="F1487" t="str">
            <v>328</v>
          </cell>
          <cell r="G1487" t="str">
            <v>VILLA DEL PRADO DE TAME</v>
          </cell>
          <cell r="H1487">
            <v>132</v>
          </cell>
          <cell r="I1487">
            <v>11619</v>
          </cell>
          <cell r="J1487">
            <v>848187</v>
          </cell>
        </row>
        <row r="1488">
          <cell r="C1488" t="str">
            <v>01304441</v>
          </cell>
          <cell r="D1488">
            <v>45232</v>
          </cell>
          <cell r="E1488">
            <v>37</v>
          </cell>
          <cell r="F1488" t="str">
            <v>441</v>
          </cell>
          <cell r="G1488" t="str">
            <v>VDA SELVAS DEL LIPA EN ARAUCA</v>
          </cell>
          <cell r="H1488">
            <v>81</v>
          </cell>
          <cell r="I1488">
            <v>6160</v>
          </cell>
          <cell r="J1488">
            <v>227920</v>
          </cell>
        </row>
        <row r="1489">
          <cell r="C1489" t="str">
            <v>01791515</v>
          </cell>
          <cell r="D1489">
            <v>45950</v>
          </cell>
          <cell r="E1489">
            <v>74</v>
          </cell>
          <cell r="F1489" t="str">
            <v>515</v>
          </cell>
          <cell r="G1489" t="str">
            <v>VEREDA CAÑO ROJO TAME</v>
          </cell>
          <cell r="H1489">
            <v>16</v>
          </cell>
          <cell r="I1489">
            <v>1840</v>
          </cell>
          <cell r="J1489">
            <v>136160</v>
          </cell>
        </row>
        <row r="1490">
          <cell r="C1490" t="str">
            <v>00186287</v>
          </cell>
          <cell r="D1490">
            <v>46070</v>
          </cell>
          <cell r="E1490">
            <v>58</v>
          </cell>
          <cell r="F1490" t="str">
            <v>287</v>
          </cell>
          <cell r="G1490" t="str">
            <v>VEREDA ALTO CAUCA DE TAME</v>
          </cell>
          <cell r="H1490">
            <v>135</v>
          </cell>
          <cell r="I1490">
            <v>11002</v>
          </cell>
          <cell r="J1490">
            <v>638116</v>
          </cell>
        </row>
        <row r="1491">
          <cell r="C1491" t="str">
            <v>01838414</v>
          </cell>
          <cell r="D1491">
            <v>44900</v>
          </cell>
          <cell r="E1491">
            <v>24.29</v>
          </cell>
          <cell r="F1491" t="str">
            <v>414</v>
          </cell>
          <cell r="G1491" t="str">
            <v>VDA MATA DE GALLINA EN ARAUCA</v>
          </cell>
          <cell r="H1491">
            <v>940</v>
          </cell>
          <cell r="I1491">
            <v>76167</v>
          </cell>
          <cell r="J1491">
            <v>1850096.43</v>
          </cell>
        </row>
        <row r="1492">
          <cell r="C1492" t="str">
            <v>00481664</v>
          </cell>
          <cell r="D1492">
            <v>45077</v>
          </cell>
          <cell r="E1492">
            <v>92</v>
          </cell>
          <cell r="F1492" t="str">
            <v>664</v>
          </cell>
          <cell r="G1492" t="str">
            <v>BARRIO PANORAMA EN TAME</v>
          </cell>
          <cell r="H1492">
            <v>66</v>
          </cell>
          <cell r="I1492">
            <v>7055</v>
          </cell>
          <cell r="J1492">
            <v>649060</v>
          </cell>
        </row>
        <row r="1493">
          <cell r="C1493" t="str">
            <v>0127343</v>
          </cell>
          <cell r="D1493">
            <v>44768</v>
          </cell>
          <cell r="E1493">
            <v>68.41</v>
          </cell>
          <cell r="F1493" t="str">
            <v>43</v>
          </cell>
          <cell r="G1493" t="str">
            <v>SAN FRANCISCO EN TAME</v>
          </cell>
          <cell r="H1493">
            <v>79</v>
          </cell>
          <cell r="I1493">
            <v>7072</v>
          </cell>
          <cell r="J1493">
            <v>483795.52</v>
          </cell>
        </row>
        <row r="1494">
          <cell r="C1494" t="str">
            <v>01791650</v>
          </cell>
          <cell r="D1494">
            <v>45950</v>
          </cell>
          <cell r="E1494">
            <v>74</v>
          </cell>
          <cell r="F1494" t="str">
            <v>650</v>
          </cell>
          <cell r="G1494" t="str">
            <v>VEREDA CAÑO GUAYABO</v>
          </cell>
          <cell r="H1494">
            <v>27</v>
          </cell>
          <cell r="I1494">
            <v>1289</v>
          </cell>
          <cell r="J1494">
            <v>95386</v>
          </cell>
        </row>
        <row r="1495">
          <cell r="C1495" t="str">
            <v>013048</v>
          </cell>
          <cell r="D1495">
            <v>45232</v>
          </cell>
          <cell r="E1495">
            <v>37</v>
          </cell>
          <cell r="F1495" t="str">
            <v>8</v>
          </cell>
          <cell r="G1495" t="str">
            <v>BARRIO LA ESPERANZA EN SARAVENA</v>
          </cell>
          <cell r="H1495">
            <v>432</v>
          </cell>
          <cell r="I1495">
            <v>41860</v>
          </cell>
          <cell r="J1495">
            <v>1548820</v>
          </cell>
        </row>
        <row r="1496">
          <cell r="C1496" t="str">
            <v>00237643</v>
          </cell>
          <cell r="D1496">
            <v>45723</v>
          </cell>
          <cell r="E1496">
            <v>72</v>
          </cell>
          <cell r="F1496" t="str">
            <v>643</v>
          </cell>
          <cell r="G1496" t="str">
            <v>VEREDA TRES PALMAS EN ARAUQUITA</v>
          </cell>
          <cell r="H1496">
            <v>21</v>
          </cell>
          <cell r="I1496">
            <v>1325</v>
          </cell>
          <cell r="J1496">
            <v>95400</v>
          </cell>
        </row>
        <row r="1497">
          <cell r="C1497" t="str">
            <v>00186290</v>
          </cell>
          <cell r="D1497">
            <v>46070</v>
          </cell>
          <cell r="E1497">
            <v>58</v>
          </cell>
          <cell r="F1497" t="str">
            <v>290</v>
          </cell>
          <cell r="G1497" t="str">
            <v>VEREDA NAPOLES DE TAME</v>
          </cell>
          <cell r="H1497">
            <v>109</v>
          </cell>
          <cell r="I1497">
            <v>8894</v>
          </cell>
          <cell r="J1497">
            <v>515852</v>
          </cell>
        </row>
        <row r="1498">
          <cell r="C1498" t="str">
            <v>01791422</v>
          </cell>
          <cell r="D1498">
            <v>45950</v>
          </cell>
          <cell r="E1498">
            <v>74</v>
          </cell>
          <cell r="F1498" t="str">
            <v>422</v>
          </cell>
          <cell r="G1498" t="str">
            <v>VDA FELICIANO EN ARAUCA</v>
          </cell>
          <cell r="H1498">
            <v>50</v>
          </cell>
          <cell r="I1498">
            <v>6029</v>
          </cell>
          <cell r="J1498">
            <v>446146</v>
          </cell>
        </row>
        <row r="1499">
          <cell r="C1499" t="str">
            <v>01694156</v>
          </cell>
          <cell r="D1499">
            <v>44869</v>
          </cell>
          <cell r="E1499">
            <v>71.760000000000005</v>
          </cell>
          <cell r="F1499" t="str">
            <v>156</v>
          </cell>
          <cell r="G1499" t="str">
            <v>VDA EL DIAMANTE EN ARAUQUITA</v>
          </cell>
          <cell r="H1499">
            <v>32</v>
          </cell>
          <cell r="I1499">
            <v>1907</v>
          </cell>
          <cell r="J1499">
            <v>136846.32</v>
          </cell>
        </row>
        <row r="1500">
          <cell r="C1500" t="str">
            <v>01841129</v>
          </cell>
          <cell r="D1500">
            <v>45644</v>
          </cell>
          <cell r="E1500">
            <v>72</v>
          </cell>
          <cell r="F1500" t="str">
            <v>129</v>
          </cell>
          <cell r="G1500" t="str">
            <v>VDA AGUACHICA EN ARAUQUITA</v>
          </cell>
          <cell r="H1500">
            <v>212</v>
          </cell>
          <cell r="I1500">
            <v>0</v>
          </cell>
          <cell r="J1500">
            <v>0</v>
          </cell>
        </row>
        <row r="1501">
          <cell r="C1501" t="str">
            <v>0153239</v>
          </cell>
          <cell r="D1501">
            <v>45916</v>
          </cell>
          <cell r="E1501">
            <v>74</v>
          </cell>
          <cell r="F1501" t="str">
            <v>39</v>
          </cell>
          <cell r="G1501" t="str">
            <v>LA ESPERANZA EN TAME</v>
          </cell>
          <cell r="H1501">
            <v>343</v>
          </cell>
          <cell r="I1501">
            <v>20679</v>
          </cell>
          <cell r="J1501">
            <v>1530246</v>
          </cell>
        </row>
        <row r="1502">
          <cell r="C1502" t="str">
            <v>001966</v>
          </cell>
          <cell r="D1502">
            <v>44988</v>
          </cell>
          <cell r="E1502">
            <v>85.46</v>
          </cell>
          <cell r="F1502" t="str">
            <v>6</v>
          </cell>
          <cell r="G1502" t="str">
            <v>MONTEBELLO EN SARAVENA</v>
          </cell>
          <cell r="H1502">
            <v>264</v>
          </cell>
          <cell r="I1502">
            <v>21506</v>
          </cell>
          <cell r="J1502">
            <v>1837902.76</v>
          </cell>
        </row>
        <row r="1503">
          <cell r="C1503" t="str">
            <v>00481414</v>
          </cell>
          <cell r="D1503">
            <v>45077</v>
          </cell>
          <cell r="E1503">
            <v>92</v>
          </cell>
          <cell r="F1503" t="str">
            <v>414</v>
          </cell>
          <cell r="G1503" t="str">
            <v>VDA MATA DE GALLINA EN ARAUCA</v>
          </cell>
          <cell r="H1503">
            <v>952</v>
          </cell>
          <cell r="I1503">
            <v>77363</v>
          </cell>
          <cell r="J1503">
            <v>7117396</v>
          </cell>
        </row>
        <row r="1504">
          <cell r="C1504" t="str">
            <v>00935676</v>
          </cell>
          <cell r="D1504">
            <v>45173</v>
          </cell>
          <cell r="E1504">
            <v>92</v>
          </cell>
          <cell r="F1504" t="str">
            <v>676</v>
          </cell>
          <cell r="G1504" t="str">
            <v>BRISAS DEL LLANO EN FORTUL</v>
          </cell>
          <cell r="H1504">
            <v>11</v>
          </cell>
          <cell r="I1504">
            <v>509</v>
          </cell>
          <cell r="J1504">
            <v>46828</v>
          </cell>
        </row>
        <row r="1505">
          <cell r="C1505" t="str">
            <v>01838170</v>
          </cell>
          <cell r="D1505">
            <v>44900</v>
          </cell>
          <cell r="E1505">
            <v>24.29</v>
          </cell>
          <cell r="F1505" t="str">
            <v>170</v>
          </cell>
          <cell r="G1505" t="str">
            <v>VDA SANTA ISABEL EN ARAUQUITA</v>
          </cell>
          <cell r="H1505">
            <v>39</v>
          </cell>
          <cell r="I1505">
            <v>2907</v>
          </cell>
          <cell r="J1505">
            <v>70611.03</v>
          </cell>
        </row>
        <row r="1506">
          <cell r="C1506" t="str">
            <v>02138291</v>
          </cell>
          <cell r="D1506">
            <v>45987</v>
          </cell>
          <cell r="E1506">
            <v>72</v>
          </cell>
          <cell r="F1506" t="str">
            <v>291</v>
          </cell>
          <cell r="G1506" t="str">
            <v>VEREDA PUENTE TABLA DE TAME</v>
          </cell>
          <cell r="H1506">
            <v>142</v>
          </cell>
          <cell r="I1506">
            <v>10880</v>
          </cell>
          <cell r="J1506">
            <v>783360</v>
          </cell>
        </row>
        <row r="1507">
          <cell r="C1507" t="str">
            <v>01059639</v>
          </cell>
          <cell r="D1507">
            <v>45198</v>
          </cell>
          <cell r="E1507">
            <v>92</v>
          </cell>
          <cell r="F1507" t="str">
            <v>639</v>
          </cell>
          <cell r="G1507" t="str">
            <v>VEREDA NUEVO ORIENTE</v>
          </cell>
          <cell r="H1507">
            <v>51</v>
          </cell>
          <cell r="I1507">
            <v>4342</v>
          </cell>
          <cell r="J1507">
            <v>399464</v>
          </cell>
        </row>
        <row r="1508">
          <cell r="C1508" t="str">
            <v>00444637</v>
          </cell>
          <cell r="D1508">
            <v>45758</v>
          </cell>
          <cell r="E1508">
            <v>72</v>
          </cell>
          <cell r="F1508" t="str">
            <v>637</v>
          </cell>
          <cell r="G1508" t="str">
            <v>VEREDA LA PALESTINA EN ARAUQUITA</v>
          </cell>
          <cell r="H1508">
            <v>50</v>
          </cell>
          <cell r="I1508">
            <v>3675</v>
          </cell>
          <cell r="J1508">
            <v>264600</v>
          </cell>
        </row>
        <row r="1509">
          <cell r="C1509" t="str">
            <v>01235380</v>
          </cell>
          <cell r="D1509">
            <v>45581</v>
          </cell>
          <cell r="E1509">
            <v>79</v>
          </cell>
          <cell r="F1509" t="str">
            <v>380</v>
          </cell>
          <cell r="G1509" t="str">
            <v>VEREDA GAITAN DE ARAUQUITA</v>
          </cell>
          <cell r="H1509">
            <v>59</v>
          </cell>
          <cell r="I1509">
            <v>5258</v>
          </cell>
          <cell r="J1509">
            <v>415382</v>
          </cell>
        </row>
        <row r="1510">
          <cell r="C1510" t="str">
            <v>01568664</v>
          </cell>
          <cell r="D1510">
            <v>45271</v>
          </cell>
          <cell r="E1510">
            <v>37</v>
          </cell>
          <cell r="F1510" t="str">
            <v>664</v>
          </cell>
          <cell r="G1510" t="str">
            <v>BARRIO PANORAMA EN TAME</v>
          </cell>
          <cell r="H1510">
            <v>65</v>
          </cell>
          <cell r="I1510">
            <v>6751</v>
          </cell>
          <cell r="J1510">
            <v>249787</v>
          </cell>
        </row>
        <row r="1511">
          <cell r="C1511" t="str">
            <v>01998519</v>
          </cell>
          <cell r="D1511">
            <v>45975</v>
          </cell>
          <cell r="E1511">
            <v>74</v>
          </cell>
          <cell r="F1511" t="str">
            <v>519</v>
          </cell>
          <cell r="G1511" t="str">
            <v>VEREDA SABANA DE LA VIEJA TAME</v>
          </cell>
          <cell r="H1511">
            <v>27</v>
          </cell>
          <cell r="I1511">
            <v>1705</v>
          </cell>
          <cell r="J1511">
            <v>126170</v>
          </cell>
        </row>
        <row r="1512">
          <cell r="C1512" t="str">
            <v>01304432</v>
          </cell>
          <cell r="D1512">
            <v>45232</v>
          </cell>
          <cell r="E1512">
            <v>37</v>
          </cell>
          <cell r="F1512" t="str">
            <v>432</v>
          </cell>
          <cell r="G1512" t="str">
            <v>VDA NUBES B EN ARAUCA</v>
          </cell>
          <cell r="H1512">
            <v>56</v>
          </cell>
          <cell r="I1512">
            <v>4373</v>
          </cell>
          <cell r="J1512">
            <v>161801</v>
          </cell>
        </row>
        <row r="1513">
          <cell r="C1513" t="str">
            <v>01593332</v>
          </cell>
          <cell r="D1513">
            <v>45617</v>
          </cell>
          <cell r="E1513">
            <v>78</v>
          </cell>
          <cell r="F1513" t="str">
            <v>332</v>
          </cell>
          <cell r="G1513" t="str">
            <v>MILTON BASTOS EN FORTUL</v>
          </cell>
          <cell r="H1513">
            <v>18</v>
          </cell>
          <cell r="I1513">
            <v>1351</v>
          </cell>
          <cell r="J1513">
            <v>105378</v>
          </cell>
        </row>
        <row r="1514">
          <cell r="C1514" t="str">
            <v>02138141</v>
          </cell>
          <cell r="D1514">
            <v>45987</v>
          </cell>
          <cell r="E1514">
            <v>72</v>
          </cell>
          <cell r="F1514" t="str">
            <v>141</v>
          </cell>
          <cell r="G1514" t="str">
            <v>VDA GRAN BRETAÑA EN ARAUQUITA</v>
          </cell>
          <cell r="H1514">
            <v>15</v>
          </cell>
          <cell r="I1514">
            <v>940</v>
          </cell>
          <cell r="J1514">
            <v>67680</v>
          </cell>
        </row>
        <row r="1515">
          <cell r="C1515" t="str">
            <v>01838489</v>
          </cell>
          <cell r="D1515">
            <v>44900</v>
          </cell>
          <cell r="E1515">
            <v>24.29</v>
          </cell>
          <cell r="F1515" t="str">
            <v>489</v>
          </cell>
          <cell r="G1515" t="str">
            <v>BARRIO JUVENIL ARAUCANO TAME</v>
          </cell>
          <cell r="H1515">
            <v>103</v>
          </cell>
          <cell r="I1515">
            <v>9227</v>
          </cell>
          <cell r="J1515">
            <v>224123.83</v>
          </cell>
        </row>
        <row r="1516">
          <cell r="C1516" t="str">
            <v>01532504</v>
          </cell>
          <cell r="D1516">
            <v>45916</v>
          </cell>
          <cell r="E1516">
            <v>74</v>
          </cell>
          <cell r="F1516" t="str">
            <v>504</v>
          </cell>
          <cell r="G1516" t="str">
            <v>VEREDA CRAVO TOTUMO TAME</v>
          </cell>
          <cell r="H1516">
            <v>72</v>
          </cell>
          <cell r="I1516">
            <v>6286</v>
          </cell>
          <cell r="J1516">
            <v>465164</v>
          </cell>
        </row>
        <row r="1517">
          <cell r="C1517" t="str">
            <v>01152453</v>
          </cell>
          <cell r="D1517">
            <v>45849</v>
          </cell>
          <cell r="E1517">
            <v>78</v>
          </cell>
          <cell r="F1517" t="str">
            <v>453</v>
          </cell>
          <cell r="G1517" t="str">
            <v>LOS NARANJOS EN SARAVENA</v>
          </cell>
          <cell r="H1517">
            <v>205</v>
          </cell>
          <cell r="I1517">
            <v>18787</v>
          </cell>
          <cell r="J1517">
            <v>1465386</v>
          </cell>
        </row>
        <row r="1518">
          <cell r="C1518" t="str">
            <v>00935176</v>
          </cell>
          <cell r="D1518">
            <v>45173</v>
          </cell>
          <cell r="E1518">
            <v>92</v>
          </cell>
          <cell r="F1518" t="str">
            <v>176</v>
          </cell>
          <cell r="G1518" t="str">
            <v>VDA LA PRIMAVERA EN ARAUQUITA</v>
          </cell>
          <cell r="H1518">
            <v>46</v>
          </cell>
          <cell r="I1518">
            <v>3374</v>
          </cell>
          <cell r="J1518">
            <v>310408</v>
          </cell>
        </row>
        <row r="1519">
          <cell r="C1519" t="str">
            <v>01008109</v>
          </cell>
          <cell r="D1519">
            <v>44721</v>
          </cell>
          <cell r="E1519">
            <v>67.790000000000006</v>
          </cell>
          <cell r="F1519" t="str">
            <v>109</v>
          </cell>
          <cell r="G1519" t="str">
            <v>CISNEROS DE SARAVENA</v>
          </cell>
          <cell r="H1519">
            <v>24</v>
          </cell>
          <cell r="I1519">
            <v>1489</v>
          </cell>
          <cell r="J1519">
            <v>100939.31</v>
          </cell>
        </row>
        <row r="1520">
          <cell r="C1520" t="str">
            <v>0074541</v>
          </cell>
          <cell r="D1520">
            <v>45138</v>
          </cell>
          <cell r="E1520">
            <v>92</v>
          </cell>
          <cell r="F1520" t="str">
            <v>41</v>
          </cell>
          <cell r="G1520" t="str">
            <v>BUENA VISTA EN TAME</v>
          </cell>
          <cell r="H1520">
            <v>306</v>
          </cell>
          <cell r="I1520">
            <v>26305</v>
          </cell>
          <cell r="J1520">
            <v>2420060</v>
          </cell>
        </row>
        <row r="1521">
          <cell r="C1521" t="str">
            <v>018388</v>
          </cell>
          <cell r="D1521">
            <v>44900</v>
          </cell>
          <cell r="E1521">
            <v>24.29</v>
          </cell>
          <cell r="F1521" t="str">
            <v>8</v>
          </cell>
          <cell r="G1521" t="str">
            <v>BARRIO LA ESPERANZA EN SARAVENA</v>
          </cell>
          <cell r="H1521">
            <v>436</v>
          </cell>
          <cell r="I1521">
            <v>42101</v>
          </cell>
          <cell r="J1521">
            <v>1022633.29</v>
          </cell>
        </row>
        <row r="1522">
          <cell r="C1522" t="str">
            <v>00481405</v>
          </cell>
          <cell r="D1522">
            <v>45077</v>
          </cell>
          <cell r="E1522">
            <v>92</v>
          </cell>
          <cell r="F1522" t="str">
            <v>405</v>
          </cell>
          <cell r="G1522" t="str">
            <v>VDA ARRECIFES EN ARAUCA</v>
          </cell>
          <cell r="H1522">
            <v>103</v>
          </cell>
          <cell r="I1522">
            <v>12326</v>
          </cell>
          <cell r="J1522">
            <v>1133992</v>
          </cell>
        </row>
        <row r="1523">
          <cell r="C1523" t="str">
            <v>00237671</v>
          </cell>
          <cell r="D1523">
            <v>45723</v>
          </cell>
          <cell r="E1523">
            <v>72</v>
          </cell>
          <cell r="F1523" t="str">
            <v>671</v>
          </cell>
          <cell r="G1523" t="str">
            <v>HECTOR ALIRIO MARTINEZ EN FORTUL</v>
          </cell>
          <cell r="H1523">
            <v>2343</v>
          </cell>
          <cell r="I1523">
            <v>96270</v>
          </cell>
          <cell r="J1523">
            <v>6931440</v>
          </cell>
        </row>
        <row r="1524">
          <cell r="C1524" t="str">
            <v>00275195</v>
          </cell>
          <cell r="D1524">
            <v>45015</v>
          </cell>
          <cell r="E1524">
            <v>87.88</v>
          </cell>
          <cell r="F1524" t="str">
            <v>195</v>
          </cell>
          <cell r="G1524" t="str">
            <v>VDA SANTA CLARA EN ARAUQUITA</v>
          </cell>
          <cell r="H1524">
            <v>42</v>
          </cell>
          <cell r="I1524">
            <v>2661</v>
          </cell>
          <cell r="J1524">
            <v>233848.68</v>
          </cell>
        </row>
        <row r="1525">
          <cell r="C1525" t="str">
            <v>02359450</v>
          </cell>
          <cell r="D1525">
            <v>46022</v>
          </cell>
          <cell r="E1525">
            <v>69.760000000000005</v>
          </cell>
          <cell r="F1525" t="str">
            <v>450</v>
          </cell>
          <cell r="G1525" t="str">
            <v>ASENTAMIENTO 20 DE JULIO EN SARAVENA</v>
          </cell>
          <cell r="H1525">
            <v>379</v>
          </cell>
          <cell r="I1525">
            <v>30383</v>
          </cell>
          <cell r="J1525">
            <v>2119518.08</v>
          </cell>
        </row>
        <row r="1526">
          <cell r="C1526" t="str">
            <v>01008419</v>
          </cell>
          <cell r="D1526">
            <v>44721</v>
          </cell>
          <cell r="E1526">
            <v>67.790000000000006</v>
          </cell>
          <cell r="F1526" t="str">
            <v>419</v>
          </cell>
          <cell r="G1526" t="str">
            <v>VDA BOGOTA EN ARAUCA</v>
          </cell>
          <cell r="H1526">
            <v>68</v>
          </cell>
          <cell r="I1526">
            <v>6432</v>
          </cell>
          <cell r="J1526">
            <v>436025.28</v>
          </cell>
        </row>
        <row r="1527">
          <cell r="C1527" t="str">
            <v>00341378</v>
          </cell>
          <cell r="D1527">
            <v>45036</v>
          </cell>
          <cell r="E1527">
            <v>92</v>
          </cell>
          <cell r="F1527" t="str">
            <v>378</v>
          </cell>
          <cell r="G1527" t="str">
            <v>VEREDA LOS ANGELITOS DE ARAUQUITA</v>
          </cell>
          <cell r="H1527">
            <v>52</v>
          </cell>
          <cell r="I1527">
            <v>3228</v>
          </cell>
          <cell r="J1527">
            <v>296976</v>
          </cell>
        </row>
        <row r="1528">
          <cell r="C1528" t="str">
            <v>01436435</v>
          </cell>
          <cell r="D1528">
            <v>44805</v>
          </cell>
          <cell r="E1528">
            <v>70.86</v>
          </cell>
          <cell r="F1528" t="str">
            <v>435</v>
          </cell>
          <cell r="G1528" t="str">
            <v>VDA EL SOCORRO EN ARAUCA</v>
          </cell>
          <cell r="H1528">
            <v>24</v>
          </cell>
          <cell r="I1528">
            <v>2885</v>
          </cell>
          <cell r="J1528">
            <v>204431.1</v>
          </cell>
        </row>
        <row r="1529">
          <cell r="C1529" t="str">
            <v>01694427</v>
          </cell>
          <cell r="D1529">
            <v>44869</v>
          </cell>
          <cell r="E1529">
            <v>71.760000000000005</v>
          </cell>
          <cell r="F1529" t="str">
            <v>427</v>
          </cell>
          <cell r="G1529" t="str">
            <v>VDA CANO LIMON</v>
          </cell>
          <cell r="H1529">
            <v>11</v>
          </cell>
          <cell r="I1529">
            <v>1242</v>
          </cell>
          <cell r="J1529">
            <v>89125.92</v>
          </cell>
        </row>
        <row r="1530">
          <cell r="C1530" t="str">
            <v>00593361</v>
          </cell>
          <cell r="D1530">
            <v>45103</v>
          </cell>
          <cell r="E1530">
            <v>92</v>
          </cell>
          <cell r="F1530" t="str">
            <v>361</v>
          </cell>
          <cell r="G1530" t="str">
            <v>VEREDA LOS MASAGUAROS DE ARAUQUITA</v>
          </cell>
          <cell r="H1530">
            <v>28</v>
          </cell>
          <cell r="I1530">
            <v>2325</v>
          </cell>
          <cell r="J1530">
            <v>213900</v>
          </cell>
        </row>
        <row r="1531">
          <cell r="C1531" t="str">
            <v>00196182</v>
          </cell>
          <cell r="D1531">
            <v>44988</v>
          </cell>
          <cell r="E1531">
            <v>85.46</v>
          </cell>
          <cell r="F1531" t="str">
            <v>182</v>
          </cell>
          <cell r="G1531" t="str">
            <v>VDA BRISAS DEL PALMAR EN ARAUQUITA</v>
          </cell>
          <cell r="H1531">
            <v>29</v>
          </cell>
          <cell r="I1531">
            <v>2062</v>
          </cell>
          <cell r="J1531">
            <v>176218.52</v>
          </cell>
        </row>
        <row r="1532">
          <cell r="C1532" t="str">
            <v>01436385</v>
          </cell>
          <cell r="D1532">
            <v>44805</v>
          </cell>
          <cell r="E1532">
            <v>70.86</v>
          </cell>
          <cell r="F1532" t="str">
            <v>385</v>
          </cell>
          <cell r="G1532" t="str">
            <v>EL PROGRESO DE ARAUQUITA</v>
          </cell>
          <cell r="H1532">
            <v>21</v>
          </cell>
          <cell r="I1532">
            <v>1775</v>
          </cell>
          <cell r="J1532">
            <v>125776.5</v>
          </cell>
        </row>
        <row r="1533">
          <cell r="C1533" t="str">
            <v>01532245</v>
          </cell>
          <cell r="D1533">
            <v>45916</v>
          </cell>
          <cell r="E1533">
            <v>74</v>
          </cell>
          <cell r="F1533" t="str">
            <v>245</v>
          </cell>
          <cell r="G1533" t="str">
            <v>BARRIO 04 DE DICIEMBRE EN SARAVENA</v>
          </cell>
          <cell r="H1533">
            <v>118</v>
          </cell>
          <cell r="I1533">
            <v>8503</v>
          </cell>
          <cell r="J1533">
            <v>629222</v>
          </cell>
        </row>
        <row r="1534">
          <cell r="C1534" t="str">
            <v>01791382</v>
          </cell>
          <cell r="D1534">
            <v>45950</v>
          </cell>
          <cell r="E1534">
            <v>74</v>
          </cell>
          <cell r="F1534" t="str">
            <v>382</v>
          </cell>
          <cell r="G1534" t="str">
            <v>VEREDA GUAIMARAL DE ARAUQUITA</v>
          </cell>
          <cell r="H1534">
            <v>23</v>
          </cell>
          <cell r="I1534">
            <v>1830</v>
          </cell>
          <cell r="J1534">
            <v>135420</v>
          </cell>
        </row>
        <row r="1535">
          <cell r="C1535" t="str">
            <v>00461277</v>
          </cell>
          <cell r="D1535">
            <v>46135</v>
          </cell>
          <cell r="E1535">
            <v>59</v>
          </cell>
          <cell r="F1535" t="str">
            <v>277</v>
          </cell>
          <cell r="G1535" t="str">
            <v>VEREDA SANTA LUISA EN TAME</v>
          </cell>
          <cell r="H1535">
            <v>25</v>
          </cell>
          <cell r="I1535">
            <v>1724</v>
          </cell>
          <cell r="J1535">
            <v>101716</v>
          </cell>
        </row>
        <row r="1536">
          <cell r="C1536" t="str">
            <v>01998167</v>
          </cell>
          <cell r="D1536">
            <v>45975</v>
          </cell>
          <cell r="E1536">
            <v>74</v>
          </cell>
          <cell r="F1536" t="str">
            <v>167</v>
          </cell>
          <cell r="G1536" t="str">
            <v>VDA BAYONERO EN ARAUQUITA</v>
          </cell>
          <cell r="H1536">
            <v>18</v>
          </cell>
          <cell r="I1536">
            <v>1196</v>
          </cell>
          <cell r="J1536">
            <v>88504</v>
          </cell>
        </row>
        <row r="1537">
          <cell r="C1537" t="str">
            <v>00341415</v>
          </cell>
          <cell r="D1537">
            <v>45036</v>
          </cell>
          <cell r="E1537">
            <v>92</v>
          </cell>
          <cell r="F1537" t="str">
            <v>415</v>
          </cell>
          <cell r="G1537" t="str">
            <v>VDA MATE PINA EN ARAUCA</v>
          </cell>
          <cell r="H1537">
            <v>26</v>
          </cell>
          <cell r="I1537">
            <v>2459</v>
          </cell>
          <cell r="J1537">
            <v>226228</v>
          </cell>
        </row>
        <row r="1538">
          <cell r="C1538" t="str">
            <v>01593138</v>
          </cell>
          <cell r="D1538">
            <v>45617</v>
          </cell>
          <cell r="E1538">
            <v>78</v>
          </cell>
          <cell r="F1538" t="str">
            <v>138</v>
          </cell>
          <cell r="G1538" t="str">
            <v>VDA PANAMA DE ARAUCA EN ARAUQUITA</v>
          </cell>
          <cell r="H1538">
            <v>703</v>
          </cell>
          <cell r="I1538">
            <v>0</v>
          </cell>
          <cell r="J1538">
            <v>0</v>
          </cell>
        </row>
        <row r="1539">
          <cell r="C1539" t="str">
            <v>01235650</v>
          </cell>
          <cell r="D1539">
            <v>45581</v>
          </cell>
          <cell r="E1539">
            <v>79</v>
          </cell>
          <cell r="F1539" t="str">
            <v>650</v>
          </cell>
          <cell r="G1539" t="str">
            <v>VEREDA CANO GUAYABO</v>
          </cell>
          <cell r="H1539">
            <v>27</v>
          </cell>
          <cell r="I1539">
            <v>1487</v>
          </cell>
          <cell r="J1539">
            <v>117473</v>
          </cell>
        </row>
        <row r="1540">
          <cell r="C1540" t="str">
            <v>01943331</v>
          </cell>
          <cell r="D1540">
            <v>45657</v>
          </cell>
          <cell r="E1540">
            <v>71</v>
          </cell>
          <cell r="F1540" t="str">
            <v>331</v>
          </cell>
          <cell r="G1540" t="str">
            <v>EL PROGRESO EN FORTUL</v>
          </cell>
          <cell r="H1540">
            <v>62</v>
          </cell>
          <cell r="I1540">
            <v>6129</v>
          </cell>
          <cell r="J1540">
            <v>435159</v>
          </cell>
        </row>
        <row r="1541">
          <cell r="C1541" t="str">
            <v>00935668</v>
          </cell>
          <cell r="D1541">
            <v>45173</v>
          </cell>
          <cell r="E1541">
            <v>92</v>
          </cell>
          <cell r="F1541" t="str">
            <v>668</v>
          </cell>
          <cell r="G1541" t="str">
            <v>ASENTAMIENTO LOS TRONQUITOS EN SARAVENA</v>
          </cell>
          <cell r="H1541">
            <v>423</v>
          </cell>
          <cell r="I1541">
            <v>32090</v>
          </cell>
          <cell r="J1541">
            <v>2952280</v>
          </cell>
        </row>
        <row r="1542">
          <cell r="C1542" t="str">
            <v>01573328</v>
          </cell>
          <cell r="D1542">
            <v>45271</v>
          </cell>
          <cell r="E1542">
            <v>37</v>
          </cell>
          <cell r="F1542" t="str">
            <v>328</v>
          </cell>
          <cell r="G1542" t="str">
            <v>VILLA DEL PRADO DE TAME</v>
          </cell>
          <cell r="H1542">
            <v>122</v>
          </cell>
          <cell r="I1542">
            <v>10565</v>
          </cell>
          <cell r="J1542">
            <v>390905</v>
          </cell>
        </row>
        <row r="1543">
          <cell r="C1543" t="str">
            <v>01167491</v>
          </cell>
          <cell r="D1543">
            <v>44743</v>
          </cell>
          <cell r="E1543">
            <v>69.849999999999994</v>
          </cell>
          <cell r="F1543" t="str">
            <v>491</v>
          </cell>
          <cell r="G1543" t="str">
            <v>BARRIO LOS CRISTALES TAME</v>
          </cell>
          <cell r="H1543">
            <v>180</v>
          </cell>
          <cell r="I1543">
            <v>15809</v>
          </cell>
          <cell r="J1543">
            <v>1104258.6499999999</v>
          </cell>
        </row>
        <row r="1544">
          <cell r="C1544" t="str">
            <v>01304192</v>
          </cell>
          <cell r="D1544">
            <v>45232</v>
          </cell>
          <cell r="E1544">
            <v>37</v>
          </cell>
          <cell r="F1544" t="str">
            <v>192</v>
          </cell>
          <cell r="G1544" t="str">
            <v>VDA LA REINERA EN ARAUQUITA</v>
          </cell>
          <cell r="H1544">
            <v>159</v>
          </cell>
          <cell r="I1544">
            <v>4845</v>
          </cell>
          <cell r="J1544">
            <v>179265</v>
          </cell>
        </row>
        <row r="1545">
          <cell r="C1545" t="str">
            <v>01593362</v>
          </cell>
          <cell r="D1545">
            <v>45617</v>
          </cell>
          <cell r="E1545">
            <v>78</v>
          </cell>
          <cell r="F1545" t="str">
            <v>362</v>
          </cell>
          <cell r="G1545" t="str">
            <v>VEREDA EL SINAI DE ARAUQUITA</v>
          </cell>
          <cell r="H1545">
            <v>26</v>
          </cell>
          <cell r="I1545">
            <v>2691</v>
          </cell>
          <cell r="J1545">
            <v>209898</v>
          </cell>
        </row>
        <row r="1546">
          <cell r="C1546" t="str">
            <v>01532405</v>
          </cell>
          <cell r="D1546">
            <v>45916</v>
          </cell>
          <cell r="E1546">
            <v>74</v>
          </cell>
          <cell r="F1546" t="str">
            <v>405</v>
          </cell>
          <cell r="G1546" t="str">
            <v>VDA ARRECIFES EN ARAUCA</v>
          </cell>
          <cell r="H1546">
            <v>117</v>
          </cell>
          <cell r="I1546">
            <v>13795</v>
          </cell>
          <cell r="J1546">
            <v>1020830</v>
          </cell>
        </row>
        <row r="1547">
          <cell r="C1547" t="str">
            <v>01273423</v>
          </cell>
          <cell r="D1547">
            <v>44768</v>
          </cell>
          <cell r="E1547">
            <v>68.41</v>
          </cell>
          <cell r="F1547" t="str">
            <v>423</v>
          </cell>
          <cell r="G1547" t="str">
            <v>VDA LA PANCHERA EN ARAUCA</v>
          </cell>
          <cell r="H1547">
            <v>20</v>
          </cell>
          <cell r="I1547">
            <v>2000</v>
          </cell>
          <cell r="J1547">
            <v>136820</v>
          </cell>
        </row>
        <row r="1548">
          <cell r="C1548" t="str">
            <v>00196402</v>
          </cell>
          <cell r="D1548">
            <v>44988</v>
          </cell>
          <cell r="E1548">
            <v>85.46</v>
          </cell>
          <cell r="F1548" t="str">
            <v>402</v>
          </cell>
          <cell r="G1548" t="str">
            <v>PUEBLO NUEVO GAVIOTAS DE ARAUQUITA</v>
          </cell>
          <cell r="H1548">
            <v>37</v>
          </cell>
          <cell r="I1548">
            <v>2893</v>
          </cell>
          <cell r="J1548">
            <v>247235.78</v>
          </cell>
        </row>
        <row r="1549">
          <cell r="C1549" t="str">
            <v>01838441</v>
          </cell>
          <cell r="D1549">
            <v>44900</v>
          </cell>
          <cell r="E1549">
            <v>24.29</v>
          </cell>
          <cell r="F1549" t="str">
            <v>441</v>
          </cell>
          <cell r="G1549" t="str">
            <v>VDA SELVAS DEL LIPA EN ARAUCA</v>
          </cell>
          <cell r="H1549">
            <v>85</v>
          </cell>
          <cell r="I1549">
            <v>6646</v>
          </cell>
          <cell r="J1549">
            <v>161431.34</v>
          </cell>
        </row>
        <row r="1550">
          <cell r="C1550" t="str">
            <v>01838419</v>
          </cell>
          <cell r="D1550">
            <v>44900</v>
          </cell>
          <cell r="E1550">
            <v>24.29</v>
          </cell>
          <cell r="F1550" t="str">
            <v>419</v>
          </cell>
          <cell r="G1550" t="str">
            <v>VDA BOGOTA EN ARAUCA</v>
          </cell>
          <cell r="H1550">
            <v>68</v>
          </cell>
          <cell r="I1550">
            <v>6676</v>
          </cell>
          <cell r="J1550">
            <v>162160.04</v>
          </cell>
        </row>
        <row r="1551">
          <cell r="C1551" t="str">
            <v>02336289</v>
          </cell>
          <cell r="D1551">
            <v>46020</v>
          </cell>
          <cell r="E1551">
            <v>72</v>
          </cell>
          <cell r="F1551" t="str">
            <v>289</v>
          </cell>
          <cell r="G1551" t="str">
            <v>VEREDA LA HORQUETA DE TAME</v>
          </cell>
          <cell r="H1551">
            <v>265</v>
          </cell>
          <cell r="I1551">
            <v>18402</v>
          </cell>
          <cell r="J1551">
            <v>1324944</v>
          </cell>
        </row>
        <row r="1552">
          <cell r="C1552" t="str">
            <v>01568188</v>
          </cell>
          <cell r="D1552">
            <v>45271</v>
          </cell>
          <cell r="E1552">
            <v>37</v>
          </cell>
          <cell r="F1552" t="str">
            <v>188</v>
          </cell>
          <cell r="G1552" t="str">
            <v>VDA SAN JUAN DE REINERAS EN ARAUQUITA</v>
          </cell>
          <cell r="H1552">
            <v>25</v>
          </cell>
          <cell r="I1552">
            <v>0</v>
          </cell>
          <cell r="J1552">
            <v>0</v>
          </cell>
        </row>
        <row r="1553">
          <cell r="C1553" t="str">
            <v>00606642</v>
          </cell>
          <cell r="D1553">
            <v>45792</v>
          </cell>
          <cell r="E1553">
            <v>73</v>
          </cell>
          <cell r="F1553" t="str">
            <v>642</v>
          </cell>
          <cell r="G1553" t="str">
            <v>VEREDA LOS REGADEROS EN ARAUQUITA</v>
          </cell>
          <cell r="H1553">
            <v>31</v>
          </cell>
          <cell r="I1553">
            <v>2250</v>
          </cell>
          <cell r="J1553">
            <v>164250</v>
          </cell>
        </row>
        <row r="1554">
          <cell r="C1554" t="str">
            <v>01235384</v>
          </cell>
          <cell r="D1554">
            <v>45581</v>
          </cell>
          <cell r="E1554">
            <v>79</v>
          </cell>
          <cell r="F1554" t="str">
            <v>384</v>
          </cell>
          <cell r="G1554" t="str">
            <v>VEREDA LAS ACACIAS DE ARAUQUITA</v>
          </cell>
          <cell r="H1554">
            <v>86</v>
          </cell>
          <cell r="I1554">
            <v>5944</v>
          </cell>
          <cell r="J1554">
            <v>469576</v>
          </cell>
        </row>
        <row r="1555">
          <cell r="C1555" t="str">
            <v>01008367</v>
          </cell>
          <cell r="D1555">
            <v>44721</v>
          </cell>
          <cell r="E1555">
            <v>67.790000000000006</v>
          </cell>
          <cell r="F1555" t="str">
            <v>367</v>
          </cell>
          <cell r="G1555" t="str">
            <v>VEREDA GAVIOTAS DEL CARANAL DE ARAUQUITA</v>
          </cell>
          <cell r="H1555">
            <v>8</v>
          </cell>
          <cell r="I1555">
            <v>774</v>
          </cell>
          <cell r="J1555">
            <v>52469.46</v>
          </cell>
        </row>
        <row r="1556">
          <cell r="C1556" t="str">
            <v>00935157</v>
          </cell>
          <cell r="D1556">
            <v>45173</v>
          </cell>
          <cell r="E1556">
            <v>92</v>
          </cell>
          <cell r="F1556" t="str">
            <v>157</v>
          </cell>
          <cell r="G1556" t="str">
            <v>VDA EL OASIS ARAUQUITA</v>
          </cell>
          <cell r="H1556">
            <v>223</v>
          </cell>
          <cell r="I1556">
            <v>17273</v>
          </cell>
          <cell r="J1556">
            <v>1589116</v>
          </cell>
        </row>
        <row r="1557">
          <cell r="C1557" t="str">
            <v>01573425</v>
          </cell>
          <cell r="D1557">
            <v>45271</v>
          </cell>
          <cell r="E1557">
            <v>37</v>
          </cell>
          <cell r="F1557" t="str">
            <v>425</v>
          </cell>
          <cell r="G1557" t="str">
            <v>VDA LA MAPORITA EN ARAUCA</v>
          </cell>
          <cell r="H1557">
            <v>24</v>
          </cell>
          <cell r="I1557">
            <v>2255</v>
          </cell>
          <cell r="J1557">
            <v>83435</v>
          </cell>
        </row>
        <row r="1558">
          <cell r="C1558" t="str">
            <v>02294206</v>
          </cell>
          <cell r="D1558">
            <v>46010</v>
          </cell>
          <cell r="E1558">
            <v>74</v>
          </cell>
          <cell r="F1558" t="str">
            <v>206</v>
          </cell>
          <cell r="G1558" t="str">
            <v>MARQUELANDIA EN TAME</v>
          </cell>
          <cell r="H1558">
            <v>64</v>
          </cell>
          <cell r="I1558">
            <v>5667</v>
          </cell>
          <cell r="J1558">
            <v>419358</v>
          </cell>
        </row>
        <row r="1559">
          <cell r="C1559" t="str">
            <v>00341424</v>
          </cell>
          <cell r="D1559">
            <v>45036</v>
          </cell>
          <cell r="E1559">
            <v>92</v>
          </cell>
          <cell r="F1559" t="str">
            <v>424</v>
          </cell>
          <cell r="G1559" t="str">
            <v>VDA EL VAPOR EN ARAUCA</v>
          </cell>
          <cell r="H1559">
            <v>21</v>
          </cell>
          <cell r="I1559">
            <v>1304</v>
          </cell>
          <cell r="J1559">
            <v>119968</v>
          </cell>
        </row>
        <row r="1560">
          <cell r="C1560" t="str">
            <v>00481661</v>
          </cell>
          <cell r="D1560">
            <v>45077</v>
          </cell>
          <cell r="E1560">
            <v>92</v>
          </cell>
          <cell r="F1560" t="str">
            <v>661</v>
          </cell>
          <cell r="G1560" t="str">
            <v>BARRIO EL ZAMAN EN TAME</v>
          </cell>
          <cell r="H1560">
            <v>22</v>
          </cell>
          <cell r="I1560">
            <v>2535</v>
          </cell>
          <cell r="J1560">
            <v>233220</v>
          </cell>
        </row>
        <row r="1561">
          <cell r="C1561" t="str">
            <v>01059366</v>
          </cell>
          <cell r="D1561">
            <v>45198</v>
          </cell>
          <cell r="E1561">
            <v>92</v>
          </cell>
          <cell r="F1561" t="str">
            <v>366</v>
          </cell>
          <cell r="G1561" t="str">
            <v>VEREDA LOS CHORROS DE ARAUQUITA</v>
          </cell>
          <cell r="H1561">
            <v>100</v>
          </cell>
          <cell r="I1561">
            <v>5237</v>
          </cell>
          <cell r="J1561">
            <v>481804</v>
          </cell>
        </row>
        <row r="1562">
          <cell r="C1562" t="str">
            <v>00476489</v>
          </cell>
          <cell r="D1562">
            <v>45439</v>
          </cell>
          <cell r="E1562">
            <v>73</v>
          </cell>
          <cell r="F1562" t="str">
            <v>489</v>
          </cell>
          <cell r="G1562" t="str">
            <v>BARRIO JUVENIL ARAUCANO TAME</v>
          </cell>
          <cell r="H1562">
            <v>104</v>
          </cell>
          <cell r="I1562">
            <v>9304</v>
          </cell>
          <cell r="J1562">
            <v>679192</v>
          </cell>
        </row>
        <row r="1563">
          <cell r="C1563" t="str">
            <v>01152170</v>
          </cell>
          <cell r="D1563">
            <v>45849</v>
          </cell>
          <cell r="E1563">
            <v>78</v>
          </cell>
          <cell r="F1563" t="str">
            <v>170</v>
          </cell>
          <cell r="G1563" t="str">
            <v>VDA SANTA ISABEL EN ARAUQUITA</v>
          </cell>
          <cell r="H1563">
            <v>50</v>
          </cell>
          <cell r="I1563">
            <v>3919</v>
          </cell>
          <cell r="J1563">
            <v>305682</v>
          </cell>
        </row>
        <row r="1564">
          <cell r="C1564" t="str">
            <v>01407241</v>
          </cell>
          <cell r="D1564">
            <v>45895</v>
          </cell>
          <cell r="E1564">
            <v>77</v>
          </cell>
          <cell r="F1564" t="str">
            <v>241</v>
          </cell>
          <cell r="G1564" t="str">
            <v>PORVENIR EN SARAVENA</v>
          </cell>
          <cell r="H1564">
            <v>19</v>
          </cell>
          <cell r="I1564">
            <v>1440</v>
          </cell>
          <cell r="J1564">
            <v>110880</v>
          </cell>
        </row>
        <row r="1565">
          <cell r="C1565" t="str">
            <v>01304485</v>
          </cell>
          <cell r="D1565">
            <v>45232</v>
          </cell>
          <cell r="E1565">
            <v>37</v>
          </cell>
          <cell r="F1565" t="str">
            <v>485</v>
          </cell>
          <cell r="G1565" t="str">
            <v>BARRIO URBANIZACION SAN DIEGO EN TAME</v>
          </cell>
          <cell r="H1565">
            <v>44</v>
          </cell>
          <cell r="I1565">
            <v>3237</v>
          </cell>
          <cell r="J1565">
            <v>119769</v>
          </cell>
        </row>
        <row r="1566">
          <cell r="C1566" t="str">
            <v>00593392</v>
          </cell>
          <cell r="D1566">
            <v>45103</v>
          </cell>
          <cell r="E1566">
            <v>92</v>
          </cell>
          <cell r="F1566" t="str">
            <v>392</v>
          </cell>
          <cell r="G1566" t="str">
            <v>LA GUAIRA DE ARAUQUITA</v>
          </cell>
          <cell r="H1566">
            <v>49</v>
          </cell>
          <cell r="I1566">
            <v>3894</v>
          </cell>
          <cell r="J1566">
            <v>358248</v>
          </cell>
        </row>
        <row r="1567">
          <cell r="C1567" t="str">
            <v>01273135</v>
          </cell>
          <cell r="D1567">
            <v>44768</v>
          </cell>
          <cell r="E1567">
            <v>68.41</v>
          </cell>
          <cell r="F1567" t="str">
            <v>135</v>
          </cell>
          <cell r="G1567" t="str">
            <v>VDA EL ROSAL EN ARAUQUITA</v>
          </cell>
          <cell r="H1567">
            <v>14</v>
          </cell>
          <cell r="I1567">
            <v>1407</v>
          </cell>
          <cell r="J1567">
            <v>96252.87</v>
          </cell>
        </row>
        <row r="1568">
          <cell r="C1568" t="str">
            <v>00593453</v>
          </cell>
          <cell r="D1568">
            <v>45103</v>
          </cell>
          <cell r="E1568">
            <v>92</v>
          </cell>
          <cell r="F1568" t="str">
            <v>453</v>
          </cell>
          <cell r="G1568" t="str">
            <v>LOS NARANJOS EN SARAVENA</v>
          </cell>
          <cell r="H1568">
            <v>201</v>
          </cell>
          <cell r="I1568">
            <v>16740</v>
          </cell>
          <cell r="J1568">
            <v>1540080</v>
          </cell>
        </row>
        <row r="1569">
          <cell r="C1569" t="str">
            <v>0116750</v>
          </cell>
          <cell r="D1569">
            <v>44743</v>
          </cell>
          <cell r="E1569">
            <v>69.849999999999994</v>
          </cell>
          <cell r="F1569" t="str">
            <v>50</v>
          </cell>
          <cell r="G1569" t="str">
            <v>EL ROBLE EN FORTUL</v>
          </cell>
          <cell r="H1569">
            <v>81</v>
          </cell>
          <cell r="I1569">
            <v>7583</v>
          </cell>
          <cell r="J1569">
            <v>529672.55000000005</v>
          </cell>
        </row>
        <row r="1570">
          <cell r="C1570" t="str">
            <v>00825436</v>
          </cell>
          <cell r="D1570">
            <v>44683</v>
          </cell>
          <cell r="E1570">
            <v>71.010000000000005</v>
          </cell>
          <cell r="F1570" t="str">
            <v>436</v>
          </cell>
          <cell r="G1570" t="str">
            <v>VDA LA BENDICION EN ARAUCA</v>
          </cell>
          <cell r="H1570">
            <v>30</v>
          </cell>
          <cell r="I1570">
            <v>2796</v>
          </cell>
          <cell r="J1570">
            <v>198543.96</v>
          </cell>
        </row>
        <row r="1571">
          <cell r="C1571" t="str">
            <v>00275475</v>
          </cell>
          <cell r="D1571">
            <v>45015</v>
          </cell>
          <cell r="E1571">
            <v>87.88</v>
          </cell>
          <cell r="F1571" t="str">
            <v>475</v>
          </cell>
          <cell r="G1571" t="str">
            <v>VEREDA SAN RAMON ARAUCA</v>
          </cell>
          <cell r="H1571">
            <v>8</v>
          </cell>
          <cell r="I1571">
            <v>624</v>
          </cell>
          <cell r="J1571">
            <v>54837.120000000003</v>
          </cell>
        </row>
        <row r="1572">
          <cell r="C1572" t="str">
            <v>02336322</v>
          </cell>
          <cell r="D1572">
            <v>46020</v>
          </cell>
          <cell r="E1572">
            <v>72</v>
          </cell>
          <cell r="F1572" t="str">
            <v>322</v>
          </cell>
          <cell r="G1572" t="str">
            <v>VEREDA LA ISLA DE TAME</v>
          </cell>
          <cell r="H1572">
            <v>8</v>
          </cell>
          <cell r="I1572">
            <v>893</v>
          </cell>
          <cell r="J1572">
            <v>64296</v>
          </cell>
        </row>
        <row r="1573">
          <cell r="C1573" t="str">
            <v>01167124</v>
          </cell>
          <cell r="D1573">
            <v>44743</v>
          </cell>
          <cell r="E1573">
            <v>69.849999999999994</v>
          </cell>
          <cell r="F1573" t="str">
            <v>124</v>
          </cell>
          <cell r="G1573" t="str">
            <v>VDA SAN CARLOS EN ARAUQUITA</v>
          </cell>
          <cell r="H1573">
            <v>41</v>
          </cell>
          <cell r="I1573">
            <v>3199</v>
          </cell>
          <cell r="J1573">
            <v>223450.15</v>
          </cell>
        </row>
        <row r="1574">
          <cell r="C1574" t="str">
            <v>01152386</v>
          </cell>
          <cell r="D1574">
            <v>45849</v>
          </cell>
          <cell r="E1574">
            <v>78</v>
          </cell>
          <cell r="F1574" t="str">
            <v>386</v>
          </cell>
          <cell r="G1574" t="str">
            <v>VEREDA CANO RICO DE ARAUQUITA</v>
          </cell>
          <cell r="H1574">
            <v>13</v>
          </cell>
          <cell r="I1574">
            <v>1106</v>
          </cell>
          <cell r="J1574">
            <v>86268</v>
          </cell>
        </row>
        <row r="1575">
          <cell r="C1575" t="str">
            <v>01493672</v>
          </cell>
          <cell r="D1575">
            <v>45257</v>
          </cell>
          <cell r="E1575">
            <v>37</v>
          </cell>
          <cell r="F1575" t="str">
            <v>672</v>
          </cell>
          <cell r="G1575" t="str">
            <v>VILLA DE ARANJUEZ EN SARAVENA</v>
          </cell>
          <cell r="H1575">
            <v>3</v>
          </cell>
          <cell r="I1575">
            <v>254</v>
          </cell>
          <cell r="J1575">
            <v>9398</v>
          </cell>
        </row>
        <row r="1576">
          <cell r="C1576" t="str">
            <v>012736</v>
          </cell>
          <cell r="D1576">
            <v>44768</v>
          </cell>
          <cell r="E1576">
            <v>68.41</v>
          </cell>
          <cell r="F1576" t="str">
            <v>6</v>
          </cell>
          <cell r="G1576" t="str">
            <v>MONTEBELLO EN SARAVENA</v>
          </cell>
          <cell r="H1576">
            <v>263</v>
          </cell>
          <cell r="I1576">
            <v>20960</v>
          </cell>
          <cell r="J1576">
            <v>1433873.6</v>
          </cell>
        </row>
        <row r="1577">
          <cell r="C1577" t="str">
            <v>00593363</v>
          </cell>
          <cell r="D1577">
            <v>45103</v>
          </cell>
          <cell r="E1577">
            <v>92</v>
          </cell>
          <cell r="F1577" t="str">
            <v>363</v>
          </cell>
          <cell r="G1577" t="str">
            <v>VEREDA LOS FUNDADORES DE ARAUQUITA</v>
          </cell>
          <cell r="H1577">
            <v>43</v>
          </cell>
          <cell r="I1577">
            <v>4343</v>
          </cell>
          <cell r="J1577">
            <v>399556</v>
          </cell>
        </row>
        <row r="1578">
          <cell r="C1578" t="str">
            <v>00341192</v>
          </cell>
          <cell r="D1578">
            <v>45036</v>
          </cell>
          <cell r="E1578">
            <v>92</v>
          </cell>
          <cell r="F1578" t="str">
            <v>192</v>
          </cell>
          <cell r="G1578" t="str">
            <v>VDA LA REINERA EN ARAUQUITA</v>
          </cell>
          <cell r="H1578">
            <v>159</v>
          </cell>
          <cell r="I1578">
            <v>4852</v>
          </cell>
          <cell r="J1578">
            <v>446384</v>
          </cell>
        </row>
        <row r="1579">
          <cell r="C1579" t="str">
            <v>01167402</v>
          </cell>
          <cell r="D1579">
            <v>44743</v>
          </cell>
          <cell r="E1579">
            <v>69.849999999999994</v>
          </cell>
          <cell r="F1579" t="str">
            <v>402</v>
          </cell>
          <cell r="G1579" t="str">
            <v>PUEBLO NUEVO GAVIOTAS DE ARAUQUITA</v>
          </cell>
          <cell r="H1579">
            <v>37</v>
          </cell>
          <cell r="I1579">
            <v>2461</v>
          </cell>
          <cell r="J1579">
            <v>171900.85</v>
          </cell>
        </row>
        <row r="1580">
          <cell r="C1580" t="str">
            <v>01791162</v>
          </cell>
          <cell r="D1580">
            <v>45950</v>
          </cell>
          <cell r="E1580">
            <v>74</v>
          </cell>
          <cell r="F1580" t="str">
            <v>162</v>
          </cell>
          <cell r="G1580" t="str">
            <v>VDA VISTA HERMOSA EN ARAUQUITA</v>
          </cell>
          <cell r="H1580">
            <v>67</v>
          </cell>
          <cell r="I1580">
            <v>5997</v>
          </cell>
          <cell r="J1580">
            <v>443778</v>
          </cell>
        </row>
        <row r="1581">
          <cell r="C1581" t="str">
            <v>01841379</v>
          </cell>
          <cell r="D1581">
            <v>45644</v>
          </cell>
          <cell r="E1581">
            <v>72</v>
          </cell>
          <cell r="F1581" t="str">
            <v>379</v>
          </cell>
          <cell r="G1581" t="str">
            <v>VEREDA BAJO CARANAL DE ARAUQUITA</v>
          </cell>
          <cell r="H1581">
            <v>85</v>
          </cell>
          <cell r="I1581">
            <v>5630</v>
          </cell>
          <cell r="J1581">
            <v>405360</v>
          </cell>
        </row>
        <row r="1582">
          <cell r="C1582" t="str">
            <v>00593185</v>
          </cell>
          <cell r="D1582">
            <v>45103</v>
          </cell>
          <cell r="E1582">
            <v>92</v>
          </cell>
          <cell r="F1582" t="str">
            <v>185</v>
          </cell>
          <cell r="G1582" t="str">
            <v>VDA ROSA BLANCA EN ARAUQUITA</v>
          </cell>
          <cell r="H1582">
            <v>34</v>
          </cell>
          <cell r="I1582">
            <v>2668</v>
          </cell>
          <cell r="J1582">
            <v>245456</v>
          </cell>
        </row>
        <row r="1583">
          <cell r="C1583" t="str">
            <v>00341124</v>
          </cell>
          <cell r="D1583">
            <v>45036</v>
          </cell>
          <cell r="E1583">
            <v>92</v>
          </cell>
          <cell r="F1583" t="str">
            <v>124</v>
          </cell>
          <cell r="G1583" t="str">
            <v>VDA SAN CARLOS EN ARAUQUITA</v>
          </cell>
          <cell r="H1583">
            <v>41</v>
          </cell>
          <cell r="I1583">
            <v>3215</v>
          </cell>
          <cell r="J1583">
            <v>295780</v>
          </cell>
        </row>
        <row r="1584">
          <cell r="C1584" t="str">
            <v>01593548</v>
          </cell>
          <cell r="D1584">
            <v>45617</v>
          </cell>
          <cell r="E1584">
            <v>78</v>
          </cell>
          <cell r="F1584" t="str">
            <v>548</v>
          </cell>
          <cell r="G1584" t="str">
            <v>LA LIBERTAD EN FORTUL</v>
          </cell>
          <cell r="H1584">
            <v>23</v>
          </cell>
          <cell r="I1584">
            <v>1566</v>
          </cell>
          <cell r="J1584">
            <v>122148</v>
          </cell>
        </row>
        <row r="1585">
          <cell r="C1585" t="str">
            <v>01841412</v>
          </cell>
          <cell r="D1585">
            <v>45644</v>
          </cell>
          <cell r="E1585">
            <v>72</v>
          </cell>
          <cell r="F1585" t="str">
            <v>412</v>
          </cell>
          <cell r="G1585" t="str">
            <v>VDA LA SAYA EN ARAUCA</v>
          </cell>
          <cell r="H1585">
            <v>55</v>
          </cell>
          <cell r="I1585">
            <v>5469</v>
          </cell>
          <cell r="J1585">
            <v>393768</v>
          </cell>
        </row>
        <row r="1586">
          <cell r="C1586" t="str">
            <v>02138433</v>
          </cell>
          <cell r="D1586">
            <v>45987</v>
          </cell>
          <cell r="E1586">
            <v>72</v>
          </cell>
          <cell r="F1586" t="str">
            <v>433</v>
          </cell>
          <cell r="G1586" t="str">
            <v>VDA TODOS LOS SANTOS</v>
          </cell>
          <cell r="H1586">
            <v>179</v>
          </cell>
          <cell r="I1586">
            <v>13976</v>
          </cell>
          <cell r="J1586">
            <v>1006272</v>
          </cell>
        </row>
        <row r="1587">
          <cell r="C1587" t="str">
            <v>01304420</v>
          </cell>
          <cell r="D1587">
            <v>45232</v>
          </cell>
          <cell r="E1587">
            <v>37</v>
          </cell>
          <cell r="F1587" t="str">
            <v>420</v>
          </cell>
          <cell r="G1587" t="str">
            <v>VDA CABUYARE EN ARAUCA</v>
          </cell>
          <cell r="H1587">
            <v>53</v>
          </cell>
          <cell r="I1587">
            <v>4602</v>
          </cell>
          <cell r="J1587">
            <v>170274</v>
          </cell>
        </row>
        <row r="1588">
          <cell r="C1588" t="str">
            <v>01273153</v>
          </cell>
          <cell r="D1588">
            <v>44768</v>
          </cell>
          <cell r="E1588">
            <v>68.41</v>
          </cell>
          <cell r="F1588" t="str">
            <v>153</v>
          </cell>
          <cell r="G1588" t="str">
            <v>VDA LA PICA EN ARAUQUITA</v>
          </cell>
          <cell r="H1588">
            <v>90</v>
          </cell>
          <cell r="I1588">
            <v>7592</v>
          </cell>
          <cell r="J1588">
            <v>519368.72</v>
          </cell>
        </row>
        <row r="1589">
          <cell r="C1589" t="str">
            <v>00275380</v>
          </cell>
          <cell r="D1589">
            <v>45015</v>
          </cell>
          <cell r="E1589">
            <v>87.88</v>
          </cell>
          <cell r="F1589" t="str">
            <v>380</v>
          </cell>
          <cell r="G1589" t="str">
            <v>VEREDA GAITAN DE ARAUQUITA</v>
          </cell>
          <cell r="H1589">
            <v>60</v>
          </cell>
          <cell r="I1589">
            <v>4943</v>
          </cell>
          <cell r="J1589">
            <v>434390.84</v>
          </cell>
        </row>
        <row r="1590">
          <cell r="C1590" t="str">
            <v>00196441</v>
          </cell>
          <cell r="D1590">
            <v>44988</v>
          </cell>
          <cell r="E1590">
            <v>85.46</v>
          </cell>
          <cell r="F1590" t="str">
            <v>441</v>
          </cell>
          <cell r="G1590" t="str">
            <v>VDA SELVAS DEL LIPA EN ARAUCA</v>
          </cell>
          <cell r="H1590">
            <v>85</v>
          </cell>
          <cell r="I1590">
            <v>5849</v>
          </cell>
          <cell r="J1590">
            <v>499855.54</v>
          </cell>
        </row>
        <row r="1591">
          <cell r="C1591" t="str">
            <v>01059437</v>
          </cell>
          <cell r="D1591">
            <v>45198</v>
          </cell>
          <cell r="E1591">
            <v>92</v>
          </cell>
          <cell r="F1591" t="str">
            <v>437</v>
          </cell>
          <cell r="G1591" t="str">
            <v>VDA LAS MONAS EN ARAUCA</v>
          </cell>
          <cell r="H1591">
            <v>33</v>
          </cell>
          <cell r="I1591">
            <v>3586</v>
          </cell>
          <cell r="J1591">
            <v>329912</v>
          </cell>
        </row>
        <row r="1592">
          <cell r="C1592" t="str">
            <v>00825404</v>
          </cell>
          <cell r="D1592">
            <v>44683</v>
          </cell>
          <cell r="E1592">
            <v>71.010000000000005</v>
          </cell>
          <cell r="F1592" t="str">
            <v>404</v>
          </cell>
          <cell r="G1592" t="str">
            <v>VEREDA EL SAMUCO EN CRAVO NORTE</v>
          </cell>
          <cell r="H1592">
            <v>63</v>
          </cell>
          <cell r="I1592">
            <v>5166</v>
          </cell>
          <cell r="J1592">
            <v>366837.66</v>
          </cell>
        </row>
        <row r="1593">
          <cell r="C1593" t="str">
            <v>01943123</v>
          </cell>
          <cell r="D1593">
            <v>45657</v>
          </cell>
          <cell r="E1593">
            <v>71</v>
          </cell>
          <cell r="F1593" t="str">
            <v>123</v>
          </cell>
          <cell r="G1593" t="str">
            <v>VDA EL TRONCAL EN ARAUQUITA</v>
          </cell>
          <cell r="H1593">
            <v>206</v>
          </cell>
          <cell r="I1593">
            <v>0</v>
          </cell>
          <cell r="J1593">
            <v>0</v>
          </cell>
        </row>
        <row r="1594">
          <cell r="C1594" t="str">
            <v>00935135</v>
          </cell>
          <cell r="D1594">
            <v>45173</v>
          </cell>
          <cell r="E1594">
            <v>92</v>
          </cell>
          <cell r="F1594" t="str">
            <v>135</v>
          </cell>
          <cell r="G1594" t="str">
            <v>VDA EL ROSAL EN ARAUQUITA</v>
          </cell>
          <cell r="H1594">
            <v>14</v>
          </cell>
          <cell r="I1594">
            <v>1238</v>
          </cell>
          <cell r="J1594">
            <v>113896</v>
          </cell>
        </row>
        <row r="1595">
          <cell r="C1595" t="str">
            <v>00196424</v>
          </cell>
          <cell r="D1595">
            <v>44988</v>
          </cell>
          <cell r="E1595">
            <v>85.46</v>
          </cell>
          <cell r="F1595" t="str">
            <v>424</v>
          </cell>
          <cell r="G1595" t="str">
            <v>VDA EL VAPOR EN ARAUCA</v>
          </cell>
          <cell r="H1595">
            <v>21</v>
          </cell>
          <cell r="I1595">
            <v>1726</v>
          </cell>
          <cell r="J1595">
            <v>147503.96</v>
          </cell>
        </row>
        <row r="1596">
          <cell r="C1596" t="str">
            <v>00237163</v>
          </cell>
          <cell r="D1596">
            <v>45723</v>
          </cell>
          <cell r="E1596">
            <v>72</v>
          </cell>
          <cell r="F1596" t="str">
            <v>163</v>
          </cell>
          <cell r="G1596" t="str">
            <v>VDA LA VICTORIA EN ARAUQUITA</v>
          </cell>
          <cell r="H1596">
            <v>67</v>
          </cell>
          <cell r="I1596">
            <v>4950</v>
          </cell>
          <cell r="J1596">
            <v>356400</v>
          </cell>
        </row>
        <row r="1597">
          <cell r="C1597" t="str">
            <v>0127350</v>
          </cell>
          <cell r="D1597">
            <v>44768</v>
          </cell>
          <cell r="E1597">
            <v>68.41</v>
          </cell>
          <cell r="F1597" t="str">
            <v>50</v>
          </cell>
          <cell r="G1597" t="str">
            <v>EL ROBLE EN FORTUL</v>
          </cell>
          <cell r="H1597">
            <v>81</v>
          </cell>
          <cell r="I1597">
            <v>7949</v>
          </cell>
          <cell r="J1597">
            <v>543791.09</v>
          </cell>
        </row>
        <row r="1598">
          <cell r="C1598" t="str">
            <v>00825408</v>
          </cell>
          <cell r="D1598">
            <v>44683</v>
          </cell>
          <cell r="E1598">
            <v>71.010000000000005</v>
          </cell>
          <cell r="F1598" t="str">
            <v>408</v>
          </cell>
          <cell r="G1598" t="str">
            <v>VDA CHAPARRITO EN ARAUCA</v>
          </cell>
          <cell r="H1598">
            <v>73</v>
          </cell>
          <cell r="I1598">
            <v>9552</v>
          </cell>
          <cell r="J1598">
            <v>678287.52</v>
          </cell>
        </row>
        <row r="1599">
          <cell r="C1599" t="str">
            <v>00196488</v>
          </cell>
          <cell r="D1599">
            <v>44988</v>
          </cell>
          <cell r="E1599">
            <v>85.46</v>
          </cell>
          <cell r="F1599" t="str">
            <v>488</v>
          </cell>
          <cell r="G1599" t="str">
            <v>BARRIO VILLA GABRIELA TAME</v>
          </cell>
          <cell r="H1599">
            <v>53</v>
          </cell>
          <cell r="I1599">
            <v>6177</v>
          </cell>
          <cell r="J1599">
            <v>527886.42000000004</v>
          </cell>
        </row>
        <row r="1600">
          <cell r="C1600" t="str">
            <v>01059159</v>
          </cell>
          <cell r="D1600">
            <v>45198</v>
          </cell>
          <cell r="E1600">
            <v>92</v>
          </cell>
          <cell r="F1600" t="str">
            <v>159</v>
          </cell>
          <cell r="G1600" t="str">
            <v>VDA EL PARAISO EN ARAUQUITA</v>
          </cell>
          <cell r="H1600">
            <v>83</v>
          </cell>
          <cell r="I1600">
            <v>4274</v>
          </cell>
          <cell r="J1600">
            <v>393208</v>
          </cell>
        </row>
        <row r="1601">
          <cell r="C1601" t="str">
            <v>01152378</v>
          </cell>
          <cell r="D1601">
            <v>45849</v>
          </cell>
          <cell r="E1601">
            <v>78</v>
          </cell>
          <cell r="F1601" t="str">
            <v>378</v>
          </cell>
          <cell r="G1601" t="str">
            <v>VEREDA LOS ANGELITOS A Y LOS ANGELITOS B DE ARAUQUITA</v>
          </cell>
          <cell r="H1601">
            <v>59</v>
          </cell>
          <cell r="I1601">
            <v>4709</v>
          </cell>
          <cell r="J1601">
            <v>367302</v>
          </cell>
        </row>
        <row r="1602">
          <cell r="C1602" t="str">
            <v>01791140</v>
          </cell>
          <cell r="D1602">
            <v>45950</v>
          </cell>
          <cell r="E1602">
            <v>74</v>
          </cell>
          <cell r="F1602" t="str">
            <v>140</v>
          </cell>
          <cell r="G1602" t="str">
            <v>VDA LOS ALMENDROS EN ARAUQUITA</v>
          </cell>
          <cell r="H1602">
            <v>18</v>
          </cell>
          <cell r="I1602">
            <v>1625</v>
          </cell>
          <cell r="J1602">
            <v>120250</v>
          </cell>
        </row>
        <row r="1603">
          <cell r="C1603" t="str">
            <v>012739</v>
          </cell>
          <cell r="D1603">
            <v>44768</v>
          </cell>
          <cell r="E1603">
            <v>68.41</v>
          </cell>
          <cell r="F1603" t="str">
            <v>9</v>
          </cell>
          <cell r="G1603" t="str">
            <v>PABLO ANTONIO HERNANDEZ</v>
          </cell>
          <cell r="H1603">
            <v>314</v>
          </cell>
          <cell r="I1603">
            <v>23829</v>
          </cell>
          <cell r="J1603">
            <v>1630141.89</v>
          </cell>
        </row>
        <row r="1604">
          <cell r="C1604" t="str">
            <v>00825418</v>
          </cell>
          <cell r="D1604">
            <v>44683</v>
          </cell>
          <cell r="E1604">
            <v>71.010000000000005</v>
          </cell>
          <cell r="F1604" t="str">
            <v>418</v>
          </cell>
          <cell r="G1604" t="str">
            <v>VDA BARRANCA AMARILLA EN ARAUCA</v>
          </cell>
          <cell r="H1604">
            <v>8</v>
          </cell>
          <cell r="I1604">
            <v>820</v>
          </cell>
          <cell r="J1604">
            <v>58228.2</v>
          </cell>
        </row>
        <row r="1605">
          <cell r="C1605" t="str">
            <v>02294476</v>
          </cell>
          <cell r="D1605">
            <v>46010</v>
          </cell>
          <cell r="E1605">
            <v>74</v>
          </cell>
          <cell r="F1605" t="str">
            <v>476</v>
          </cell>
          <cell r="G1605" t="str">
            <v>VEREDA LA HORMIGA TAME</v>
          </cell>
          <cell r="H1605">
            <v>10</v>
          </cell>
          <cell r="I1605">
            <v>472</v>
          </cell>
          <cell r="J1605">
            <v>34928</v>
          </cell>
        </row>
        <row r="1606">
          <cell r="C1606" t="str">
            <v>01273240</v>
          </cell>
          <cell r="D1606">
            <v>44768</v>
          </cell>
          <cell r="E1606">
            <v>68.41</v>
          </cell>
          <cell r="F1606" t="str">
            <v>240</v>
          </cell>
          <cell r="G1606" t="str">
            <v>LA GRANJA EN SARAVENA</v>
          </cell>
          <cell r="H1606">
            <v>160</v>
          </cell>
          <cell r="I1606">
            <v>14834</v>
          </cell>
          <cell r="J1606">
            <v>1014793.94</v>
          </cell>
        </row>
        <row r="1607">
          <cell r="C1607" t="str">
            <v>00593405</v>
          </cell>
          <cell r="D1607">
            <v>45103</v>
          </cell>
          <cell r="E1607">
            <v>92</v>
          </cell>
          <cell r="F1607" t="str">
            <v>405</v>
          </cell>
          <cell r="G1607" t="str">
            <v>VDA ARRECIFES EN ARAUCA</v>
          </cell>
          <cell r="H1607">
            <v>103</v>
          </cell>
          <cell r="I1607">
            <v>11765</v>
          </cell>
          <cell r="J1607">
            <v>1082380</v>
          </cell>
        </row>
        <row r="1608">
          <cell r="C1608" t="str">
            <v>01949643</v>
          </cell>
          <cell r="D1608">
            <v>45657</v>
          </cell>
          <cell r="E1608">
            <v>79.459999999999994</v>
          </cell>
          <cell r="F1608" t="str">
            <v>643</v>
          </cell>
          <cell r="G1608" t="str">
            <v>VEREDA TRES PALMAS EN ARAUQUITA</v>
          </cell>
          <cell r="H1608">
            <v>21</v>
          </cell>
          <cell r="I1608">
            <v>1240</v>
          </cell>
          <cell r="J1608">
            <v>98530.4</v>
          </cell>
        </row>
        <row r="1609">
          <cell r="C1609" t="str">
            <v>01791646</v>
          </cell>
          <cell r="D1609">
            <v>45950</v>
          </cell>
          <cell r="E1609">
            <v>74</v>
          </cell>
          <cell r="F1609" t="str">
            <v>646</v>
          </cell>
          <cell r="G1609" t="str">
            <v>VEREDA SANTO DOMINGO EN ARAUQUITA</v>
          </cell>
          <cell r="H1609">
            <v>72</v>
          </cell>
          <cell r="I1609">
            <v>5375</v>
          </cell>
          <cell r="J1609">
            <v>397750</v>
          </cell>
        </row>
        <row r="1610">
          <cell r="C1610" t="str">
            <v>01304639</v>
          </cell>
          <cell r="D1610">
            <v>45232</v>
          </cell>
          <cell r="E1610">
            <v>37</v>
          </cell>
          <cell r="F1610" t="str">
            <v>639</v>
          </cell>
          <cell r="G1610" t="str">
            <v>VEREDA NUEVO ORIENTE</v>
          </cell>
          <cell r="H1610">
            <v>48</v>
          </cell>
          <cell r="I1610">
            <v>3604</v>
          </cell>
          <cell r="J1610">
            <v>133348</v>
          </cell>
        </row>
        <row r="1611">
          <cell r="C1611" t="str">
            <v>0235939</v>
          </cell>
          <cell r="D1611">
            <v>46022</v>
          </cell>
          <cell r="E1611">
            <v>69.760000000000005</v>
          </cell>
          <cell r="F1611" t="str">
            <v>39</v>
          </cell>
          <cell r="G1611" t="str">
            <v>LA ESPERANZA EN TAME</v>
          </cell>
          <cell r="H1611">
            <v>344</v>
          </cell>
          <cell r="I1611">
            <v>19786</v>
          </cell>
          <cell r="J1611">
            <v>1380271.36</v>
          </cell>
        </row>
        <row r="1612">
          <cell r="C1612" t="str">
            <v>02359321</v>
          </cell>
          <cell r="D1612">
            <v>46022</v>
          </cell>
          <cell r="E1612">
            <v>69.760000000000005</v>
          </cell>
          <cell r="F1612" t="str">
            <v>321</v>
          </cell>
          <cell r="G1612" t="str">
            <v>VEREDA COSTA RICA DE TAME</v>
          </cell>
          <cell r="H1612">
            <v>17</v>
          </cell>
          <cell r="I1612">
            <v>1206</v>
          </cell>
          <cell r="J1612">
            <v>84130.559999999998</v>
          </cell>
        </row>
        <row r="1613">
          <cell r="C1613" t="str">
            <v>01998267</v>
          </cell>
          <cell r="D1613">
            <v>45975</v>
          </cell>
          <cell r="E1613">
            <v>74</v>
          </cell>
          <cell r="F1613" t="str">
            <v>267</v>
          </cell>
          <cell r="G1613" t="str">
            <v>VEREDA BRISAS DE CUBILOTO EN TAME</v>
          </cell>
          <cell r="H1613">
            <v>3</v>
          </cell>
          <cell r="I1613">
            <v>495</v>
          </cell>
          <cell r="J1613">
            <v>36630</v>
          </cell>
        </row>
        <row r="1614">
          <cell r="C1614" t="str">
            <v>01791637</v>
          </cell>
          <cell r="D1614">
            <v>45950</v>
          </cell>
          <cell r="E1614">
            <v>74</v>
          </cell>
          <cell r="F1614" t="str">
            <v>637</v>
          </cell>
          <cell r="G1614" t="str">
            <v>VEREDA LA PALESTINA EN ARAUQUITA</v>
          </cell>
          <cell r="H1614">
            <v>50</v>
          </cell>
          <cell r="I1614">
            <v>3450</v>
          </cell>
          <cell r="J1614">
            <v>255300</v>
          </cell>
        </row>
        <row r="1615">
          <cell r="C1615" t="str">
            <v>00481184</v>
          </cell>
          <cell r="D1615">
            <v>45077</v>
          </cell>
          <cell r="E1615">
            <v>92</v>
          </cell>
          <cell r="F1615" t="str">
            <v>184</v>
          </cell>
          <cell r="G1615" t="str">
            <v>VDA EL VIGIA EN ARAUQUITA</v>
          </cell>
          <cell r="H1615">
            <v>22</v>
          </cell>
          <cell r="I1615">
            <v>1310</v>
          </cell>
          <cell r="J1615">
            <v>120520</v>
          </cell>
        </row>
        <row r="1616">
          <cell r="C1616" t="str">
            <v>00774429</v>
          </cell>
          <cell r="D1616">
            <v>45502</v>
          </cell>
          <cell r="E1616">
            <v>76</v>
          </cell>
          <cell r="F1616" t="str">
            <v>429</v>
          </cell>
          <cell r="G1616" t="str">
            <v>VDA EL FINAL EN ARAUCA</v>
          </cell>
          <cell r="H1616">
            <v>161</v>
          </cell>
          <cell r="I1616">
            <v>13599</v>
          </cell>
          <cell r="J1616">
            <v>1033524</v>
          </cell>
        </row>
        <row r="1617">
          <cell r="C1617" t="str">
            <v>0140739</v>
          </cell>
          <cell r="D1617">
            <v>45895</v>
          </cell>
          <cell r="E1617">
            <v>77</v>
          </cell>
          <cell r="F1617" t="str">
            <v>39</v>
          </cell>
          <cell r="G1617" t="str">
            <v>LA ESPERANZA EN TAME</v>
          </cell>
          <cell r="H1617">
            <v>343</v>
          </cell>
          <cell r="I1617">
            <v>19284</v>
          </cell>
          <cell r="J1617">
            <v>1484868</v>
          </cell>
        </row>
        <row r="1618">
          <cell r="C1618" t="str">
            <v>015326</v>
          </cell>
          <cell r="D1618">
            <v>45916</v>
          </cell>
          <cell r="E1618">
            <v>74</v>
          </cell>
          <cell r="F1618" t="str">
            <v>6</v>
          </cell>
          <cell r="G1618" t="str">
            <v>MONTEBELLO EN SARAVENA</v>
          </cell>
          <cell r="H1618">
            <v>280</v>
          </cell>
          <cell r="I1618">
            <v>25034</v>
          </cell>
          <cell r="J1618">
            <v>1852516</v>
          </cell>
        </row>
        <row r="1619">
          <cell r="C1619" t="str">
            <v>01568467</v>
          </cell>
          <cell r="D1619">
            <v>45271</v>
          </cell>
          <cell r="E1619">
            <v>37</v>
          </cell>
          <cell r="F1619" t="str">
            <v>467</v>
          </cell>
          <cell r="G1619" t="str">
            <v>SECTOR MANHATAN EN CLARINETERO</v>
          </cell>
          <cell r="H1619">
            <v>101</v>
          </cell>
          <cell r="I1619">
            <v>0</v>
          </cell>
          <cell r="J1619">
            <v>0</v>
          </cell>
        </row>
        <row r="1620">
          <cell r="C1620" t="str">
            <v>00196359</v>
          </cell>
          <cell r="D1620">
            <v>44988</v>
          </cell>
          <cell r="E1620">
            <v>85.46</v>
          </cell>
          <cell r="F1620" t="str">
            <v>359</v>
          </cell>
          <cell r="G1620" t="str">
            <v>VEREDA PALMA UNO DE ARAUQUITA</v>
          </cell>
          <cell r="H1620">
            <v>8</v>
          </cell>
          <cell r="I1620">
            <v>334</v>
          </cell>
          <cell r="J1620">
            <v>28543.64</v>
          </cell>
        </row>
        <row r="1621">
          <cell r="C1621" t="str">
            <v>00390432</v>
          </cell>
          <cell r="D1621">
            <v>45415</v>
          </cell>
          <cell r="E1621">
            <v>71.900000000000006</v>
          </cell>
          <cell r="F1621" t="str">
            <v>432</v>
          </cell>
          <cell r="G1621" t="str">
            <v>VDA NUBES B EN ARAUCA</v>
          </cell>
          <cell r="H1621">
            <v>58</v>
          </cell>
          <cell r="I1621">
            <v>4635</v>
          </cell>
          <cell r="J1621">
            <v>333256.5</v>
          </cell>
        </row>
        <row r="1622">
          <cell r="C1622" t="str">
            <v>0044446</v>
          </cell>
          <cell r="D1622">
            <v>45758</v>
          </cell>
          <cell r="E1622">
            <v>72</v>
          </cell>
          <cell r="F1622" t="str">
            <v>46</v>
          </cell>
          <cell r="G1622" t="str">
            <v>DOCE DE OCTUBRE EN FORTUL</v>
          </cell>
          <cell r="H1622">
            <v>246</v>
          </cell>
          <cell r="I1622">
            <v>22723</v>
          </cell>
          <cell r="J1622">
            <v>1636056</v>
          </cell>
        </row>
        <row r="1623">
          <cell r="C1623" t="str">
            <v>01529659</v>
          </cell>
          <cell r="D1623">
            <v>44831</v>
          </cell>
          <cell r="E1623">
            <v>70.42</v>
          </cell>
          <cell r="F1623" t="str">
            <v>659</v>
          </cell>
          <cell r="G1623" t="str">
            <v>BARRIO BUENOS AIRES EN TAME</v>
          </cell>
          <cell r="H1623">
            <v>75</v>
          </cell>
          <cell r="I1623">
            <v>6331</v>
          </cell>
          <cell r="J1623">
            <v>445829.02</v>
          </cell>
        </row>
        <row r="1624">
          <cell r="C1624" t="str">
            <v>01493423</v>
          </cell>
          <cell r="D1624">
            <v>45257</v>
          </cell>
          <cell r="E1624">
            <v>37</v>
          </cell>
          <cell r="F1624" t="str">
            <v>423</v>
          </cell>
          <cell r="G1624" t="str">
            <v>VDA LA PANCHERA EN ARAUCA</v>
          </cell>
          <cell r="H1624">
            <v>21</v>
          </cell>
          <cell r="I1624">
            <v>2228</v>
          </cell>
          <cell r="J1624">
            <v>82436</v>
          </cell>
        </row>
        <row r="1625">
          <cell r="C1625" t="str">
            <v>01407255</v>
          </cell>
          <cell r="D1625">
            <v>45895</v>
          </cell>
          <cell r="E1625">
            <v>77</v>
          </cell>
          <cell r="F1625" t="str">
            <v>255</v>
          </cell>
          <cell r="G1625" t="str">
            <v>BARRIO LAS BRISAS EN TAME</v>
          </cell>
          <cell r="H1625">
            <v>484</v>
          </cell>
          <cell r="I1625">
            <v>37687</v>
          </cell>
          <cell r="J1625">
            <v>2901899</v>
          </cell>
        </row>
        <row r="1626">
          <cell r="C1626" t="str">
            <v>01838133</v>
          </cell>
          <cell r="D1626">
            <v>44900</v>
          </cell>
          <cell r="E1626">
            <v>24.29</v>
          </cell>
          <cell r="F1626" t="str">
            <v>133</v>
          </cell>
          <cell r="G1626" t="str">
            <v>VDA ALTO PRIMORES EN ARAUQUITA</v>
          </cell>
          <cell r="H1626">
            <v>62</v>
          </cell>
          <cell r="I1626">
            <v>4006</v>
          </cell>
          <cell r="J1626">
            <v>97305.74</v>
          </cell>
        </row>
        <row r="1627">
          <cell r="C1627" t="str">
            <v>02359245</v>
          </cell>
          <cell r="D1627">
            <v>46022</v>
          </cell>
          <cell r="E1627">
            <v>69.760000000000005</v>
          </cell>
          <cell r="F1627" t="str">
            <v>245</v>
          </cell>
          <cell r="G1627" t="str">
            <v>BARRIO 04 DE DICIEMBRE EN SARAVENA</v>
          </cell>
          <cell r="H1627">
            <v>119</v>
          </cell>
          <cell r="I1627">
            <v>8629</v>
          </cell>
          <cell r="J1627">
            <v>601959.04</v>
          </cell>
        </row>
        <row r="1628">
          <cell r="C1628" t="str">
            <v>02336503</v>
          </cell>
          <cell r="D1628">
            <v>46020</v>
          </cell>
          <cell r="E1628">
            <v>72</v>
          </cell>
          <cell r="F1628" t="str">
            <v>503</v>
          </cell>
          <cell r="G1628" t="str">
            <v>VEREDA PUNA PUNA TAME</v>
          </cell>
          <cell r="H1628">
            <v>31</v>
          </cell>
          <cell r="I1628">
            <v>2076</v>
          </cell>
          <cell r="J1628">
            <v>149472</v>
          </cell>
        </row>
        <row r="1629">
          <cell r="C1629" t="str">
            <v>01273403</v>
          </cell>
          <cell r="D1629">
            <v>44768</v>
          </cell>
          <cell r="E1629">
            <v>68.41</v>
          </cell>
          <cell r="F1629" t="str">
            <v>403</v>
          </cell>
          <cell r="G1629" t="str">
            <v>VEREDA EL AEROPUERTO EN CRAVO NORTE</v>
          </cell>
          <cell r="H1629">
            <v>24</v>
          </cell>
          <cell r="I1629">
            <v>2323</v>
          </cell>
          <cell r="J1629">
            <v>158916.43</v>
          </cell>
        </row>
        <row r="1630">
          <cell r="C1630" t="str">
            <v>01593369</v>
          </cell>
          <cell r="D1630">
            <v>45617</v>
          </cell>
          <cell r="E1630">
            <v>78</v>
          </cell>
          <cell r="F1630" t="str">
            <v>369</v>
          </cell>
          <cell r="G1630" t="str">
            <v>PLAYA RICA DE ARAUQUITA</v>
          </cell>
          <cell r="H1630">
            <v>47</v>
          </cell>
          <cell r="I1630">
            <v>3489</v>
          </cell>
          <cell r="J1630">
            <v>272142</v>
          </cell>
        </row>
        <row r="1631">
          <cell r="C1631" t="str">
            <v>00476453</v>
          </cell>
          <cell r="D1631">
            <v>45439</v>
          </cell>
          <cell r="E1631">
            <v>73</v>
          </cell>
          <cell r="F1631" t="str">
            <v>453</v>
          </cell>
          <cell r="G1631" t="str">
            <v>LOS NARANJOS EN SARAVENA</v>
          </cell>
          <cell r="H1631">
            <v>202</v>
          </cell>
          <cell r="I1631">
            <v>18295</v>
          </cell>
          <cell r="J1631">
            <v>1335535</v>
          </cell>
        </row>
        <row r="1632">
          <cell r="C1632" t="str">
            <v>00341193</v>
          </cell>
          <cell r="D1632">
            <v>45036</v>
          </cell>
          <cell r="E1632">
            <v>92</v>
          </cell>
          <cell r="F1632" t="str">
            <v>193</v>
          </cell>
          <cell r="G1632" t="str">
            <v>VDA SAN MIGUEL EN ARAUQUITA</v>
          </cell>
          <cell r="H1632">
            <v>42</v>
          </cell>
          <cell r="I1632">
            <v>2210</v>
          </cell>
          <cell r="J1632">
            <v>203320</v>
          </cell>
        </row>
        <row r="1633">
          <cell r="C1633" t="str">
            <v>01838659</v>
          </cell>
          <cell r="D1633">
            <v>44900</v>
          </cell>
          <cell r="E1633">
            <v>24.29</v>
          </cell>
          <cell r="F1633" t="str">
            <v>659</v>
          </cell>
          <cell r="G1633" t="str">
            <v>BARRIO BUENOS AIRES EN TAME</v>
          </cell>
          <cell r="H1633">
            <v>75</v>
          </cell>
          <cell r="I1633">
            <v>6611</v>
          </cell>
          <cell r="J1633">
            <v>160581.19</v>
          </cell>
        </row>
        <row r="1634">
          <cell r="C1634" t="str">
            <v>01943333</v>
          </cell>
          <cell r="D1634">
            <v>45657</v>
          </cell>
          <cell r="E1634">
            <v>71</v>
          </cell>
          <cell r="F1634" t="str">
            <v>333</v>
          </cell>
          <cell r="G1634" t="str">
            <v>EL PRADO DE FORTUL</v>
          </cell>
          <cell r="H1634">
            <v>191</v>
          </cell>
          <cell r="I1634">
            <v>16324</v>
          </cell>
          <cell r="J1634">
            <v>1159004</v>
          </cell>
        </row>
        <row r="1635">
          <cell r="C1635" t="str">
            <v>01532421</v>
          </cell>
          <cell r="D1635">
            <v>45916</v>
          </cell>
          <cell r="E1635">
            <v>74</v>
          </cell>
          <cell r="F1635" t="str">
            <v>421</v>
          </cell>
          <cell r="G1635" t="str">
            <v>VDA CARACOL EN ARAUCA</v>
          </cell>
          <cell r="H1635">
            <v>109</v>
          </cell>
          <cell r="I1635">
            <v>8422</v>
          </cell>
          <cell r="J1635">
            <v>623228</v>
          </cell>
        </row>
        <row r="1636">
          <cell r="C1636" t="str">
            <v>01152328</v>
          </cell>
          <cell r="D1636">
            <v>45849</v>
          </cell>
          <cell r="E1636">
            <v>78</v>
          </cell>
          <cell r="F1636" t="str">
            <v>328</v>
          </cell>
          <cell r="G1636" t="str">
            <v>VILLA DEL PRADO DE TAME</v>
          </cell>
          <cell r="H1636">
            <v>135</v>
          </cell>
          <cell r="I1636">
            <v>11544</v>
          </cell>
          <cell r="J1636">
            <v>900432</v>
          </cell>
        </row>
        <row r="1637">
          <cell r="C1637" t="str">
            <v>00341122</v>
          </cell>
          <cell r="D1637">
            <v>45036</v>
          </cell>
          <cell r="E1637">
            <v>92</v>
          </cell>
          <cell r="F1637" t="str">
            <v>122</v>
          </cell>
          <cell r="G1637" t="str">
            <v>VDA EL TRIUNFO EN ARAUQUITA</v>
          </cell>
          <cell r="H1637">
            <v>77</v>
          </cell>
          <cell r="I1637">
            <v>5151</v>
          </cell>
          <cell r="J1637">
            <v>473892</v>
          </cell>
        </row>
        <row r="1638">
          <cell r="C1638" t="str">
            <v>01791286</v>
          </cell>
          <cell r="D1638">
            <v>45950</v>
          </cell>
          <cell r="E1638">
            <v>74</v>
          </cell>
          <cell r="F1638" t="str">
            <v>286</v>
          </cell>
          <cell r="G1638" t="str">
            <v>VEREDA ALTO CABALALIA DE TAME</v>
          </cell>
          <cell r="H1638">
            <v>17</v>
          </cell>
          <cell r="I1638">
            <v>1063</v>
          </cell>
          <cell r="J1638">
            <v>78662</v>
          </cell>
        </row>
        <row r="1639">
          <cell r="C1639" t="str">
            <v>01573660</v>
          </cell>
          <cell r="D1639">
            <v>45271</v>
          </cell>
          <cell r="E1639">
            <v>37</v>
          </cell>
          <cell r="F1639" t="str">
            <v>660</v>
          </cell>
          <cell r="G1639" t="str">
            <v>BARRIO EL PORTAL DEL LLANO EN TAME</v>
          </cell>
          <cell r="H1639">
            <v>69</v>
          </cell>
          <cell r="I1639">
            <v>5728</v>
          </cell>
          <cell r="J1639">
            <v>211936</v>
          </cell>
        </row>
        <row r="1640">
          <cell r="C1640" t="str">
            <v>01943361</v>
          </cell>
          <cell r="D1640">
            <v>45657</v>
          </cell>
          <cell r="E1640">
            <v>71</v>
          </cell>
          <cell r="F1640" t="str">
            <v>361</v>
          </cell>
          <cell r="G1640" t="str">
            <v>VEREDA LOS MASAGUAROS DE ARAUQUITA</v>
          </cell>
          <cell r="H1640">
            <v>28</v>
          </cell>
          <cell r="I1640">
            <v>3022</v>
          </cell>
          <cell r="J1640">
            <v>214562</v>
          </cell>
        </row>
        <row r="1641">
          <cell r="C1641" t="str">
            <v>01532180</v>
          </cell>
          <cell r="D1641">
            <v>45916</v>
          </cell>
          <cell r="E1641">
            <v>74</v>
          </cell>
          <cell r="F1641" t="str">
            <v>180</v>
          </cell>
          <cell r="G1641" t="str">
            <v>BARRIO SAN LORENZO EN ARAUQUITA</v>
          </cell>
          <cell r="H1641">
            <v>106</v>
          </cell>
          <cell r="I1641">
            <v>8372</v>
          </cell>
          <cell r="J1641">
            <v>619528</v>
          </cell>
        </row>
        <row r="1642">
          <cell r="C1642" t="str">
            <v>01304390</v>
          </cell>
          <cell r="D1642">
            <v>45232</v>
          </cell>
          <cell r="E1642">
            <v>37</v>
          </cell>
          <cell r="F1642" t="str">
            <v>390</v>
          </cell>
          <cell r="G1642" t="str">
            <v>CANO AZUL DE ARAUQUITA</v>
          </cell>
          <cell r="H1642">
            <v>16</v>
          </cell>
          <cell r="I1642">
            <v>1441</v>
          </cell>
          <cell r="J1642">
            <v>53317</v>
          </cell>
        </row>
        <row r="1643">
          <cell r="C1643" t="str">
            <v>01529135</v>
          </cell>
          <cell r="D1643">
            <v>44831</v>
          </cell>
          <cell r="E1643">
            <v>70.42</v>
          </cell>
          <cell r="F1643" t="str">
            <v>135</v>
          </cell>
          <cell r="G1643" t="str">
            <v>VDA EL ROSAL EN ARAUQUITA</v>
          </cell>
          <cell r="H1643">
            <v>14</v>
          </cell>
          <cell r="I1643">
            <v>1435</v>
          </cell>
          <cell r="J1643">
            <v>101052.7</v>
          </cell>
        </row>
        <row r="1644">
          <cell r="C1644" t="str">
            <v>01529639</v>
          </cell>
          <cell r="D1644">
            <v>44831</v>
          </cell>
          <cell r="E1644">
            <v>70.42</v>
          </cell>
          <cell r="F1644" t="str">
            <v>639</v>
          </cell>
          <cell r="G1644" t="str">
            <v>VEREDA NUEVO ORIENTE</v>
          </cell>
          <cell r="H1644">
            <v>48</v>
          </cell>
          <cell r="I1644">
            <v>3592</v>
          </cell>
          <cell r="J1644">
            <v>252948.64</v>
          </cell>
        </row>
        <row r="1645">
          <cell r="C1645" t="str">
            <v>00745386</v>
          </cell>
          <cell r="D1645">
            <v>45138</v>
          </cell>
          <cell r="E1645">
            <v>92</v>
          </cell>
          <cell r="F1645" t="str">
            <v>386</v>
          </cell>
          <cell r="G1645" t="str">
            <v>VEREDA CANO RICO DE ARAUQUITA</v>
          </cell>
          <cell r="H1645">
            <v>13</v>
          </cell>
          <cell r="I1645">
            <v>859</v>
          </cell>
          <cell r="J1645">
            <v>79028</v>
          </cell>
        </row>
        <row r="1646">
          <cell r="C1646" t="str">
            <v>00745126</v>
          </cell>
          <cell r="D1646">
            <v>45138</v>
          </cell>
          <cell r="E1646">
            <v>92</v>
          </cell>
          <cell r="F1646" t="str">
            <v>126</v>
          </cell>
          <cell r="G1646" t="str">
            <v>VDA LAS CANCIONES EN ARAUQUITA</v>
          </cell>
          <cell r="H1646">
            <v>28</v>
          </cell>
          <cell r="I1646">
            <v>1334</v>
          </cell>
          <cell r="J1646">
            <v>122728</v>
          </cell>
        </row>
        <row r="1647">
          <cell r="C1647" t="str">
            <v>01949193</v>
          </cell>
          <cell r="D1647">
            <v>45657</v>
          </cell>
          <cell r="E1647">
            <v>79.459999999999994</v>
          </cell>
          <cell r="F1647" t="str">
            <v>193</v>
          </cell>
          <cell r="G1647" t="str">
            <v>VDA SAN MIGUEL EN ARAUQUITA</v>
          </cell>
          <cell r="H1647">
            <v>42</v>
          </cell>
          <cell r="I1647">
            <v>2255</v>
          </cell>
          <cell r="J1647">
            <v>179182.3</v>
          </cell>
        </row>
        <row r="1648">
          <cell r="C1648" t="str">
            <v>01059425</v>
          </cell>
          <cell r="D1648">
            <v>45198</v>
          </cell>
          <cell r="E1648">
            <v>92</v>
          </cell>
          <cell r="F1648" t="str">
            <v>425</v>
          </cell>
          <cell r="G1648" t="str">
            <v>VDA LA MAPORITA EN ARAUCA</v>
          </cell>
          <cell r="H1648">
            <v>23</v>
          </cell>
          <cell r="I1648">
            <v>1959</v>
          </cell>
          <cell r="J1648">
            <v>180228</v>
          </cell>
        </row>
        <row r="1649">
          <cell r="C1649" t="str">
            <v>02336323</v>
          </cell>
          <cell r="D1649">
            <v>46020</v>
          </cell>
          <cell r="E1649">
            <v>72</v>
          </cell>
          <cell r="F1649" t="str">
            <v>323</v>
          </cell>
          <cell r="G1649" t="str">
            <v>VEREDA COROCITO DE TAME</v>
          </cell>
          <cell r="H1649">
            <v>469</v>
          </cell>
          <cell r="I1649">
            <v>32686</v>
          </cell>
          <cell r="J1649">
            <v>2353392</v>
          </cell>
        </row>
        <row r="1650">
          <cell r="C1650" t="str">
            <v>01949381</v>
          </cell>
          <cell r="D1650">
            <v>45657</v>
          </cell>
          <cell r="E1650">
            <v>79.459999999999994</v>
          </cell>
          <cell r="F1650" t="str">
            <v>381</v>
          </cell>
          <cell r="G1650" t="str">
            <v>VEREDA LA OSA DE ARAUQUITA</v>
          </cell>
          <cell r="H1650">
            <v>39</v>
          </cell>
          <cell r="I1650">
            <v>3556</v>
          </cell>
          <cell r="J1650">
            <v>282559.76</v>
          </cell>
        </row>
        <row r="1651">
          <cell r="C1651" t="str">
            <v>0023751</v>
          </cell>
          <cell r="D1651">
            <v>45723</v>
          </cell>
          <cell r="E1651">
            <v>72</v>
          </cell>
          <cell r="F1651" t="str">
            <v>51</v>
          </cell>
          <cell r="G1651" t="str">
            <v>VILLA ESPERANZA EN FORTUL</v>
          </cell>
          <cell r="H1651">
            <v>35</v>
          </cell>
          <cell r="I1651">
            <v>2620</v>
          </cell>
          <cell r="J1651">
            <v>188640</v>
          </cell>
        </row>
        <row r="1652">
          <cell r="C1652" t="str">
            <v>01532119</v>
          </cell>
          <cell r="D1652">
            <v>45916</v>
          </cell>
          <cell r="E1652">
            <v>74</v>
          </cell>
          <cell r="F1652" t="str">
            <v>119</v>
          </cell>
          <cell r="G1652" t="str">
            <v>BARRIO LA UNION EN SARAVENA</v>
          </cell>
          <cell r="H1652">
            <v>29</v>
          </cell>
          <cell r="I1652">
            <v>2324</v>
          </cell>
          <cell r="J1652">
            <v>171976</v>
          </cell>
        </row>
        <row r="1653">
          <cell r="C1653" t="str">
            <v>01791272</v>
          </cell>
          <cell r="D1653">
            <v>45950</v>
          </cell>
          <cell r="E1653">
            <v>74</v>
          </cell>
          <cell r="F1653" t="str">
            <v>272</v>
          </cell>
          <cell r="G1653" t="str">
            <v>VEREDA LOS LIBERTADORES EN TAME</v>
          </cell>
          <cell r="H1653">
            <v>22</v>
          </cell>
          <cell r="I1653">
            <v>1496</v>
          </cell>
          <cell r="J1653">
            <v>110704</v>
          </cell>
        </row>
        <row r="1654">
          <cell r="C1654" t="str">
            <v>02138293</v>
          </cell>
          <cell r="D1654">
            <v>45987</v>
          </cell>
          <cell r="E1654">
            <v>72</v>
          </cell>
          <cell r="F1654" t="str">
            <v>293</v>
          </cell>
          <cell r="G1654" t="str">
            <v>VEREDA BOTALON DE TAME</v>
          </cell>
          <cell r="H1654">
            <v>356</v>
          </cell>
          <cell r="I1654">
            <v>32529</v>
          </cell>
          <cell r="J1654">
            <v>2342088</v>
          </cell>
        </row>
        <row r="1655">
          <cell r="C1655" t="str">
            <v>02138186</v>
          </cell>
          <cell r="D1655">
            <v>45987</v>
          </cell>
          <cell r="E1655">
            <v>72</v>
          </cell>
          <cell r="F1655" t="str">
            <v>186</v>
          </cell>
          <cell r="G1655" t="str">
            <v>VDA EL CARMEN EN ARAUQUITA</v>
          </cell>
          <cell r="H1655">
            <v>59</v>
          </cell>
          <cell r="I1655">
            <v>5237</v>
          </cell>
          <cell r="J1655">
            <v>377064</v>
          </cell>
        </row>
        <row r="1656">
          <cell r="C1656" t="str">
            <v>01998411</v>
          </cell>
          <cell r="D1656">
            <v>45975</v>
          </cell>
          <cell r="E1656">
            <v>74</v>
          </cell>
          <cell r="F1656" t="str">
            <v>411</v>
          </cell>
          <cell r="G1656" t="str">
            <v>VDA LA PAYARA EN ARAUCA</v>
          </cell>
          <cell r="H1656">
            <v>15</v>
          </cell>
          <cell r="I1656">
            <v>1636</v>
          </cell>
          <cell r="J1656">
            <v>121064</v>
          </cell>
        </row>
        <row r="1657">
          <cell r="C1657" t="str">
            <v>01529430</v>
          </cell>
          <cell r="D1657">
            <v>44831</v>
          </cell>
          <cell r="E1657">
            <v>70.42</v>
          </cell>
          <cell r="F1657" t="str">
            <v>430</v>
          </cell>
          <cell r="G1657" t="str">
            <v>VDA EL SINAI EN ARAUCA</v>
          </cell>
          <cell r="H1657">
            <v>48</v>
          </cell>
          <cell r="I1657">
            <v>3809</v>
          </cell>
          <cell r="J1657">
            <v>268229.78000000003</v>
          </cell>
        </row>
        <row r="1658">
          <cell r="C1658" t="str">
            <v>01436357</v>
          </cell>
          <cell r="D1658">
            <v>44805</v>
          </cell>
          <cell r="E1658">
            <v>70.86</v>
          </cell>
          <cell r="F1658" t="str">
            <v>357</v>
          </cell>
          <cell r="G1658" t="str">
            <v>VEREDA EL RECREO DE ARAUQUITA</v>
          </cell>
          <cell r="H1658">
            <v>22</v>
          </cell>
          <cell r="I1658">
            <v>1214</v>
          </cell>
          <cell r="J1658">
            <v>86024.04</v>
          </cell>
        </row>
        <row r="1659">
          <cell r="C1659" t="str">
            <v>01791296</v>
          </cell>
          <cell r="D1659">
            <v>45950</v>
          </cell>
          <cell r="E1659">
            <v>74</v>
          </cell>
          <cell r="F1659" t="str">
            <v>296</v>
          </cell>
          <cell r="G1659" t="str">
            <v>VEREDA SIFALU DE TAME</v>
          </cell>
          <cell r="H1659">
            <v>27</v>
          </cell>
          <cell r="I1659">
            <v>2573</v>
          </cell>
          <cell r="J1659">
            <v>190402</v>
          </cell>
        </row>
        <row r="1660">
          <cell r="C1660" t="str">
            <v>01791293</v>
          </cell>
          <cell r="D1660">
            <v>45950</v>
          </cell>
          <cell r="E1660">
            <v>74</v>
          </cell>
          <cell r="F1660" t="str">
            <v>293</v>
          </cell>
          <cell r="G1660" t="str">
            <v>VEREDA BOTALON DE TAME</v>
          </cell>
          <cell r="H1660">
            <v>345</v>
          </cell>
          <cell r="I1660">
            <v>31254</v>
          </cell>
          <cell r="J1660">
            <v>2312796</v>
          </cell>
        </row>
        <row r="1661">
          <cell r="C1661" t="str">
            <v>0152943</v>
          </cell>
          <cell r="D1661">
            <v>44831</v>
          </cell>
          <cell r="E1661">
            <v>70.42</v>
          </cell>
          <cell r="F1661" t="str">
            <v>43</v>
          </cell>
          <cell r="G1661" t="str">
            <v>SAN FRANCISCO EN TAME</v>
          </cell>
          <cell r="H1661">
            <v>79</v>
          </cell>
          <cell r="I1661">
            <v>6724</v>
          </cell>
          <cell r="J1661">
            <v>473504.08</v>
          </cell>
        </row>
        <row r="1662">
          <cell r="C1662" t="str">
            <v>01838491</v>
          </cell>
          <cell r="D1662">
            <v>44900</v>
          </cell>
          <cell r="E1662">
            <v>24.29</v>
          </cell>
          <cell r="F1662" t="str">
            <v>491</v>
          </cell>
          <cell r="G1662" t="str">
            <v>BARRIO LOS CRISTALES TAME</v>
          </cell>
          <cell r="H1662">
            <v>185</v>
          </cell>
          <cell r="I1662">
            <v>15449</v>
          </cell>
          <cell r="J1662">
            <v>375256.21</v>
          </cell>
        </row>
        <row r="1663">
          <cell r="C1663" t="str">
            <v>0156839</v>
          </cell>
          <cell r="D1663">
            <v>45271</v>
          </cell>
          <cell r="E1663">
            <v>37</v>
          </cell>
          <cell r="F1663" t="str">
            <v>39</v>
          </cell>
          <cell r="G1663" t="str">
            <v>LA ESPERANZA EN TAME</v>
          </cell>
          <cell r="H1663">
            <v>331</v>
          </cell>
          <cell r="I1663">
            <v>19678</v>
          </cell>
          <cell r="J1663">
            <v>728086</v>
          </cell>
        </row>
        <row r="1664">
          <cell r="C1664" t="str">
            <v>01436245</v>
          </cell>
          <cell r="D1664">
            <v>44805</v>
          </cell>
          <cell r="E1664">
            <v>70.86</v>
          </cell>
          <cell r="F1664" t="str">
            <v>245</v>
          </cell>
          <cell r="G1664" t="str">
            <v>ASENTAMIENTO 04 DE DICIEMBRE EN SARAVENA</v>
          </cell>
          <cell r="H1664">
            <v>114</v>
          </cell>
          <cell r="I1664">
            <v>7450</v>
          </cell>
          <cell r="J1664">
            <v>527907</v>
          </cell>
        </row>
        <row r="1665">
          <cell r="C1665" t="str">
            <v>01791502</v>
          </cell>
          <cell r="D1665">
            <v>45950</v>
          </cell>
          <cell r="E1665">
            <v>74</v>
          </cell>
          <cell r="F1665" t="str">
            <v>502</v>
          </cell>
          <cell r="G1665" t="str">
            <v>VEREDA PLAYA RICA TAME</v>
          </cell>
          <cell r="H1665">
            <v>6</v>
          </cell>
          <cell r="I1665">
            <v>599</v>
          </cell>
          <cell r="J1665">
            <v>44326</v>
          </cell>
        </row>
        <row r="1666">
          <cell r="C1666" t="str">
            <v>00825548</v>
          </cell>
          <cell r="D1666">
            <v>44683</v>
          </cell>
          <cell r="E1666">
            <v>71.010000000000005</v>
          </cell>
          <cell r="F1666" t="str">
            <v>548</v>
          </cell>
          <cell r="G1666" t="str">
            <v>LA LIBERTAD EN FORTUL</v>
          </cell>
          <cell r="H1666">
            <v>15</v>
          </cell>
          <cell r="I1666">
            <v>928</v>
          </cell>
          <cell r="J1666">
            <v>65897.279999999999</v>
          </cell>
        </row>
        <row r="1667">
          <cell r="C1667" t="str">
            <v>01532199</v>
          </cell>
          <cell r="D1667">
            <v>45916</v>
          </cell>
          <cell r="E1667">
            <v>74</v>
          </cell>
          <cell r="F1667" t="str">
            <v>199</v>
          </cell>
          <cell r="G1667" t="str">
            <v>VDA EL MORICHAL EN TAME</v>
          </cell>
          <cell r="H1667">
            <v>360</v>
          </cell>
          <cell r="I1667">
            <v>41275</v>
          </cell>
          <cell r="J1667">
            <v>3054350</v>
          </cell>
        </row>
        <row r="1668">
          <cell r="C1668" t="str">
            <v>00774434</v>
          </cell>
          <cell r="D1668">
            <v>45502</v>
          </cell>
          <cell r="E1668">
            <v>76</v>
          </cell>
          <cell r="F1668" t="str">
            <v>434</v>
          </cell>
          <cell r="G1668" t="str">
            <v>VDA LA BECERRA EN ARAUCA</v>
          </cell>
          <cell r="H1668">
            <v>67</v>
          </cell>
          <cell r="I1668">
            <v>5162</v>
          </cell>
          <cell r="J1668">
            <v>392312</v>
          </cell>
        </row>
        <row r="1669">
          <cell r="C1669" t="str">
            <v>01407135</v>
          </cell>
          <cell r="D1669">
            <v>45895</v>
          </cell>
          <cell r="E1669">
            <v>77</v>
          </cell>
          <cell r="F1669" t="str">
            <v>135</v>
          </cell>
          <cell r="G1669" t="str">
            <v>VDA EL ROSAL EN ARAUQUITA</v>
          </cell>
          <cell r="H1669">
            <v>15</v>
          </cell>
          <cell r="I1669">
            <v>1503</v>
          </cell>
          <cell r="J1669">
            <v>115731</v>
          </cell>
        </row>
        <row r="1670">
          <cell r="C1670" t="str">
            <v>02138628</v>
          </cell>
          <cell r="D1670">
            <v>45987</v>
          </cell>
          <cell r="E1670">
            <v>72</v>
          </cell>
          <cell r="F1670" t="str">
            <v>628</v>
          </cell>
          <cell r="G1670" t="str">
            <v>VEREDA LA CHUCUA EN FORTUL</v>
          </cell>
          <cell r="H1670">
            <v>5</v>
          </cell>
          <cell r="I1670">
            <v>333</v>
          </cell>
          <cell r="J1670">
            <v>23976</v>
          </cell>
        </row>
        <row r="1671">
          <cell r="C1671" t="str">
            <v>0100849</v>
          </cell>
          <cell r="D1671">
            <v>44721</v>
          </cell>
          <cell r="E1671">
            <v>67.790000000000006</v>
          </cell>
          <cell r="F1671" t="str">
            <v>49</v>
          </cell>
          <cell r="G1671" t="str">
            <v>RAMIREZ EN FORTUL</v>
          </cell>
          <cell r="H1671">
            <v>749</v>
          </cell>
          <cell r="I1671">
            <v>61561</v>
          </cell>
          <cell r="J1671">
            <v>4173220.19</v>
          </cell>
        </row>
        <row r="1672">
          <cell r="C1672" t="str">
            <v>01694194</v>
          </cell>
          <cell r="D1672">
            <v>44869</v>
          </cell>
          <cell r="E1672">
            <v>71.760000000000005</v>
          </cell>
          <cell r="F1672" t="str">
            <v>194</v>
          </cell>
          <cell r="G1672" t="str">
            <v>VDA LOS CAJAROS EN ARAUQUITA</v>
          </cell>
          <cell r="H1672">
            <v>18</v>
          </cell>
          <cell r="I1672">
            <v>730</v>
          </cell>
          <cell r="J1672">
            <v>52384.800000000003</v>
          </cell>
        </row>
        <row r="1673">
          <cell r="C1673" t="str">
            <v>01304409</v>
          </cell>
          <cell r="D1673">
            <v>45232</v>
          </cell>
          <cell r="E1673">
            <v>37</v>
          </cell>
          <cell r="F1673" t="str">
            <v>409</v>
          </cell>
          <cell r="G1673" t="str">
            <v>VDA CLARINETERO</v>
          </cell>
          <cell r="H1673">
            <v>238</v>
          </cell>
          <cell r="I1673">
            <v>25290</v>
          </cell>
          <cell r="J1673">
            <v>935730</v>
          </cell>
        </row>
        <row r="1674">
          <cell r="C1674" t="str">
            <v>02138374</v>
          </cell>
          <cell r="D1674">
            <v>45987</v>
          </cell>
          <cell r="E1674">
            <v>72</v>
          </cell>
          <cell r="F1674" t="str">
            <v>374</v>
          </cell>
          <cell r="G1674" t="str">
            <v>VDA TROPICALES DE ARAUQUITA</v>
          </cell>
          <cell r="H1674">
            <v>40</v>
          </cell>
          <cell r="I1674">
            <v>2773</v>
          </cell>
          <cell r="J1674">
            <v>199656</v>
          </cell>
        </row>
        <row r="1675">
          <cell r="C1675" t="str">
            <v>01529191</v>
          </cell>
          <cell r="D1675">
            <v>44831</v>
          </cell>
          <cell r="E1675">
            <v>70.42</v>
          </cell>
          <cell r="F1675" t="str">
            <v>191</v>
          </cell>
          <cell r="G1675" t="str">
            <v>VDA SANTA BARBARA EN ARAUQUITA</v>
          </cell>
          <cell r="H1675">
            <v>18</v>
          </cell>
          <cell r="I1675">
            <v>1122</v>
          </cell>
          <cell r="J1675">
            <v>79011.240000000005</v>
          </cell>
        </row>
        <row r="1676">
          <cell r="C1676" t="str">
            <v>00196432</v>
          </cell>
          <cell r="D1676">
            <v>44988</v>
          </cell>
          <cell r="E1676">
            <v>85.46</v>
          </cell>
          <cell r="F1676" t="str">
            <v>432</v>
          </cell>
          <cell r="G1676" t="str">
            <v>VDA NUBES B EN ARAUCA</v>
          </cell>
          <cell r="H1676">
            <v>56</v>
          </cell>
          <cell r="I1676">
            <v>4409</v>
          </cell>
          <cell r="J1676">
            <v>376793.14</v>
          </cell>
        </row>
        <row r="1677">
          <cell r="C1677" t="str">
            <v>00684255</v>
          </cell>
          <cell r="D1677">
            <v>45481</v>
          </cell>
          <cell r="E1677">
            <v>77</v>
          </cell>
          <cell r="F1677" t="str">
            <v>255</v>
          </cell>
          <cell r="G1677" t="str">
            <v>BARRIO LAS BRISAS EN TAME</v>
          </cell>
          <cell r="H1677">
            <v>232</v>
          </cell>
          <cell r="I1677">
            <v>22297</v>
          </cell>
          <cell r="J1677">
            <v>1716869</v>
          </cell>
        </row>
        <row r="1678">
          <cell r="C1678" t="str">
            <v>00275402</v>
          </cell>
          <cell r="D1678">
            <v>45015</v>
          </cell>
          <cell r="E1678">
            <v>87.88</v>
          </cell>
          <cell r="F1678" t="str">
            <v>402</v>
          </cell>
          <cell r="G1678" t="str">
            <v>PUEBLO NUEVO GAVIOTAS DE ARAUQUITA</v>
          </cell>
          <cell r="H1678">
            <v>37</v>
          </cell>
          <cell r="I1678">
            <v>2563</v>
          </cell>
          <cell r="J1678">
            <v>225236.44</v>
          </cell>
        </row>
        <row r="1679">
          <cell r="C1679" t="str">
            <v>01532268</v>
          </cell>
          <cell r="D1679">
            <v>45916</v>
          </cell>
          <cell r="E1679">
            <v>74</v>
          </cell>
          <cell r="F1679" t="str">
            <v>268</v>
          </cell>
          <cell r="G1679" t="str">
            <v>VEREDA CAÑO LIMON EN TAME</v>
          </cell>
          <cell r="H1679">
            <v>77</v>
          </cell>
          <cell r="I1679">
            <v>5551</v>
          </cell>
          <cell r="J1679">
            <v>410774</v>
          </cell>
        </row>
        <row r="1680">
          <cell r="C1680" t="str">
            <v>01532162</v>
          </cell>
          <cell r="D1680">
            <v>45916</v>
          </cell>
          <cell r="E1680">
            <v>74</v>
          </cell>
          <cell r="F1680" t="str">
            <v>162</v>
          </cell>
          <cell r="G1680" t="str">
            <v>VDA VISTA HERMOSA EN ARAUQUITA</v>
          </cell>
          <cell r="H1680">
            <v>67</v>
          </cell>
          <cell r="I1680">
            <v>5764</v>
          </cell>
          <cell r="J1680">
            <v>426536</v>
          </cell>
        </row>
        <row r="1681">
          <cell r="C1681" t="str">
            <v>00196155</v>
          </cell>
          <cell r="D1681">
            <v>44988</v>
          </cell>
          <cell r="E1681">
            <v>85.46</v>
          </cell>
          <cell r="F1681" t="str">
            <v>155</v>
          </cell>
          <cell r="G1681" t="str">
            <v>VDA LA BRASILIA EN ARAUQUITA</v>
          </cell>
          <cell r="H1681">
            <v>15</v>
          </cell>
          <cell r="I1681">
            <v>1301</v>
          </cell>
          <cell r="J1681">
            <v>111183.46</v>
          </cell>
        </row>
        <row r="1682">
          <cell r="C1682" t="str">
            <v>00186512</v>
          </cell>
          <cell r="D1682">
            <v>46070</v>
          </cell>
          <cell r="E1682">
            <v>58</v>
          </cell>
          <cell r="F1682" t="str">
            <v>512</v>
          </cell>
          <cell r="G1682" t="str">
            <v>VEREDA MARARABE EN TAME</v>
          </cell>
          <cell r="H1682">
            <v>106</v>
          </cell>
          <cell r="I1682">
            <v>9702</v>
          </cell>
          <cell r="J1682">
            <v>562716</v>
          </cell>
        </row>
        <row r="1683">
          <cell r="C1683" t="str">
            <v>00237648</v>
          </cell>
          <cell r="D1683">
            <v>45723</v>
          </cell>
          <cell r="E1683">
            <v>72</v>
          </cell>
          <cell r="F1683" t="str">
            <v>648</v>
          </cell>
          <cell r="G1683" t="str">
            <v>VEREDA LA CONQUISTA EN ARAUQUITA</v>
          </cell>
          <cell r="H1683">
            <v>35</v>
          </cell>
          <cell r="I1683">
            <v>3324</v>
          </cell>
          <cell r="J1683">
            <v>239328</v>
          </cell>
        </row>
        <row r="1684">
          <cell r="C1684" t="str">
            <v>01273371</v>
          </cell>
          <cell r="D1684">
            <v>44768</v>
          </cell>
          <cell r="E1684">
            <v>68.41</v>
          </cell>
          <cell r="F1684" t="str">
            <v>371</v>
          </cell>
          <cell r="G1684" t="str">
            <v>VEREDA CUATRO ESQUINAS DE ARAUQUITA</v>
          </cell>
          <cell r="H1684">
            <v>40</v>
          </cell>
          <cell r="I1684">
            <v>2997</v>
          </cell>
          <cell r="J1684">
            <v>205024.77</v>
          </cell>
        </row>
        <row r="1685">
          <cell r="C1685" t="str">
            <v>00935431</v>
          </cell>
          <cell r="D1685">
            <v>45173</v>
          </cell>
          <cell r="E1685">
            <v>92</v>
          </cell>
          <cell r="F1685" t="str">
            <v>431</v>
          </cell>
          <cell r="G1685" t="str">
            <v>VDA NUBES A EN ARAUCA</v>
          </cell>
          <cell r="H1685">
            <v>139</v>
          </cell>
          <cell r="I1685">
            <v>10720</v>
          </cell>
          <cell r="J1685">
            <v>986240</v>
          </cell>
        </row>
        <row r="1686">
          <cell r="C1686" t="str">
            <v>01037255</v>
          </cell>
          <cell r="D1686">
            <v>45547</v>
          </cell>
          <cell r="E1686">
            <v>76</v>
          </cell>
          <cell r="F1686" t="str">
            <v>255</v>
          </cell>
          <cell r="G1686" t="str">
            <v>BARRIO LAS BRISAS EN TAME</v>
          </cell>
          <cell r="H1686">
            <v>233</v>
          </cell>
          <cell r="I1686">
            <v>22958</v>
          </cell>
          <cell r="J1686">
            <v>1744808</v>
          </cell>
        </row>
        <row r="1687">
          <cell r="C1687" t="str">
            <v>01167134</v>
          </cell>
          <cell r="D1687">
            <v>44743</v>
          </cell>
          <cell r="E1687">
            <v>69.849999999999994</v>
          </cell>
          <cell r="F1687" t="str">
            <v>134</v>
          </cell>
          <cell r="G1687" t="str">
            <v>VDA CARANAL EN ARAUQUITA</v>
          </cell>
          <cell r="H1687">
            <v>1</v>
          </cell>
          <cell r="I1687">
            <v>138</v>
          </cell>
          <cell r="J1687">
            <v>9639.2999999999993</v>
          </cell>
        </row>
        <row r="1688">
          <cell r="C1688" t="str">
            <v>01235368</v>
          </cell>
          <cell r="D1688">
            <v>45581</v>
          </cell>
          <cell r="E1688">
            <v>79</v>
          </cell>
          <cell r="F1688" t="str">
            <v>368</v>
          </cell>
          <cell r="G1688" t="str">
            <v>VEREDA LA RESERVA DE ARAUQUITA</v>
          </cell>
          <cell r="H1688">
            <v>32</v>
          </cell>
          <cell r="I1688">
            <v>2690</v>
          </cell>
          <cell r="J1688">
            <v>212510</v>
          </cell>
        </row>
        <row r="1689">
          <cell r="C1689" t="str">
            <v>02138427</v>
          </cell>
          <cell r="D1689">
            <v>45987</v>
          </cell>
          <cell r="E1689">
            <v>72</v>
          </cell>
          <cell r="F1689" t="str">
            <v>427</v>
          </cell>
          <cell r="G1689" t="str">
            <v>VDA CANO LIMON</v>
          </cell>
          <cell r="H1689">
            <v>18</v>
          </cell>
          <cell r="I1689">
            <v>1768</v>
          </cell>
          <cell r="J1689">
            <v>127296</v>
          </cell>
        </row>
        <row r="1690">
          <cell r="C1690" t="str">
            <v>01529423</v>
          </cell>
          <cell r="D1690">
            <v>44831</v>
          </cell>
          <cell r="E1690">
            <v>70.42</v>
          </cell>
          <cell r="F1690" t="str">
            <v>423</v>
          </cell>
          <cell r="G1690" t="str">
            <v>VDA LA PANCHERA EN ARAUCA</v>
          </cell>
          <cell r="H1690">
            <v>20</v>
          </cell>
          <cell r="I1690">
            <v>2049</v>
          </cell>
          <cell r="J1690">
            <v>144290.57999999999</v>
          </cell>
        </row>
        <row r="1691">
          <cell r="C1691" t="str">
            <v>01436639</v>
          </cell>
          <cell r="D1691">
            <v>44805</v>
          </cell>
          <cell r="E1691">
            <v>70.86</v>
          </cell>
          <cell r="F1691" t="str">
            <v>639</v>
          </cell>
          <cell r="G1691" t="str">
            <v>VEREDA NUEVO ORIENTE</v>
          </cell>
          <cell r="H1691">
            <v>48</v>
          </cell>
          <cell r="I1691">
            <v>3604</v>
          </cell>
          <cell r="J1691">
            <v>255379.44</v>
          </cell>
        </row>
        <row r="1692">
          <cell r="C1692" t="str">
            <v>00275489</v>
          </cell>
          <cell r="D1692">
            <v>45015</v>
          </cell>
          <cell r="E1692">
            <v>87.88</v>
          </cell>
          <cell r="F1692" t="str">
            <v>489</v>
          </cell>
          <cell r="G1692" t="str">
            <v>BARRIO JUVENIL ARAUCANO TAME</v>
          </cell>
          <cell r="H1692">
            <v>104</v>
          </cell>
          <cell r="I1692">
            <v>8840</v>
          </cell>
          <cell r="J1692">
            <v>776859.2</v>
          </cell>
        </row>
        <row r="1693">
          <cell r="C1693" t="str">
            <v>02138269</v>
          </cell>
          <cell r="D1693">
            <v>45987</v>
          </cell>
          <cell r="E1693">
            <v>72</v>
          </cell>
          <cell r="F1693" t="str">
            <v>269</v>
          </cell>
          <cell r="G1693" t="str">
            <v>VEREDA SANTO DOMINGO EN TAME</v>
          </cell>
          <cell r="H1693">
            <v>115</v>
          </cell>
          <cell r="I1693">
            <v>8630</v>
          </cell>
          <cell r="J1693">
            <v>621360</v>
          </cell>
        </row>
        <row r="1694">
          <cell r="C1694" t="str">
            <v>00341160</v>
          </cell>
          <cell r="D1694">
            <v>45036</v>
          </cell>
          <cell r="E1694">
            <v>92</v>
          </cell>
          <cell r="F1694" t="str">
            <v>160</v>
          </cell>
          <cell r="G1694" t="str">
            <v>VDA EL AMPARO EN ARAUQUITA</v>
          </cell>
          <cell r="H1694">
            <v>79</v>
          </cell>
          <cell r="I1694">
            <v>3980</v>
          </cell>
          <cell r="J1694">
            <v>366160</v>
          </cell>
        </row>
        <row r="1695">
          <cell r="C1695" t="str">
            <v>01998409</v>
          </cell>
          <cell r="D1695">
            <v>45975</v>
          </cell>
          <cell r="E1695">
            <v>74</v>
          </cell>
          <cell r="F1695" t="str">
            <v>409</v>
          </cell>
          <cell r="G1695" t="str">
            <v>VDA CLARINETERO</v>
          </cell>
          <cell r="H1695">
            <v>316</v>
          </cell>
          <cell r="I1695">
            <v>29740</v>
          </cell>
          <cell r="J1695">
            <v>2200760</v>
          </cell>
        </row>
        <row r="1696">
          <cell r="C1696" t="str">
            <v>01532323</v>
          </cell>
          <cell r="D1696">
            <v>45916</v>
          </cell>
          <cell r="E1696">
            <v>74</v>
          </cell>
          <cell r="F1696" t="str">
            <v>323</v>
          </cell>
          <cell r="G1696" t="str">
            <v>VEREDA COROCITO DE TAME</v>
          </cell>
          <cell r="H1696">
            <v>454</v>
          </cell>
          <cell r="I1696">
            <v>31440</v>
          </cell>
          <cell r="J1696">
            <v>2326560</v>
          </cell>
        </row>
        <row r="1697">
          <cell r="C1697" t="str">
            <v>0184152</v>
          </cell>
          <cell r="D1697">
            <v>45644</v>
          </cell>
          <cell r="E1697">
            <v>72</v>
          </cell>
          <cell r="F1697" t="str">
            <v>52</v>
          </cell>
          <cell r="G1697" t="str">
            <v>BARRIO EL RECREO FORTUL</v>
          </cell>
          <cell r="H1697">
            <v>224</v>
          </cell>
          <cell r="I1697">
            <v>17154</v>
          </cell>
          <cell r="J1697">
            <v>1235088</v>
          </cell>
        </row>
        <row r="1698">
          <cell r="C1698" t="str">
            <v>01167360</v>
          </cell>
          <cell r="D1698">
            <v>44743</v>
          </cell>
          <cell r="E1698">
            <v>69.849999999999994</v>
          </cell>
          <cell r="F1698" t="str">
            <v>360</v>
          </cell>
          <cell r="G1698" t="str">
            <v>VEREDA CAMPAMENTO DE ARAUQUITA</v>
          </cell>
          <cell r="H1698">
            <v>41</v>
          </cell>
          <cell r="I1698">
            <v>3590</v>
          </cell>
          <cell r="J1698">
            <v>250761.5</v>
          </cell>
        </row>
        <row r="1699">
          <cell r="C1699" t="str">
            <v>01791239</v>
          </cell>
          <cell r="D1699">
            <v>45950</v>
          </cell>
          <cell r="E1699">
            <v>74</v>
          </cell>
          <cell r="F1699" t="str">
            <v>239</v>
          </cell>
          <cell r="G1699" t="str">
            <v>BARRIO SANTANDER EN SARAVENA</v>
          </cell>
          <cell r="H1699">
            <v>631</v>
          </cell>
          <cell r="I1699">
            <v>0</v>
          </cell>
          <cell r="J1699">
            <v>0</v>
          </cell>
        </row>
        <row r="1700">
          <cell r="C1700" t="str">
            <v>02294515</v>
          </cell>
          <cell r="D1700">
            <v>46010</v>
          </cell>
          <cell r="E1700">
            <v>74</v>
          </cell>
          <cell r="F1700" t="str">
            <v>515</v>
          </cell>
          <cell r="G1700" t="str">
            <v>VEREDA CAÑO ROJO TAME</v>
          </cell>
          <cell r="H1700">
            <v>16</v>
          </cell>
          <cell r="I1700">
            <v>1878</v>
          </cell>
          <cell r="J1700">
            <v>138972</v>
          </cell>
        </row>
        <row r="1701">
          <cell r="C1701" t="str">
            <v>01838156</v>
          </cell>
          <cell r="D1701">
            <v>44900</v>
          </cell>
          <cell r="E1701">
            <v>24.29</v>
          </cell>
          <cell r="F1701" t="str">
            <v>156</v>
          </cell>
          <cell r="G1701" t="str">
            <v>VDA EL DIAMANTE EN ARAUQUITA</v>
          </cell>
          <cell r="H1701">
            <v>32</v>
          </cell>
          <cell r="I1701">
            <v>2187</v>
          </cell>
          <cell r="J1701">
            <v>53122.23</v>
          </cell>
        </row>
        <row r="1702">
          <cell r="C1702" t="str">
            <v>01838194</v>
          </cell>
          <cell r="D1702">
            <v>44900</v>
          </cell>
          <cell r="E1702">
            <v>24.29</v>
          </cell>
          <cell r="F1702" t="str">
            <v>194</v>
          </cell>
          <cell r="G1702" t="str">
            <v>VDA LOS CAJAROS EN ARAUQUITA</v>
          </cell>
          <cell r="H1702">
            <v>18</v>
          </cell>
          <cell r="I1702">
            <v>736</v>
          </cell>
          <cell r="J1702">
            <v>17877.439999999999</v>
          </cell>
        </row>
        <row r="1703">
          <cell r="C1703" t="str">
            <v>01593361</v>
          </cell>
          <cell r="D1703">
            <v>45617</v>
          </cell>
          <cell r="E1703">
            <v>78</v>
          </cell>
          <cell r="F1703" t="str">
            <v>361</v>
          </cell>
          <cell r="G1703" t="str">
            <v>VEREDA LOS MASAGUAROS DE ARAUQUITA</v>
          </cell>
          <cell r="H1703">
            <v>28</v>
          </cell>
          <cell r="I1703">
            <v>3157</v>
          </cell>
          <cell r="J1703">
            <v>246246</v>
          </cell>
        </row>
        <row r="1704">
          <cell r="C1704" t="str">
            <v>01573453</v>
          </cell>
          <cell r="D1704">
            <v>45271</v>
          </cell>
          <cell r="E1704">
            <v>37</v>
          </cell>
          <cell r="F1704" t="str">
            <v>453</v>
          </cell>
          <cell r="G1704" t="str">
            <v>LOS NARANJOS EN SARAVENA</v>
          </cell>
          <cell r="H1704">
            <v>202</v>
          </cell>
          <cell r="I1704">
            <v>18230</v>
          </cell>
          <cell r="J1704">
            <v>674510</v>
          </cell>
        </row>
        <row r="1705">
          <cell r="C1705" t="str">
            <v>00444453</v>
          </cell>
          <cell r="D1705">
            <v>45758</v>
          </cell>
          <cell r="E1705">
            <v>72</v>
          </cell>
          <cell r="F1705" t="str">
            <v>453</v>
          </cell>
          <cell r="G1705" t="str">
            <v>LOS NARANJOS EN SARAVENA</v>
          </cell>
          <cell r="H1705">
            <v>205</v>
          </cell>
          <cell r="I1705">
            <v>18092</v>
          </cell>
          <cell r="J1705">
            <v>1302624</v>
          </cell>
        </row>
        <row r="1706">
          <cell r="C1706" t="str">
            <v>01152549</v>
          </cell>
          <cell r="D1706">
            <v>45849</v>
          </cell>
          <cell r="E1706">
            <v>78</v>
          </cell>
          <cell r="F1706" t="str">
            <v>549</v>
          </cell>
          <cell r="G1706" t="str">
            <v>3 DE DICIEMBRE EN FORTUL</v>
          </cell>
          <cell r="H1706">
            <v>104</v>
          </cell>
          <cell r="I1706">
            <v>8131</v>
          </cell>
          <cell r="J1706">
            <v>634218</v>
          </cell>
        </row>
        <row r="1707">
          <cell r="C1707" t="str">
            <v>01943365</v>
          </cell>
          <cell r="D1707">
            <v>45657</v>
          </cell>
          <cell r="E1707">
            <v>71</v>
          </cell>
          <cell r="F1707" t="str">
            <v>365</v>
          </cell>
          <cell r="G1707" t="str">
            <v>VEREDA LAS PALMERAS DE ARAUQUITA</v>
          </cell>
          <cell r="H1707">
            <v>26</v>
          </cell>
          <cell r="I1707">
            <v>2213</v>
          </cell>
          <cell r="J1707">
            <v>157123</v>
          </cell>
        </row>
        <row r="1708">
          <cell r="C1708" t="str">
            <v>0059348</v>
          </cell>
          <cell r="D1708">
            <v>45103</v>
          </cell>
          <cell r="E1708">
            <v>92</v>
          </cell>
          <cell r="F1708" t="str">
            <v>48</v>
          </cell>
          <cell r="G1708" t="str">
            <v>UNIDOS EN FORTUL</v>
          </cell>
          <cell r="H1708">
            <v>92</v>
          </cell>
          <cell r="I1708">
            <v>8619</v>
          </cell>
          <cell r="J1708">
            <v>792948</v>
          </cell>
        </row>
        <row r="1709">
          <cell r="C1709" t="str">
            <v>01998400</v>
          </cell>
          <cell r="D1709">
            <v>45975</v>
          </cell>
          <cell r="E1709">
            <v>74</v>
          </cell>
          <cell r="F1709" t="str">
            <v>400</v>
          </cell>
          <cell r="G1709" t="str">
            <v>VEREDA VILLA NUEVA DE ARAUQUITA</v>
          </cell>
          <cell r="H1709">
            <v>36</v>
          </cell>
          <cell r="I1709">
            <v>2048</v>
          </cell>
          <cell r="J1709">
            <v>151552</v>
          </cell>
        </row>
        <row r="1710">
          <cell r="C1710" t="str">
            <v>01008140</v>
          </cell>
          <cell r="D1710">
            <v>44721</v>
          </cell>
          <cell r="E1710">
            <v>67.790000000000006</v>
          </cell>
          <cell r="F1710" t="str">
            <v>140</v>
          </cell>
          <cell r="G1710" t="str">
            <v>VDA LOS ALMENDROS EN ARAUQUITA</v>
          </cell>
          <cell r="H1710">
            <v>18</v>
          </cell>
          <cell r="I1710">
            <v>1351</v>
          </cell>
          <cell r="J1710">
            <v>91584.29</v>
          </cell>
        </row>
        <row r="1711">
          <cell r="C1711" t="str">
            <v>01304406</v>
          </cell>
          <cell r="D1711">
            <v>45232</v>
          </cell>
          <cell r="E1711">
            <v>37</v>
          </cell>
          <cell r="F1711" t="str">
            <v>406</v>
          </cell>
          <cell r="G1711" t="str">
            <v>VDA BARRANCONES EN ARAUCA</v>
          </cell>
          <cell r="H1711">
            <v>226</v>
          </cell>
          <cell r="I1711">
            <v>20659</v>
          </cell>
          <cell r="J1711">
            <v>764383</v>
          </cell>
        </row>
        <row r="1712">
          <cell r="C1712" t="str">
            <v>01436126</v>
          </cell>
          <cell r="D1712">
            <v>44805</v>
          </cell>
          <cell r="E1712">
            <v>70.86</v>
          </cell>
          <cell r="F1712" t="str">
            <v>126</v>
          </cell>
          <cell r="G1712" t="str">
            <v>VDA LAS CANCIONES EN ARAUQUITA</v>
          </cell>
          <cell r="H1712">
            <v>24</v>
          </cell>
          <cell r="I1712">
            <v>873</v>
          </cell>
          <cell r="J1712">
            <v>61860.78</v>
          </cell>
        </row>
        <row r="1713">
          <cell r="C1713" t="str">
            <v>015688</v>
          </cell>
          <cell r="D1713">
            <v>45271</v>
          </cell>
          <cell r="E1713">
            <v>37</v>
          </cell>
          <cell r="F1713" t="str">
            <v>8</v>
          </cell>
          <cell r="G1713" t="str">
            <v>BARRIO LA ESPERANZA EN SARAVENA</v>
          </cell>
          <cell r="H1713">
            <v>435</v>
          </cell>
          <cell r="I1713">
            <v>0</v>
          </cell>
          <cell r="J1713">
            <v>0</v>
          </cell>
        </row>
        <row r="1714">
          <cell r="C1714" t="str">
            <v>01791385</v>
          </cell>
          <cell r="D1714">
            <v>45950</v>
          </cell>
          <cell r="E1714">
            <v>74</v>
          </cell>
          <cell r="F1714" t="str">
            <v>385</v>
          </cell>
          <cell r="G1714" t="str">
            <v>VDA EL PROGRESO DE ARAUQUITA</v>
          </cell>
          <cell r="H1714">
            <v>33</v>
          </cell>
          <cell r="I1714">
            <v>2410</v>
          </cell>
          <cell r="J1714">
            <v>178340</v>
          </cell>
        </row>
        <row r="1715">
          <cell r="C1715" t="str">
            <v>02138412</v>
          </cell>
          <cell r="D1715">
            <v>45987</v>
          </cell>
          <cell r="E1715">
            <v>72</v>
          </cell>
          <cell r="F1715" t="str">
            <v>412</v>
          </cell>
          <cell r="G1715" t="str">
            <v>VDA LA SAYA EN ARAUCA</v>
          </cell>
          <cell r="H1715">
            <v>56</v>
          </cell>
          <cell r="I1715">
            <v>5766</v>
          </cell>
          <cell r="J1715">
            <v>415152</v>
          </cell>
        </row>
        <row r="1716">
          <cell r="C1716" t="str">
            <v>01008660</v>
          </cell>
          <cell r="D1716">
            <v>44721</v>
          </cell>
          <cell r="E1716">
            <v>67.790000000000006</v>
          </cell>
          <cell r="F1716" t="str">
            <v>660</v>
          </cell>
          <cell r="G1716" t="str">
            <v>BARRIO EL PORTAL DEL LLANO EN TAME</v>
          </cell>
          <cell r="H1716">
            <v>55</v>
          </cell>
          <cell r="I1716">
            <v>4451</v>
          </cell>
          <cell r="J1716">
            <v>301733.28999999998</v>
          </cell>
        </row>
        <row r="1717">
          <cell r="C1717" t="str">
            <v>01167435</v>
          </cell>
          <cell r="D1717">
            <v>44743</v>
          </cell>
          <cell r="E1717">
            <v>69.849999999999994</v>
          </cell>
          <cell r="F1717" t="str">
            <v>435</v>
          </cell>
          <cell r="G1717" t="str">
            <v>VDA EL SOCORRO EN ARAUCA</v>
          </cell>
          <cell r="H1717">
            <v>24</v>
          </cell>
          <cell r="I1717">
            <v>2975</v>
          </cell>
          <cell r="J1717">
            <v>207803.75</v>
          </cell>
        </row>
        <row r="1718">
          <cell r="C1718" t="str">
            <v>02359531</v>
          </cell>
          <cell r="D1718">
            <v>46022</v>
          </cell>
          <cell r="E1718">
            <v>69.760000000000005</v>
          </cell>
          <cell r="F1718" t="str">
            <v>531</v>
          </cell>
          <cell r="G1718" t="str">
            <v>VEREDA BAJA FLORIDA TAME</v>
          </cell>
          <cell r="H1718">
            <v>53</v>
          </cell>
          <cell r="I1718">
            <v>3858</v>
          </cell>
          <cell r="J1718">
            <v>269134.08000000002</v>
          </cell>
        </row>
        <row r="1719">
          <cell r="C1719" t="str">
            <v>01841662</v>
          </cell>
          <cell r="D1719">
            <v>45644</v>
          </cell>
          <cell r="E1719">
            <v>72</v>
          </cell>
          <cell r="F1719" t="str">
            <v>662</v>
          </cell>
          <cell r="G1719" t="str">
            <v>BARRIO EL TRIUNFO EN TAME</v>
          </cell>
          <cell r="H1719">
            <v>49</v>
          </cell>
          <cell r="I1719">
            <v>4374</v>
          </cell>
          <cell r="J1719">
            <v>314928</v>
          </cell>
        </row>
        <row r="1720">
          <cell r="C1720" t="str">
            <v>01838240</v>
          </cell>
          <cell r="D1720">
            <v>44900</v>
          </cell>
          <cell r="E1720">
            <v>24.29</v>
          </cell>
          <cell r="F1720" t="str">
            <v>240</v>
          </cell>
          <cell r="G1720" t="str">
            <v>LA GRANJA EN SARAVENA</v>
          </cell>
          <cell r="H1720">
            <v>160</v>
          </cell>
          <cell r="I1720">
            <v>14544</v>
          </cell>
          <cell r="J1720">
            <v>353273.76</v>
          </cell>
        </row>
        <row r="1721">
          <cell r="C1721" t="str">
            <v>00606636</v>
          </cell>
          <cell r="D1721">
            <v>45792</v>
          </cell>
          <cell r="E1721">
            <v>73</v>
          </cell>
          <cell r="F1721" t="str">
            <v>636</v>
          </cell>
          <cell r="G1721" t="str">
            <v>BARRIO BUENOS AIRES EN ARAUQUITA</v>
          </cell>
          <cell r="H1721">
            <v>89</v>
          </cell>
          <cell r="I1721">
            <v>7646</v>
          </cell>
          <cell r="J1721">
            <v>558158</v>
          </cell>
        </row>
        <row r="1722">
          <cell r="C1722" t="str">
            <v>01008386</v>
          </cell>
          <cell r="D1722">
            <v>44721</v>
          </cell>
          <cell r="E1722">
            <v>67.790000000000006</v>
          </cell>
          <cell r="F1722" t="str">
            <v>386</v>
          </cell>
          <cell r="G1722" t="str">
            <v>VEREDA CANO RICO DE ARAUQUITA</v>
          </cell>
          <cell r="H1722">
            <v>13</v>
          </cell>
          <cell r="I1722">
            <v>1196</v>
          </cell>
          <cell r="J1722">
            <v>81076.84</v>
          </cell>
        </row>
        <row r="1723">
          <cell r="C1723" t="str">
            <v>00341372</v>
          </cell>
          <cell r="D1723">
            <v>45036</v>
          </cell>
          <cell r="E1723">
            <v>92</v>
          </cell>
          <cell r="F1723" t="str">
            <v>372</v>
          </cell>
          <cell r="G1723" t="str">
            <v>SAN ISIDRO DE ARAUQUITA</v>
          </cell>
          <cell r="H1723">
            <v>533</v>
          </cell>
          <cell r="I1723">
            <v>50651</v>
          </cell>
          <cell r="J1723">
            <v>4659892</v>
          </cell>
        </row>
        <row r="1724">
          <cell r="C1724" t="str">
            <v>00275255</v>
          </cell>
          <cell r="D1724">
            <v>45015</v>
          </cell>
          <cell r="E1724">
            <v>87.88</v>
          </cell>
          <cell r="F1724" t="str">
            <v>255</v>
          </cell>
          <cell r="G1724" t="str">
            <v>BARRIO LAS BRISAS EN TAME</v>
          </cell>
          <cell r="H1724">
            <v>213</v>
          </cell>
          <cell r="I1724">
            <v>17938</v>
          </cell>
          <cell r="J1724">
            <v>1576391.44</v>
          </cell>
        </row>
        <row r="1725">
          <cell r="C1725" t="str">
            <v>00745652</v>
          </cell>
          <cell r="D1725">
            <v>45138</v>
          </cell>
          <cell r="E1725">
            <v>92</v>
          </cell>
          <cell r="F1725" t="str">
            <v>652</v>
          </cell>
          <cell r="G1725" t="str">
            <v>VEREDA SAN PABLO EN ARAUCA</v>
          </cell>
          <cell r="H1725">
            <v>27</v>
          </cell>
          <cell r="I1725">
            <v>3092</v>
          </cell>
          <cell r="J1725">
            <v>284464</v>
          </cell>
        </row>
        <row r="1726">
          <cell r="C1726" t="str">
            <v>01059441</v>
          </cell>
          <cell r="D1726">
            <v>45198</v>
          </cell>
          <cell r="E1726">
            <v>92</v>
          </cell>
          <cell r="F1726" t="str">
            <v>441</v>
          </cell>
          <cell r="G1726" t="str">
            <v>VDA SELVAS DEL LIPA EN ARAUCA</v>
          </cell>
          <cell r="H1726">
            <v>86</v>
          </cell>
          <cell r="I1726">
            <v>5758</v>
          </cell>
          <cell r="J1726">
            <v>529736</v>
          </cell>
        </row>
        <row r="1727">
          <cell r="C1727" t="str">
            <v>01841639</v>
          </cell>
          <cell r="D1727">
            <v>45644</v>
          </cell>
          <cell r="E1727">
            <v>72</v>
          </cell>
          <cell r="F1727" t="str">
            <v>639</v>
          </cell>
          <cell r="G1727" t="str">
            <v>VEREDA NUEVO ORIENTE</v>
          </cell>
          <cell r="H1727">
            <v>53</v>
          </cell>
          <cell r="I1727">
            <v>5304</v>
          </cell>
          <cell r="J1727">
            <v>381888</v>
          </cell>
        </row>
        <row r="1728">
          <cell r="C1728" t="str">
            <v>00196195</v>
          </cell>
          <cell r="D1728">
            <v>44988</v>
          </cell>
          <cell r="E1728">
            <v>85.46</v>
          </cell>
          <cell r="F1728" t="str">
            <v>195</v>
          </cell>
          <cell r="G1728" t="str">
            <v>VDA SANTA CLARA EN ARAUQUITA</v>
          </cell>
          <cell r="H1728">
            <v>42</v>
          </cell>
          <cell r="I1728">
            <v>2683</v>
          </cell>
          <cell r="J1728">
            <v>229289.18</v>
          </cell>
        </row>
        <row r="1729">
          <cell r="C1729" t="str">
            <v>00825648</v>
          </cell>
          <cell r="D1729">
            <v>44683</v>
          </cell>
          <cell r="E1729">
            <v>71.010000000000005</v>
          </cell>
          <cell r="F1729" t="str">
            <v>648</v>
          </cell>
          <cell r="G1729" t="str">
            <v>VEREDA LA CONQUISTA EN ARAUQUITA</v>
          </cell>
          <cell r="H1729">
            <v>35</v>
          </cell>
          <cell r="I1729">
            <v>3009</v>
          </cell>
          <cell r="J1729">
            <v>213669.09</v>
          </cell>
        </row>
        <row r="1730">
          <cell r="C1730" t="str">
            <v>02336687</v>
          </cell>
          <cell r="D1730">
            <v>46020</v>
          </cell>
          <cell r="E1730">
            <v>72</v>
          </cell>
          <cell r="F1730" t="str">
            <v>687</v>
          </cell>
          <cell r="G1730" t="str">
            <v>VDA PUERTO SAN SALVADOR EN TAME</v>
          </cell>
          <cell r="H1730">
            <v>66</v>
          </cell>
          <cell r="I1730">
            <v>4743</v>
          </cell>
          <cell r="J1730">
            <v>341496</v>
          </cell>
        </row>
        <row r="1731">
          <cell r="C1731" t="str">
            <v>01593333</v>
          </cell>
          <cell r="D1731">
            <v>45617</v>
          </cell>
          <cell r="E1731">
            <v>78</v>
          </cell>
          <cell r="F1731" t="str">
            <v>333</v>
          </cell>
          <cell r="G1731" t="str">
            <v>EL PRADO DE FORTUL</v>
          </cell>
          <cell r="H1731">
            <v>191</v>
          </cell>
          <cell r="I1731">
            <v>14421</v>
          </cell>
          <cell r="J1731">
            <v>1124838</v>
          </cell>
        </row>
        <row r="1732">
          <cell r="C1732" t="str">
            <v>00461291</v>
          </cell>
          <cell r="D1732">
            <v>46135</v>
          </cell>
          <cell r="E1732">
            <v>59</v>
          </cell>
          <cell r="F1732" t="str">
            <v>291</v>
          </cell>
          <cell r="G1732" t="str">
            <v>VEREDA PUENTE TABLA DE TAME</v>
          </cell>
          <cell r="H1732">
            <v>144</v>
          </cell>
          <cell r="I1732">
            <v>10484</v>
          </cell>
          <cell r="J1732">
            <v>618556</v>
          </cell>
        </row>
        <row r="1733">
          <cell r="C1733" t="str">
            <v>01273636</v>
          </cell>
          <cell r="D1733">
            <v>44768</v>
          </cell>
          <cell r="E1733">
            <v>68.41</v>
          </cell>
          <cell r="F1733" t="str">
            <v>636</v>
          </cell>
          <cell r="G1733" t="str">
            <v>BARRIO BUENOS AIRES EN ARAUQUITA</v>
          </cell>
          <cell r="H1733">
            <v>83</v>
          </cell>
          <cell r="I1733">
            <v>6244</v>
          </cell>
          <cell r="J1733">
            <v>427152.04</v>
          </cell>
        </row>
        <row r="1734">
          <cell r="C1734" t="str">
            <v>01436669</v>
          </cell>
          <cell r="D1734">
            <v>44805</v>
          </cell>
          <cell r="E1734">
            <v>70.86</v>
          </cell>
          <cell r="F1734" t="str">
            <v>669</v>
          </cell>
          <cell r="G1734" t="str">
            <v>VDA BUENOS AIRES EN ARAUQUITA</v>
          </cell>
          <cell r="H1734">
            <v>4</v>
          </cell>
          <cell r="I1734">
            <v>393</v>
          </cell>
          <cell r="J1734">
            <v>27847.98</v>
          </cell>
        </row>
        <row r="1735">
          <cell r="C1735" t="str">
            <v>00593187</v>
          </cell>
          <cell r="D1735">
            <v>45103</v>
          </cell>
          <cell r="E1735">
            <v>92</v>
          </cell>
          <cell r="F1735" t="str">
            <v>187</v>
          </cell>
          <cell r="G1735" t="str">
            <v>VDA FILIPINAS EN ARAUQUITA</v>
          </cell>
          <cell r="H1735">
            <v>257</v>
          </cell>
          <cell r="I1735">
            <v>19408</v>
          </cell>
          <cell r="J1735">
            <v>1785536</v>
          </cell>
        </row>
        <row r="1736">
          <cell r="C1736" t="str">
            <v>01593134</v>
          </cell>
          <cell r="D1736">
            <v>45617</v>
          </cell>
          <cell r="E1736">
            <v>78</v>
          </cell>
          <cell r="F1736" t="str">
            <v>134</v>
          </cell>
          <cell r="G1736" t="str">
            <v>VDA CARANAL EN ARAUQUITA</v>
          </cell>
          <cell r="H1736">
            <v>1</v>
          </cell>
          <cell r="I1736">
            <v>138</v>
          </cell>
          <cell r="J1736">
            <v>10764</v>
          </cell>
        </row>
        <row r="1737">
          <cell r="C1737" t="str">
            <v>00481407</v>
          </cell>
          <cell r="D1737">
            <v>45077</v>
          </cell>
          <cell r="E1737">
            <v>92</v>
          </cell>
          <cell r="F1737" t="str">
            <v>407</v>
          </cell>
          <cell r="G1737" t="str">
            <v>VDA BOCAS DEL ARAUCA EN ARAUCA</v>
          </cell>
          <cell r="H1737">
            <v>38</v>
          </cell>
          <cell r="I1737">
            <v>2067</v>
          </cell>
          <cell r="J1737">
            <v>190164</v>
          </cell>
        </row>
        <row r="1738">
          <cell r="C1738" t="str">
            <v>01407144</v>
          </cell>
          <cell r="D1738">
            <v>45895</v>
          </cell>
          <cell r="E1738">
            <v>77</v>
          </cell>
          <cell r="F1738" t="str">
            <v>144</v>
          </cell>
          <cell r="G1738" t="str">
            <v>VDA SANTA ANA EN ARAUQUITA</v>
          </cell>
          <cell r="H1738">
            <v>70</v>
          </cell>
          <cell r="I1738">
            <v>3028</v>
          </cell>
          <cell r="J1738">
            <v>233156</v>
          </cell>
        </row>
        <row r="1739">
          <cell r="C1739" t="str">
            <v>01037438</v>
          </cell>
          <cell r="D1739">
            <v>45547</v>
          </cell>
          <cell r="E1739">
            <v>76</v>
          </cell>
          <cell r="F1739" t="str">
            <v>438</v>
          </cell>
          <cell r="G1739" t="str">
            <v>VDA MAPORILLAL</v>
          </cell>
          <cell r="H1739">
            <v>13</v>
          </cell>
          <cell r="I1739">
            <v>1638</v>
          </cell>
          <cell r="J1739">
            <v>124488</v>
          </cell>
        </row>
        <row r="1740">
          <cell r="C1740" t="str">
            <v>01273645</v>
          </cell>
          <cell r="D1740">
            <v>44768</v>
          </cell>
          <cell r="E1740">
            <v>68.41</v>
          </cell>
          <cell r="F1740" t="str">
            <v>645</v>
          </cell>
          <cell r="G1740" t="str">
            <v>VEREDA LA COMUNIDAD EN ARAUQUITA</v>
          </cell>
          <cell r="H1740">
            <v>18</v>
          </cell>
          <cell r="I1740">
            <v>1492</v>
          </cell>
          <cell r="J1740">
            <v>102067.72</v>
          </cell>
        </row>
        <row r="1741">
          <cell r="C1741" t="str">
            <v>00825151</v>
          </cell>
          <cell r="D1741">
            <v>44683</v>
          </cell>
          <cell r="E1741">
            <v>71.010000000000005</v>
          </cell>
          <cell r="F1741" t="str">
            <v>151</v>
          </cell>
          <cell r="G1741" t="str">
            <v>VDA PERALONSO EN ARAUQUITA</v>
          </cell>
          <cell r="H1741">
            <v>69</v>
          </cell>
          <cell r="I1741">
            <v>5207</v>
          </cell>
          <cell r="J1741">
            <v>369749.07</v>
          </cell>
        </row>
        <row r="1742">
          <cell r="C1742" t="str">
            <v>01493429</v>
          </cell>
          <cell r="D1742">
            <v>45257</v>
          </cell>
          <cell r="E1742">
            <v>37</v>
          </cell>
          <cell r="F1742" t="str">
            <v>429</v>
          </cell>
          <cell r="G1742" t="str">
            <v>VDA EL FINAL EN ARAUCA</v>
          </cell>
          <cell r="H1742">
            <v>161</v>
          </cell>
          <cell r="I1742">
            <v>10910</v>
          </cell>
          <cell r="J1742">
            <v>403670</v>
          </cell>
        </row>
        <row r="1743">
          <cell r="C1743" t="str">
            <v>01273133</v>
          </cell>
          <cell r="D1743">
            <v>44768</v>
          </cell>
          <cell r="E1743">
            <v>68.41</v>
          </cell>
          <cell r="F1743" t="str">
            <v>133</v>
          </cell>
          <cell r="G1743" t="str">
            <v>VDA ALTO PRIMORES EN ARAUQUITA</v>
          </cell>
          <cell r="H1743">
            <v>62</v>
          </cell>
          <cell r="I1743">
            <v>4209</v>
          </cell>
          <cell r="J1743">
            <v>287937.69</v>
          </cell>
        </row>
        <row r="1744">
          <cell r="C1744" t="str">
            <v>00745367</v>
          </cell>
          <cell r="D1744">
            <v>45138</v>
          </cell>
          <cell r="E1744">
            <v>92</v>
          </cell>
          <cell r="F1744" t="str">
            <v>367</v>
          </cell>
          <cell r="G1744" t="str">
            <v>VEREDA GAVIOTAS DEL CARANAL DE ARAUQUITA</v>
          </cell>
          <cell r="H1744">
            <v>8</v>
          </cell>
          <cell r="I1744">
            <v>698</v>
          </cell>
          <cell r="J1744">
            <v>64216</v>
          </cell>
        </row>
        <row r="1745">
          <cell r="C1745" t="str">
            <v>00275384</v>
          </cell>
          <cell r="D1745">
            <v>45015</v>
          </cell>
          <cell r="E1745">
            <v>87.88</v>
          </cell>
          <cell r="F1745" t="str">
            <v>384</v>
          </cell>
          <cell r="G1745" t="str">
            <v>VEREDA LAS ACACIAS DE ARAUQUITA</v>
          </cell>
          <cell r="H1745">
            <v>85</v>
          </cell>
          <cell r="I1745">
            <v>5878</v>
          </cell>
          <cell r="J1745">
            <v>516558.64</v>
          </cell>
        </row>
        <row r="1746">
          <cell r="C1746" t="str">
            <v>01943391</v>
          </cell>
          <cell r="D1746">
            <v>45657</v>
          </cell>
          <cell r="E1746">
            <v>71</v>
          </cell>
          <cell r="F1746" t="str">
            <v>391</v>
          </cell>
          <cell r="G1746" t="str">
            <v>CANO SALAS DE ARAUQUITA</v>
          </cell>
          <cell r="H1746">
            <v>63</v>
          </cell>
          <cell r="I1746">
            <v>5137</v>
          </cell>
          <cell r="J1746">
            <v>364727</v>
          </cell>
        </row>
        <row r="1747">
          <cell r="C1747" t="str">
            <v>01235386</v>
          </cell>
          <cell r="D1747">
            <v>45581</v>
          </cell>
          <cell r="E1747">
            <v>79</v>
          </cell>
          <cell r="F1747" t="str">
            <v>386</v>
          </cell>
          <cell r="G1747" t="str">
            <v>VEREDA CANO RICO DE ARAUQUITA</v>
          </cell>
          <cell r="H1747">
            <v>13</v>
          </cell>
          <cell r="I1747">
            <v>994</v>
          </cell>
          <cell r="J1747">
            <v>78526</v>
          </cell>
        </row>
        <row r="1748">
          <cell r="C1748" t="str">
            <v>01694367</v>
          </cell>
          <cell r="D1748">
            <v>44869</v>
          </cell>
          <cell r="E1748">
            <v>71.760000000000005</v>
          </cell>
          <cell r="F1748" t="str">
            <v>367</v>
          </cell>
          <cell r="G1748" t="str">
            <v>VEREDA GAVIOTAS DEL CARANAL DE ARAUQUITA</v>
          </cell>
          <cell r="H1748">
            <v>8</v>
          </cell>
          <cell r="I1748">
            <v>743</v>
          </cell>
          <cell r="J1748">
            <v>53317.68</v>
          </cell>
        </row>
        <row r="1749">
          <cell r="C1749" t="str">
            <v>0199841</v>
          </cell>
          <cell r="D1749">
            <v>45975</v>
          </cell>
          <cell r="E1749">
            <v>74</v>
          </cell>
          <cell r="F1749" t="str">
            <v>41</v>
          </cell>
          <cell r="G1749" t="str">
            <v>BUENA VISTA EN TAME</v>
          </cell>
          <cell r="H1749">
            <v>303</v>
          </cell>
          <cell r="I1749">
            <v>27000</v>
          </cell>
          <cell r="J1749">
            <v>1998000</v>
          </cell>
        </row>
        <row r="1750">
          <cell r="C1750" t="str">
            <v>00476437</v>
          </cell>
          <cell r="D1750">
            <v>45439</v>
          </cell>
          <cell r="E1750">
            <v>73</v>
          </cell>
          <cell r="F1750" t="str">
            <v>437</v>
          </cell>
          <cell r="G1750" t="str">
            <v>VDA LAS MONAS EN ARAUCA</v>
          </cell>
          <cell r="H1750">
            <v>33</v>
          </cell>
          <cell r="I1750">
            <v>3451</v>
          </cell>
          <cell r="J1750">
            <v>251923</v>
          </cell>
        </row>
        <row r="1751">
          <cell r="C1751" t="str">
            <v>02336304</v>
          </cell>
          <cell r="D1751">
            <v>46020</v>
          </cell>
          <cell r="E1751">
            <v>72</v>
          </cell>
          <cell r="F1751" t="str">
            <v>304</v>
          </cell>
          <cell r="G1751" t="str">
            <v>VEREDA GRAN BUCARE DE TAME</v>
          </cell>
          <cell r="H1751">
            <v>7</v>
          </cell>
          <cell r="I1751">
            <v>479</v>
          </cell>
          <cell r="J1751">
            <v>34488</v>
          </cell>
        </row>
        <row r="1752">
          <cell r="C1752" t="str">
            <v>01838179</v>
          </cell>
          <cell r="D1752">
            <v>44900</v>
          </cell>
          <cell r="E1752">
            <v>24.29</v>
          </cell>
          <cell r="F1752" t="str">
            <v>179</v>
          </cell>
          <cell r="G1752" t="str">
            <v>VDA EL CEDRITO EN ARAUQUITA</v>
          </cell>
          <cell r="H1752">
            <v>26</v>
          </cell>
          <cell r="I1752">
            <v>2091</v>
          </cell>
          <cell r="J1752">
            <v>50790.39</v>
          </cell>
        </row>
        <row r="1753">
          <cell r="C1753" t="str">
            <v>01791643</v>
          </cell>
          <cell r="D1753">
            <v>45950</v>
          </cell>
          <cell r="E1753">
            <v>74</v>
          </cell>
          <cell r="F1753" t="str">
            <v>643</v>
          </cell>
          <cell r="G1753" t="str">
            <v>VEREDA TRES PALMAS EN ARAUQUITA</v>
          </cell>
          <cell r="H1753">
            <v>21</v>
          </cell>
          <cell r="I1753">
            <v>1264</v>
          </cell>
          <cell r="J1753">
            <v>93536</v>
          </cell>
        </row>
        <row r="1754">
          <cell r="C1754" t="str">
            <v>01059385</v>
          </cell>
          <cell r="D1754">
            <v>45198</v>
          </cell>
          <cell r="E1754">
            <v>92</v>
          </cell>
          <cell r="F1754" t="str">
            <v>385</v>
          </cell>
          <cell r="G1754" t="str">
            <v>EL PROGRESO DE ARAUQUITA</v>
          </cell>
          <cell r="H1754">
            <v>21</v>
          </cell>
          <cell r="I1754">
            <v>1519</v>
          </cell>
          <cell r="J1754">
            <v>139748</v>
          </cell>
        </row>
        <row r="1755">
          <cell r="C1755" t="str">
            <v>01529432</v>
          </cell>
          <cell r="D1755">
            <v>44831</v>
          </cell>
          <cell r="E1755">
            <v>70.42</v>
          </cell>
          <cell r="F1755" t="str">
            <v>432</v>
          </cell>
          <cell r="G1755" t="str">
            <v>VDA NUBES B EN ARAUCA</v>
          </cell>
          <cell r="H1755">
            <v>56</v>
          </cell>
          <cell r="I1755">
            <v>4388</v>
          </cell>
          <cell r="J1755">
            <v>309002.96000000002</v>
          </cell>
        </row>
        <row r="1756">
          <cell r="C1756" t="str">
            <v>01838370</v>
          </cell>
          <cell r="D1756">
            <v>44900</v>
          </cell>
          <cell r="E1756">
            <v>24.29</v>
          </cell>
          <cell r="F1756" t="str">
            <v>370</v>
          </cell>
          <cell r="G1756" t="str">
            <v>PUERTO NUEVO DE ARAUQUITA</v>
          </cell>
          <cell r="H1756">
            <v>30</v>
          </cell>
          <cell r="I1756">
            <v>2282</v>
          </cell>
          <cell r="J1756">
            <v>55429.78</v>
          </cell>
        </row>
        <row r="1757">
          <cell r="C1757" t="str">
            <v>00593388</v>
          </cell>
          <cell r="D1757">
            <v>45103</v>
          </cell>
          <cell r="E1757">
            <v>92</v>
          </cell>
          <cell r="F1757" t="str">
            <v>388</v>
          </cell>
          <cell r="G1757" t="str">
            <v>NUEVO MUNDO DE ARAUQUITA</v>
          </cell>
          <cell r="H1757">
            <v>32</v>
          </cell>
          <cell r="I1757">
            <v>2635</v>
          </cell>
          <cell r="J1757">
            <v>242420</v>
          </cell>
        </row>
        <row r="1758">
          <cell r="C1758" t="str">
            <v>01529134</v>
          </cell>
          <cell r="D1758">
            <v>44831</v>
          </cell>
          <cell r="E1758">
            <v>70.42</v>
          </cell>
          <cell r="F1758" t="str">
            <v>134</v>
          </cell>
          <cell r="G1758" t="str">
            <v>VDA CARANAL EN ARAUQUITA</v>
          </cell>
          <cell r="H1758">
            <v>1</v>
          </cell>
          <cell r="I1758">
            <v>138</v>
          </cell>
          <cell r="J1758">
            <v>9717.9599999999991</v>
          </cell>
        </row>
        <row r="1759">
          <cell r="C1759" t="str">
            <v>02294282</v>
          </cell>
          <cell r="D1759">
            <v>46010</v>
          </cell>
          <cell r="E1759">
            <v>74</v>
          </cell>
          <cell r="F1759" t="str">
            <v>282</v>
          </cell>
          <cell r="G1759" t="str">
            <v>VEREDA MACAGUANCITO</v>
          </cell>
          <cell r="H1759">
            <v>32</v>
          </cell>
          <cell r="I1759">
            <v>2357</v>
          </cell>
          <cell r="J1759">
            <v>174418</v>
          </cell>
        </row>
        <row r="1760">
          <cell r="C1760" t="str">
            <v>01167132</v>
          </cell>
          <cell r="D1760">
            <v>44743</v>
          </cell>
          <cell r="E1760">
            <v>69.849999999999994</v>
          </cell>
          <cell r="F1760" t="str">
            <v>132</v>
          </cell>
          <cell r="G1760" t="str">
            <v>VDA LA ISLANDIA EN ARAUQUITA</v>
          </cell>
          <cell r="H1760">
            <v>26</v>
          </cell>
          <cell r="I1760">
            <v>1676</v>
          </cell>
          <cell r="J1760">
            <v>117068.6</v>
          </cell>
        </row>
        <row r="1761">
          <cell r="C1761" t="str">
            <v>02336288</v>
          </cell>
          <cell r="D1761">
            <v>46020</v>
          </cell>
          <cell r="E1761">
            <v>72</v>
          </cell>
          <cell r="F1761" t="str">
            <v>288</v>
          </cell>
          <cell r="G1761" t="str">
            <v>VEREDA BAJO CUSAY DE TAME</v>
          </cell>
          <cell r="H1761">
            <v>74</v>
          </cell>
          <cell r="I1761">
            <v>4915</v>
          </cell>
          <cell r="J1761">
            <v>353880</v>
          </cell>
        </row>
        <row r="1762">
          <cell r="C1762" t="str">
            <v>00825383</v>
          </cell>
          <cell r="D1762">
            <v>44683</v>
          </cell>
          <cell r="E1762">
            <v>71.010000000000005</v>
          </cell>
          <cell r="F1762" t="str">
            <v>383</v>
          </cell>
          <cell r="G1762" t="str">
            <v>LA PAZ DE ARAUQUITA</v>
          </cell>
          <cell r="H1762">
            <v>216</v>
          </cell>
          <cell r="I1762">
            <v>17487</v>
          </cell>
          <cell r="J1762">
            <v>1241751.8700000001</v>
          </cell>
        </row>
        <row r="1763">
          <cell r="C1763" t="str">
            <v>00275422</v>
          </cell>
          <cell r="D1763">
            <v>45015</v>
          </cell>
          <cell r="E1763">
            <v>87.88</v>
          </cell>
          <cell r="F1763" t="str">
            <v>422</v>
          </cell>
          <cell r="G1763" t="str">
            <v>VDA FELICIANO EN ARAUCA</v>
          </cell>
          <cell r="H1763">
            <v>48</v>
          </cell>
          <cell r="I1763">
            <v>5094</v>
          </cell>
          <cell r="J1763">
            <v>447660.72</v>
          </cell>
        </row>
        <row r="1764">
          <cell r="C1764" t="str">
            <v>0179121</v>
          </cell>
          <cell r="D1764">
            <v>45950</v>
          </cell>
          <cell r="E1764">
            <v>74</v>
          </cell>
          <cell r="F1764" t="str">
            <v>21</v>
          </cell>
          <cell r="G1764" t="str">
            <v>EL PARAISO EN TAME</v>
          </cell>
          <cell r="H1764">
            <v>91</v>
          </cell>
          <cell r="I1764">
            <v>7699</v>
          </cell>
          <cell r="J1764">
            <v>569726</v>
          </cell>
        </row>
        <row r="1765">
          <cell r="C1765" t="str">
            <v>01529388</v>
          </cell>
          <cell r="D1765">
            <v>44831</v>
          </cell>
          <cell r="E1765">
            <v>70.42</v>
          </cell>
          <cell r="F1765" t="str">
            <v>388</v>
          </cell>
          <cell r="G1765" t="str">
            <v>NUEVO MUNDO DE ARAUQUITA</v>
          </cell>
          <cell r="H1765">
            <v>32</v>
          </cell>
          <cell r="I1765">
            <v>2401</v>
          </cell>
          <cell r="J1765">
            <v>169078.42</v>
          </cell>
        </row>
        <row r="1766">
          <cell r="C1766" t="str">
            <v>02138429</v>
          </cell>
          <cell r="D1766">
            <v>45987</v>
          </cell>
          <cell r="E1766">
            <v>72</v>
          </cell>
          <cell r="F1766" t="str">
            <v>429</v>
          </cell>
          <cell r="G1766" t="str">
            <v>VDA EL FINAL EN ARAUCA</v>
          </cell>
          <cell r="H1766">
            <v>162</v>
          </cell>
          <cell r="I1766">
            <v>12591</v>
          </cell>
          <cell r="J1766">
            <v>906552</v>
          </cell>
        </row>
        <row r="1767">
          <cell r="C1767" t="str">
            <v>01949638</v>
          </cell>
          <cell r="D1767">
            <v>45657</v>
          </cell>
          <cell r="E1767">
            <v>79.459999999999994</v>
          </cell>
          <cell r="F1767" t="str">
            <v>638</v>
          </cell>
          <cell r="G1767" t="str">
            <v>VEREDA LA INDEPENDENCIA EN ARAUQUITA</v>
          </cell>
          <cell r="H1767">
            <v>44</v>
          </cell>
          <cell r="I1767">
            <v>3450</v>
          </cell>
          <cell r="J1767">
            <v>274137</v>
          </cell>
        </row>
        <row r="1768">
          <cell r="C1768" t="str">
            <v>01998412</v>
          </cell>
          <cell r="D1768">
            <v>45975</v>
          </cell>
          <cell r="E1768">
            <v>74</v>
          </cell>
          <cell r="F1768" t="str">
            <v>412</v>
          </cell>
          <cell r="G1768" t="str">
            <v>VDA LA SAYA EN ARAUCA</v>
          </cell>
          <cell r="H1768">
            <v>56</v>
          </cell>
          <cell r="I1768">
            <v>6074</v>
          </cell>
          <cell r="J1768">
            <v>449476</v>
          </cell>
        </row>
        <row r="1769">
          <cell r="C1769" t="str">
            <v>01568470</v>
          </cell>
          <cell r="D1769">
            <v>45271</v>
          </cell>
          <cell r="E1769">
            <v>37</v>
          </cell>
          <cell r="F1769" t="str">
            <v>470</v>
          </cell>
          <cell r="G1769" t="str">
            <v>VEREDA BRISAS DEL SALTO</v>
          </cell>
          <cell r="H1769">
            <v>17</v>
          </cell>
          <cell r="I1769">
            <v>1437</v>
          </cell>
          <cell r="J1769">
            <v>53169</v>
          </cell>
        </row>
        <row r="1770">
          <cell r="C1770" t="str">
            <v>01949647</v>
          </cell>
          <cell r="D1770">
            <v>45657</v>
          </cell>
          <cell r="E1770">
            <v>79.459999999999994</v>
          </cell>
          <cell r="F1770" t="str">
            <v>647</v>
          </cell>
          <cell r="G1770" t="str">
            <v>VDA UNION DE LOS CARDENALES</v>
          </cell>
          <cell r="H1770">
            <v>10</v>
          </cell>
          <cell r="I1770">
            <v>541</v>
          </cell>
          <cell r="J1770">
            <v>42987.86</v>
          </cell>
        </row>
        <row r="1771">
          <cell r="C1771" t="str">
            <v>00186687</v>
          </cell>
          <cell r="D1771">
            <v>46070</v>
          </cell>
          <cell r="E1771">
            <v>58</v>
          </cell>
          <cell r="F1771" t="str">
            <v>687</v>
          </cell>
          <cell r="G1771" t="str">
            <v>VDA PUERTO SAN SALVADOR EN TAME</v>
          </cell>
          <cell r="H1771">
            <v>67</v>
          </cell>
          <cell r="I1771">
            <v>5039</v>
          </cell>
          <cell r="J1771">
            <v>292262</v>
          </cell>
        </row>
        <row r="1772">
          <cell r="C1772" t="str">
            <v>00745362</v>
          </cell>
          <cell r="D1772">
            <v>45138</v>
          </cell>
          <cell r="E1772">
            <v>92</v>
          </cell>
          <cell r="F1772" t="str">
            <v>362</v>
          </cell>
          <cell r="G1772" t="str">
            <v>VEREDA EL SINAI DE ARAUQUITA</v>
          </cell>
          <cell r="H1772">
            <v>26</v>
          </cell>
          <cell r="I1772">
            <v>2388</v>
          </cell>
          <cell r="J1772">
            <v>219696</v>
          </cell>
        </row>
        <row r="1773">
          <cell r="C1773" t="str">
            <v>01436637</v>
          </cell>
          <cell r="D1773">
            <v>44805</v>
          </cell>
          <cell r="E1773">
            <v>70.86</v>
          </cell>
          <cell r="F1773" t="str">
            <v>637</v>
          </cell>
          <cell r="G1773" t="str">
            <v>VEREDA LA PALESTINA EN ARAUQUITA</v>
          </cell>
          <cell r="H1773">
            <v>49</v>
          </cell>
          <cell r="I1773">
            <v>3582</v>
          </cell>
          <cell r="J1773">
            <v>253820.52</v>
          </cell>
        </row>
        <row r="1774">
          <cell r="C1774" t="str">
            <v>01152367</v>
          </cell>
          <cell r="D1774">
            <v>45849</v>
          </cell>
          <cell r="E1774">
            <v>78</v>
          </cell>
          <cell r="F1774" t="str">
            <v>367</v>
          </cell>
          <cell r="G1774" t="str">
            <v>VEREDA GAVIOTAS DEL CARANAL DE ARAUQUITA</v>
          </cell>
          <cell r="H1774">
            <v>9</v>
          </cell>
          <cell r="I1774">
            <v>776</v>
          </cell>
          <cell r="J1774">
            <v>60528</v>
          </cell>
        </row>
        <row r="1775">
          <cell r="C1775" t="str">
            <v>00593193</v>
          </cell>
          <cell r="D1775">
            <v>45103</v>
          </cell>
          <cell r="E1775">
            <v>92</v>
          </cell>
          <cell r="F1775" t="str">
            <v>193</v>
          </cell>
          <cell r="G1775" t="str">
            <v>VDA SAN MIGUEL EN ARAUQUITA</v>
          </cell>
          <cell r="H1775">
            <v>42</v>
          </cell>
          <cell r="I1775">
            <v>2437</v>
          </cell>
          <cell r="J1775">
            <v>224204</v>
          </cell>
        </row>
        <row r="1776">
          <cell r="C1776" t="str">
            <v>00606188</v>
          </cell>
          <cell r="D1776">
            <v>45792</v>
          </cell>
          <cell r="E1776">
            <v>73</v>
          </cell>
          <cell r="F1776" t="str">
            <v>188</v>
          </cell>
          <cell r="G1776" t="str">
            <v>VDA SAN JUAN DE REINERAS EN ARAUQUITA</v>
          </cell>
          <cell r="H1776">
            <v>43</v>
          </cell>
          <cell r="I1776">
            <v>2646</v>
          </cell>
          <cell r="J1776">
            <v>193158</v>
          </cell>
        </row>
        <row r="1777">
          <cell r="C1777" t="str">
            <v>01037409</v>
          </cell>
          <cell r="D1777">
            <v>45547</v>
          </cell>
          <cell r="E1777">
            <v>76</v>
          </cell>
          <cell r="F1777" t="str">
            <v>409</v>
          </cell>
          <cell r="G1777" t="str">
            <v>VDA CLARINETERO</v>
          </cell>
          <cell r="H1777">
            <v>251</v>
          </cell>
          <cell r="I1777">
            <v>25838</v>
          </cell>
          <cell r="J1777">
            <v>1963688</v>
          </cell>
        </row>
        <row r="1778">
          <cell r="C1778" t="str">
            <v>01059426</v>
          </cell>
          <cell r="D1778">
            <v>45198</v>
          </cell>
          <cell r="E1778">
            <v>92</v>
          </cell>
          <cell r="F1778" t="str">
            <v>426</v>
          </cell>
          <cell r="G1778" t="str">
            <v>VDA ALTAMIRA EN ARAUCA</v>
          </cell>
          <cell r="H1778">
            <v>19</v>
          </cell>
          <cell r="I1778">
            <v>1828</v>
          </cell>
          <cell r="J1778">
            <v>168176</v>
          </cell>
        </row>
        <row r="1779">
          <cell r="C1779" t="str">
            <v>01568639</v>
          </cell>
          <cell r="D1779">
            <v>45271</v>
          </cell>
          <cell r="E1779">
            <v>37</v>
          </cell>
          <cell r="F1779" t="str">
            <v>639</v>
          </cell>
          <cell r="G1779" t="str">
            <v>VEREDA NUEVO ORIENTE</v>
          </cell>
          <cell r="H1779">
            <v>48</v>
          </cell>
          <cell r="I1779">
            <v>0</v>
          </cell>
          <cell r="J1779">
            <v>0</v>
          </cell>
        </row>
        <row r="1780">
          <cell r="C1780" t="str">
            <v>01407383</v>
          </cell>
          <cell r="D1780">
            <v>45895</v>
          </cell>
          <cell r="E1780">
            <v>77</v>
          </cell>
          <cell r="F1780" t="str">
            <v>383</v>
          </cell>
          <cell r="G1780" t="str">
            <v>LA PAZ DE ARAUQUITA</v>
          </cell>
          <cell r="H1780">
            <v>209</v>
          </cell>
          <cell r="I1780">
            <v>13336</v>
          </cell>
          <cell r="J1780">
            <v>1026872</v>
          </cell>
        </row>
        <row r="1781">
          <cell r="C1781" t="str">
            <v>0093547</v>
          </cell>
          <cell r="D1781">
            <v>45173</v>
          </cell>
          <cell r="E1781">
            <v>92</v>
          </cell>
          <cell r="F1781" t="str">
            <v>47</v>
          </cell>
          <cell r="G1781" t="str">
            <v>EL CENTRO EN FORTUL</v>
          </cell>
          <cell r="H1781">
            <v>508</v>
          </cell>
          <cell r="I1781">
            <v>47996</v>
          </cell>
          <cell r="J1781">
            <v>4415632</v>
          </cell>
        </row>
        <row r="1782">
          <cell r="C1782" t="str">
            <v>01059405</v>
          </cell>
          <cell r="D1782">
            <v>45198</v>
          </cell>
          <cell r="E1782">
            <v>92</v>
          </cell>
          <cell r="F1782" t="str">
            <v>405</v>
          </cell>
          <cell r="G1782" t="str">
            <v>VDA ARRECIFES EN ARAUCA</v>
          </cell>
          <cell r="H1782">
            <v>105</v>
          </cell>
          <cell r="I1782">
            <v>10872</v>
          </cell>
          <cell r="J1782">
            <v>1000224</v>
          </cell>
        </row>
        <row r="1783">
          <cell r="C1783" t="str">
            <v>01593642</v>
          </cell>
          <cell r="D1783">
            <v>45617</v>
          </cell>
          <cell r="E1783">
            <v>78</v>
          </cell>
          <cell r="F1783" t="str">
            <v>642</v>
          </cell>
          <cell r="G1783" t="str">
            <v>VEREDA LOS REGADEROS EN ARAUQUITA</v>
          </cell>
          <cell r="H1783">
            <v>31</v>
          </cell>
          <cell r="I1783">
            <v>2442</v>
          </cell>
          <cell r="J1783">
            <v>190476</v>
          </cell>
        </row>
        <row r="1784">
          <cell r="C1784" t="str">
            <v>002375</v>
          </cell>
          <cell r="D1784">
            <v>45723</v>
          </cell>
          <cell r="E1784">
            <v>72</v>
          </cell>
          <cell r="F1784" t="str">
            <v>5</v>
          </cell>
          <cell r="G1784" t="str">
            <v>PALMERAS EN SARAVENA</v>
          </cell>
          <cell r="H1784">
            <v>213</v>
          </cell>
          <cell r="I1784">
            <v>0</v>
          </cell>
          <cell r="J1784">
            <v>0</v>
          </cell>
        </row>
        <row r="1785">
          <cell r="C1785" t="str">
            <v>01167135</v>
          </cell>
          <cell r="D1785">
            <v>44743</v>
          </cell>
          <cell r="E1785">
            <v>69.849999999999994</v>
          </cell>
          <cell r="F1785" t="str">
            <v>135</v>
          </cell>
          <cell r="G1785" t="str">
            <v>VDA EL ROSAL EN ARAUQUITA</v>
          </cell>
          <cell r="H1785">
            <v>14</v>
          </cell>
          <cell r="I1785">
            <v>1469</v>
          </cell>
          <cell r="J1785">
            <v>102609.65</v>
          </cell>
        </row>
        <row r="1786">
          <cell r="C1786" t="str">
            <v>02138406</v>
          </cell>
          <cell r="D1786">
            <v>45987</v>
          </cell>
          <cell r="E1786">
            <v>72</v>
          </cell>
          <cell r="F1786" t="str">
            <v>406</v>
          </cell>
          <cell r="G1786" t="str">
            <v>VDA BARRANCON EN ARAUCA</v>
          </cell>
          <cell r="H1786">
            <v>351</v>
          </cell>
          <cell r="I1786">
            <v>32561</v>
          </cell>
          <cell r="J1786">
            <v>2344392</v>
          </cell>
        </row>
        <row r="1787">
          <cell r="C1787" t="str">
            <v>01838439</v>
          </cell>
          <cell r="D1787">
            <v>44900</v>
          </cell>
          <cell r="E1787">
            <v>24.29</v>
          </cell>
          <cell r="F1787" t="str">
            <v>439</v>
          </cell>
          <cell r="G1787" t="str">
            <v>VDA MATAL DE FLOR AMARILLO EN ARAUCA</v>
          </cell>
          <cell r="H1787">
            <v>52</v>
          </cell>
          <cell r="I1787">
            <v>4113</v>
          </cell>
          <cell r="J1787">
            <v>99904.77</v>
          </cell>
        </row>
        <row r="1788">
          <cell r="C1788" t="str">
            <v>00593374</v>
          </cell>
          <cell r="D1788">
            <v>45103</v>
          </cell>
          <cell r="E1788">
            <v>92</v>
          </cell>
          <cell r="F1788" t="str">
            <v>374</v>
          </cell>
          <cell r="G1788" t="str">
            <v>TROPICALES DE ARAUQUITA</v>
          </cell>
          <cell r="H1788">
            <v>40</v>
          </cell>
          <cell r="I1788">
            <v>2755</v>
          </cell>
          <cell r="J1788">
            <v>253460</v>
          </cell>
        </row>
        <row r="1789">
          <cell r="C1789" t="str">
            <v>01998402</v>
          </cell>
          <cell r="D1789">
            <v>45975</v>
          </cell>
          <cell r="E1789">
            <v>74</v>
          </cell>
          <cell r="F1789" t="str">
            <v>402</v>
          </cell>
          <cell r="G1789" t="str">
            <v>VDA PUEBLO NUEVO GAVIOTAS DE ARAUQUITA</v>
          </cell>
          <cell r="H1789">
            <v>48</v>
          </cell>
          <cell r="I1789">
            <v>3151</v>
          </cell>
          <cell r="J1789">
            <v>233174</v>
          </cell>
        </row>
        <row r="1790">
          <cell r="C1790" t="str">
            <v>00935384</v>
          </cell>
          <cell r="D1790">
            <v>45173</v>
          </cell>
          <cell r="E1790">
            <v>92</v>
          </cell>
          <cell r="F1790" t="str">
            <v>384</v>
          </cell>
          <cell r="G1790" t="str">
            <v>VEREDA LAS ACACIAS DE ARAUQUITA</v>
          </cell>
          <cell r="H1790">
            <v>85</v>
          </cell>
          <cell r="I1790">
            <v>6479</v>
          </cell>
          <cell r="J1790">
            <v>596068</v>
          </cell>
        </row>
        <row r="1791">
          <cell r="C1791" t="str">
            <v>01998271</v>
          </cell>
          <cell r="D1791">
            <v>45975</v>
          </cell>
          <cell r="E1791">
            <v>74</v>
          </cell>
          <cell r="F1791" t="str">
            <v>271</v>
          </cell>
          <cell r="G1791" t="str">
            <v>VEREDA LIBERTAD EN TAME</v>
          </cell>
          <cell r="H1791">
            <v>12</v>
          </cell>
          <cell r="I1791">
            <v>1064</v>
          </cell>
          <cell r="J1791">
            <v>78736</v>
          </cell>
        </row>
        <row r="1792">
          <cell r="C1792" t="str">
            <v>01694182</v>
          </cell>
          <cell r="D1792">
            <v>44869</v>
          </cell>
          <cell r="E1792">
            <v>71.760000000000005</v>
          </cell>
          <cell r="F1792" t="str">
            <v>182</v>
          </cell>
          <cell r="G1792" t="str">
            <v>VDA BRISAS DEL PALMAR EN ARAUQUITA</v>
          </cell>
          <cell r="H1792">
            <v>29</v>
          </cell>
          <cell r="I1792">
            <v>2286</v>
          </cell>
          <cell r="J1792">
            <v>164043.35999999999</v>
          </cell>
        </row>
        <row r="1793">
          <cell r="C1793" t="str">
            <v>01949163</v>
          </cell>
          <cell r="D1793">
            <v>45657</v>
          </cell>
          <cell r="E1793">
            <v>79.459999999999994</v>
          </cell>
          <cell r="F1793" t="str">
            <v>163</v>
          </cell>
          <cell r="G1793" t="str">
            <v>VDA LA VICTORIA EN ARAUQUITA</v>
          </cell>
          <cell r="H1793">
            <v>67</v>
          </cell>
          <cell r="I1793">
            <v>4283</v>
          </cell>
          <cell r="J1793">
            <v>340327.18</v>
          </cell>
        </row>
        <row r="1794">
          <cell r="C1794" t="str">
            <v>01532363</v>
          </cell>
          <cell r="D1794">
            <v>45916</v>
          </cell>
          <cell r="E1794">
            <v>74</v>
          </cell>
          <cell r="F1794" t="str">
            <v>363</v>
          </cell>
          <cell r="G1794" t="str">
            <v>VEREDA LOS FUNDADORES DE ARAUQUITA</v>
          </cell>
          <cell r="H1794">
            <v>45</v>
          </cell>
          <cell r="I1794">
            <v>3906</v>
          </cell>
          <cell r="J1794">
            <v>289044</v>
          </cell>
        </row>
        <row r="1795">
          <cell r="C1795" t="str">
            <v>00196388</v>
          </cell>
          <cell r="D1795">
            <v>44988</v>
          </cell>
          <cell r="E1795">
            <v>85.46</v>
          </cell>
          <cell r="F1795" t="str">
            <v>388</v>
          </cell>
          <cell r="G1795" t="str">
            <v>NUEVO MUNDO DE ARAUQUITA</v>
          </cell>
          <cell r="H1795">
            <v>32</v>
          </cell>
          <cell r="I1795">
            <v>2483</v>
          </cell>
          <cell r="J1795">
            <v>212197.18</v>
          </cell>
        </row>
        <row r="1796">
          <cell r="C1796" t="str">
            <v>01694415</v>
          </cell>
          <cell r="D1796">
            <v>44869</v>
          </cell>
          <cell r="E1796">
            <v>71.760000000000005</v>
          </cell>
          <cell r="F1796" t="str">
            <v>415</v>
          </cell>
          <cell r="G1796" t="str">
            <v>VDA MATE PINA EN ARAUCA</v>
          </cell>
          <cell r="H1796">
            <v>23</v>
          </cell>
          <cell r="I1796">
            <v>2415</v>
          </cell>
          <cell r="J1796">
            <v>173300.4</v>
          </cell>
        </row>
        <row r="1797">
          <cell r="C1797" t="str">
            <v>01949646</v>
          </cell>
          <cell r="D1797">
            <v>45657</v>
          </cell>
          <cell r="E1797">
            <v>79.459999999999994</v>
          </cell>
          <cell r="F1797" t="str">
            <v>646</v>
          </cell>
          <cell r="G1797" t="str">
            <v>VEREDA SANTO DOMINGO EN ARAUQUITA</v>
          </cell>
          <cell r="H1797">
            <v>73</v>
          </cell>
          <cell r="I1797">
            <v>5107</v>
          </cell>
          <cell r="J1797">
            <v>405802.22</v>
          </cell>
        </row>
        <row r="1798">
          <cell r="C1798" t="str">
            <v>00825406</v>
          </cell>
          <cell r="D1798">
            <v>44683</v>
          </cell>
          <cell r="E1798">
            <v>71.010000000000005</v>
          </cell>
          <cell r="F1798" t="str">
            <v>406</v>
          </cell>
          <cell r="G1798" t="str">
            <v>VDA BARRANCONES EN ARAUCA</v>
          </cell>
          <cell r="H1798">
            <v>225</v>
          </cell>
          <cell r="I1798">
            <v>21654</v>
          </cell>
          <cell r="J1798">
            <v>1537650.54</v>
          </cell>
        </row>
        <row r="1799">
          <cell r="C1799" t="str">
            <v>01694165</v>
          </cell>
          <cell r="D1799">
            <v>44869</v>
          </cell>
          <cell r="E1799">
            <v>71.760000000000005</v>
          </cell>
          <cell r="F1799" t="str">
            <v>165</v>
          </cell>
          <cell r="G1799" t="str">
            <v>VDA MATA DE COCO EN ARAUQUITA</v>
          </cell>
          <cell r="H1799">
            <v>25</v>
          </cell>
          <cell r="I1799">
            <v>1789</v>
          </cell>
          <cell r="J1799">
            <v>128378.64</v>
          </cell>
        </row>
        <row r="1800">
          <cell r="C1800" t="str">
            <v>01008383</v>
          </cell>
          <cell r="D1800">
            <v>44721</v>
          </cell>
          <cell r="E1800">
            <v>67.790000000000006</v>
          </cell>
          <cell r="F1800" t="str">
            <v>383</v>
          </cell>
          <cell r="G1800" t="str">
            <v>LA PAZ DE ARAUQUITA</v>
          </cell>
          <cell r="H1800">
            <v>216</v>
          </cell>
          <cell r="I1800">
            <v>18173</v>
          </cell>
          <cell r="J1800">
            <v>1231947.67</v>
          </cell>
        </row>
        <row r="1801">
          <cell r="C1801" t="str">
            <v>010089</v>
          </cell>
          <cell r="D1801">
            <v>44721</v>
          </cell>
          <cell r="E1801">
            <v>67.790000000000006</v>
          </cell>
          <cell r="F1801" t="str">
            <v>9</v>
          </cell>
          <cell r="G1801" t="str">
            <v>PABLO ANTONIO HERNANDEZ</v>
          </cell>
          <cell r="H1801">
            <v>312</v>
          </cell>
          <cell r="I1801">
            <v>23543</v>
          </cell>
          <cell r="J1801">
            <v>1595979.97</v>
          </cell>
        </row>
        <row r="1802">
          <cell r="C1802" t="str">
            <v>01273158</v>
          </cell>
          <cell r="D1802">
            <v>44768</v>
          </cell>
          <cell r="E1802">
            <v>68.41</v>
          </cell>
          <cell r="F1802" t="str">
            <v>158</v>
          </cell>
          <cell r="G1802" t="str">
            <v>VDA EL PORVENIR EN ARAUQUITA</v>
          </cell>
          <cell r="H1802">
            <v>21</v>
          </cell>
          <cell r="I1802">
            <v>1795</v>
          </cell>
          <cell r="J1802">
            <v>122795.95</v>
          </cell>
        </row>
        <row r="1803">
          <cell r="C1803" t="str">
            <v>00745122</v>
          </cell>
          <cell r="D1803">
            <v>45138</v>
          </cell>
          <cell r="E1803">
            <v>92</v>
          </cell>
          <cell r="F1803" t="str">
            <v>122</v>
          </cell>
          <cell r="G1803" t="str">
            <v>VDA EL TRIUNFO EN ARAUQUITA</v>
          </cell>
          <cell r="H1803">
            <v>77</v>
          </cell>
          <cell r="I1803">
            <v>4621</v>
          </cell>
          <cell r="J1803">
            <v>425132</v>
          </cell>
        </row>
        <row r="1804">
          <cell r="C1804" t="str">
            <v>00275132</v>
          </cell>
          <cell r="D1804">
            <v>45015</v>
          </cell>
          <cell r="E1804">
            <v>87.88</v>
          </cell>
          <cell r="F1804" t="str">
            <v>132</v>
          </cell>
          <cell r="G1804" t="str">
            <v>VDA LA ISLANDIA EN ARAUQUITA</v>
          </cell>
          <cell r="H1804">
            <v>26</v>
          </cell>
          <cell r="I1804">
            <v>1549</v>
          </cell>
          <cell r="J1804">
            <v>136126.12</v>
          </cell>
        </row>
        <row r="1805">
          <cell r="C1805" t="str">
            <v>02294328</v>
          </cell>
          <cell r="D1805">
            <v>46010</v>
          </cell>
          <cell r="E1805">
            <v>74</v>
          </cell>
          <cell r="F1805" t="str">
            <v>328</v>
          </cell>
          <cell r="G1805" t="str">
            <v>VILLA DEL PRADO DE TAME</v>
          </cell>
          <cell r="H1805">
            <v>146</v>
          </cell>
          <cell r="I1805">
            <v>12389</v>
          </cell>
          <cell r="J1805">
            <v>916786</v>
          </cell>
        </row>
        <row r="1806">
          <cell r="C1806" t="str">
            <v>00593372</v>
          </cell>
          <cell r="D1806">
            <v>45103</v>
          </cell>
          <cell r="E1806">
            <v>92</v>
          </cell>
          <cell r="F1806" t="str">
            <v>372</v>
          </cell>
          <cell r="G1806" t="str">
            <v>SAN ISIDRO DE ARAUQUITA</v>
          </cell>
          <cell r="H1806">
            <v>533</v>
          </cell>
          <cell r="I1806">
            <v>52442</v>
          </cell>
          <cell r="J1806">
            <v>4824664</v>
          </cell>
        </row>
        <row r="1807">
          <cell r="C1807" t="str">
            <v>01152641</v>
          </cell>
          <cell r="D1807">
            <v>45849</v>
          </cell>
          <cell r="E1807">
            <v>78</v>
          </cell>
          <cell r="F1807" t="str">
            <v>641</v>
          </cell>
          <cell r="G1807" t="str">
            <v>VEREDA ACACIAS DOS EN ARAUQUITA</v>
          </cell>
          <cell r="H1807">
            <v>36</v>
          </cell>
          <cell r="I1807">
            <v>2714</v>
          </cell>
          <cell r="J1807">
            <v>211692</v>
          </cell>
        </row>
        <row r="1808">
          <cell r="C1808" t="str">
            <v>01943366</v>
          </cell>
          <cell r="D1808">
            <v>45657</v>
          </cell>
          <cell r="E1808">
            <v>71</v>
          </cell>
          <cell r="F1808" t="str">
            <v>366</v>
          </cell>
          <cell r="G1808" t="str">
            <v>VEREDA LOS CHORROS DE ARAUQUITA</v>
          </cell>
          <cell r="H1808">
            <v>97</v>
          </cell>
          <cell r="I1808">
            <v>5220</v>
          </cell>
          <cell r="J1808">
            <v>370620</v>
          </cell>
        </row>
        <row r="1809">
          <cell r="C1809" t="str">
            <v>01167422</v>
          </cell>
          <cell r="D1809">
            <v>44743</v>
          </cell>
          <cell r="E1809">
            <v>69.849999999999994</v>
          </cell>
          <cell r="F1809" t="str">
            <v>422</v>
          </cell>
          <cell r="G1809" t="str">
            <v>VDA FELICIANO EN ARAUCA</v>
          </cell>
          <cell r="H1809">
            <v>48</v>
          </cell>
          <cell r="I1809">
            <v>5142</v>
          </cell>
          <cell r="J1809">
            <v>359168.7</v>
          </cell>
        </row>
        <row r="1810">
          <cell r="C1810" t="str">
            <v>01791313</v>
          </cell>
          <cell r="D1810">
            <v>45950</v>
          </cell>
          <cell r="E1810">
            <v>74</v>
          </cell>
          <cell r="F1810" t="str">
            <v>313</v>
          </cell>
          <cell r="G1810" t="str">
            <v>VEREDA ANGOSTURAS EN TAME</v>
          </cell>
          <cell r="H1810">
            <v>99</v>
          </cell>
          <cell r="I1810">
            <v>7291</v>
          </cell>
          <cell r="J1810">
            <v>539534</v>
          </cell>
        </row>
        <row r="1811">
          <cell r="C1811" t="str">
            <v>00461274</v>
          </cell>
          <cell r="D1811">
            <v>46135</v>
          </cell>
          <cell r="E1811">
            <v>59</v>
          </cell>
          <cell r="F1811" t="str">
            <v>274</v>
          </cell>
          <cell r="G1811" t="str">
            <v>VEREDA PUERTO MIRANDA EN TAME</v>
          </cell>
          <cell r="H1811">
            <v>128</v>
          </cell>
          <cell r="I1811">
            <v>8655</v>
          </cell>
          <cell r="J1811">
            <v>510645</v>
          </cell>
        </row>
        <row r="1812">
          <cell r="C1812" t="str">
            <v>01436672</v>
          </cell>
          <cell r="D1812">
            <v>44805</v>
          </cell>
          <cell r="E1812">
            <v>70.86</v>
          </cell>
          <cell r="F1812" t="str">
            <v>672</v>
          </cell>
          <cell r="G1812" t="str">
            <v>VILLA DE ARANJUEZ EN SARAVENA</v>
          </cell>
          <cell r="H1812">
            <v>3</v>
          </cell>
          <cell r="I1812">
            <v>268</v>
          </cell>
          <cell r="J1812">
            <v>18990.48</v>
          </cell>
        </row>
        <row r="1813">
          <cell r="C1813" t="str">
            <v>00825440</v>
          </cell>
          <cell r="D1813">
            <v>44683</v>
          </cell>
          <cell r="E1813">
            <v>71.010000000000005</v>
          </cell>
          <cell r="F1813" t="str">
            <v>440</v>
          </cell>
          <cell r="G1813" t="str">
            <v>VDA MERECURE EN ARAUCA</v>
          </cell>
          <cell r="H1813">
            <v>21</v>
          </cell>
          <cell r="I1813">
            <v>2341</v>
          </cell>
          <cell r="J1813">
            <v>166234.41</v>
          </cell>
        </row>
        <row r="1814">
          <cell r="C1814" t="str">
            <v>00593370</v>
          </cell>
          <cell r="D1814">
            <v>45103</v>
          </cell>
          <cell r="E1814">
            <v>92</v>
          </cell>
          <cell r="F1814" t="str">
            <v>370</v>
          </cell>
          <cell r="G1814" t="str">
            <v>PUERTO NUEVO DE ARAUQUITA</v>
          </cell>
          <cell r="H1814">
            <v>30</v>
          </cell>
          <cell r="I1814">
            <v>2075</v>
          </cell>
          <cell r="J1814">
            <v>190900</v>
          </cell>
        </row>
        <row r="1815">
          <cell r="C1815" t="str">
            <v>02138119</v>
          </cell>
          <cell r="D1815">
            <v>45987</v>
          </cell>
          <cell r="E1815">
            <v>72</v>
          </cell>
          <cell r="F1815" t="str">
            <v>119</v>
          </cell>
          <cell r="G1815" t="str">
            <v>BARRIO LA UNION EN SARAVENA</v>
          </cell>
          <cell r="H1815">
            <v>29</v>
          </cell>
          <cell r="I1815">
            <v>2293</v>
          </cell>
          <cell r="J1815">
            <v>165096</v>
          </cell>
        </row>
        <row r="1816">
          <cell r="C1816" t="str">
            <v>01407369</v>
          </cell>
          <cell r="D1816">
            <v>45895</v>
          </cell>
          <cell r="E1816">
            <v>77</v>
          </cell>
          <cell r="F1816" t="str">
            <v>369</v>
          </cell>
          <cell r="G1816" t="str">
            <v>PLAYA RICA DE ARAUQUITA</v>
          </cell>
          <cell r="H1816">
            <v>46</v>
          </cell>
          <cell r="I1816">
            <v>3233</v>
          </cell>
          <cell r="J1816">
            <v>248941</v>
          </cell>
        </row>
        <row r="1817">
          <cell r="C1817" t="str">
            <v>00196385</v>
          </cell>
          <cell r="D1817">
            <v>44988</v>
          </cell>
          <cell r="E1817">
            <v>85.46</v>
          </cell>
          <cell r="F1817" t="str">
            <v>385</v>
          </cell>
          <cell r="G1817" t="str">
            <v>EL PROGRESO DE ARAUQUITA</v>
          </cell>
          <cell r="H1817">
            <v>21</v>
          </cell>
          <cell r="I1817">
            <v>1783</v>
          </cell>
          <cell r="J1817">
            <v>152375.18</v>
          </cell>
        </row>
        <row r="1818">
          <cell r="C1818" t="str">
            <v>00481180</v>
          </cell>
          <cell r="D1818">
            <v>45077</v>
          </cell>
          <cell r="E1818">
            <v>92</v>
          </cell>
          <cell r="F1818" t="str">
            <v>180</v>
          </cell>
          <cell r="G1818" t="str">
            <v>VDA SAN LORENZO EN ARAUQUITA</v>
          </cell>
          <cell r="H1818">
            <v>106</v>
          </cell>
          <cell r="I1818">
            <v>7334</v>
          </cell>
          <cell r="J1818">
            <v>674728</v>
          </cell>
        </row>
        <row r="1819">
          <cell r="C1819" t="str">
            <v>00825647</v>
          </cell>
          <cell r="D1819">
            <v>44683</v>
          </cell>
          <cell r="E1819">
            <v>71.010000000000005</v>
          </cell>
          <cell r="F1819" t="str">
            <v>647</v>
          </cell>
          <cell r="G1819" t="str">
            <v>VEREDA CARDENALES EN ARAUQUITA</v>
          </cell>
          <cell r="H1819">
            <v>9</v>
          </cell>
          <cell r="I1819">
            <v>530</v>
          </cell>
          <cell r="J1819">
            <v>37635.300000000003</v>
          </cell>
        </row>
        <row r="1820">
          <cell r="C1820" t="str">
            <v>00186260</v>
          </cell>
          <cell r="D1820">
            <v>46070</v>
          </cell>
          <cell r="E1820">
            <v>58</v>
          </cell>
          <cell r="F1820" t="str">
            <v>260</v>
          </cell>
          <cell r="G1820" t="str">
            <v>VEREDA LAS NUBES EN TAME</v>
          </cell>
          <cell r="H1820">
            <v>5</v>
          </cell>
          <cell r="I1820">
            <v>395</v>
          </cell>
          <cell r="J1820">
            <v>22910</v>
          </cell>
        </row>
        <row r="1821">
          <cell r="C1821" t="str">
            <v>01273425</v>
          </cell>
          <cell r="D1821">
            <v>44768</v>
          </cell>
          <cell r="E1821">
            <v>68.41</v>
          </cell>
          <cell r="F1821" t="str">
            <v>425</v>
          </cell>
          <cell r="G1821" t="str">
            <v>VDA LA MAPORITA EN ARAUCA</v>
          </cell>
          <cell r="H1821">
            <v>22</v>
          </cell>
          <cell r="I1821">
            <v>2308</v>
          </cell>
          <cell r="J1821">
            <v>157890.28</v>
          </cell>
        </row>
        <row r="1822">
          <cell r="C1822" t="str">
            <v>01838141</v>
          </cell>
          <cell r="D1822">
            <v>44900</v>
          </cell>
          <cell r="E1822">
            <v>24.29</v>
          </cell>
          <cell r="F1822" t="str">
            <v>141</v>
          </cell>
          <cell r="G1822" t="str">
            <v>VDA GRAN BRETANA EN ARAUQUITA</v>
          </cell>
          <cell r="H1822">
            <v>15</v>
          </cell>
          <cell r="I1822">
            <v>1076</v>
          </cell>
          <cell r="J1822">
            <v>26136.04</v>
          </cell>
        </row>
        <row r="1823">
          <cell r="C1823" t="str">
            <v>00935425</v>
          </cell>
          <cell r="D1823">
            <v>45173</v>
          </cell>
          <cell r="E1823">
            <v>92</v>
          </cell>
          <cell r="F1823" t="str">
            <v>425</v>
          </cell>
          <cell r="G1823" t="str">
            <v>VDA LA MAPORITA EN ARAUCA</v>
          </cell>
          <cell r="H1823">
            <v>22</v>
          </cell>
          <cell r="I1823">
            <v>2110</v>
          </cell>
          <cell r="J1823">
            <v>194120</v>
          </cell>
        </row>
        <row r="1824">
          <cell r="C1824" t="str">
            <v>01436651</v>
          </cell>
          <cell r="D1824">
            <v>44805</v>
          </cell>
          <cell r="E1824">
            <v>70.86</v>
          </cell>
          <cell r="F1824" t="str">
            <v>651</v>
          </cell>
          <cell r="G1824" t="str">
            <v>VEREDA JUJU EN ARAUQUITA</v>
          </cell>
          <cell r="H1824">
            <v>1</v>
          </cell>
          <cell r="I1824">
            <v>55</v>
          </cell>
          <cell r="J1824">
            <v>3897.3</v>
          </cell>
        </row>
        <row r="1825">
          <cell r="C1825" t="str">
            <v>00481438</v>
          </cell>
          <cell r="D1825">
            <v>45077</v>
          </cell>
          <cell r="E1825">
            <v>92</v>
          </cell>
          <cell r="F1825" t="str">
            <v>438</v>
          </cell>
          <cell r="G1825" t="str">
            <v>VDA MAPORILLAL</v>
          </cell>
          <cell r="H1825">
            <v>13</v>
          </cell>
          <cell r="I1825">
            <v>1079</v>
          </cell>
          <cell r="J1825">
            <v>99268</v>
          </cell>
        </row>
        <row r="1826">
          <cell r="C1826" t="str">
            <v>0152940</v>
          </cell>
          <cell r="D1826">
            <v>44831</v>
          </cell>
          <cell r="E1826">
            <v>70.42</v>
          </cell>
          <cell r="F1826" t="str">
            <v>40</v>
          </cell>
          <cell r="G1826" t="str">
            <v>SANTA FE EN TAME</v>
          </cell>
          <cell r="H1826">
            <v>63</v>
          </cell>
          <cell r="I1826">
            <v>5781</v>
          </cell>
          <cell r="J1826">
            <v>407098.02</v>
          </cell>
        </row>
        <row r="1827">
          <cell r="C1827" t="str">
            <v>01436434</v>
          </cell>
          <cell r="D1827">
            <v>44805</v>
          </cell>
          <cell r="E1827">
            <v>70.86</v>
          </cell>
          <cell r="F1827" t="str">
            <v>434</v>
          </cell>
          <cell r="G1827" t="str">
            <v>VDA LA BECERRA EN ARAUCA</v>
          </cell>
          <cell r="H1827">
            <v>64</v>
          </cell>
          <cell r="I1827">
            <v>5342</v>
          </cell>
          <cell r="J1827">
            <v>378534.12</v>
          </cell>
        </row>
        <row r="1828">
          <cell r="C1828" t="str">
            <v>01273178</v>
          </cell>
          <cell r="D1828">
            <v>44768</v>
          </cell>
          <cell r="E1828">
            <v>68.41</v>
          </cell>
          <cell r="F1828" t="str">
            <v>178</v>
          </cell>
          <cell r="G1828" t="str">
            <v>VDA BARRANQUILLITA EN ARAUQUITA</v>
          </cell>
          <cell r="H1828">
            <v>35</v>
          </cell>
          <cell r="I1828">
            <v>1731</v>
          </cell>
          <cell r="J1828">
            <v>118417.71</v>
          </cell>
        </row>
        <row r="1829">
          <cell r="C1829" t="str">
            <v>00341368</v>
          </cell>
          <cell r="D1829">
            <v>45036</v>
          </cell>
          <cell r="E1829">
            <v>92</v>
          </cell>
          <cell r="F1829" t="str">
            <v>368</v>
          </cell>
          <cell r="G1829" t="str">
            <v>VEREDA LA RESERVA DE ARAUQUITA</v>
          </cell>
          <cell r="H1829">
            <v>31</v>
          </cell>
          <cell r="I1829">
            <v>2774</v>
          </cell>
          <cell r="J1829">
            <v>255208</v>
          </cell>
        </row>
        <row r="1830">
          <cell r="C1830" t="str">
            <v>01069441</v>
          </cell>
          <cell r="D1830">
            <v>45552</v>
          </cell>
          <cell r="E1830">
            <v>78</v>
          </cell>
          <cell r="F1830" t="str">
            <v>441</v>
          </cell>
          <cell r="G1830" t="str">
            <v>VDA SELVAS DEL LIPA EN ARAUCA</v>
          </cell>
          <cell r="H1830">
            <v>95</v>
          </cell>
          <cell r="I1830">
            <v>0</v>
          </cell>
          <cell r="J1830">
            <v>0</v>
          </cell>
        </row>
        <row r="1831">
          <cell r="C1831" t="str">
            <v>02138161</v>
          </cell>
          <cell r="D1831">
            <v>45987</v>
          </cell>
          <cell r="E1831">
            <v>72</v>
          </cell>
          <cell r="F1831" t="str">
            <v>161</v>
          </cell>
          <cell r="G1831" t="str">
            <v>VDA LA GLORIA EN ARAUQUITA</v>
          </cell>
          <cell r="H1831">
            <v>41</v>
          </cell>
          <cell r="I1831">
            <v>3936</v>
          </cell>
          <cell r="J1831">
            <v>283392</v>
          </cell>
        </row>
        <row r="1832">
          <cell r="C1832" t="str">
            <v>0194957</v>
          </cell>
          <cell r="D1832">
            <v>45657</v>
          </cell>
          <cell r="E1832">
            <v>79.459999999999994</v>
          </cell>
          <cell r="F1832" t="str">
            <v>57</v>
          </cell>
          <cell r="G1832" t="str">
            <v>EL TRIUNFO EN FORTUL</v>
          </cell>
          <cell r="H1832">
            <v>83</v>
          </cell>
          <cell r="I1832">
            <v>7303</v>
          </cell>
          <cell r="J1832">
            <v>580296.38</v>
          </cell>
        </row>
        <row r="1833">
          <cell r="C1833" t="str">
            <v>00606395</v>
          </cell>
          <cell r="D1833">
            <v>45792</v>
          </cell>
          <cell r="E1833">
            <v>73</v>
          </cell>
          <cell r="F1833" t="str">
            <v>395</v>
          </cell>
          <cell r="G1833" t="str">
            <v>PUERTO JORDAN DE ARAUQUITA</v>
          </cell>
          <cell r="H1833">
            <v>1535</v>
          </cell>
          <cell r="I1833">
            <v>121575</v>
          </cell>
          <cell r="J1833">
            <v>8874975</v>
          </cell>
        </row>
        <row r="1834">
          <cell r="C1834" t="str">
            <v>0023748</v>
          </cell>
          <cell r="D1834">
            <v>45723</v>
          </cell>
          <cell r="E1834">
            <v>72</v>
          </cell>
          <cell r="F1834" t="str">
            <v>48</v>
          </cell>
          <cell r="G1834" t="str">
            <v>UNIDOS EN FORTUL</v>
          </cell>
          <cell r="H1834">
            <v>99</v>
          </cell>
          <cell r="I1834">
            <v>9674</v>
          </cell>
          <cell r="J1834">
            <v>696528</v>
          </cell>
        </row>
        <row r="1835">
          <cell r="C1835" t="str">
            <v>01593144</v>
          </cell>
          <cell r="D1835">
            <v>45617</v>
          </cell>
          <cell r="E1835">
            <v>78</v>
          </cell>
          <cell r="F1835" t="str">
            <v>144</v>
          </cell>
          <cell r="G1835" t="str">
            <v>VDA SANTA ANA EN ARAUQUITA</v>
          </cell>
          <cell r="H1835">
            <v>68</v>
          </cell>
          <cell r="I1835">
            <v>3002</v>
          </cell>
          <cell r="J1835">
            <v>234156</v>
          </cell>
        </row>
        <row r="1836">
          <cell r="C1836" t="str">
            <v>01407143</v>
          </cell>
          <cell r="D1836">
            <v>45895</v>
          </cell>
          <cell r="E1836">
            <v>77</v>
          </cell>
          <cell r="F1836" t="str">
            <v>143</v>
          </cell>
          <cell r="G1836" t="str">
            <v>VDA EL PLACER EN ARAUQUITA</v>
          </cell>
          <cell r="H1836">
            <v>11</v>
          </cell>
          <cell r="I1836">
            <v>464</v>
          </cell>
          <cell r="J1836">
            <v>35728</v>
          </cell>
        </row>
        <row r="1837">
          <cell r="C1837" t="str">
            <v>01998514</v>
          </cell>
          <cell r="D1837">
            <v>45975</v>
          </cell>
          <cell r="E1837">
            <v>74</v>
          </cell>
          <cell r="F1837" t="str">
            <v>514</v>
          </cell>
          <cell r="G1837" t="str">
            <v>VEREDA NARANJITOS TAME</v>
          </cell>
          <cell r="H1837">
            <v>11</v>
          </cell>
          <cell r="I1837">
            <v>1109</v>
          </cell>
          <cell r="J1837">
            <v>82066</v>
          </cell>
        </row>
        <row r="1838">
          <cell r="C1838" t="str">
            <v>01235640</v>
          </cell>
          <cell r="D1838">
            <v>45581</v>
          </cell>
          <cell r="E1838">
            <v>79</v>
          </cell>
          <cell r="F1838" t="str">
            <v>640</v>
          </cell>
          <cell r="G1838" t="str">
            <v>VEREDA CANO CLARO EN ARAUQUITA</v>
          </cell>
          <cell r="H1838">
            <v>45</v>
          </cell>
          <cell r="I1838">
            <v>3462</v>
          </cell>
          <cell r="J1838">
            <v>273498</v>
          </cell>
        </row>
        <row r="1839">
          <cell r="C1839" t="str">
            <v>01568143</v>
          </cell>
          <cell r="D1839">
            <v>45271</v>
          </cell>
          <cell r="E1839">
            <v>37</v>
          </cell>
          <cell r="F1839" t="str">
            <v>143</v>
          </cell>
          <cell r="G1839" t="str">
            <v>VDA EL PLACER EN ARAUQUITA</v>
          </cell>
          <cell r="H1839">
            <v>11</v>
          </cell>
          <cell r="I1839">
            <v>0</v>
          </cell>
          <cell r="J1839">
            <v>0</v>
          </cell>
        </row>
        <row r="1840">
          <cell r="C1840" t="str">
            <v>01059413</v>
          </cell>
          <cell r="D1840">
            <v>45198</v>
          </cell>
          <cell r="E1840">
            <v>92</v>
          </cell>
          <cell r="F1840" t="str">
            <v>413</v>
          </cell>
          <cell r="G1840" t="str">
            <v>VDA LOS CABALLOS EN ARAUCA</v>
          </cell>
          <cell r="H1840">
            <v>69</v>
          </cell>
          <cell r="I1840">
            <v>6479</v>
          </cell>
          <cell r="J1840">
            <v>596068</v>
          </cell>
        </row>
        <row r="1841">
          <cell r="C1841" t="str">
            <v>00275373</v>
          </cell>
          <cell r="D1841">
            <v>45015</v>
          </cell>
          <cell r="E1841">
            <v>87.88</v>
          </cell>
          <cell r="F1841" t="str">
            <v>373</v>
          </cell>
          <cell r="G1841" t="str">
            <v>VEREDA MATA OSCURA DE ARAUQUITA</v>
          </cell>
          <cell r="H1841">
            <v>58</v>
          </cell>
          <cell r="I1841">
            <v>5071</v>
          </cell>
          <cell r="J1841">
            <v>445639.48</v>
          </cell>
        </row>
        <row r="1842">
          <cell r="C1842" t="str">
            <v>01791485</v>
          </cell>
          <cell r="D1842">
            <v>45950</v>
          </cell>
          <cell r="E1842">
            <v>74</v>
          </cell>
          <cell r="F1842" t="str">
            <v>485</v>
          </cell>
          <cell r="G1842" t="str">
            <v>BARRIO URBANIZACION SAN DIEGO EN TAME</v>
          </cell>
          <cell r="H1842">
            <v>59</v>
          </cell>
          <cell r="I1842">
            <v>4162</v>
          </cell>
          <cell r="J1842">
            <v>307988</v>
          </cell>
        </row>
        <row r="1843">
          <cell r="C1843" t="str">
            <v>00745668</v>
          </cell>
          <cell r="D1843">
            <v>45138</v>
          </cell>
          <cell r="E1843">
            <v>92</v>
          </cell>
          <cell r="F1843" t="str">
            <v>668</v>
          </cell>
          <cell r="G1843" t="str">
            <v>ASENTAMIENTO LOS TRONQUITOS EN SARAVENA</v>
          </cell>
          <cell r="H1843">
            <v>423</v>
          </cell>
          <cell r="I1843">
            <v>29018</v>
          </cell>
          <cell r="J1843">
            <v>2669656</v>
          </cell>
        </row>
        <row r="1844">
          <cell r="C1844" t="str">
            <v>01593187</v>
          </cell>
          <cell r="D1844">
            <v>45617</v>
          </cell>
          <cell r="E1844">
            <v>78</v>
          </cell>
          <cell r="F1844" t="str">
            <v>187</v>
          </cell>
          <cell r="G1844" t="str">
            <v>VDA FILIPINAS EN ARAUQUITA</v>
          </cell>
          <cell r="H1844">
            <v>261</v>
          </cell>
          <cell r="I1844">
            <v>22254</v>
          </cell>
          <cell r="J1844">
            <v>1735812</v>
          </cell>
        </row>
        <row r="1845">
          <cell r="C1845" t="str">
            <v>00481658</v>
          </cell>
          <cell r="D1845">
            <v>45077</v>
          </cell>
          <cell r="E1845">
            <v>92</v>
          </cell>
          <cell r="F1845" t="str">
            <v>658</v>
          </cell>
          <cell r="G1845" t="str">
            <v>BARRIO LOS PINOS EN CP LA ESMERALDA ARAUQUITA</v>
          </cell>
          <cell r="H1845">
            <v>262</v>
          </cell>
          <cell r="I1845">
            <v>19135</v>
          </cell>
          <cell r="J1845">
            <v>1760420</v>
          </cell>
        </row>
        <row r="1846">
          <cell r="C1846" t="str">
            <v>00196387</v>
          </cell>
          <cell r="D1846">
            <v>44988</v>
          </cell>
          <cell r="E1846">
            <v>85.46</v>
          </cell>
          <cell r="F1846" t="str">
            <v>387</v>
          </cell>
          <cell r="G1846" t="str">
            <v>VEREDA LAS PALMAS DE ARAUQUITA</v>
          </cell>
          <cell r="H1846">
            <v>16</v>
          </cell>
          <cell r="I1846">
            <v>1034</v>
          </cell>
          <cell r="J1846">
            <v>88365.64</v>
          </cell>
        </row>
        <row r="1847">
          <cell r="C1847" t="str">
            <v>00481128</v>
          </cell>
          <cell r="D1847">
            <v>45077</v>
          </cell>
          <cell r="E1847">
            <v>92</v>
          </cell>
          <cell r="F1847" t="str">
            <v>128</v>
          </cell>
          <cell r="G1847" t="str">
            <v>VDA LOS PAJAROS EN ARAUQUITA</v>
          </cell>
          <cell r="H1847">
            <v>18</v>
          </cell>
          <cell r="I1847">
            <v>781</v>
          </cell>
          <cell r="J1847">
            <v>71852</v>
          </cell>
        </row>
        <row r="1848">
          <cell r="C1848" t="str">
            <v>01436401</v>
          </cell>
          <cell r="D1848">
            <v>44805</v>
          </cell>
          <cell r="E1848">
            <v>70.86</v>
          </cell>
          <cell r="F1848" t="str">
            <v>401</v>
          </cell>
          <cell r="G1848" t="str">
            <v>VEREDA CAMPO CINCO DE ARAUQUITA</v>
          </cell>
          <cell r="H1848">
            <v>28</v>
          </cell>
          <cell r="I1848">
            <v>1951</v>
          </cell>
          <cell r="J1848">
            <v>138247.85999999999</v>
          </cell>
        </row>
        <row r="1849">
          <cell r="C1849" t="str">
            <v>0140751</v>
          </cell>
          <cell r="D1849">
            <v>45895</v>
          </cell>
          <cell r="E1849">
            <v>77</v>
          </cell>
          <cell r="F1849" t="str">
            <v>51</v>
          </cell>
          <cell r="G1849" t="str">
            <v>VILLA ESPERANZA EN FORTUL</v>
          </cell>
          <cell r="H1849">
            <v>35</v>
          </cell>
          <cell r="I1849">
            <v>0</v>
          </cell>
          <cell r="J1849">
            <v>0</v>
          </cell>
        </row>
        <row r="1850">
          <cell r="C1850" t="str">
            <v>00745358</v>
          </cell>
          <cell r="D1850">
            <v>45138</v>
          </cell>
          <cell r="E1850">
            <v>92</v>
          </cell>
          <cell r="F1850" t="str">
            <v>358</v>
          </cell>
          <cell r="G1850" t="str">
            <v>VEREDA NUEVA JERUSALEN DE ARAUQUITA</v>
          </cell>
          <cell r="H1850">
            <v>25</v>
          </cell>
          <cell r="I1850">
            <v>1195</v>
          </cell>
          <cell r="J1850">
            <v>109940</v>
          </cell>
        </row>
        <row r="1851">
          <cell r="C1851" t="str">
            <v>02294200</v>
          </cell>
          <cell r="D1851">
            <v>46010</v>
          </cell>
          <cell r="E1851">
            <v>74</v>
          </cell>
          <cell r="F1851" t="str">
            <v>200</v>
          </cell>
          <cell r="G1851" t="str">
            <v>VDA FLORIDA ALTA TAME</v>
          </cell>
          <cell r="H1851">
            <v>33</v>
          </cell>
          <cell r="I1851">
            <v>3031</v>
          </cell>
          <cell r="J1851">
            <v>224294</v>
          </cell>
        </row>
        <row r="1852">
          <cell r="C1852" t="str">
            <v>01167359</v>
          </cell>
          <cell r="D1852">
            <v>44743</v>
          </cell>
          <cell r="E1852">
            <v>69.849999999999994</v>
          </cell>
          <cell r="F1852" t="str">
            <v>359</v>
          </cell>
          <cell r="G1852" t="str">
            <v>VEREDA PALMA UNO DE ARAUQUITA</v>
          </cell>
          <cell r="H1852">
            <v>8</v>
          </cell>
          <cell r="I1852">
            <v>474</v>
          </cell>
          <cell r="J1852">
            <v>33108.9</v>
          </cell>
        </row>
        <row r="1853">
          <cell r="C1853" t="str">
            <v>0034155</v>
          </cell>
          <cell r="D1853">
            <v>45036</v>
          </cell>
          <cell r="E1853">
            <v>92</v>
          </cell>
          <cell r="F1853" t="str">
            <v>55</v>
          </cell>
          <cell r="G1853" t="str">
            <v>BARRIO EL BOSQUE TAME</v>
          </cell>
          <cell r="H1853">
            <v>141</v>
          </cell>
          <cell r="I1853">
            <v>11560</v>
          </cell>
          <cell r="J1853">
            <v>1063520</v>
          </cell>
        </row>
        <row r="1854">
          <cell r="C1854" t="str">
            <v>01717418</v>
          </cell>
          <cell r="D1854">
            <v>45286</v>
          </cell>
          <cell r="E1854">
            <v>16.079999999999998</v>
          </cell>
          <cell r="F1854" t="str">
            <v>418</v>
          </cell>
          <cell r="G1854" t="str">
            <v>VDA BARRANCA AMARILLA EN ARAUCA</v>
          </cell>
          <cell r="H1854">
            <v>27</v>
          </cell>
          <cell r="I1854">
            <v>2031</v>
          </cell>
          <cell r="J1854">
            <v>32658.48</v>
          </cell>
        </row>
        <row r="1855">
          <cell r="C1855" t="str">
            <v>01436432</v>
          </cell>
          <cell r="D1855">
            <v>44805</v>
          </cell>
          <cell r="E1855">
            <v>70.86</v>
          </cell>
          <cell r="F1855" t="str">
            <v>432</v>
          </cell>
          <cell r="G1855" t="str">
            <v>VDA NUBES B EN ARAUCA</v>
          </cell>
          <cell r="H1855">
            <v>56</v>
          </cell>
          <cell r="I1855">
            <v>4373</v>
          </cell>
          <cell r="J1855">
            <v>309870.78000000003</v>
          </cell>
        </row>
        <row r="1856">
          <cell r="C1856" t="str">
            <v>01069489</v>
          </cell>
          <cell r="D1856">
            <v>45552</v>
          </cell>
          <cell r="E1856">
            <v>78</v>
          </cell>
          <cell r="F1856" t="str">
            <v>489</v>
          </cell>
          <cell r="G1856" t="str">
            <v>BARRIO JUVENIL ARAUCANO TAME</v>
          </cell>
          <cell r="H1856">
            <v>106</v>
          </cell>
          <cell r="I1856">
            <v>0</v>
          </cell>
          <cell r="J1856">
            <v>0</v>
          </cell>
        </row>
        <row r="1857">
          <cell r="C1857" t="str">
            <v>00745415</v>
          </cell>
          <cell r="D1857">
            <v>45138</v>
          </cell>
          <cell r="E1857">
            <v>92</v>
          </cell>
          <cell r="F1857" t="str">
            <v>415</v>
          </cell>
          <cell r="G1857" t="str">
            <v>VDA MATE PINA EN ARAUCA</v>
          </cell>
          <cell r="H1857">
            <v>30</v>
          </cell>
          <cell r="I1857">
            <v>2863</v>
          </cell>
          <cell r="J1857">
            <v>263396</v>
          </cell>
        </row>
        <row r="1858">
          <cell r="C1858" t="str">
            <v>01532374</v>
          </cell>
          <cell r="D1858">
            <v>45916</v>
          </cell>
          <cell r="E1858">
            <v>74</v>
          </cell>
          <cell r="F1858" t="str">
            <v>374</v>
          </cell>
          <cell r="G1858" t="str">
            <v>VDA TROPICALES DE ARAUQUITA</v>
          </cell>
          <cell r="H1858">
            <v>40</v>
          </cell>
          <cell r="I1858">
            <v>2962</v>
          </cell>
          <cell r="J1858">
            <v>219188</v>
          </cell>
        </row>
        <row r="1859">
          <cell r="C1859" t="str">
            <v>01694658</v>
          </cell>
          <cell r="D1859">
            <v>44869</v>
          </cell>
          <cell r="E1859">
            <v>71.760000000000005</v>
          </cell>
          <cell r="F1859" t="str">
            <v>658</v>
          </cell>
          <cell r="G1859" t="str">
            <v>BARRIO LOS PINOS EN CP LA ESMERALDA ARAUQUITA</v>
          </cell>
          <cell r="H1859">
            <v>258</v>
          </cell>
          <cell r="I1859">
            <v>19035</v>
          </cell>
          <cell r="J1859">
            <v>1365951.6</v>
          </cell>
        </row>
        <row r="1860">
          <cell r="C1860" t="str">
            <v>00481178</v>
          </cell>
          <cell r="D1860">
            <v>45077</v>
          </cell>
          <cell r="E1860">
            <v>92</v>
          </cell>
          <cell r="F1860" t="str">
            <v>178</v>
          </cell>
          <cell r="G1860" t="str">
            <v>VDA BARRANQUILLITA EN ARAUQUITA</v>
          </cell>
          <cell r="H1860">
            <v>35</v>
          </cell>
          <cell r="I1860">
            <v>2062</v>
          </cell>
          <cell r="J1860">
            <v>189704</v>
          </cell>
        </row>
        <row r="1861">
          <cell r="C1861" t="str">
            <v>01273161</v>
          </cell>
          <cell r="D1861">
            <v>44768</v>
          </cell>
          <cell r="E1861">
            <v>68.41</v>
          </cell>
          <cell r="F1861" t="str">
            <v>161</v>
          </cell>
          <cell r="G1861" t="str">
            <v>VDA LA GLORIA EN ARAUQUITA</v>
          </cell>
          <cell r="H1861">
            <v>39</v>
          </cell>
          <cell r="I1861">
            <v>3511</v>
          </cell>
          <cell r="J1861">
            <v>240187.51</v>
          </cell>
        </row>
        <row r="1862">
          <cell r="C1862" t="str">
            <v>00444650</v>
          </cell>
          <cell r="D1862">
            <v>45758</v>
          </cell>
          <cell r="E1862">
            <v>72</v>
          </cell>
          <cell r="F1862" t="str">
            <v>650</v>
          </cell>
          <cell r="G1862" t="str">
            <v>VEREDA CANO GUAYABO</v>
          </cell>
          <cell r="H1862">
            <v>27</v>
          </cell>
          <cell r="I1862">
            <v>1432</v>
          </cell>
          <cell r="J1862">
            <v>103104</v>
          </cell>
        </row>
        <row r="1863">
          <cell r="C1863" t="str">
            <v>02138302</v>
          </cell>
          <cell r="D1863">
            <v>45987</v>
          </cell>
          <cell r="E1863">
            <v>72</v>
          </cell>
          <cell r="F1863" t="str">
            <v>302</v>
          </cell>
          <cell r="G1863" t="str">
            <v>VEREDA AGUAS CLARAS DE TAME</v>
          </cell>
          <cell r="H1863">
            <v>17</v>
          </cell>
          <cell r="I1863">
            <v>796</v>
          </cell>
          <cell r="J1863">
            <v>57312</v>
          </cell>
        </row>
        <row r="1864">
          <cell r="C1864" t="str">
            <v>01573407</v>
          </cell>
          <cell r="D1864">
            <v>45271</v>
          </cell>
          <cell r="E1864">
            <v>37</v>
          </cell>
          <cell r="F1864" t="str">
            <v>407</v>
          </cell>
          <cell r="G1864" t="str">
            <v>VDA BOCAS DEL ARAUCA EN ARAUCA</v>
          </cell>
          <cell r="H1864">
            <v>38</v>
          </cell>
          <cell r="I1864">
            <v>2048</v>
          </cell>
          <cell r="J1864">
            <v>75776</v>
          </cell>
        </row>
        <row r="1865">
          <cell r="C1865" t="str">
            <v>0034147</v>
          </cell>
          <cell r="D1865">
            <v>45036</v>
          </cell>
          <cell r="E1865">
            <v>92</v>
          </cell>
          <cell r="F1865" t="str">
            <v>47</v>
          </cell>
          <cell r="G1865" t="str">
            <v>EL CENTRO EN FORTUL</v>
          </cell>
          <cell r="H1865">
            <v>509</v>
          </cell>
          <cell r="I1865">
            <v>49154</v>
          </cell>
          <cell r="J1865">
            <v>4522168</v>
          </cell>
        </row>
        <row r="1866">
          <cell r="C1866" t="str">
            <v>01838640</v>
          </cell>
          <cell r="D1866">
            <v>44900</v>
          </cell>
          <cell r="E1866">
            <v>24.29</v>
          </cell>
          <cell r="F1866" t="str">
            <v>640</v>
          </cell>
          <cell r="G1866" t="str">
            <v>VEREDA CANO CLARO EN ARAUQUITA</v>
          </cell>
          <cell r="H1866">
            <v>45</v>
          </cell>
          <cell r="I1866">
            <v>3289</v>
          </cell>
          <cell r="J1866">
            <v>79889.81</v>
          </cell>
        </row>
        <row r="1867">
          <cell r="C1867" t="str">
            <v>00341644</v>
          </cell>
          <cell r="D1867">
            <v>45036</v>
          </cell>
          <cell r="E1867">
            <v>92</v>
          </cell>
          <cell r="F1867" t="str">
            <v>644</v>
          </cell>
          <cell r="G1867" t="str">
            <v>VEREDA PUERTO RICO EN ARAUQUITA</v>
          </cell>
          <cell r="H1867">
            <v>14</v>
          </cell>
          <cell r="I1867">
            <v>389</v>
          </cell>
          <cell r="J1867">
            <v>35788</v>
          </cell>
        </row>
        <row r="1868">
          <cell r="C1868" t="str">
            <v>00341332</v>
          </cell>
          <cell r="D1868">
            <v>45036</v>
          </cell>
          <cell r="E1868">
            <v>92</v>
          </cell>
          <cell r="F1868" t="str">
            <v>332</v>
          </cell>
          <cell r="G1868" t="str">
            <v>MILTON BASTOS EN FORTUL</v>
          </cell>
          <cell r="H1868">
            <v>16</v>
          </cell>
          <cell r="I1868">
            <v>1310</v>
          </cell>
          <cell r="J1868">
            <v>120520</v>
          </cell>
        </row>
        <row r="1869">
          <cell r="C1869" t="str">
            <v>02138382</v>
          </cell>
          <cell r="D1869">
            <v>45987</v>
          </cell>
          <cell r="E1869">
            <v>72</v>
          </cell>
          <cell r="F1869" t="str">
            <v>382</v>
          </cell>
          <cell r="G1869" t="str">
            <v>VEREDA GUAIMARAL DE ARAUQUITA</v>
          </cell>
          <cell r="H1869">
            <v>23</v>
          </cell>
          <cell r="I1869">
            <v>1675</v>
          </cell>
          <cell r="J1869">
            <v>120600</v>
          </cell>
        </row>
        <row r="1870">
          <cell r="C1870" t="str">
            <v>00170485</v>
          </cell>
          <cell r="D1870">
            <v>45348</v>
          </cell>
          <cell r="E1870">
            <v>74.239999999999995</v>
          </cell>
          <cell r="F1870" t="str">
            <v>485</v>
          </cell>
          <cell r="G1870" t="str">
            <v>BARRIO URBANIZACION SAN DIEGO EN TAME</v>
          </cell>
          <cell r="H1870">
            <v>47</v>
          </cell>
          <cell r="I1870">
            <v>3076</v>
          </cell>
          <cell r="J1870">
            <v>228362.23999999999</v>
          </cell>
        </row>
        <row r="1871">
          <cell r="C1871" t="str">
            <v>01529435</v>
          </cell>
          <cell r="D1871">
            <v>44831</v>
          </cell>
          <cell r="E1871">
            <v>70.42</v>
          </cell>
          <cell r="F1871" t="str">
            <v>435</v>
          </cell>
          <cell r="G1871" t="str">
            <v>VDA EL SOCORRO EN ARAUCA</v>
          </cell>
          <cell r="H1871">
            <v>24</v>
          </cell>
          <cell r="I1871">
            <v>2742</v>
          </cell>
          <cell r="J1871">
            <v>193091.64</v>
          </cell>
        </row>
        <row r="1872">
          <cell r="C1872" t="str">
            <v>01059173</v>
          </cell>
          <cell r="D1872">
            <v>45198</v>
          </cell>
          <cell r="E1872">
            <v>92</v>
          </cell>
          <cell r="F1872" t="str">
            <v>173</v>
          </cell>
          <cell r="G1872" t="str">
            <v>VDA CARRETERO EN ARAUQUITA</v>
          </cell>
          <cell r="H1872">
            <v>36</v>
          </cell>
          <cell r="I1872">
            <v>2070</v>
          </cell>
          <cell r="J1872">
            <v>190440</v>
          </cell>
        </row>
        <row r="1873">
          <cell r="C1873" t="str">
            <v>01568240</v>
          </cell>
          <cell r="D1873">
            <v>45271</v>
          </cell>
          <cell r="E1873">
            <v>37</v>
          </cell>
          <cell r="F1873" t="str">
            <v>240</v>
          </cell>
          <cell r="G1873" t="str">
            <v>LA GRANJA EN SARAVENA</v>
          </cell>
          <cell r="H1873">
            <v>161</v>
          </cell>
          <cell r="I1873">
            <v>0</v>
          </cell>
          <cell r="J1873">
            <v>0</v>
          </cell>
        </row>
        <row r="1874">
          <cell r="C1874" t="str">
            <v>00196386</v>
          </cell>
          <cell r="D1874">
            <v>44988</v>
          </cell>
          <cell r="E1874">
            <v>85.46</v>
          </cell>
          <cell r="F1874" t="str">
            <v>386</v>
          </cell>
          <cell r="G1874" t="str">
            <v>VEREDA CANO RICO DE ARAUQUITA</v>
          </cell>
          <cell r="H1874">
            <v>13</v>
          </cell>
          <cell r="I1874">
            <v>939</v>
          </cell>
          <cell r="J1874">
            <v>80246.94</v>
          </cell>
        </row>
        <row r="1875">
          <cell r="C1875" t="str">
            <v>01152383</v>
          </cell>
          <cell r="D1875">
            <v>45849</v>
          </cell>
          <cell r="E1875">
            <v>78</v>
          </cell>
          <cell r="F1875" t="str">
            <v>383</v>
          </cell>
          <cell r="G1875" t="str">
            <v>LA PAZ DE ARAUQUITA</v>
          </cell>
          <cell r="H1875">
            <v>209</v>
          </cell>
          <cell r="I1875">
            <v>14656</v>
          </cell>
          <cell r="J1875">
            <v>1143168</v>
          </cell>
        </row>
        <row r="1876">
          <cell r="C1876" t="str">
            <v>01838412</v>
          </cell>
          <cell r="D1876">
            <v>44900</v>
          </cell>
          <cell r="E1876">
            <v>24.29</v>
          </cell>
          <cell r="F1876" t="str">
            <v>412</v>
          </cell>
          <cell r="G1876" t="str">
            <v>VDA LA SAYA EN ARAUCA</v>
          </cell>
          <cell r="H1876">
            <v>54</v>
          </cell>
          <cell r="I1876">
            <v>5136</v>
          </cell>
          <cell r="J1876">
            <v>124753.44</v>
          </cell>
        </row>
        <row r="1877">
          <cell r="C1877" t="str">
            <v>00196240</v>
          </cell>
          <cell r="D1877">
            <v>44988</v>
          </cell>
          <cell r="E1877">
            <v>85.46</v>
          </cell>
          <cell r="F1877" t="str">
            <v>240</v>
          </cell>
          <cell r="G1877" t="str">
            <v>LA GRANJA EN SARAVENA</v>
          </cell>
          <cell r="H1877">
            <v>160</v>
          </cell>
          <cell r="I1877">
            <v>15068</v>
          </cell>
          <cell r="J1877">
            <v>1287711.28</v>
          </cell>
        </row>
        <row r="1878">
          <cell r="C1878" t="str">
            <v>01008431</v>
          </cell>
          <cell r="D1878">
            <v>44721</v>
          </cell>
          <cell r="E1878">
            <v>67.790000000000006</v>
          </cell>
          <cell r="F1878" t="str">
            <v>431</v>
          </cell>
          <cell r="G1878" t="str">
            <v>VDA NUBES A EN ARAUCA</v>
          </cell>
          <cell r="H1878">
            <v>136</v>
          </cell>
          <cell r="I1878">
            <v>10799</v>
          </cell>
          <cell r="J1878">
            <v>732064.21</v>
          </cell>
        </row>
        <row r="1879">
          <cell r="C1879" t="str">
            <v>01791283</v>
          </cell>
          <cell r="D1879">
            <v>45950</v>
          </cell>
          <cell r="E1879">
            <v>74</v>
          </cell>
          <cell r="F1879" t="str">
            <v>283</v>
          </cell>
          <cell r="G1879" t="str">
            <v>VEREDA MESETAS DE TAME</v>
          </cell>
          <cell r="H1879">
            <v>16</v>
          </cell>
          <cell r="I1879">
            <v>891</v>
          </cell>
          <cell r="J1879">
            <v>65934</v>
          </cell>
        </row>
        <row r="1880">
          <cell r="C1880" t="str">
            <v>01694230</v>
          </cell>
          <cell r="D1880">
            <v>44869</v>
          </cell>
          <cell r="E1880">
            <v>71.760000000000005</v>
          </cell>
          <cell r="F1880" t="str">
            <v>230</v>
          </cell>
          <cell r="G1880" t="str">
            <v>VDA LAS BANCAS ARAUQUITA</v>
          </cell>
          <cell r="H1880">
            <v>89</v>
          </cell>
          <cell r="I1880">
            <v>8439</v>
          </cell>
          <cell r="J1880">
            <v>605582.64</v>
          </cell>
        </row>
        <row r="1881">
          <cell r="C1881" t="str">
            <v>01273140</v>
          </cell>
          <cell r="D1881">
            <v>44768</v>
          </cell>
          <cell r="E1881">
            <v>68.41</v>
          </cell>
          <cell r="F1881" t="str">
            <v>140</v>
          </cell>
          <cell r="G1881" t="str">
            <v>VDA LOS ALMENDROS EN ARAUQUITA</v>
          </cell>
          <cell r="H1881">
            <v>18</v>
          </cell>
          <cell r="I1881">
            <v>1458</v>
          </cell>
          <cell r="J1881">
            <v>99741.78</v>
          </cell>
        </row>
        <row r="1882">
          <cell r="C1882" t="str">
            <v>0027549</v>
          </cell>
          <cell r="D1882">
            <v>45015</v>
          </cell>
          <cell r="E1882">
            <v>87.88</v>
          </cell>
          <cell r="F1882" t="str">
            <v>49</v>
          </cell>
          <cell r="G1882" t="str">
            <v>RAMIREZ EN FORTUL</v>
          </cell>
          <cell r="H1882">
            <v>768</v>
          </cell>
          <cell r="I1882">
            <v>66081</v>
          </cell>
          <cell r="J1882">
            <v>5807198.2800000003</v>
          </cell>
        </row>
        <row r="1883">
          <cell r="C1883" t="str">
            <v>01532515</v>
          </cell>
          <cell r="D1883">
            <v>45916</v>
          </cell>
          <cell r="E1883">
            <v>74</v>
          </cell>
          <cell r="F1883" t="str">
            <v>515</v>
          </cell>
          <cell r="G1883" t="str">
            <v>VEREDA CAÑO ROJO TAME</v>
          </cell>
          <cell r="H1883">
            <v>16</v>
          </cell>
          <cell r="I1883">
            <v>1740</v>
          </cell>
          <cell r="J1883">
            <v>128760</v>
          </cell>
        </row>
        <row r="1884">
          <cell r="C1884" t="str">
            <v>00774420</v>
          </cell>
          <cell r="D1884">
            <v>45502</v>
          </cell>
          <cell r="E1884">
            <v>76</v>
          </cell>
          <cell r="F1884" t="str">
            <v>420</v>
          </cell>
          <cell r="G1884" t="str">
            <v>VDA CABUYARE EN ARAUCA</v>
          </cell>
          <cell r="H1884">
            <v>69</v>
          </cell>
          <cell r="I1884">
            <v>5602</v>
          </cell>
          <cell r="J1884">
            <v>425752</v>
          </cell>
        </row>
        <row r="1885">
          <cell r="C1885" t="str">
            <v>00237453</v>
          </cell>
          <cell r="D1885">
            <v>45723</v>
          </cell>
          <cell r="E1885">
            <v>72</v>
          </cell>
          <cell r="F1885" t="str">
            <v>453</v>
          </cell>
          <cell r="G1885" t="str">
            <v>LOS NARANJOS EN SARAVENA</v>
          </cell>
          <cell r="H1885">
            <v>204</v>
          </cell>
          <cell r="I1885">
            <v>19641</v>
          </cell>
          <cell r="J1885">
            <v>1414152</v>
          </cell>
        </row>
        <row r="1886">
          <cell r="C1886" t="str">
            <v>01167183</v>
          </cell>
          <cell r="D1886">
            <v>44743</v>
          </cell>
          <cell r="E1886">
            <v>69.849999999999994</v>
          </cell>
          <cell r="F1886" t="str">
            <v>183</v>
          </cell>
          <cell r="G1886" t="str">
            <v>VDA VILLA DEL ROSARIO EN ARAUQUITA</v>
          </cell>
          <cell r="H1886">
            <v>9</v>
          </cell>
          <cell r="I1886">
            <v>925</v>
          </cell>
          <cell r="J1886">
            <v>64611.25</v>
          </cell>
        </row>
        <row r="1887">
          <cell r="C1887" t="str">
            <v>00275140</v>
          </cell>
          <cell r="D1887">
            <v>45015</v>
          </cell>
          <cell r="E1887">
            <v>87.88</v>
          </cell>
          <cell r="F1887" t="str">
            <v>140</v>
          </cell>
          <cell r="G1887" t="str">
            <v>VDA LOS ALMENDROS EN ARAUQUITA</v>
          </cell>
          <cell r="H1887">
            <v>18</v>
          </cell>
          <cell r="I1887">
            <v>1247</v>
          </cell>
          <cell r="J1887">
            <v>109586.36</v>
          </cell>
        </row>
        <row r="1888">
          <cell r="C1888" t="str">
            <v>00481153</v>
          </cell>
          <cell r="D1888">
            <v>45077</v>
          </cell>
          <cell r="E1888">
            <v>92</v>
          </cell>
          <cell r="F1888" t="str">
            <v>153</v>
          </cell>
          <cell r="G1888" t="str">
            <v>VDA LA PICA EN ARAUQUITA</v>
          </cell>
          <cell r="H1888">
            <v>94</v>
          </cell>
          <cell r="I1888">
            <v>8393</v>
          </cell>
          <cell r="J1888">
            <v>772156</v>
          </cell>
        </row>
        <row r="1889">
          <cell r="C1889" t="str">
            <v>01008453</v>
          </cell>
          <cell r="D1889">
            <v>44721</v>
          </cell>
          <cell r="E1889">
            <v>67.790000000000006</v>
          </cell>
          <cell r="F1889" t="str">
            <v>453</v>
          </cell>
          <cell r="G1889" t="str">
            <v>LOS NARANJOS EN SARAVENA</v>
          </cell>
          <cell r="H1889">
            <v>201</v>
          </cell>
          <cell r="I1889">
            <v>15804</v>
          </cell>
          <cell r="J1889">
            <v>1071353.1599999999</v>
          </cell>
        </row>
        <row r="1890">
          <cell r="C1890" t="str">
            <v>01568368</v>
          </cell>
          <cell r="D1890">
            <v>45271</v>
          </cell>
          <cell r="E1890">
            <v>37</v>
          </cell>
          <cell r="F1890" t="str">
            <v>368</v>
          </cell>
          <cell r="G1890" t="str">
            <v>VEREDA LA RESERVA DE ARAUQUITA</v>
          </cell>
          <cell r="H1890">
            <v>31</v>
          </cell>
          <cell r="I1890">
            <v>0</v>
          </cell>
          <cell r="J1890">
            <v>0</v>
          </cell>
        </row>
        <row r="1891">
          <cell r="C1891" t="str">
            <v>00745662</v>
          </cell>
          <cell r="D1891">
            <v>45138</v>
          </cell>
          <cell r="E1891">
            <v>92</v>
          </cell>
          <cell r="F1891" t="str">
            <v>662</v>
          </cell>
          <cell r="G1891" t="str">
            <v>BARRIO EL TRIUNFO EN TAME</v>
          </cell>
          <cell r="H1891">
            <v>41</v>
          </cell>
          <cell r="I1891">
            <v>3292</v>
          </cell>
          <cell r="J1891">
            <v>302864</v>
          </cell>
        </row>
        <row r="1892">
          <cell r="C1892" t="str">
            <v>01694131</v>
          </cell>
          <cell r="D1892">
            <v>44869</v>
          </cell>
          <cell r="E1892">
            <v>71.760000000000005</v>
          </cell>
          <cell r="F1892" t="str">
            <v>131</v>
          </cell>
          <cell r="G1892" t="str">
            <v>VDA EL ENCANTO EN ARAUQUITA</v>
          </cell>
          <cell r="H1892">
            <v>19</v>
          </cell>
          <cell r="I1892">
            <v>1431</v>
          </cell>
          <cell r="J1892">
            <v>102688.56</v>
          </cell>
        </row>
        <row r="1893">
          <cell r="C1893" t="str">
            <v>01529155</v>
          </cell>
          <cell r="D1893">
            <v>44831</v>
          </cell>
          <cell r="E1893">
            <v>70.42</v>
          </cell>
          <cell r="F1893" t="str">
            <v>155</v>
          </cell>
          <cell r="G1893" t="str">
            <v>VDA LA BRASILIA EN ARAUQUITA</v>
          </cell>
          <cell r="H1893">
            <v>15</v>
          </cell>
          <cell r="I1893">
            <v>1199</v>
          </cell>
          <cell r="J1893">
            <v>84433.58</v>
          </cell>
        </row>
        <row r="1894">
          <cell r="C1894" t="str">
            <v>01998385</v>
          </cell>
          <cell r="D1894">
            <v>45975</v>
          </cell>
          <cell r="E1894">
            <v>74</v>
          </cell>
          <cell r="F1894" t="str">
            <v>385</v>
          </cell>
          <cell r="G1894" t="str">
            <v>VDA EL PROGRESO DE ARAUQUITA</v>
          </cell>
          <cell r="H1894">
            <v>33</v>
          </cell>
          <cell r="I1894">
            <v>2591</v>
          </cell>
          <cell r="J1894">
            <v>191734</v>
          </cell>
        </row>
        <row r="1895">
          <cell r="C1895" t="str">
            <v>01943450</v>
          </cell>
          <cell r="D1895">
            <v>45657</v>
          </cell>
          <cell r="E1895">
            <v>71</v>
          </cell>
          <cell r="F1895" t="str">
            <v>450</v>
          </cell>
          <cell r="G1895" t="str">
            <v>ASENTAMIENTO 20 DE JULIO EN SARAVENA</v>
          </cell>
          <cell r="H1895">
            <v>375</v>
          </cell>
          <cell r="I1895">
            <v>29565</v>
          </cell>
          <cell r="J1895">
            <v>2099115</v>
          </cell>
        </row>
        <row r="1896">
          <cell r="C1896" t="str">
            <v>01593376</v>
          </cell>
          <cell r="D1896">
            <v>45617</v>
          </cell>
          <cell r="E1896">
            <v>78</v>
          </cell>
          <cell r="F1896" t="str">
            <v>376</v>
          </cell>
          <cell r="G1896" t="str">
            <v>VEREDA LA ARENOSA DE ARAUQUITA</v>
          </cell>
          <cell r="H1896">
            <v>222</v>
          </cell>
          <cell r="I1896">
            <v>16312</v>
          </cell>
          <cell r="J1896">
            <v>1272336</v>
          </cell>
        </row>
        <row r="1897">
          <cell r="C1897" t="str">
            <v>00606400</v>
          </cell>
          <cell r="D1897">
            <v>45792</v>
          </cell>
          <cell r="E1897">
            <v>73</v>
          </cell>
          <cell r="F1897" t="str">
            <v>400</v>
          </cell>
          <cell r="G1897" t="str">
            <v>VEREDA VILLA NUEVA DE ARAUQUITA</v>
          </cell>
          <cell r="H1897">
            <v>36</v>
          </cell>
          <cell r="I1897">
            <v>2254</v>
          </cell>
          <cell r="J1897">
            <v>164542</v>
          </cell>
        </row>
        <row r="1898">
          <cell r="C1898" t="str">
            <v>01998294</v>
          </cell>
          <cell r="D1898">
            <v>45975</v>
          </cell>
          <cell r="E1898">
            <v>74</v>
          </cell>
          <cell r="F1898" t="str">
            <v>294</v>
          </cell>
          <cell r="G1898" t="str">
            <v>VEREDA BETOYES DE TAME</v>
          </cell>
          <cell r="H1898">
            <v>201</v>
          </cell>
          <cell r="I1898">
            <v>15726</v>
          </cell>
          <cell r="J1898">
            <v>1163724</v>
          </cell>
        </row>
        <row r="1899">
          <cell r="C1899" t="str">
            <v>01436436</v>
          </cell>
          <cell r="D1899">
            <v>44805</v>
          </cell>
          <cell r="E1899">
            <v>70.86</v>
          </cell>
          <cell r="F1899" t="str">
            <v>436</v>
          </cell>
          <cell r="G1899" t="str">
            <v>VDA LA BENDICION EN ARAUCA</v>
          </cell>
          <cell r="H1899">
            <v>31</v>
          </cell>
          <cell r="I1899">
            <v>2821</v>
          </cell>
          <cell r="J1899">
            <v>199896.06</v>
          </cell>
        </row>
        <row r="1900">
          <cell r="C1900" t="str">
            <v>0156841</v>
          </cell>
          <cell r="D1900">
            <v>45271</v>
          </cell>
          <cell r="E1900">
            <v>37</v>
          </cell>
          <cell r="F1900" t="str">
            <v>41</v>
          </cell>
          <cell r="G1900" t="str">
            <v>BUENA VISTA EN TAME</v>
          </cell>
          <cell r="H1900">
            <v>304</v>
          </cell>
          <cell r="I1900">
            <v>28198</v>
          </cell>
          <cell r="J1900">
            <v>1043326</v>
          </cell>
        </row>
        <row r="1901">
          <cell r="C1901" t="str">
            <v>01069407</v>
          </cell>
          <cell r="D1901">
            <v>45552</v>
          </cell>
          <cell r="E1901">
            <v>78</v>
          </cell>
          <cell r="F1901" t="str">
            <v>407</v>
          </cell>
          <cell r="G1901" t="str">
            <v>VDA BOCAS DEL ARAUCA EN ARAUCA</v>
          </cell>
          <cell r="H1901">
            <v>38</v>
          </cell>
          <cell r="I1901">
            <v>2480</v>
          </cell>
          <cell r="J1901">
            <v>193440</v>
          </cell>
        </row>
        <row r="1902">
          <cell r="C1902" t="str">
            <v>01838453</v>
          </cell>
          <cell r="D1902">
            <v>44900</v>
          </cell>
          <cell r="E1902">
            <v>24.29</v>
          </cell>
          <cell r="F1902" t="str">
            <v>453</v>
          </cell>
          <cell r="G1902" t="str">
            <v>LOS NARANJOS EN SARAVENA</v>
          </cell>
          <cell r="H1902">
            <v>200</v>
          </cell>
          <cell r="I1902">
            <v>16546</v>
          </cell>
          <cell r="J1902">
            <v>401902.34</v>
          </cell>
        </row>
        <row r="1903">
          <cell r="C1903" t="str">
            <v>00935140</v>
          </cell>
          <cell r="D1903">
            <v>45173</v>
          </cell>
          <cell r="E1903">
            <v>92</v>
          </cell>
          <cell r="F1903" t="str">
            <v>140</v>
          </cell>
          <cell r="G1903" t="str">
            <v>VDA LOS ALMENDROS EN ARAUQUITA</v>
          </cell>
          <cell r="H1903">
            <v>18</v>
          </cell>
          <cell r="I1903">
            <v>1495</v>
          </cell>
          <cell r="J1903">
            <v>137540</v>
          </cell>
        </row>
        <row r="1904">
          <cell r="C1904" t="str">
            <v>00237391</v>
          </cell>
          <cell r="D1904">
            <v>45723</v>
          </cell>
          <cell r="E1904">
            <v>72</v>
          </cell>
          <cell r="F1904" t="str">
            <v>391</v>
          </cell>
          <cell r="G1904" t="str">
            <v>CANO SALAS DE ARAUQUITA</v>
          </cell>
          <cell r="H1904">
            <v>63</v>
          </cell>
          <cell r="I1904">
            <v>5079</v>
          </cell>
          <cell r="J1904">
            <v>365688</v>
          </cell>
        </row>
        <row r="1905">
          <cell r="C1905" t="str">
            <v>02138640</v>
          </cell>
          <cell r="D1905">
            <v>45987</v>
          </cell>
          <cell r="E1905">
            <v>72</v>
          </cell>
          <cell r="F1905" t="str">
            <v>640</v>
          </cell>
          <cell r="G1905" t="str">
            <v>VEREDA CAÑO CLARO EN ARAUQUITA</v>
          </cell>
          <cell r="H1905">
            <v>45</v>
          </cell>
          <cell r="I1905">
            <v>2941</v>
          </cell>
          <cell r="J1905">
            <v>211752</v>
          </cell>
        </row>
        <row r="1906">
          <cell r="C1906" t="str">
            <v>00237196</v>
          </cell>
          <cell r="D1906">
            <v>45723</v>
          </cell>
          <cell r="E1906">
            <v>72</v>
          </cell>
          <cell r="F1906" t="str">
            <v>196</v>
          </cell>
          <cell r="G1906" t="str">
            <v>VDA COGOLLAL EN ARAUQUITA</v>
          </cell>
          <cell r="H1906">
            <v>27</v>
          </cell>
          <cell r="I1906">
            <v>2397</v>
          </cell>
          <cell r="J1906">
            <v>172584</v>
          </cell>
        </row>
        <row r="1907">
          <cell r="C1907" t="str">
            <v>00476429</v>
          </cell>
          <cell r="D1907">
            <v>45439</v>
          </cell>
          <cell r="E1907">
            <v>73</v>
          </cell>
          <cell r="F1907" t="str">
            <v>429</v>
          </cell>
          <cell r="G1907" t="str">
            <v>VDA EL FINAL EN ARAUCA</v>
          </cell>
          <cell r="H1907">
            <v>161</v>
          </cell>
          <cell r="I1907">
            <v>13197</v>
          </cell>
          <cell r="J1907">
            <v>963381</v>
          </cell>
        </row>
        <row r="1908">
          <cell r="C1908" t="str">
            <v>01167151</v>
          </cell>
          <cell r="D1908">
            <v>44743</v>
          </cell>
          <cell r="E1908">
            <v>69.849999999999994</v>
          </cell>
          <cell r="F1908" t="str">
            <v>151</v>
          </cell>
          <cell r="G1908" t="str">
            <v>VDA PERALONSO EN ARAUQUITA</v>
          </cell>
          <cell r="H1908">
            <v>69</v>
          </cell>
          <cell r="I1908">
            <v>5083</v>
          </cell>
          <cell r="J1908">
            <v>355047.55</v>
          </cell>
        </row>
        <row r="1909">
          <cell r="C1909" t="str">
            <v>00606380</v>
          </cell>
          <cell r="D1909">
            <v>45792</v>
          </cell>
          <cell r="E1909">
            <v>73</v>
          </cell>
          <cell r="F1909" t="str">
            <v>380</v>
          </cell>
          <cell r="G1909" t="str">
            <v>VEREDA GAITAN DE ARAUQUITA</v>
          </cell>
          <cell r="H1909">
            <v>60</v>
          </cell>
          <cell r="I1909">
            <v>5555</v>
          </cell>
          <cell r="J1909">
            <v>405515</v>
          </cell>
        </row>
        <row r="1910">
          <cell r="C1910" t="str">
            <v>02336321</v>
          </cell>
          <cell r="D1910">
            <v>46020</v>
          </cell>
          <cell r="E1910">
            <v>72</v>
          </cell>
          <cell r="F1910" t="str">
            <v>321</v>
          </cell>
          <cell r="G1910" t="str">
            <v>VEREDA COSTA RICA DE TAME</v>
          </cell>
          <cell r="H1910">
            <v>17</v>
          </cell>
          <cell r="I1910">
            <v>1129</v>
          </cell>
          <cell r="J1910">
            <v>81288</v>
          </cell>
        </row>
        <row r="1911">
          <cell r="C1911" t="str">
            <v>00341645</v>
          </cell>
          <cell r="D1911">
            <v>45036</v>
          </cell>
          <cell r="E1911">
            <v>92</v>
          </cell>
          <cell r="F1911" t="str">
            <v>645</v>
          </cell>
          <cell r="G1911" t="str">
            <v>VEREDA LA COMUNIDAD EN ARAUQUITA</v>
          </cell>
          <cell r="H1911">
            <v>19</v>
          </cell>
          <cell r="I1911">
            <v>1471</v>
          </cell>
          <cell r="J1911">
            <v>135332</v>
          </cell>
        </row>
        <row r="1912">
          <cell r="C1912" t="str">
            <v>01949380</v>
          </cell>
          <cell r="D1912">
            <v>45657</v>
          </cell>
          <cell r="E1912">
            <v>79.459999999999994</v>
          </cell>
          <cell r="F1912" t="str">
            <v>380</v>
          </cell>
          <cell r="G1912" t="str">
            <v>VEREDA GAITAN DE ARAUQUITA</v>
          </cell>
          <cell r="H1912">
            <v>60</v>
          </cell>
          <cell r="I1912">
            <v>5036</v>
          </cell>
          <cell r="J1912">
            <v>400160.56</v>
          </cell>
        </row>
        <row r="1913">
          <cell r="C1913" t="str">
            <v>01069410</v>
          </cell>
          <cell r="D1913">
            <v>45552</v>
          </cell>
          <cell r="E1913">
            <v>78</v>
          </cell>
          <cell r="F1913" t="str">
            <v>410</v>
          </cell>
          <cell r="G1913" t="str">
            <v>VDA EL TORNO EN ARAUCA</v>
          </cell>
          <cell r="H1913">
            <v>23</v>
          </cell>
          <cell r="I1913">
            <v>2251</v>
          </cell>
          <cell r="J1913">
            <v>175578</v>
          </cell>
        </row>
        <row r="1914">
          <cell r="C1914" t="str">
            <v>01436421</v>
          </cell>
          <cell r="D1914">
            <v>44805</v>
          </cell>
          <cell r="E1914">
            <v>70.86</v>
          </cell>
          <cell r="F1914" t="str">
            <v>421</v>
          </cell>
          <cell r="G1914" t="str">
            <v>VDA CARACOL EN ARAUCA</v>
          </cell>
          <cell r="H1914">
            <v>100</v>
          </cell>
          <cell r="I1914">
            <v>7464</v>
          </cell>
          <cell r="J1914">
            <v>528899.04</v>
          </cell>
        </row>
        <row r="1915">
          <cell r="C1915" t="str">
            <v>01529367</v>
          </cell>
          <cell r="D1915">
            <v>44831</v>
          </cell>
          <cell r="E1915">
            <v>70.42</v>
          </cell>
          <cell r="F1915" t="str">
            <v>367</v>
          </cell>
          <cell r="G1915" t="str">
            <v>VEREDA GAVIOTAS DEL CARANAL DE ARAUQUITA</v>
          </cell>
          <cell r="H1915">
            <v>8</v>
          </cell>
          <cell r="I1915">
            <v>681</v>
          </cell>
          <cell r="J1915">
            <v>47956.02</v>
          </cell>
        </row>
        <row r="1916">
          <cell r="C1916" t="str">
            <v>01694362</v>
          </cell>
          <cell r="D1916">
            <v>44869</v>
          </cell>
          <cell r="E1916">
            <v>71.760000000000005</v>
          </cell>
          <cell r="F1916" t="str">
            <v>362</v>
          </cell>
          <cell r="G1916" t="str">
            <v>VEREDA EL SINAI DE ARAUQUITA</v>
          </cell>
          <cell r="H1916">
            <v>26</v>
          </cell>
          <cell r="I1916">
            <v>2677</v>
          </cell>
          <cell r="J1916">
            <v>192101.52</v>
          </cell>
        </row>
        <row r="1917">
          <cell r="C1917" t="str">
            <v>01841410</v>
          </cell>
          <cell r="D1917">
            <v>45644</v>
          </cell>
          <cell r="E1917">
            <v>72</v>
          </cell>
          <cell r="F1917" t="str">
            <v>410</v>
          </cell>
          <cell r="G1917" t="str">
            <v>VDA EL TORNO EN ARAUCA</v>
          </cell>
          <cell r="H1917">
            <v>23</v>
          </cell>
          <cell r="I1917">
            <v>2182</v>
          </cell>
          <cell r="J1917">
            <v>157104</v>
          </cell>
        </row>
        <row r="1918">
          <cell r="C1918" t="str">
            <v>00935660</v>
          </cell>
          <cell r="D1918">
            <v>45173</v>
          </cell>
          <cell r="E1918">
            <v>92</v>
          </cell>
          <cell r="F1918" t="str">
            <v>660</v>
          </cell>
          <cell r="G1918" t="str">
            <v>BARRIO EL PORTAL DEL LLANO EN TAME</v>
          </cell>
          <cell r="H1918">
            <v>67</v>
          </cell>
          <cell r="I1918">
            <v>4985</v>
          </cell>
          <cell r="J1918">
            <v>458620</v>
          </cell>
        </row>
        <row r="1919">
          <cell r="C1919" t="str">
            <v>0019640</v>
          </cell>
          <cell r="D1919">
            <v>44988</v>
          </cell>
          <cell r="E1919">
            <v>85.46</v>
          </cell>
          <cell r="F1919" t="str">
            <v>40</v>
          </cell>
          <cell r="G1919" t="str">
            <v>SANTA FE EN TAME</v>
          </cell>
          <cell r="H1919">
            <v>63</v>
          </cell>
          <cell r="I1919">
            <v>5881</v>
          </cell>
          <cell r="J1919">
            <v>502590.26</v>
          </cell>
        </row>
        <row r="1920">
          <cell r="C1920" t="str">
            <v>01949676</v>
          </cell>
          <cell r="D1920">
            <v>45657</v>
          </cell>
          <cell r="E1920">
            <v>79.459999999999994</v>
          </cell>
          <cell r="F1920" t="str">
            <v>676</v>
          </cell>
          <cell r="G1920" t="str">
            <v>BRISAS DEL LLANO EN FORTUL</v>
          </cell>
          <cell r="H1920">
            <v>12</v>
          </cell>
          <cell r="I1920">
            <v>581</v>
          </cell>
          <cell r="J1920">
            <v>46166.26</v>
          </cell>
        </row>
        <row r="1921">
          <cell r="C1921" t="str">
            <v>00825368</v>
          </cell>
          <cell r="D1921">
            <v>44683</v>
          </cell>
          <cell r="E1921">
            <v>71.010000000000005</v>
          </cell>
          <cell r="F1921" t="str">
            <v>368</v>
          </cell>
          <cell r="G1921" t="str">
            <v>VEREDA LA RESERVA DE ARAUQUITA</v>
          </cell>
          <cell r="H1921">
            <v>31</v>
          </cell>
          <cell r="I1921">
            <v>2913</v>
          </cell>
          <cell r="J1921">
            <v>206852.13</v>
          </cell>
        </row>
        <row r="1922">
          <cell r="C1922" t="str">
            <v>01532161</v>
          </cell>
          <cell r="D1922">
            <v>45916</v>
          </cell>
          <cell r="E1922">
            <v>74</v>
          </cell>
          <cell r="F1922" t="str">
            <v>161</v>
          </cell>
          <cell r="G1922" t="str">
            <v>VDA LA GLORIA EN ARAUQUITA</v>
          </cell>
          <cell r="H1922">
            <v>39</v>
          </cell>
          <cell r="I1922">
            <v>3517</v>
          </cell>
          <cell r="J1922">
            <v>260258</v>
          </cell>
        </row>
        <row r="1923">
          <cell r="C1923" t="str">
            <v>01059174</v>
          </cell>
          <cell r="D1923">
            <v>45198</v>
          </cell>
          <cell r="E1923">
            <v>92</v>
          </cell>
          <cell r="F1923" t="str">
            <v>174</v>
          </cell>
          <cell r="G1923" t="str">
            <v>SAN LUIS DE LOS PALMARES EN ARAQQUITA</v>
          </cell>
          <cell r="H1923">
            <v>56</v>
          </cell>
          <cell r="I1923">
            <v>4742</v>
          </cell>
          <cell r="J1923">
            <v>436264</v>
          </cell>
        </row>
        <row r="1924">
          <cell r="C1924" t="str">
            <v>00935126</v>
          </cell>
          <cell r="D1924">
            <v>45173</v>
          </cell>
          <cell r="E1924">
            <v>92</v>
          </cell>
          <cell r="F1924" t="str">
            <v>126</v>
          </cell>
          <cell r="G1924" t="str">
            <v>VDA LAS CANCIONES EN ARAUQUITA</v>
          </cell>
          <cell r="H1924">
            <v>28</v>
          </cell>
          <cell r="I1924">
            <v>1501</v>
          </cell>
          <cell r="J1924">
            <v>138092</v>
          </cell>
        </row>
        <row r="1925">
          <cell r="C1925" t="str">
            <v>02336656</v>
          </cell>
          <cell r="D1925">
            <v>46020</v>
          </cell>
          <cell r="E1925">
            <v>72</v>
          </cell>
          <cell r="F1925" t="str">
            <v>656</v>
          </cell>
          <cell r="G1925" t="str">
            <v>VEREDA LOS TURPIALES EN TAME</v>
          </cell>
          <cell r="H1925">
            <v>17</v>
          </cell>
          <cell r="I1925">
            <v>1498</v>
          </cell>
          <cell r="J1925">
            <v>107856</v>
          </cell>
        </row>
        <row r="1926">
          <cell r="C1926" t="str">
            <v>01568387</v>
          </cell>
          <cell r="D1926">
            <v>45271</v>
          </cell>
          <cell r="E1926">
            <v>37</v>
          </cell>
          <cell r="F1926" t="str">
            <v>387</v>
          </cell>
          <cell r="G1926" t="str">
            <v>VEREDA LAS PALMAS DE ARAUQUITA</v>
          </cell>
          <cell r="H1926">
            <v>16</v>
          </cell>
          <cell r="I1926">
            <v>0</v>
          </cell>
          <cell r="J1926">
            <v>0</v>
          </cell>
        </row>
        <row r="1927">
          <cell r="C1927" t="str">
            <v>01838637</v>
          </cell>
          <cell r="D1927">
            <v>44900</v>
          </cell>
          <cell r="E1927">
            <v>24.29</v>
          </cell>
          <cell r="F1927" t="str">
            <v>637</v>
          </cell>
          <cell r="G1927" t="str">
            <v>VEREDA LA PALESTINA EN ARAUQUITA</v>
          </cell>
          <cell r="H1927">
            <v>49</v>
          </cell>
          <cell r="I1927">
            <v>3678</v>
          </cell>
          <cell r="J1927">
            <v>89338.62</v>
          </cell>
        </row>
        <row r="1928">
          <cell r="C1928" t="str">
            <v>01059432</v>
          </cell>
          <cell r="D1928">
            <v>45198</v>
          </cell>
          <cell r="E1928">
            <v>92</v>
          </cell>
          <cell r="F1928" t="str">
            <v>432</v>
          </cell>
          <cell r="G1928" t="str">
            <v>VDA NUBES B EN ARAUCA</v>
          </cell>
          <cell r="H1928">
            <v>58</v>
          </cell>
          <cell r="I1928">
            <v>4786</v>
          </cell>
          <cell r="J1928">
            <v>440312</v>
          </cell>
        </row>
        <row r="1929">
          <cell r="C1929" t="str">
            <v>00390423</v>
          </cell>
          <cell r="D1929">
            <v>45415</v>
          </cell>
          <cell r="E1929">
            <v>71.900000000000006</v>
          </cell>
          <cell r="F1929" t="str">
            <v>423</v>
          </cell>
          <cell r="G1929" t="str">
            <v>VDA LA PANCHERA EN ARAUCA</v>
          </cell>
          <cell r="H1929">
            <v>21</v>
          </cell>
          <cell r="I1929">
            <v>2313</v>
          </cell>
          <cell r="J1929">
            <v>166304.70000000001</v>
          </cell>
        </row>
        <row r="1930">
          <cell r="C1930" t="str">
            <v>01069664</v>
          </cell>
          <cell r="D1930">
            <v>45552</v>
          </cell>
          <cell r="E1930">
            <v>78</v>
          </cell>
          <cell r="F1930" t="str">
            <v>664</v>
          </cell>
          <cell r="G1930" t="str">
            <v>BARRIO PANORAMA EN TAME</v>
          </cell>
          <cell r="H1930">
            <v>67</v>
          </cell>
          <cell r="I1930">
            <v>0</v>
          </cell>
          <cell r="J1930">
            <v>0</v>
          </cell>
        </row>
        <row r="1931">
          <cell r="C1931" t="str">
            <v>02138683</v>
          </cell>
          <cell r="D1931">
            <v>45987</v>
          </cell>
          <cell r="E1931">
            <v>72</v>
          </cell>
          <cell r="F1931" t="str">
            <v>683</v>
          </cell>
          <cell r="G1931" t="str">
            <v>VDA SANTA HELENA EN TAME</v>
          </cell>
          <cell r="H1931">
            <v>38</v>
          </cell>
          <cell r="I1931">
            <v>3211</v>
          </cell>
          <cell r="J1931">
            <v>231192</v>
          </cell>
        </row>
        <row r="1932">
          <cell r="C1932" t="str">
            <v>00593408</v>
          </cell>
          <cell r="D1932">
            <v>45103</v>
          </cell>
          <cell r="E1932">
            <v>92</v>
          </cell>
          <cell r="F1932" t="str">
            <v>408</v>
          </cell>
          <cell r="G1932" t="str">
            <v>VDA CHAPARRITO EN ARAUCA</v>
          </cell>
          <cell r="H1932">
            <v>80</v>
          </cell>
          <cell r="I1932">
            <v>9091</v>
          </cell>
          <cell r="J1932">
            <v>836372</v>
          </cell>
        </row>
        <row r="1933">
          <cell r="C1933" t="str">
            <v>02294535</v>
          </cell>
          <cell r="D1933">
            <v>46010</v>
          </cell>
          <cell r="E1933">
            <v>74</v>
          </cell>
          <cell r="F1933" t="str">
            <v>535</v>
          </cell>
          <cell r="G1933" t="str">
            <v>VEREDA EL SUSTO TAME</v>
          </cell>
          <cell r="H1933">
            <v>20</v>
          </cell>
          <cell r="I1933">
            <v>1171</v>
          </cell>
          <cell r="J1933">
            <v>86654</v>
          </cell>
        </row>
        <row r="1934">
          <cell r="C1934" t="str">
            <v>02336298</v>
          </cell>
          <cell r="D1934">
            <v>46020</v>
          </cell>
          <cell r="E1934">
            <v>72</v>
          </cell>
          <cell r="F1934" t="str">
            <v>298</v>
          </cell>
          <cell r="G1934" t="str">
            <v>VEREDA MALVINAS DE TAME</v>
          </cell>
          <cell r="H1934">
            <v>101</v>
          </cell>
          <cell r="I1934">
            <v>5458</v>
          </cell>
          <cell r="J1934">
            <v>392976</v>
          </cell>
        </row>
        <row r="1935">
          <cell r="C1935" t="str">
            <v>00606365</v>
          </cell>
          <cell r="D1935">
            <v>45792</v>
          </cell>
          <cell r="E1935">
            <v>73</v>
          </cell>
          <cell r="F1935" t="str">
            <v>365</v>
          </cell>
          <cell r="G1935" t="str">
            <v>VEREDA LAS PALMERAS DE ARAUQUITA</v>
          </cell>
          <cell r="H1935">
            <v>26</v>
          </cell>
          <cell r="I1935">
            <v>2186</v>
          </cell>
          <cell r="J1935">
            <v>159578</v>
          </cell>
        </row>
        <row r="1936">
          <cell r="C1936" t="str">
            <v>00684413</v>
          </cell>
          <cell r="D1936">
            <v>45481</v>
          </cell>
          <cell r="E1936">
            <v>77</v>
          </cell>
          <cell r="F1936" t="str">
            <v>413</v>
          </cell>
          <cell r="G1936" t="str">
            <v>VDA LOS CABALLOS EN ARAUCA</v>
          </cell>
          <cell r="H1936">
            <v>72</v>
          </cell>
          <cell r="I1936">
            <v>6539</v>
          </cell>
          <cell r="J1936">
            <v>503503</v>
          </cell>
        </row>
        <row r="1937">
          <cell r="C1937" t="str">
            <v>01573470</v>
          </cell>
          <cell r="D1937">
            <v>45271</v>
          </cell>
          <cell r="E1937">
            <v>37</v>
          </cell>
          <cell r="F1937" t="str">
            <v>470</v>
          </cell>
          <cell r="G1937" t="str">
            <v>VEREDA BRISAS DEL SALTO</v>
          </cell>
          <cell r="H1937">
            <v>17</v>
          </cell>
          <cell r="I1937">
            <v>1689</v>
          </cell>
          <cell r="J1937">
            <v>62493</v>
          </cell>
        </row>
        <row r="1938">
          <cell r="C1938" t="str">
            <v>02336544</v>
          </cell>
          <cell r="D1938">
            <v>46020</v>
          </cell>
          <cell r="E1938">
            <v>72</v>
          </cell>
          <cell r="F1938" t="str">
            <v>544</v>
          </cell>
          <cell r="G1938" t="str">
            <v>VEREDA CHICANOA TAME</v>
          </cell>
          <cell r="H1938">
            <v>22</v>
          </cell>
          <cell r="I1938">
            <v>2480</v>
          </cell>
          <cell r="J1938">
            <v>178560</v>
          </cell>
        </row>
        <row r="1939">
          <cell r="C1939" t="str">
            <v>00476652</v>
          </cell>
          <cell r="D1939">
            <v>45439</v>
          </cell>
          <cell r="E1939">
            <v>73</v>
          </cell>
          <cell r="F1939" t="str">
            <v>652</v>
          </cell>
          <cell r="G1939" t="str">
            <v>VEREDA SAN PABLO EN ARAUCA</v>
          </cell>
          <cell r="H1939">
            <v>27</v>
          </cell>
          <cell r="I1939">
            <v>2976</v>
          </cell>
          <cell r="J1939">
            <v>217248</v>
          </cell>
        </row>
        <row r="1940">
          <cell r="C1940" t="str">
            <v>00606391</v>
          </cell>
          <cell r="D1940">
            <v>45792</v>
          </cell>
          <cell r="E1940">
            <v>73</v>
          </cell>
          <cell r="F1940" t="str">
            <v>391</v>
          </cell>
          <cell r="G1940" t="str">
            <v>CANO SALAS DE ARAUQUITA</v>
          </cell>
          <cell r="H1940">
            <v>63</v>
          </cell>
          <cell r="I1940">
            <v>5055</v>
          </cell>
          <cell r="J1940">
            <v>369015</v>
          </cell>
        </row>
        <row r="1941">
          <cell r="C1941" t="str">
            <v>01593641</v>
          </cell>
          <cell r="D1941">
            <v>45617</v>
          </cell>
          <cell r="E1941">
            <v>78</v>
          </cell>
          <cell r="F1941" t="str">
            <v>641</v>
          </cell>
          <cell r="G1941" t="str">
            <v>VEREDA ACACIAS DOS EN ARAUQUITA</v>
          </cell>
          <cell r="H1941">
            <v>36</v>
          </cell>
          <cell r="I1941">
            <v>2650</v>
          </cell>
          <cell r="J1941">
            <v>206700</v>
          </cell>
        </row>
        <row r="1942">
          <cell r="C1942" t="str">
            <v>02138143</v>
          </cell>
          <cell r="D1942">
            <v>45987</v>
          </cell>
          <cell r="E1942">
            <v>72</v>
          </cell>
          <cell r="F1942" t="str">
            <v>143</v>
          </cell>
          <cell r="G1942" t="str">
            <v>VDA EL PLACER EN ARAUQUITA</v>
          </cell>
          <cell r="H1942">
            <v>11</v>
          </cell>
          <cell r="I1942">
            <v>445</v>
          </cell>
          <cell r="J1942">
            <v>32040</v>
          </cell>
        </row>
        <row r="1943">
          <cell r="C1943" t="str">
            <v>0159357</v>
          </cell>
          <cell r="D1943">
            <v>45617</v>
          </cell>
          <cell r="E1943">
            <v>78</v>
          </cell>
          <cell r="F1943" t="str">
            <v>57</v>
          </cell>
          <cell r="G1943" t="str">
            <v>EL TRIUNFO EN FORTUL</v>
          </cell>
          <cell r="H1943">
            <v>84</v>
          </cell>
          <cell r="I1943">
            <v>7377</v>
          </cell>
          <cell r="J1943">
            <v>575406</v>
          </cell>
        </row>
        <row r="1944">
          <cell r="C1944" t="str">
            <v>01791668</v>
          </cell>
          <cell r="D1944">
            <v>45950</v>
          </cell>
          <cell r="E1944">
            <v>74</v>
          </cell>
          <cell r="F1944" t="str">
            <v>668</v>
          </cell>
          <cell r="G1944" t="str">
            <v>BARRIO LOS TRONQUITOS EN SARAVENA</v>
          </cell>
          <cell r="H1944">
            <v>445</v>
          </cell>
          <cell r="I1944">
            <v>34400</v>
          </cell>
          <cell r="J1944">
            <v>2545600</v>
          </cell>
        </row>
        <row r="1945">
          <cell r="C1945" t="str">
            <v>02138368</v>
          </cell>
          <cell r="D1945">
            <v>45987</v>
          </cell>
          <cell r="E1945">
            <v>72</v>
          </cell>
          <cell r="F1945" t="str">
            <v>368</v>
          </cell>
          <cell r="G1945" t="str">
            <v>VEREDA LA RESERVA DE ARAUQUITA</v>
          </cell>
          <cell r="H1945">
            <v>32</v>
          </cell>
          <cell r="I1945">
            <v>2439</v>
          </cell>
          <cell r="J1945">
            <v>175608</v>
          </cell>
        </row>
        <row r="1946">
          <cell r="C1946" t="str">
            <v>01949192</v>
          </cell>
          <cell r="D1946">
            <v>45657</v>
          </cell>
          <cell r="E1946">
            <v>79.459999999999994</v>
          </cell>
          <cell r="F1946" t="str">
            <v>192</v>
          </cell>
          <cell r="G1946" t="str">
            <v>VDA LA REINERA EN ARAUQUITA</v>
          </cell>
          <cell r="H1946">
            <v>154</v>
          </cell>
          <cell r="I1946">
            <v>4155</v>
          </cell>
          <cell r="J1946">
            <v>330156.3</v>
          </cell>
        </row>
        <row r="1947">
          <cell r="C1947" t="str">
            <v>00476420</v>
          </cell>
          <cell r="D1947">
            <v>45439</v>
          </cell>
          <cell r="E1947">
            <v>73</v>
          </cell>
          <cell r="F1947" t="str">
            <v>420</v>
          </cell>
          <cell r="G1947" t="str">
            <v>VDA CABUYARE EN ARAUCA</v>
          </cell>
          <cell r="H1947">
            <v>68</v>
          </cell>
          <cell r="I1947">
            <v>4631</v>
          </cell>
          <cell r="J1947">
            <v>338063</v>
          </cell>
        </row>
        <row r="1948">
          <cell r="C1948" t="str">
            <v>01069434</v>
          </cell>
          <cell r="D1948">
            <v>45552</v>
          </cell>
          <cell r="E1948">
            <v>78</v>
          </cell>
          <cell r="F1948" t="str">
            <v>434</v>
          </cell>
          <cell r="G1948" t="str">
            <v>VDA LA BECERRA EN ARAUCA</v>
          </cell>
          <cell r="H1948">
            <v>67</v>
          </cell>
          <cell r="I1948">
            <v>5234</v>
          </cell>
          <cell r="J1948">
            <v>408252</v>
          </cell>
        </row>
        <row r="1949">
          <cell r="C1949" t="str">
            <v>01436488</v>
          </cell>
          <cell r="D1949">
            <v>44805</v>
          </cell>
          <cell r="E1949">
            <v>70.86</v>
          </cell>
          <cell r="F1949" t="str">
            <v>488</v>
          </cell>
          <cell r="G1949" t="str">
            <v>BARRIO VILLA GABRIELA TAME</v>
          </cell>
          <cell r="H1949">
            <v>52</v>
          </cell>
          <cell r="I1949">
            <v>6186</v>
          </cell>
          <cell r="J1949">
            <v>438339.96</v>
          </cell>
        </row>
        <row r="1950">
          <cell r="C1950" t="str">
            <v>00186685</v>
          </cell>
          <cell r="D1950">
            <v>46070</v>
          </cell>
          <cell r="E1950">
            <v>58</v>
          </cell>
          <cell r="F1950" t="str">
            <v>685</v>
          </cell>
          <cell r="G1950" t="str">
            <v>VDA SIBERIA II EN TAME</v>
          </cell>
          <cell r="H1950">
            <v>35</v>
          </cell>
          <cell r="I1950">
            <v>2449</v>
          </cell>
          <cell r="J1950">
            <v>142042</v>
          </cell>
        </row>
        <row r="1951">
          <cell r="C1951" t="str">
            <v>01167370</v>
          </cell>
          <cell r="D1951">
            <v>44743</v>
          </cell>
          <cell r="E1951">
            <v>69.849999999999994</v>
          </cell>
          <cell r="F1951" t="str">
            <v>370</v>
          </cell>
          <cell r="G1951" t="str">
            <v>PUERTO NUEVO DE ARAUQUITA</v>
          </cell>
          <cell r="H1951">
            <v>31</v>
          </cell>
          <cell r="I1951">
            <v>2819</v>
          </cell>
          <cell r="J1951">
            <v>196907.15</v>
          </cell>
        </row>
        <row r="1952">
          <cell r="C1952" t="str">
            <v>01791138</v>
          </cell>
          <cell r="D1952">
            <v>45950</v>
          </cell>
          <cell r="E1952">
            <v>74</v>
          </cell>
          <cell r="F1952" t="str">
            <v>138</v>
          </cell>
          <cell r="G1952" t="str">
            <v>VDA PANAMA DE ARAUCA EN ARAUQUITA</v>
          </cell>
          <cell r="H1952">
            <v>741</v>
          </cell>
          <cell r="I1952">
            <v>68813</v>
          </cell>
          <cell r="J1952">
            <v>5092162</v>
          </cell>
        </row>
        <row r="1953">
          <cell r="C1953" t="str">
            <v>0059349</v>
          </cell>
          <cell r="D1953">
            <v>45103</v>
          </cell>
          <cell r="E1953">
            <v>92</v>
          </cell>
          <cell r="F1953" t="str">
            <v>49</v>
          </cell>
          <cell r="G1953" t="str">
            <v>RAMIREZ EN FORTUL</v>
          </cell>
          <cell r="H1953">
            <v>770</v>
          </cell>
          <cell r="I1953">
            <v>65205</v>
          </cell>
          <cell r="J1953">
            <v>5998860</v>
          </cell>
        </row>
        <row r="1954">
          <cell r="C1954" t="str">
            <v>00935182</v>
          </cell>
          <cell r="D1954">
            <v>45173</v>
          </cell>
          <cell r="E1954">
            <v>92</v>
          </cell>
          <cell r="F1954" t="str">
            <v>182</v>
          </cell>
          <cell r="G1954" t="str">
            <v>VDA BRISAS DEL PALMAR EN ARAUQUITA</v>
          </cell>
          <cell r="H1954">
            <v>29</v>
          </cell>
          <cell r="I1954">
            <v>2310</v>
          </cell>
          <cell r="J1954">
            <v>212520</v>
          </cell>
        </row>
        <row r="1955">
          <cell r="C1955" t="str">
            <v>00745131</v>
          </cell>
          <cell r="D1955">
            <v>45138</v>
          </cell>
          <cell r="E1955">
            <v>92</v>
          </cell>
          <cell r="F1955" t="str">
            <v>131</v>
          </cell>
          <cell r="G1955" t="str">
            <v>VDA EL ENCANTO EN ARAUQUITA</v>
          </cell>
          <cell r="H1955">
            <v>19</v>
          </cell>
          <cell r="I1955">
            <v>1327</v>
          </cell>
          <cell r="J1955">
            <v>122084</v>
          </cell>
        </row>
        <row r="1956">
          <cell r="C1956" t="str">
            <v>02138195</v>
          </cell>
          <cell r="D1956">
            <v>45987</v>
          </cell>
          <cell r="E1956">
            <v>72</v>
          </cell>
          <cell r="F1956" t="str">
            <v>195</v>
          </cell>
          <cell r="G1956" t="str">
            <v>VDA SANTA CLARA EN ARAUQUITA</v>
          </cell>
          <cell r="H1956">
            <v>42</v>
          </cell>
          <cell r="I1956">
            <v>2093</v>
          </cell>
          <cell r="J1956">
            <v>150696</v>
          </cell>
        </row>
        <row r="1957">
          <cell r="C1957" t="str">
            <v>01791166</v>
          </cell>
          <cell r="D1957">
            <v>45950</v>
          </cell>
          <cell r="E1957">
            <v>74</v>
          </cell>
          <cell r="F1957" t="str">
            <v>166</v>
          </cell>
          <cell r="G1957" t="str">
            <v>VDA MAPORITA EN ARAUQUITA</v>
          </cell>
          <cell r="H1957">
            <v>16</v>
          </cell>
          <cell r="I1957">
            <v>769</v>
          </cell>
          <cell r="J1957">
            <v>56906</v>
          </cell>
        </row>
        <row r="1958">
          <cell r="C1958" t="str">
            <v>01069661</v>
          </cell>
          <cell r="D1958">
            <v>45552</v>
          </cell>
          <cell r="E1958">
            <v>78</v>
          </cell>
          <cell r="F1958" t="str">
            <v>661</v>
          </cell>
          <cell r="G1958" t="str">
            <v>BARRIO EL ZAMAN EN TAME</v>
          </cell>
          <cell r="H1958">
            <v>22</v>
          </cell>
          <cell r="I1958">
            <v>0</v>
          </cell>
          <cell r="J1958">
            <v>0</v>
          </cell>
        </row>
        <row r="1959">
          <cell r="C1959" t="str">
            <v>01694365</v>
          </cell>
          <cell r="D1959">
            <v>44869</v>
          </cell>
          <cell r="E1959">
            <v>71.760000000000005</v>
          </cell>
          <cell r="F1959" t="str">
            <v>365</v>
          </cell>
          <cell r="G1959" t="str">
            <v>VEREDA LAS PALMERAS DE ARAUQUITA</v>
          </cell>
          <cell r="H1959">
            <v>26</v>
          </cell>
          <cell r="I1959">
            <v>1895</v>
          </cell>
          <cell r="J1959">
            <v>135985.20000000001</v>
          </cell>
        </row>
        <row r="1960">
          <cell r="C1960" t="str">
            <v>00593383</v>
          </cell>
          <cell r="D1960">
            <v>45103</v>
          </cell>
          <cell r="E1960">
            <v>92</v>
          </cell>
          <cell r="F1960" t="str">
            <v>383</v>
          </cell>
          <cell r="G1960" t="str">
            <v>LA PAZ DE ARAUQUITA</v>
          </cell>
          <cell r="H1960">
            <v>215</v>
          </cell>
          <cell r="I1960">
            <v>15928</v>
          </cell>
          <cell r="J1960">
            <v>1465376</v>
          </cell>
        </row>
        <row r="1961">
          <cell r="C1961" t="str">
            <v>02138295</v>
          </cell>
          <cell r="D1961">
            <v>45987</v>
          </cell>
          <cell r="E1961">
            <v>72</v>
          </cell>
          <cell r="F1961" t="str">
            <v>295</v>
          </cell>
          <cell r="G1961" t="str">
            <v>VEREDA ALGARROBO DE TAME</v>
          </cell>
          <cell r="H1961">
            <v>15</v>
          </cell>
          <cell r="I1961">
            <v>1348</v>
          </cell>
          <cell r="J1961">
            <v>97056</v>
          </cell>
        </row>
        <row r="1962">
          <cell r="C1962" t="str">
            <v>01532507</v>
          </cell>
          <cell r="D1962">
            <v>45916</v>
          </cell>
          <cell r="E1962">
            <v>74</v>
          </cell>
          <cell r="F1962" t="str">
            <v>507</v>
          </cell>
          <cell r="G1962" t="str">
            <v>VEREDA BRISAS DEL TAMACAY TAME</v>
          </cell>
          <cell r="H1962">
            <v>25</v>
          </cell>
          <cell r="I1962">
            <v>1473</v>
          </cell>
          <cell r="J1962">
            <v>109002</v>
          </cell>
        </row>
        <row r="1963">
          <cell r="C1963" t="str">
            <v>01059378</v>
          </cell>
          <cell r="D1963">
            <v>45198</v>
          </cell>
          <cell r="E1963">
            <v>92</v>
          </cell>
          <cell r="F1963" t="str">
            <v>378</v>
          </cell>
          <cell r="G1963" t="str">
            <v>VEREDA LOS ANGELITOS DE ARAUQUITA</v>
          </cell>
          <cell r="H1963">
            <v>52</v>
          </cell>
          <cell r="I1963">
            <v>3077</v>
          </cell>
          <cell r="J1963">
            <v>283084</v>
          </cell>
        </row>
        <row r="1964">
          <cell r="C1964" t="str">
            <v>00186519</v>
          </cell>
          <cell r="D1964">
            <v>46070</v>
          </cell>
          <cell r="E1964">
            <v>58</v>
          </cell>
          <cell r="F1964" t="str">
            <v>519</v>
          </cell>
          <cell r="G1964" t="str">
            <v>VEREDA SABANA DE LA VIEJA TAME</v>
          </cell>
          <cell r="H1964">
            <v>28</v>
          </cell>
          <cell r="I1964">
            <v>1450</v>
          </cell>
          <cell r="J1964">
            <v>84100</v>
          </cell>
        </row>
        <row r="1965">
          <cell r="C1965" t="str">
            <v>00593638</v>
          </cell>
          <cell r="D1965">
            <v>45103</v>
          </cell>
          <cell r="E1965">
            <v>92</v>
          </cell>
          <cell r="F1965" t="str">
            <v>638</v>
          </cell>
          <cell r="G1965" t="str">
            <v>VEREDA LA INDEPENDENCIA EN ARAUQUITA</v>
          </cell>
          <cell r="H1965">
            <v>44</v>
          </cell>
          <cell r="I1965">
            <v>3797</v>
          </cell>
          <cell r="J1965">
            <v>349324</v>
          </cell>
        </row>
        <row r="1966">
          <cell r="C1966" t="str">
            <v>01791669</v>
          </cell>
          <cell r="D1966">
            <v>45950</v>
          </cell>
          <cell r="E1966">
            <v>74</v>
          </cell>
          <cell r="F1966" t="str">
            <v>669</v>
          </cell>
          <cell r="G1966" t="str">
            <v>VDA BUENOS AIRES EN ARAUQUITA</v>
          </cell>
          <cell r="H1966">
            <v>4</v>
          </cell>
          <cell r="I1966">
            <v>210</v>
          </cell>
          <cell r="J1966">
            <v>15540</v>
          </cell>
        </row>
        <row r="1967">
          <cell r="C1967" t="str">
            <v>0082548</v>
          </cell>
          <cell r="D1967">
            <v>44683</v>
          </cell>
          <cell r="E1967">
            <v>71.010000000000005</v>
          </cell>
          <cell r="F1967" t="str">
            <v>48</v>
          </cell>
          <cell r="G1967" t="str">
            <v>UNIDOS EN FORTUL</v>
          </cell>
          <cell r="H1967">
            <v>87</v>
          </cell>
          <cell r="I1967">
            <v>8495</v>
          </cell>
          <cell r="J1967">
            <v>603229.94999999995</v>
          </cell>
        </row>
        <row r="1968">
          <cell r="C1968" t="str">
            <v>00481183</v>
          </cell>
          <cell r="D1968">
            <v>45077</v>
          </cell>
          <cell r="E1968">
            <v>92</v>
          </cell>
          <cell r="F1968" t="str">
            <v>183</v>
          </cell>
          <cell r="G1968" t="str">
            <v>VDA VILLA DEL ROSARIO EN ARAUQUITA</v>
          </cell>
          <cell r="H1968">
            <v>9</v>
          </cell>
          <cell r="I1968">
            <v>553</v>
          </cell>
          <cell r="J1968">
            <v>50876</v>
          </cell>
        </row>
        <row r="1969">
          <cell r="C1969" t="str">
            <v>01568366</v>
          </cell>
          <cell r="D1969">
            <v>45271</v>
          </cell>
          <cell r="E1969">
            <v>37</v>
          </cell>
          <cell r="F1969" t="str">
            <v>366</v>
          </cell>
          <cell r="G1969" t="str">
            <v>VEREDA LOS CHORROS DE ARAUQUITA</v>
          </cell>
          <cell r="H1969">
            <v>95</v>
          </cell>
          <cell r="I1969">
            <v>0</v>
          </cell>
          <cell r="J1969">
            <v>0</v>
          </cell>
        </row>
        <row r="1970">
          <cell r="C1970" t="str">
            <v>01998453</v>
          </cell>
          <cell r="D1970">
            <v>45975</v>
          </cell>
          <cell r="E1970">
            <v>74</v>
          </cell>
          <cell r="F1970" t="str">
            <v>453</v>
          </cell>
          <cell r="G1970" t="str">
            <v>BARRIO LOS NARANJOS EN SARAVENA</v>
          </cell>
          <cell r="H1970">
            <v>209</v>
          </cell>
          <cell r="I1970">
            <v>18526</v>
          </cell>
          <cell r="J1970">
            <v>1370924</v>
          </cell>
        </row>
        <row r="1971">
          <cell r="C1971" t="str">
            <v>01998512</v>
          </cell>
          <cell r="D1971">
            <v>45975</v>
          </cell>
          <cell r="E1971">
            <v>74</v>
          </cell>
          <cell r="F1971" t="str">
            <v>512</v>
          </cell>
          <cell r="G1971" t="str">
            <v>VEREDA MARARABE EN TAME</v>
          </cell>
          <cell r="H1971">
            <v>101</v>
          </cell>
          <cell r="I1971">
            <v>9032</v>
          </cell>
          <cell r="J1971">
            <v>668368</v>
          </cell>
        </row>
        <row r="1972">
          <cell r="C1972" t="str">
            <v>01568363</v>
          </cell>
          <cell r="D1972">
            <v>45271</v>
          </cell>
          <cell r="E1972">
            <v>37</v>
          </cell>
          <cell r="F1972" t="str">
            <v>363</v>
          </cell>
          <cell r="G1972" t="str">
            <v>VEREDA LOS FUNDADORES DE ARAUQUITA</v>
          </cell>
          <cell r="H1972">
            <v>43</v>
          </cell>
          <cell r="I1972">
            <v>0</v>
          </cell>
          <cell r="J1972">
            <v>0</v>
          </cell>
        </row>
        <row r="1973">
          <cell r="C1973" t="str">
            <v>00196649</v>
          </cell>
          <cell r="D1973">
            <v>44988</v>
          </cell>
          <cell r="E1973">
            <v>85.46</v>
          </cell>
          <cell r="F1973" t="str">
            <v>649</v>
          </cell>
          <cell r="G1973" t="str">
            <v>VEREDA CUATRO DE JULIO EN ARAUQUITA</v>
          </cell>
          <cell r="H1973">
            <v>8</v>
          </cell>
          <cell r="I1973">
            <v>515</v>
          </cell>
          <cell r="J1973">
            <v>44011.9</v>
          </cell>
        </row>
        <row r="1974">
          <cell r="C1974" t="str">
            <v>02138633</v>
          </cell>
          <cell r="D1974">
            <v>45987</v>
          </cell>
          <cell r="E1974">
            <v>72</v>
          </cell>
          <cell r="F1974" t="str">
            <v>633</v>
          </cell>
          <cell r="G1974" t="str">
            <v>VEREDA EL MORDISCO EN FORTUL</v>
          </cell>
          <cell r="H1974">
            <v>22</v>
          </cell>
          <cell r="I1974">
            <v>1752</v>
          </cell>
          <cell r="J1974">
            <v>126144</v>
          </cell>
        </row>
        <row r="1975">
          <cell r="C1975" t="str">
            <v>01791157</v>
          </cell>
          <cell r="D1975">
            <v>45950</v>
          </cell>
          <cell r="E1975">
            <v>74</v>
          </cell>
          <cell r="F1975" t="str">
            <v>157</v>
          </cell>
          <cell r="G1975" t="str">
            <v>BARRIO EL OASIS ARAUQUITA</v>
          </cell>
          <cell r="H1975">
            <v>230</v>
          </cell>
          <cell r="I1975">
            <v>17386</v>
          </cell>
          <cell r="J1975">
            <v>1286564</v>
          </cell>
        </row>
        <row r="1976">
          <cell r="C1976" t="str">
            <v>01791122</v>
          </cell>
          <cell r="D1976">
            <v>45950</v>
          </cell>
          <cell r="E1976">
            <v>74</v>
          </cell>
          <cell r="F1976" t="str">
            <v>122</v>
          </cell>
          <cell r="G1976" t="str">
            <v>BARRIO EL TRIUNFO EN ARAUQUITA</v>
          </cell>
          <cell r="H1976">
            <v>76</v>
          </cell>
          <cell r="I1976">
            <v>4144</v>
          </cell>
          <cell r="J1976">
            <v>306656</v>
          </cell>
        </row>
        <row r="1977">
          <cell r="C1977" t="str">
            <v>00825426</v>
          </cell>
          <cell r="D1977">
            <v>44683</v>
          </cell>
          <cell r="E1977">
            <v>71.010000000000005</v>
          </cell>
          <cell r="F1977" t="str">
            <v>426</v>
          </cell>
          <cell r="G1977" t="str">
            <v>VDA ALTAMIRA EN ARAUCA</v>
          </cell>
          <cell r="H1977">
            <v>18</v>
          </cell>
          <cell r="I1977">
            <v>1671</v>
          </cell>
          <cell r="J1977">
            <v>118657.71</v>
          </cell>
        </row>
        <row r="1978">
          <cell r="C1978" t="str">
            <v>01998134</v>
          </cell>
          <cell r="D1978">
            <v>45975</v>
          </cell>
          <cell r="E1978">
            <v>74</v>
          </cell>
          <cell r="F1978" t="str">
            <v>134</v>
          </cell>
          <cell r="G1978" t="str">
            <v>VDA CARANAL EN ARAUQUITA</v>
          </cell>
          <cell r="H1978">
            <v>1</v>
          </cell>
          <cell r="I1978">
            <v>9</v>
          </cell>
          <cell r="J1978">
            <v>666</v>
          </cell>
        </row>
        <row r="1979">
          <cell r="C1979" t="str">
            <v>01529658</v>
          </cell>
          <cell r="D1979">
            <v>44831</v>
          </cell>
          <cell r="E1979">
            <v>70.42</v>
          </cell>
          <cell r="F1979" t="str">
            <v>658</v>
          </cell>
          <cell r="G1979" t="str">
            <v>BARRIO LOS PINOS EN CP LA ESMERALDA ARAUQUITA</v>
          </cell>
          <cell r="H1979">
            <v>240</v>
          </cell>
          <cell r="I1979">
            <v>16555</v>
          </cell>
          <cell r="J1979">
            <v>1165803.1000000001</v>
          </cell>
        </row>
        <row r="1980">
          <cell r="C1980" t="str">
            <v>00196415</v>
          </cell>
          <cell r="D1980">
            <v>44988</v>
          </cell>
          <cell r="E1980">
            <v>85.46</v>
          </cell>
          <cell r="F1980" t="str">
            <v>415</v>
          </cell>
          <cell r="G1980" t="str">
            <v>VDA MATE PINA EN ARAUCA</v>
          </cell>
          <cell r="H1980">
            <v>24</v>
          </cell>
          <cell r="I1980">
            <v>2580</v>
          </cell>
          <cell r="J1980">
            <v>220486.8</v>
          </cell>
        </row>
        <row r="1981">
          <cell r="C1981" t="str">
            <v>0019651</v>
          </cell>
          <cell r="D1981">
            <v>44988</v>
          </cell>
          <cell r="E1981">
            <v>85.46</v>
          </cell>
          <cell r="F1981" t="str">
            <v>51</v>
          </cell>
          <cell r="G1981" t="str">
            <v>VILLA ESPERANZA EN FORTUL</v>
          </cell>
          <cell r="H1981">
            <v>38</v>
          </cell>
          <cell r="I1981">
            <v>3311</v>
          </cell>
          <cell r="J1981">
            <v>282958.06</v>
          </cell>
        </row>
        <row r="1982">
          <cell r="C1982" t="str">
            <v>01791417</v>
          </cell>
          <cell r="D1982">
            <v>45950</v>
          </cell>
          <cell r="E1982">
            <v>74</v>
          </cell>
          <cell r="F1982" t="str">
            <v>417</v>
          </cell>
          <cell r="G1982" t="str">
            <v>VDA EL ROSARIO EN ARAUCA</v>
          </cell>
          <cell r="H1982">
            <v>108</v>
          </cell>
          <cell r="I1982">
            <v>10787</v>
          </cell>
          <cell r="J1982">
            <v>798238</v>
          </cell>
        </row>
        <row r="1983">
          <cell r="C1983" t="str">
            <v>00186325</v>
          </cell>
          <cell r="D1983">
            <v>46070</v>
          </cell>
          <cell r="E1983">
            <v>58</v>
          </cell>
          <cell r="F1983" t="str">
            <v>325</v>
          </cell>
          <cell r="G1983" t="str">
            <v>VEREDA RINCON DE BABAICA DE TAME</v>
          </cell>
          <cell r="H1983">
            <v>29</v>
          </cell>
          <cell r="I1983">
            <v>2226</v>
          </cell>
          <cell r="J1983">
            <v>129108</v>
          </cell>
        </row>
        <row r="1984">
          <cell r="C1984" t="str">
            <v>00481419</v>
          </cell>
          <cell r="D1984">
            <v>45077</v>
          </cell>
          <cell r="E1984">
            <v>92</v>
          </cell>
          <cell r="F1984" t="str">
            <v>419</v>
          </cell>
          <cell r="G1984" t="str">
            <v>VDA BOGOTA EN ARAUCA</v>
          </cell>
          <cell r="H1984">
            <v>68</v>
          </cell>
          <cell r="I1984">
            <v>5750</v>
          </cell>
          <cell r="J1984">
            <v>529000</v>
          </cell>
        </row>
        <row r="1985">
          <cell r="C1985" t="str">
            <v>02138287</v>
          </cell>
          <cell r="D1985">
            <v>45987</v>
          </cell>
          <cell r="E1985">
            <v>72</v>
          </cell>
          <cell r="F1985" t="str">
            <v>287</v>
          </cell>
          <cell r="G1985" t="str">
            <v>VEREDA ALTO CAUCA DE TAME</v>
          </cell>
          <cell r="H1985">
            <v>135</v>
          </cell>
          <cell r="I1985">
            <v>10704</v>
          </cell>
          <cell r="J1985">
            <v>770688</v>
          </cell>
        </row>
        <row r="1986">
          <cell r="C1986" t="str">
            <v>01998204</v>
          </cell>
          <cell r="D1986">
            <v>45975</v>
          </cell>
          <cell r="E1986">
            <v>74</v>
          </cell>
          <cell r="F1986" t="str">
            <v>204</v>
          </cell>
          <cell r="G1986" t="str">
            <v>VDA LAS BRISAS EN TAME</v>
          </cell>
          <cell r="H1986">
            <v>79</v>
          </cell>
          <cell r="I1986">
            <v>5334</v>
          </cell>
          <cell r="J1986">
            <v>394716</v>
          </cell>
        </row>
        <row r="1987">
          <cell r="C1987" t="str">
            <v>00196405</v>
          </cell>
          <cell r="D1987">
            <v>44988</v>
          </cell>
          <cell r="E1987">
            <v>85.46</v>
          </cell>
          <cell r="F1987" t="str">
            <v>405</v>
          </cell>
          <cell r="G1987" t="str">
            <v>VDA ARRECIFES EN ARAUCA</v>
          </cell>
          <cell r="H1987">
            <v>94</v>
          </cell>
          <cell r="I1987">
            <v>9853</v>
          </cell>
          <cell r="J1987">
            <v>842037.38</v>
          </cell>
        </row>
        <row r="1988">
          <cell r="C1988" t="str">
            <v>0152939</v>
          </cell>
          <cell r="D1988">
            <v>44831</v>
          </cell>
          <cell r="E1988">
            <v>70.42</v>
          </cell>
          <cell r="F1988" t="str">
            <v>39</v>
          </cell>
          <cell r="G1988" t="str">
            <v>LA ESPERANZA EN TAME</v>
          </cell>
          <cell r="H1988">
            <v>332</v>
          </cell>
          <cell r="I1988">
            <v>19371</v>
          </cell>
          <cell r="J1988">
            <v>1364105.82</v>
          </cell>
        </row>
        <row r="1989">
          <cell r="C1989" t="str">
            <v>01008366</v>
          </cell>
          <cell r="D1989">
            <v>44721</v>
          </cell>
          <cell r="E1989">
            <v>67.790000000000006</v>
          </cell>
          <cell r="F1989" t="str">
            <v>366</v>
          </cell>
          <cell r="G1989" t="str">
            <v>VEREDA LOS CHORROS DE ARAUQUITA</v>
          </cell>
          <cell r="H1989">
            <v>93</v>
          </cell>
          <cell r="I1989">
            <v>6581</v>
          </cell>
          <cell r="J1989">
            <v>446125.99</v>
          </cell>
        </row>
        <row r="1990">
          <cell r="C1990" t="str">
            <v>01407548</v>
          </cell>
          <cell r="D1990">
            <v>45895</v>
          </cell>
          <cell r="E1990">
            <v>77</v>
          </cell>
          <cell r="F1990" t="str">
            <v>548</v>
          </cell>
          <cell r="G1990" t="str">
            <v>LA LIBERTAD EN FORTUL</v>
          </cell>
          <cell r="H1990">
            <v>23</v>
          </cell>
          <cell r="I1990">
            <v>0</v>
          </cell>
          <cell r="J1990">
            <v>0</v>
          </cell>
        </row>
        <row r="1991">
          <cell r="C1991" t="str">
            <v>00481194</v>
          </cell>
          <cell r="D1991">
            <v>45077</v>
          </cell>
          <cell r="E1991">
            <v>92</v>
          </cell>
          <cell r="F1991" t="str">
            <v>194</v>
          </cell>
          <cell r="G1991" t="str">
            <v>VDA LOS CAJAROS EN ARAUQUITA</v>
          </cell>
          <cell r="H1991">
            <v>18</v>
          </cell>
          <cell r="I1991">
            <v>737</v>
          </cell>
          <cell r="J1991">
            <v>67804</v>
          </cell>
        </row>
        <row r="1992">
          <cell r="C1992" t="str">
            <v>01407356</v>
          </cell>
          <cell r="D1992">
            <v>45895</v>
          </cell>
          <cell r="E1992">
            <v>77</v>
          </cell>
          <cell r="F1992" t="str">
            <v>356</v>
          </cell>
          <cell r="G1992" t="str">
            <v>JUAN PONTON I DE ARAUQUITA</v>
          </cell>
          <cell r="H1992">
            <v>54</v>
          </cell>
          <cell r="I1992">
            <v>5163</v>
          </cell>
          <cell r="J1992">
            <v>397551</v>
          </cell>
        </row>
        <row r="1993">
          <cell r="C1993" t="str">
            <v>01838647</v>
          </cell>
          <cell r="D1993">
            <v>44900</v>
          </cell>
          <cell r="E1993">
            <v>24.29</v>
          </cell>
          <cell r="F1993" t="str">
            <v>647</v>
          </cell>
          <cell r="G1993" t="str">
            <v>VEREDA CARDENALES EN ARAUQUITA</v>
          </cell>
          <cell r="H1993">
            <v>9</v>
          </cell>
          <cell r="I1993">
            <v>489</v>
          </cell>
          <cell r="J1993">
            <v>11877.81</v>
          </cell>
        </row>
        <row r="1994">
          <cell r="C1994" t="str">
            <v>01152395</v>
          </cell>
          <cell r="D1994">
            <v>45849</v>
          </cell>
          <cell r="E1994">
            <v>78</v>
          </cell>
          <cell r="F1994" t="str">
            <v>395</v>
          </cell>
          <cell r="G1994" t="str">
            <v>PUERTO JORDAN DE ARAUQUITA</v>
          </cell>
          <cell r="H1994">
            <v>1535</v>
          </cell>
          <cell r="I1994">
            <v>119619</v>
          </cell>
          <cell r="J1994">
            <v>9330282</v>
          </cell>
        </row>
        <row r="1995">
          <cell r="C1995" t="str">
            <v>01273662</v>
          </cell>
          <cell r="D1995">
            <v>44768</v>
          </cell>
          <cell r="E1995">
            <v>68.41</v>
          </cell>
          <cell r="F1995" t="str">
            <v>662</v>
          </cell>
          <cell r="G1995" t="str">
            <v>BARRIO EL TRIUNFO EN TAME</v>
          </cell>
          <cell r="H1995">
            <v>37</v>
          </cell>
          <cell r="I1995">
            <v>2986</v>
          </cell>
          <cell r="J1995">
            <v>204272.26</v>
          </cell>
        </row>
        <row r="1996">
          <cell r="C1996" t="str">
            <v>00275136</v>
          </cell>
          <cell r="D1996">
            <v>45015</v>
          </cell>
          <cell r="E1996">
            <v>87.88</v>
          </cell>
          <cell r="F1996" t="str">
            <v>136</v>
          </cell>
          <cell r="G1996" t="str">
            <v>VDA GUAYACANES EN ARAUQUITA</v>
          </cell>
          <cell r="H1996">
            <v>19</v>
          </cell>
          <cell r="I1996">
            <v>1689</v>
          </cell>
          <cell r="J1996">
            <v>148429.32</v>
          </cell>
        </row>
        <row r="1997">
          <cell r="C1997" t="str">
            <v>00481176</v>
          </cell>
          <cell r="D1997">
            <v>45077</v>
          </cell>
          <cell r="E1997">
            <v>92</v>
          </cell>
          <cell r="F1997" t="str">
            <v>176</v>
          </cell>
          <cell r="G1997" t="str">
            <v>VDA LA PRIMAVERA EN ARAUQUITA</v>
          </cell>
          <cell r="H1997">
            <v>46</v>
          </cell>
          <cell r="I1997">
            <v>3369</v>
          </cell>
          <cell r="J1997">
            <v>309948</v>
          </cell>
        </row>
        <row r="1998">
          <cell r="C1998" t="str">
            <v>02138530</v>
          </cell>
          <cell r="D1998">
            <v>45987</v>
          </cell>
          <cell r="E1998">
            <v>72</v>
          </cell>
          <cell r="F1998" t="str">
            <v>530</v>
          </cell>
          <cell r="G1998" t="str">
            <v>VEREDA LA MACAGUANA TAME</v>
          </cell>
          <cell r="H1998">
            <v>4</v>
          </cell>
          <cell r="I1998">
            <v>358</v>
          </cell>
          <cell r="J1998">
            <v>25776</v>
          </cell>
        </row>
        <row r="1999">
          <cell r="C1999" t="str">
            <v>01008429</v>
          </cell>
          <cell r="D1999">
            <v>44721</v>
          </cell>
          <cell r="E1999">
            <v>67.790000000000006</v>
          </cell>
          <cell r="F1999" t="str">
            <v>429</v>
          </cell>
          <cell r="G1999" t="str">
            <v>VDA EL FINAL EN ARAUCA</v>
          </cell>
          <cell r="H1999">
            <v>145</v>
          </cell>
          <cell r="I1999">
            <v>10080</v>
          </cell>
          <cell r="J1999">
            <v>683323.2</v>
          </cell>
        </row>
        <row r="2000">
          <cell r="C2000" t="str">
            <v>01694178</v>
          </cell>
          <cell r="D2000">
            <v>44869</v>
          </cell>
          <cell r="E2000">
            <v>71.760000000000005</v>
          </cell>
          <cell r="F2000" t="str">
            <v>178</v>
          </cell>
          <cell r="G2000" t="str">
            <v>VDA BARRANQUILLITA EN ARAUQUITA</v>
          </cell>
          <cell r="H2000">
            <v>35</v>
          </cell>
          <cell r="I2000">
            <v>2190</v>
          </cell>
          <cell r="J2000">
            <v>157154.4</v>
          </cell>
        </row>
        <row r="2001">
          <cell r="C2001" t="str">
            <v>00461300</v>
          </cell>
          <cell r="D2001">
            <v>46135</v>
          </cell>
          <cell r="E2001">
            <v>59</v>
          </cell>
          <cell r="F2001" t="str">
            <v>300</v>
          </cell>
          <cell r="G2001" t="str">
            <v>VEREDA SAPARAY DE TAME</v>
          </cell>
          <cell r="H2001">
            <v>69</v>
          </cell>
          <cell r="I2001">
            <v>7210</v>
          </cell>
          <cell r="J2001">
            <v>425390</v>
          </cell>
        </row>
        <row r="2002">
          <cell r="C2002" t="str">
            <v>02138194</v>
          </cell>
          <cell r="D2002">
            <v>45987</v>
          </cell>
          <cell r="E2002">
            <v>72</v>
          </cell>
          <cell r="F2002" t="str">
            <v>194</v>
          </cell>
          <cell r="G2002" t="str">
            <v>VDA  LOS CAJAROS EN ARAUQUITA</v>
          </cell>
          <cell r="H2002">
            <v>17</v>
          </cell>
          <cell r="I2002">
            <v>719</v>
          </cell>
          <cell r="J2002">
            <v>51768</v>
          </cell>
        </row>
        <row r="2003">
          <cell r="C2003" t="str">
            <v>00481133</v>
          </cell>
          <cell r="D2003">
            <v>45077</v>
          </cell>
          <cell r="E2003">
            <v>92</v>
          </cell>
          <cell r="F2003" t="str">
            <v>133</v>
          </cell>
          <cell r="G2003" t="str">
            <v>VDA ALTO PRIMORES EN ARAUQUITA</v>
          </cell>
          <cell r="H2003">
            <v>63</v>
          </cell>
          <cell r="I2003">
            <v>4173</v>
          </cell>
          <cell r="J2003">
            <v>383916</v>
          </cell>
        </row>
        <row r="2004">
          <cell r="C2004" t="str">
            <v>00196154</v>
          </cell>
          <cell r="D2004">
            <v>44988</v>
          </cell>
          <cell r="E2004">
            <v>85.46</v>
          </cell>
          <cell r="F2004" t="str">
            <v>154</v>
          </cell>
          <cell r="G2004" t="str">
            <v>VDA LA ESPERANZA EN ARAUQUITA</v>
          </cell>
          <cell r="H2004">
            <v>40</v>
          </cell>
          <cell r="I2004">
            <v>2536</v>
          </cell>
          <cell r="J2004">
            <v>216726.56</v>
          </cell>
        </row>
        <row r="2005">
          <cell r="C2005" t="str">
            <v>00196127</v>
          </cell>
          <cell r="D2005">
            <v>44988</v>
          </cell>
          <cell r="E2005">
            <v>85.46</v>
          </cell>
          <cell r="F2005" t="str">
            <v>127</v>
          </cell>
          <cell r="G2005" t="str">
            <v>VDA POTOSI EN ARAUQUITA</v>
          </cell>
          <cell r="H2005">
            <v>21</v>
          </cell>
          <cell r="I2005">
            <v>1642</v>
          </cell>
          <cell r="J2005">
            <v>140325.32</v>
          </cell>
        </row>
        <row r="2006">
          <cell r="C2006" t="str">
            <v>01532379</v>
          </cell>
          <cell r="D2006">
            <v>45916</v>
          </cell>
          <cell r="E2006">
            <v>74</v>
          </cell>
          <cell r="F2006" t="str">
            <v>379</v>
          </cell>
          <cell r="G2006" t="str">
            <v>VEREDA BAJO CARANAL DE ARAUQUITA</v>
          </cell>
          <cell r="H2006">
            <v>85</v>
          </cell>
          <cell r="I2006">
            <v>6559</v>
          </cell>
          <cell r="J2006">
            <v>485366</v>
          </cell>
        </row>
        <row r="2007">
          <cell r="C2007" t="str">
            <v>01949143</v>
          </cell>
          <cell r="D2007">
            <v>45657</v>
          </cell>
          <cell r="E2007">
            <v>79.459999999999994</v>
          </cell>
          <cell r="F2007" t="str">
            <v>143</v>
          </cell>
          <cell r="G2007" t="str">
            <v>VDA EL PLACER EN ARAUQUITA</v>
          </cell>
          <cell r="H2007">
            <v>11</v>
          </cell>
          <cell r="I2007">
            <v>663</v>
          </cell>
          <cell r="J2007">
            <v>52681.98</v>
          </cell>
        </row>
        <row r="2008">
          <cell r="C2008" t="str">
            <v>01593161</v>
          </cell>
          <cell r="D2008">
            <v>45617</v>
          </cell>
          <cell r="E2008">
            <v>78</v>
          </cell>
          <cell r="F2008" t="str">
            <v>161</v>
          </cell>
          <cell r="G2008" t="str">
            <v>VDA LA GLORIA EN ARAUQUITA</v>
          </cell>
          <cell r="H2008">
            <v>39</v>
          </cell>
          <cell r="I2008">
            <v>3524</v>
          </cell>
          <cell r="J2008">
            <v>274872</v>
          </cell>
        </row>
        <row r="2009">
          <cell r="C2009" t="str">
            <v>00476407</v>
          </cell>
          <cell r="D2009">
            <v>45439</v>
          </cell>
          <cell r="E2009">
            <v>73</v>
          </cell>
          <cell r="F2009" t="str">
            <v>407</v>
          </cell>
          <cell r="G2009" t="str">
            <v>VDA BOCAS DEL ARAUCA EN ARAUCA</v>
          </cell>
          <cell r="H2009">
            <v>38</v>
          </cell>
          <cell r="I2009">
            <v>2371</v>
          </cell>
          <cell r="J2009">
            <v>173083</v>
          </cell>
        </row>
        <row r="2010">
          <cell r="C2010" t="str">
            <v>01841136</v>
          </cell>
          <cell r="D2010">
            <v>45644</v>
          </cell>
          <cell r="E2010">
            <v>72</v>
          </cell>
          <cell r="F2010" t="str">
            <v>136</v>
          </cell>
          <cell r="G2010" t="str">
            <v>VDA GUAYACANES EN ARAUQUITA</v>
          </cell>
          <cell r="H2010">
            <v>18</v>
          </cell>
          <cell r="I2010">
            <v>0</v>
          </cell>
          <cell r="J2010">
            <v>0</v>
          </cell>
        </row>
        <row r="2011">
          <cell r="C2011" t="str">
            <v>00593171</v>
          </cell>
          <cell r="D2011">
            <v>45103</v>
          </cell>
          <cell r="E2011">
            <v>92</v>
          </cell>
          <cell r="F2011" t="str">
            <v>171</v>
          </cell>
          <cell r="G2011" t="str">
            <v>VDA LA UNION EN ARAUQUITA</v>
          </cell>
          <cell r="H2011">
            <v>70</v>
          </cell>
          <cell r="I2011">
            <v>6066</v>
          </cell>
          <cell r="J2011">
            <v>558072</v>
          </cell>
        </row>
        <row r="2012">
          <cell r="C2012" t="str">
            <v>02294478</v>
          </cell>
          <cell r="D2012">
            <v>46010</v>
          </cell>
          <cell r="E2012">
            <v>74</v>
          </cell>
          <cell r="F2012" t="str">
            <v>478</v>
          </cell>
          <cell r="G2012" t="str">
            <v>VEREDA CERRITO TAME</v>
          </cell>
          <cell r="H2012">
            <v>25</v>
          </cell>
          <cell r="I2012">
            <v>1069</v>
          </cell>
          <cell r="J2012">
            <v>79106</v>
          </cell>
        </row>
        <row r="2013">
          <cell r="C2013" t="str">
            <v>00774427</v>
          </cell>
          <cell r="D2013">
            <v>45502</v>
          </cell>
          <cell r="E2013">
            <v>76</v>
          </cell>
          <cell r="F2013" t="str">
            <v>427</v>
          </cell>
          <cell r="G2013" t="str">
            <v>VDA CANO LIMON</v>
          </cell>
          <cell r="H2013">
            <v>16</v>
          </cell>
          <cell r="I2013">
            <v>2182</v>
          </cell>
          <cell r="J2013">
            <v>165832</v>
          </cell>
        </row>
        <row r="2014">
          <cell r="C2014" t="str">
            <v>00170470</v>
          </cell>
          <cell r="D2014">
            <v>45348</v>
          </cell>
          <cell r="E2014">
            <v>74.239999999999995</v>
          </cell>
          <cell r="F2014" t="str">
            <v>470</v>
          </cell>
          <cell r="G2014" t="str">
            <v>VEREDA BRISAS DEL SALTO</v>
          </cell>
          <cell r="H2014">
            <v>17</v>
          </cell>
          <cell r="I2014">
            <v>1364</v>
          </cell>
          <cell r="J2014">
            <v>101263.36</v>
          </cell>
        </row>
        <row r="2015">
          <cell r="C2015" t="str">
            <v>01037433</v>
          </cell>
          <cell r="D2015">
            <v>45547</v>
          </cell>
          <cell r="E2015">
            <v>76</v>
          </cell>
          <cell r="F2015" t="str">
            <v>433</v>
          </cell>
          <cell r="G2015" t="str">
            <v>VDA TODOS LOS SANTOS</v>
          </cell>
          <cell r="H2015">
            <v>171</v>
          </cell>
          <cell r="I2015">
            <v>14124</v>
          </cell>
          <cell r="J2015">
            <v>1073424</v>
          </cell>
        </row>
        <row r="2016">
          <cell r="C2016" t="str">
            <v>01949161</v>
          </cell>
          <cell r="D2016">
            <v>45657</v>
          </cell>
          <cell r="E2016">
            <v>79.459999999999994</v>
          </cell>
          <cell r="F2016" t="str">
            <v>161</v>
          </cell>
          <cell r="G2016" t="str">
            <v>VDA LA GLORIA EN ARAUQUITA</v>
          </cell>
          <cell r="H2016">
            <v>39</v>
          </cell>
          <cell r="I2016">
            <v>3067</v>
          </cell>
          <cell r="J2016">
            <v>243703.82</v>
          </cell>
        </row>
        <row r="2017">
          <cell r="C2017" t="str">
            <v>01998191</v>
          </cell>
          <cell r="D2017">
            <v>45975</v>
          </cell>
          <cell r="E2017">
            <v>74</v>
          </cell>
          <cell r="F2017" t="str">
            <v>191</v>
          </cell>
          <cell r="G2017" t="str">
            <v>VDA SANTA BARBARA EN ARAUQUITA</v>
          </cell>
          <cell r="H2017">
            <v>18</v>
          </cell>
          <cell r="I2017">
            <v>747</v>
          </cell>
          <cell r="J2017">
            <v>55278</v>
          </cell>
        </row>
        <row r="2018">
          <cell r="C2018" t="str">
            <v>01235440</v>
          </cell>
          <cell r="D2018">
            <v>45581</v>
          </cell>
          <cell r="E2018">
            <v>79</v>
          </cell>
          <cell r="F2018" t="str">
            <v>440</v>
          </cell>
          <cell r="G2018" t="str">
            <v>VDA MERECURE EN ARAUCA</v>
          </cell>
          <cell r="H2018">
            <v>28</v>
          </cell>
          <cell r="I2018">
            <v>2947</v>
          </cell>
          <cell r="J2018">
            <v>232813</v>
          </cell>
        </row>
        <row r="2019">
          <cell r="C2019" t="str">
            <v>00275664</v>
          </cell>
          <cell r="D2019">
            <v>45015</v>
          </cell>
          <cell r="E2019">
            <v>87.88</v>
          </cell>
          <cell r="F2019" t="str">
            <v>664</v>
          </cell>
          <cell r="G2019" t="str">
            <v>BARRIO PANORAMA EN TAME</v>
          </cell>
          <cell r="H2019">
            <v>66</v>
          </cell>
          <cell r="I2019">
            <v>6998</v>
          </cell>
          <cell r="J2019">
            <v>614984.24</v>
          </cell>
        </row>
        <row r="2020">
          <cell r="C2020" t="str">
            <v>01998532</v>
          </cell>
          <cell r="D2020">
            <v>45975</v>
          </cell>
          <cell r="E2020">
            <v>74</v>
          </cell>
          <cell r="F2020" t="str">
            <v>532</v>
          </cell>
          <cell r="G2020" t="str">
            <v>VEREDA BRISAS DEL CRAVO TAME</v>
          </cell>
          <cell r="H2020">
            <v>16</v>
          </cell>
          <cell r="I2020">
            <v>1523</v>
          </cell>
          <cell r="J2020">
            <v>112702</v>
          </cell>
        </row>
        <row r="2021">
          <cell r="C2021" t="str">
            <v>0115248</v>
          </cell>
          <cell r="D2021">
            <v>45849</v>
          </cell>
          <cell r="E2021">
            <v>78</v>
          </cell>
          <cell r="F2021" t="str">
            <v>48</v>
          </cell>
          <cell r="G2021" t="str">
            <v>UNIDOS EN FORTUL</v>
          </cell>
          <cell r="H2021">
            <v>100</v>
          </cell>
          <cell r="I2021">
            <v>9494</v>
          </cell>
          <cell r="J2021">
            <v>740532</v>
          </cell>
        </row>
        <row r="2022">
          <cell r="C2022" t="str">
            <v>02138123</v>
          </cell>
          <cell r="D2022">
            <v>45987</v>
          </cell>
          <cell r="E2022">
            <v>72</v>
          </cell>
          <cell r="F2022" t="str">
            <v>123</v>
          </cell>
          <cell r="G2022" t="str">
            <v>VDA EL TRONCAL EN ARAUQUITA</v>
          </cell>
          <cell r="H2022">
            <v>215</v>
          </cell>
          <cell r="I2022">
            <v>16884</v>
          </cell>
          <cell r="J2022">
            <v>1215648</v>
          </cell>
        </row>
        <row r="2023">
          <cell r="C2023" t="str">
            <v>00275143</v>
          </cell>
          <cell r="D2023">
            <v>45015</v>
          </cell>
          <cell r="E2023">
            <v>87.88</v>
          </cell>
          <cell r="F2023" t="str">
            <v>143</v>
          </cell>
          <cell r="G2023" t="str">
            <v>VDA EL PLACER EN ARAUQUITA</v>
          </cell>
          <cell r="H2023">
            <v>11</v>
          </cell>
          <cell r="I2023">
            <v>523</v>
          </cell>
          <cell r="J2023">
            <v>45961.24</v>
          </cell>
        </row>
        <row r="2024">
          <cell r="C2024" t="str">
            <v>02138288</v>
          </cell>
          <cell r="D2024">
            <v>45987</v>
          </cell>
          <cell r="E2024">
            <v>72</v>
          </cell>
          <cell r="F2024" t="str">
            <v>288</v>
          </cell>
          <cell r="G2024" t="str">
            <v>VEREDA BAJO CUSAY DE TAME</v>
          </cell>
          <cell r="H2024">
            <v>74</v>
          </cell>
          <cell r="I2024">
            <v>5018</v>
          </cell>
          <cell r="J2024">
            <v>361296</v>
          </cell>
        </row>
        <row r="2025">
          <cell r="C2025" t="str">
            <v>02294202</v>
          </cell>
          <cell r="D2025">
            <v>46010</v>
          </cell>
          <cell r="E2025">
            <v>74</v>
          </cell>
          <cell r="F2025" t="str">
            <v>202</v>
          </cell>
          <cell r="G2025" t="str">
            <v>VDA ISLAS DEL CUSAY EN TAME</v>
          </cell>
          <cell r="H2025">
            <v>28</v>
          </cell>
          <cell r="I2025">
            <v>1276</v>
          </cell>
          <cell r="J2025">
            <v>94424</v>
          </cell>
        </row>
        <row r="2026">
          <cell r="C2026" t="str">
            <v>01998641</v>
          </cell>
          <cell r="D2026">
            <v>45975</v>
          </cell>
          <cell r="E2026">
            <v>74</v>
          </cell>
          <cell r="F2026" t="str">
            <v>641</v>
          </cell>
          <cell r="G2026" t="str">
            <v>VEREDA ACACIAS 2 EN ARAUQUITA</v>
          </cell>
          <cell r="H2026">
            <v>36</v>
          </cell>
          <cell r="I2026">
            <v>2554</v>
          </cell>
          <cell r="J2026">
            <v>188996</v>
          </cell>
        </row>
        <row r="2027">
          <cell r="C2027" t="str">
            <v>01273137</v>
          </cell>
          <cell r="D2027">
            <v>44768</v>
          </cell>
          <cell r="E2027">
            <v>68.41</v>
          </cell>
          <cell r="F2027" t="str">
            <v>137</v>
          </cell>
          <cell r="G2027" t="str">
            <v>VDA LOS COLONOS EN ARAUQUITA</v>
          </cell>
          <cell r="H2027">
            <v>90</v>
          </cell>
          <cell r="I2027">
            <v>6837</v>
          </cell>
          <cell r="J2027">
            <v>467719.17</v>
          </cell>
        </row>
        <row r="2028">
          <cell r="C2028" t="str">
            <v>019495</v>
          </cell>
          <cell r="D2028">
            <v>45657</v>
          </cell>
          <cell r="E2028">
            <v>79.459999999999994</v>
          </cell>
          <cell r="F2028" t="str">
            <v>5</v>
          </cell>
          <cell r="G2028" t="str">
            <v>PALMERAS EN SARAVENA</v>
          </cell>
          <cell r="H2028">
            <v>213</v>
          </cell>
          <cell r="I2028">
            <v>0</v>
          </cell>
          <cell r="J2028">
            <v>0</v>
          </cell>
        </row>
        <row r="2029">
          <cell r="C2029" t="str">
            <v>00186280</v>
          </cell>
          <cell r="D2029">
            <v>46070</v>
          </cell>
          <cell r="E2029">
            <v>58</v>
          </cell>
          <cell r="F2029" t="str">
            <v>280</v>
          </cell>
          <cell r="G2029" t="str">
            <v>VEREDA LA PRIMAVERA EN TAME</v>
          </cell>
          <cell r="H2029">
            <v>68</v>
          </cell>
          <cell r="I2029">
            <v>5416</v>
          </cell>
          <cell r="J2029">
            <v>314128</v>
          </cell>
        </row>
        <row r="2030">
          <cell r="C2030" t="str">
            <v>00170414</v>
          </cell>
          <cell r="D2030">
            <v>45348</v>
          </cell>
          <cell r="E2030">
            <v>74.239999999999995</v>
          </cell>
          <cell r="F2030" t="str">
            <v>414</v>
          </cell>
          <cell r="G2030" t="str">
            <v>VDA MATA DE GALLINA EN ARAUCA</v>
          </cell>
          <cell r="H2030">
            <v>988</v>
          </cell>
          <cell r="I2030">
            <v>77503</v>
          </cell>
          <cell r="J2030">
            <v>5753822.7199999997</v>
          </cell>
        </row>
        <row r="2031">
          <cell r="C2031" t="str">
            <v>014365</v>
          </cell>
          <cell r="D2031">
            <v>44805</v>
          </cell>
          <cell r="E2031">
            <v>70.86</v>
          </cell>
          <cell r="F2031" t="str">
            <v>5</v>
          </cell>
          <cell r="G2031" t="str">
            <v>PALMERAS EN SARAVENA</v>
          </cell>
          <cell r="H2031">
            <v>202</v>
          </cell>
          <cell r="I2031">
            <v>16999</v>
          </cell>
          <cell r="J2031">
            <v>1204549.1399999999</v>
          </cell>
        </row>
        <row r="2032">
          <cell r="C2032" t="str">
            <v>01273180</v>
          </cell>
          <cell r="D2032">
            <v>44768</v>
          </cell>
          <cell r="E2032">
            <v>68.41</v>
          </cell>
          <cell r="F2032" t="str">
            <v>180</v>
          </cell>
          <cell r="G2032" t="str">
            <v>VDA SAN LORENZO EN ARAUQUITA</v>
          </cell>
          <cell r="H2032">
            <v>93</v>
          </cell>
          <cell r="I2032">
            <v>7151</v>
          </cell>
          <cell r="J2032">
            <v>489199.91</v>
          </cell>
        </row>
        <row r="2033">
          <cell r="C2033" t="str">
            <v>00935164</v>
          </cell>
          <cell r="D2033">
            <v>45173</v>
          </cell>
          <cell r="E2033">
            <v>92</v>
          </cell>
          <cell r="F2033" t="str">
            <v>164</v>
          </cell>
          <cell r="G2033" t="str">
            <v>VEREDA CANO ARENAS EN ARAUQUITA</v>
          </cell>
          <cell r="H2033">
            <v>47</v>
          </cell>
          <cell r="I2033">
            <v>2821</v>
          </cell>
          <cell r="J2033">
            <v>259532</v>
          </cell>
        </row>
        <row r="2034">
          <cell r="C2034" t="str">
            <v>00684418</v>
          </cell>
          <cell r="D2034">
            <v>45481</v>
          </cell>
          <cell r="E2034">
            <v>77</v>
          </cell>
          <cell r="F2034" t="str">
            <v>418</v>
          </cell>
          <cell r="G2034" t="str">
            <v>VDA BARRANCA AMARILLA EN ARAUCA</v>
          </cell>
          <cell r="H2034">
            <v>28</v>
          </cell>
          <cell r="I2034">
            <v>2049</v>
          </cell>
          <cell r="J2034">
            <v>157773</v>
          </cell>
        </row>
        <row r="2035">
          <cell r="C2035" t="str">
            <v>01493661</v>
          </cell>
          <cell r="D2035">
            <v>45257</v>
          </cell>
          <cell r="E2035">
            <v>37</v>
          </cell>
          <cell r="F2035" t="str">
            <v>661</v>
          </cell>
          <cell r="G2035" t="str">
            <v>BARRIO EL ZAMAN EN TAME</v>
          </cell>
          <cell r="H2035">
            <v>22</v>
          </cell>
          <cell r="I2035">
            <v>2417</v>
          </cell>
          <cell r="J2035">
            <v>89429</v>
          </cell>
        </row>
        <row r="2036">
          <cell r="C2036" t="str">
            <v>01235138</v>
          </cell>
          <cell r="D2036">
            <v>45581</v>
          </cell>
          <cell r="E2036">
            <v>79</v>
          </cell>
          <cell r="F2036" t="str">
            <v>138</v>
          </cell>
          <cell r="G2036" t="str">
            <v>VDA PANAMA DE ARAUCA EN ARAUQUITA</v>
          </cell>
          <cell r="H2036">
            <v>615</v>
          </cell>
          <cell r="I2036">
            <v>0</v>
          </cell>
          <cell r="J2036">
            <v>0</v>
          </cell>
        </row>
        <row r="2037">
          <cell r="C2037" t="str">
            <v>00481430</v>
          </cell>
          <cell r="D2037">
            <v>45077</v>
          </cell>
          <cell r="E2037">
            <v>92</v>
          </cell>
          <cell r="F2037" t="str">
            <v>430</v>
          </cell>
          <cell r="G2037" t="str">
            <v>VDA EL SINAI EN ARAUCA</v>
          </cell>
          <cell r="H2037">
            <v>48</v>
          </cell>
          <cell r="I2037">
            <v>4329</v>
          </cell>
          <cell r="J2037">
            <v>398268</v>
          </cell>
        </row>
        <row r="2038">
          <cell r="C2038" t="str">
            <v>01436141</v>
          </cell>
          <cell r="D2038">
            <v>44805</v>
          </cell>
          <cell r="E2038">
            <v>70.86</v>
          </cell>
          <cell r="F2038" t="str">
            <v>141</v>
          </cell>
          <cell r="G2038" t="str">
            <v>VDA GRAN BRETANA EN ARAUQUITA</v>
          </cell>
          <cell r="H2038">
            <v>15</v>
          </cell>
          <cell r="I2038">
            <v>1190</v>
          </cell>
          <cell r="J2038">
            <v>84323.4</v>
          </cell>
        </row>
        <row r="2039">
          <cell r="C2039" t="str">
            <v>0060646</v>
          </cell>
          <cell r="D2039">
            <v>45792</v>
          </cell>
          <cell r="E2039">
            <v>73</v>
          </cell>
          <cell r="F2039" t="str">
            <v>46</v>
          </cell>
          <cell r="G2039" t="str">
            <v>DOCE DE OCTUBRE EN FORTUL</v>
          </cell>
          <cell r="H2039">
            <v>246</v>
          </cell>
          <cell r="I2039">
            <v>23398</v>
          </cell>
          <cell r="J2039">
            <v>1708054</v>
          </cell>
        </row>
        <row r="2040">
          <cell r="C2040" t="str">
            <v>00196430</v>
          </cell>
          <cell r="D2040">
            <v>44988</v>
          </cell>
          <cell r="E2040">
            <v>85.46</v>
          </cell>
          <cell r="F2040" t="str">
            <v>430</v>
          </cell>
          <cell r="G2040" t="str">
            <v>VDA EL SINAI EN ARAUCA</v>
          </cell>
          <cell r="H2040">
            <v>48</v>
          </cell>
          <cell r="I2040">
            <v>4021</v>
          </cell>
          <cell r="J2040">
            <v>343634.66</v>
          </cell>
        </row>
        <row r="2041">
          <cell r="C2041" t="str">
            <v>01998320</v>
          </cell>
          <cell r="D2041">
            <v>45975</v>
          </cell>
          <cell r="E2041">
            <v>74</v>
          </cell>
          <cell r="F2041" t="str">
            <v>320</v>
          </cell>
          <cell r="G2041" t="str">
            <v>VEREDA CRAVO COROZO DE TAME</v>
          </cell>
          <cell r="H2041">
            <v>101</v>
          </cell>
          <cell r="I2041">
            <v>8541</v>
          </cell>
          <cell r="J2041">
            <v>632034</v>
          </cell>
        </row>
        <row r="2042">
          <cell r="C2042" t="str">
            <v>01167163</v>
          </cell>
          <cell r="D2042">
            <v>44743</v>
          </cell>
          <cell r="E2042">
            <v>69.849999999999994</v>
          </cell>
          <cell r="F2042" t="str">
            <v>163</v>
          </cell>
          <cell r="G2042" t="str">
            <v>VDA LA VICTORIA EN ARAUQUITA</v>
          </cell>
          <cell r="H2042">
            <v>62</v>
          </cell>
          <cell r="I2042">
            <v>4650</v>
          </cell>
          <cell r="J2042">
            <v>324802.5</v>
          </cell>
        </row>
        <row r="2043">
          <cell r="C2043" t="str">
            <v>01436384</v>
          </cell>
          <cell r="D2043">
            <v>44805</v>
          </cell>
          <cell r="E2043">
            <v>70.86</v>
          </cell>
          <cell r="F2043" t="str">
            <v>384</v>
          </cell>
          <cell r="G2043" t="str">
            <v>VEREDA LAS ACACIAS DE ARAUQUITA</v>
          </cell>
          <cell r="H2043">
            <v>87</v>
          </cell>
          <cell r="I2043">
            <v>6488</v>
          </cell>
          <cell r="J2043">
            <v>459739.68</v>
          </cell>
        </row>
        <row r="2044">
          <cell r="C2044" t="str">
            <v>01998648</v>
          </cell>
          <cell r="D2044">
            <v>45975</v>
          </cell>
          <cell r="E2044">
            <v>74</v>
          </cell>
          <cell r="F2044" t="str">
            <v>648</v>
          </cell>
          <cell r="G2044" t="str">
            <v>VEREDA LA CONQUISTA EN ARAUQUITA</v>
          </cell>
          <cell r="H2044">
            <v>37</v>
          </cell>
          <cell r="I2044">
            <v>3346</v>
          </cell>
          <cell r="J2044">
            <v>247604</v>
          </cell>
        </row>
        <row r="2045">
          <cell r="C2045" t="str">
            <v>005939</v>
          </cell>
          <cell r="D2045">
            <v>45103</v>
          </cell>
          <cell r="E2045">
            <v>92</v>
          </cell>
          <cell r="F2045" t="str">
            <v>9</v>
          </cell>
          <cell r="G2045" t="str">
            <v>PABLO ANTONIO HERNANDEZ</v>
          </cell>
          <cell r="H2045">
            <v>315</v>
          </cell>
          <cell r="I2045">
            <v>25715</v>
          </cell>
          <cell r="J2045">
            <v>2365780</v>
          </cell>
        </row>
        <row r="2046">
          <cell r="C2046" t="str">
            <v>00774422</v>
          </cell>
          <cell r="D2046">
            <v>45502</v>
          </cell>
          <cell r="E2046">
            <v>76</v>
          </cell>
          <cell r="F2046" t="str">
            <v>422</v>
          </cell>
          <cell r="G2046" t="str">
            <v>VDA FELICIANO EN ARAUCA</v>
          </cell>
          <cell r="H2046">
            <v>50</v>
          </cell>
          <cell r="I2046">
            <v>4989</v>
          </cell>
          <cell r="J2046">
            <v>379164</v>
          </cell>
        </row>
        <row r="2047">
          <cell r="C2047" t="str">
            <v>01791362</v>
          </cell>
          <cell r="D2047">
            <v>45950</v>
          </cell>
          <cell r="E2047">
            <v>74</v>
          </cell>
          <cell r="F2047" t="str">
            <v>362</v>
          </cell>
          <cell r="G2047" t="str">
            <v>VEREDA EL SINAI DE ARAUQUITA</v>
          </cell>
          <cell r="H2047">
            <v>37</v>
          </cell>
          <cell r="I2047">
            <v>2664</v>
          </cell>
          <cell r="J2047">
            <v>197136</v>
          </cell>
        </row>
        <row r="2048">
          <cell r="C2048" t="str">
            <v>01694435</v>
          </cell>
          <cell r="D2048">
            <v>44869</v>
          </cell>
          <cell r="E2048">
            <v>71.760000000000005</v>
          </cell>
          <cell r="F2048" t="str">
            <v>435</v>
          </cell>
          <cell r="G2048" t="str">
            <v>VDA EL SOCORRO EN ARAUCA</v>
          </cell>
          <cell r="H2048">
            <v>24</v>
          </cell>
          <cell r="I2048">
            <v>2764</v>
          </cell>
          <cell r="J2048">
            <v>198344.64</v>
          </cell>
        </row>
        <row r="2049">
          <cell r="C2049" t="str">
            <v>00606672</v>
          </cell>
          <cell r="D2049">
            <v>45792</v>
          </cell>
          <cell r="E2049">
            <v>73</v>
          </cell>
          <cell r="F2049" t="str">
            <v>672</v>
          </cell>
          <cell r="G2049" t="str">
            <v>VILLA DE ARANJUEZ EN SARAVENA</v>
          </cell>
          <cell r="H2049">
            <v>59</v>
          </cell>
          <cell r="I2049">
            <v>5264</v>
          </cell>
          <cell r="J2049">
            <v>384272</v>
          </cell>
        </row>
        <row r="2050">
          <cell r="C2050" t="str">
            <v>01838378</v>
          </cell>
          <cell r="D2050">
            <v>44900</v>
          </cell>
          <cell r="E2050">
            <v>24.29</v>
          </cell>
          <cell r="F2050" t="str">
            <v>378</v>
          </cell>
          <cell r="G2050" t="str">
            <v>VEREDA LOS ANGELITOS DE ARAUQUITA</v>
          </cell>
          <cell r="H2050">
            <v>52</v>
          </cell>
          <cell r="I2050">
            <v>2893</v>
          </cell>
          <cell r="J2050">
            <v>70270.97</v>
          </cell>
        </row>
        <row r="2051">
          <cell r="C2051" t="str">
            <v>00186485</v>
          </cell>
          <cell r="D2051">
            <v>46070</v>
          </cell>
          <cell r="E2051">
            <v>58</v>
          </cell>
          <cell r="F2051" t="str">
            <v>485</v>
          </cell>
          <cell r="G2051" t="str">
            <v>BARRIO URBANIZACION SAN DIEGO EN TAME</v>
          </cell>
          <cell r="H2051">
            <v>62</v>
          </cell>
          <cell r="I2051">
            <v>3729</v>
          </cell>
          <cell r="J2051">
            <v>216282</v>
          </cell>
        </row>
        <row r="2052">
          <cell r="C2052" t="str">
            <v>00481408</v>
          </cell>
          <cell r="D2052">
            <v>45077</v>
          </cell>
          <cell r="E2052">
            <v>92</v>
          </cell>
          <cell r="F2052" t="str">
            <v>408</v>
          </cell>
          <cell r="G2052" t="str">
            <v>VDA CHAPARRITO EN ARAUCA</v>
          </cell>
          <cell r="H2052">
            <v>80</v>
          </cell>
          <cell r="I2052">
            <v>9435</v>
          </cell>
          <cell r="J2052">
            <v>868020</v>
          </cell>
        </row>
        <row r="2053">
          <cell r="C2053" t="str">
            <v>01152169</v>
          </cell>
          <cell r="D2053">
            <v>45849</v>
          </cell>
          <cell r="E2053">
            <v>78</v>
          </cell>
          <cell r="F2053" t="str">
            <v>169</v>
          </cell>
          <cell r="G2053" t="str">
            <v>VDA EL CAUCHO EN ARAUQUITA</v>
          </cell>
          <cell r="H2053">
            <v>50</v>
          </cell>
          <cell r="I2053">
            <v>2902</v>
          </cell>
          <cell r="J2053">
            <v>226356</v>
          </cell>
        </row>
        <row r="2054">
          <cell r="C2054" t="str">
            <v>0059346</v>
          </cell>
          <cell r="D2054">
            <v>45103</v>
          </cell>
          <cell r="E2054">
            <v>92</v>
          </cell>
          <cell r="F2054" t="str">
            <v>46</v>
          </cell>
          <cell r="G2054" t="str">
            <v>DOCE DE OCTUBRE EN FORTUL</v>
          </cell>
          <cell r="H2054">
            <v>232</v>
          </cell>
          <cell r="I2054">
            <v>20220</v>
          </cell>
          <cell r="J2054">
            <v>1860240</v>
          </cell>
        </row>
        <row r="2055">
          <cell r="C2055" t="str">
            <v>00593147</v>
          </cell>
          <cell r="D2055">
            <v>45103</v>
          </cell>
          <cell r="E2055">
            <v>92</v>
          </cell>
          <cell r="F2055" t="str">
            <v>147</v>
          </cell>
          <cell r="G2055" t="str">
            <v>VDA LA COLORADA EN ARAUQUITA</v>
          </cell>
          <cell r="H2055">
            <v>21</v>
          </cell>
          <cell r="I2055">
            <v>1353</v>
          </cell>
          <cell r="J2055">
            <v>124476</v>
          </cell>
        </row>
        <row r="2056">
          <cell r="C2056" t="str">
            <v>0019650</v>
          </cell>
          <cell r="D2056">
            <v>44988</v>
          </cell>
          <cell r="E2056">
            <v>85.46</v>
          </cell>
          <cell r="F2056" t="str">
            <v>50</v>
          </cell>
          <cell r="G2056" t="str">
            <v>EL ROBLE EN FORTUL</v>
          </cell>
          <cell r="H2056">
            <v>88</v>
          </cell>
          <cell r="I2056">
            <v>8764</v>
          </cell>
          <cell r="J2056">
            <v>748971.44</v>
          </cell>
        </row>
        <row r="2057">
          <cell r="C2057" t="str">
            <v>00825154</v>
          </cell>
          <cell r="D2057">
            <v>44683</v>
          </cell>
          <cell r="E2057">
            <v>71.010000000000005</v>
          </cell>
          <cell r="F2057" t="str">
            <v>154</v>
          </cell>
          <cell r="G2057" t="str">
            <v>VDA LA ESPERANZA EN ARAUQUITA</v>
          </cell>
          <cell r="H2057">
            <v>41</v>
          </cell>
          <cell r="I2057">
            <v>2949</v>
          </cell>
          <cell r="J2057">
            <v>209408.49</v>
          </cell>
        </row>
        <row r="2058">
          <cell r="C2058" t="str">
            <v>01943188</v>
          </cell>
          <cell r="D2058">
            <v>45657</v>
          </cell>
          <cell r="E2058">
            <v>71</v>
          </cell>
          <cell r="F2058" t="str">
            <v>188</v>
          </cell>
          <cell r="G2058" t="str">
            <v>VDA SAN JUAN DE REINERAS EN ARAUQUITA</v>
          </cell>
          <cell r="H2058">
            <v>40</v>
          </cell>
          <cell r="I2058">
            <v>1885</v>
          </cell>
          <cell r="J2058">
            <v>133835</v>
          </cell>
        </row>
        <row r="2059">
          <cell r="C2059" t="str">
            <v>01694642</v>
          </cell>
          <cell r="D2059">
            <v>44869</v>
          </cell>
          <cell r="E2059">
            <v>71.760000000000005</v>
          </cell>
          <cell r="F2059" t="str">
            <v>642</v>
          </cell>
          <cell r="G2059" t="str">
            <v>VEREDA LOS REGADEROS EN ARAUQUITA</v>
          </cell>
          <cell r="H2059">
            <v>31</v>
          </cell>
          <cell r="I2059">
            <v>2190</v>
          </cell>
          <cell r="J2059">
            <v>157154.4</v>
          </cell>
        </row>
        <row r="2060">
          <cell r="C2060" t="str">
            <v>01304447</v>
          </cell>
          <cell r="D2060">
            <v>45232</v>
          </cell>
          <cell r="E2060">
            <v>37</v>
          </cell>
          <cell r="F2060" t="str">
            <v>447</v>
          </cell>
          <cell r="G2060" t="str">
            <v>BARRIO BRISAS DEL LLANO EN SARAVENA</v>
          </cell>
          <cell r="H2060">
            <v>243</v>
          </cell>
          <cell r="I2060">
            <v>24895</v>
          </cell>
          <cell r="J2060">
            <v>921115</v>
          </cell>
        </row>
        <row r="2061">
          <cell r="C2061" t="str">
            <v>02138645</v>
          </cell>
          <cell r="D2061">
            <v>45987</v>
          </cell>
          <cell r="E2061">
            <v>72</v>
          </cell>
          <cell r="F2061" t="str">
            <v>645</v>
          </cell>
          <cell r="G2061" t="str">
            <v>VEREDA LA COMUNIDAD EN ARAUQUITA</v>
          </cell>
          <cell r="H2061">
            <v>24</v>
          </cell>
          <cell r="I2061">
            <v>1916</v>
          </cell>
          <cell r="J2061">
            <v>137952</v>
          </cell>
        </row>
        <row r="2062">
          <cell r="C2062" t="str">
            <v>01694636</v>
          </cell>
          <cell r="D2062">
            <v>44869</v>
          </cell>
          <cell r="E2062">
            <v>71.760000000000005</v>
          </cell>
          <cell r="F2062" t="str">
            <v>636</v>
          </cell>
          <cell r="G2062" t="str">
            <v>BARRIO BUENOS AIRES EN ARAUQUITA</v>
          </cell>
          <cell r="H2062">
            <v>84</v>
          </cell>
          <cell r="I2062">
            <v>7125</v>
          </cell>
          <cell r="J2062">
            <v>511290</v>
          </cell>
        </row>
        <row r="2063">
          <cell r="C2063" t="str">
            <v>01838376</v>
          </cell>
          <cell r="D2063">
            <v>44900</v>
          </cell>
          <cell r="E2063">
            <v>24.29</v>
          </cell>
          <cell r="F2063" t="str">
            <v>376</v>
          </cell>
          <cell r="G2063" t="str">
            <v>VEREDA LA ARENOSA DE ARAUQUITA</v>
          </cell>
          <cell r="H2063">
            <v>224</v>
          </cell>
          <cell r="I2063">
            <v>15840</v>
          </cell>
          <cell r="J2063">
            <v>384753.6</v>
          </cell>
        </row>
        <row r="2064">
          <cell r="C2064" t="str">
            <v>01059658</v>
          </cell>
          <cell r="D2064">
            <v>45198</v>
          </cell>
          <cell r="E2064">
            <v>92</v>
          </cell>
          <cell r="F2064" t="str">
            <v>658</v>
          </cell>
          <cell r="G2064" t="str">
            <v>BARRIO LOS PINOS EN CP LA ESMERALDA ARAUQUITA</v>
          </cell>
          <cell r="H2064">
            <v>262</v>
          </cell>
          <cell r="I2064">
            <v>18928</v>
          </cell>
          <cell r="J2064">
            <v>1741376</v>
          </cell>
        </row>
        <row r="2065">
          <cell r="C2065" t="str">
            <v>01273378</v>
          </cell>
          <cell r="D2065">
            <v>44768</v>
          </cell>
          <cell r="E2065">
            <v>68.41</v>
          </cell>
          <cell r="F2065" t="str">
            <v>378</v>
          </cell>
          <cell r="G2065" t="str">
            <v>VEREDA LOS ANGELITOS DE ARAUQUITA</v>
          </cell>
          <cell r="H2065">
            <v>52</v>
          </cell>
          <cell r="I2065">
            <v>3951</v>
          </cell>
          <cell r="J2065">
            <v>270287.90999999997</v>
          </cell>
        </row>
        <row r="2066">
          <cell r="C2066" t="str">
            <v>01167401</v>
          </cell>
          <cell r="D2066">
            <v>44743</v>
          </cell>
          <cell r="E2066">
            <v>69.849999999999994</v>
          </cell>
          <cell r="F2066" t="str">
            <v>401</v>
          </cell>
          <cell r="G2066" t="str">
            <v>VEREDA CAMPO CINCO DE ARAUQUITA</v>
          </cell>
          <cell r="H2066">
            <v>28</v>
          </cell>
          <cell r="I2066">
            <v>2478</v>
          </cell>
          <cell r="J2066">
            <v>173088.3</v>
          </cell>
        </row>
        <row r="2067">
          <cell r="C2067" t="str">
            <v>01568413</v>
          </cell>
          <cell r="D2067">
            <v>45271</v>
          </cell>
          <cell r="E2067">
            <v>37</v>
          </cell>
          <cell r="F2067" t="str">
            <v>413</v>
          </cell>
          <cell r="G2067" t="str">
            <v>VDA LOS CABALLOS EN ARAUCA</v>
          </cell>
          <cell r="H2067">
            <v>57</v>
          </cell>
          <cell r="I2067">
            <v>6045</v>
          </cell>
          <cell r="J2067">
            <v>223665</v>
          </cell>
        </row>
        <row r="2068">
          <cell r="C2068" t="str">
            <v>01436664</v>
          </cell>
          <cell r="D2068">
            <v>44805</v>
          </cell>
          <cell r="E2068">
            <v>70.86</v>
          </cell>
          <cell r="F2068" t="str">
            <v>664</v>
          </cell>
          <cell r="G2068" t="str">
            <v>BARRIO PANORAMA EN TAME</v>
          </cell>
          <cell r="H2068">
            <v>66</v>
          </cell>
          <cell r="I2068">
            <v>6935</v>
          </cell>
          <cell r="J2068">
            <v>491414.1</v>
          </cell>
        </row>
        <row r="2069">
          <cell r="C2069" t="str">
            <v>01838417</v>
          </cell>
          <cell r="D2069">
            <v>44900</v>
          </cell>
          <cell r="E2069">
            <v>24.29</v>
          </cell>
          <cell r="F2069" t="str">
            <v>417</v>
          </cell>
          <cell r="G2069" t="str">
            <v>VDA EL ROSARIO EN ARAUCA</v>
          </cell>
          <cell r="H2069">
            <v>86</v>
          </cell>
          <cell r="I2069">
            <v>9870</v>
          </cell>
          <cell r="J2069">
            <v>239742.3</v>
          </cell>
        </row>
        <row r="2070">
          <cell r="C2070" t="str">
            <v>01841646</v>
          </cell>
          <cell r="D2070">
            <v>45644</v>
          </cell>
          <cell r="E2070">
            <v>72</v>
          </cell>
          <cell r="F2070" t="str">
            <v>646</v>
          </cell>
          <cell r="G2070" t="str">
            <v>VEREDA SANTO DOMINGO EN ARAUQUITA</v>
          </cell>
          <cell r="H2070">
            <v>73</v>
          </cell>
          <cell r="I2070">
            <v>5736</v>
          </cell>
          <cell r="J2070">
            <v>412992</v>
          </cell>
        </row>
        <row r="2071">
          <cell r="C2071" t="str">
            <v>00606676</v>
          </cell>
          <cell r="D2071">
            <v>45792</v>
          </cell>
          <cell r="E2071">
            <v>73</v>
          </cell>
          <cell r="F2071" t="str">
            <v>676</v>
          </cell>
          <cell r="G2071" t="str">
            <v>BRISAS DEL LLANO EN FORTUL</v>
          </cell>
          <cell r="H2071">
            <v>12</v>
          </cell>
          <cell r="I2071">
            <v>844</v>
          </cell>
          <cell r="J2071">
            <v>61612</v>
          </cell>
        </row>
        <row r="2072">
          <cell r="C2072" t="str">
            <v>00935357</v>
          </cell>
          <cell r="D2072">
            <v>45173</v>
          </cell>
          <cell r="E2072">
            <v>92</v>
          </cell>
          <cell r="F2072" t="str">
            <v>357</v>
          </cell>
          <cell r="G2072" t="str">
            <v>VEREDA EL RECREO DE ARAUQUITA</v>
          </cell>
          <cell r="H2072">
            <v>22</v>
          </cell>
          <cell r="I2072">
            <v>1214</v>
          </cell>
          <cell r="J2072">
            <v>111688</v>
          </cell>
        </row>
        <row r="2073">
          <cell r="C2073" t="str">
            <v>01304647</v>
          </cell>
          <cell r="D2073">
            <v>45232</v>
          </cell>
          <cell r="E2073">
            <v>37</v>
          </cell>
          <cell r="F2073" t="str">
            <v>647</v>
          </cell>
          <cell r="G2073" t="str">
            <v>VDA UNION DE LOS CARDENALES</v>
          </cell>
          <cell r="H2073">
            <v>10</v>
          </cell>
          <cell r="I2073">
            <v>683</v>
          </cell>
          <cell r="J2073">
            <v>25271</v>
          </cell>
        </row>
        <row r="2074">
          <cell r="C2074" t="str">
            <v>02138652</v>
          </cell>
          <cell r="D2074">
            <v>45987</v>
          </cell>
          <cell r="E2074">
            <v>72</v>
          </cell>
          <cell r="F2074" t="str">
            <v>652</v>
          </cell>
          <cell r="G2074" t="str">
            <v>VEREDA SAN PABLO EN ARAUCA</v>
          </cell>
          <cell r="H2074">
            <v>28</v>
          </cell>
          <cell r="I2074">
            <v>3369</v>
          </cell>
          <cell r="J2074">
            <v>242568</v>
          </cell>
        </row>
        <row r="2075">
          <cell r="C2075" t="str">
            <v>01152372</v>
          </cell>
          <cell r="D2075">
            <v>45849</v>
          </cell>
          <cell r="E2075">
            <v>78</v>
          </cell>
          <cell r="F2075" t="str">
            <v>372</v>
          </cell>
          <cell r="G2075" t="str">
            <v>SAN ISIDRO DE ARAUQUITA</v>
          </cell>
          <cell r="H2075">
            <v>522</v>
          </cell>
          <cell r="I2075">
            <v>50243</v>
          </cell>
          <cell r="J2075">
            <v>3918954</v>
          </cell>
        </row>
        <row r="2076">
          <cell r="C2076" t="str">
            <v>02294301</v>
          </cell>
          <cell r="D2076">
            <v>46010</v>
          </cell>
          <cell r="E2076">
            <v>74</v>
          </cell>
          <cell r="F2076" t="str">
            <v>301</v>
          </cell>
          <cell r="G2076" t="str">
            <v>VEREDA BANCO PURARE EN TAME</v>
          </cell>
          <cell r="H2076">
            <v>49</v>
          </cell>
          <cell r="I2076">
            <v>2942</v>
          </cell>
          <cell r="J2076">
            <v>217708</v>
          </cell>
        </row>
        <row r="2077">
          <cell r="C2077" t="str">
            <v>01791363</v>
          </cell>
          <cell r="D2077">
            <v>45950</v>
          </cell>
          <cell r="E2077">
            <v>74</v>
          </cell>
          <cell r="F2077" t="str">
            <v>363</v>
          </cell>
          <cell r="G2077" t="str">
            <v>VEREDA LOS FUNDADORES DE ARAUQUITA</v>
          </cell>
          <cell r="H2077">
            <v>45</v>
          </cell>
          <cell r="I2077">
            <v>4343</v>
          </cell>
          <cell r="J2077">
            <v>321382</v>
          </cell>
        </row>
        <row r="2078">
          <cell r="C2078" t="str">
            <v>01304381</v>
          </cell>
          <cell r="D2078">
            <v>45232</v>
          </cell>
          <cell r="E2078">
            <v>37</v>
          </cell>
          <cell r="F2078" t="str">
            <v>381</v>
          </cell>
          <cell r="G2078" t="str">
            <v>VEREDA LA OSA DE ARAUQUITA</v>
          </cell>
          <cell r="H2078">
            <v>36</v>
          </cell>
          <cell r="I2078">
            <v>2646</v>
          </cell>
          <cell r="J2078">
            <v>97902</v>
          </cell>
        </row>
        <row r="2079">
          <cell r="C2079" t="str">
            <v>01838122</v>
          </cell>
          <cell r="D2079">
            <v>44900</v>
          </cell>
          <cell r="E2079">
            <v>24.29</v>
          </cell>
          <cell r="F2079" t="str">
            <v>122</v>
          </cell>
          <cell r="G2079" t="str">
            <v>VDA EL TRIUNFO EN ARAUQUITA</v>
          </cell>
          <cell r="H2079">
            <v>77</v>
          </cell>
          <cell r="I2079">
            <v>5691</v>
          </cell>
          <cell r="J2079">
            <v>138234.39000000001</v>
          </cell>
        </row>
        <row r="2080">
          <cell r="C2080" t="str">
            <v>01791298</v>
          </cell>
          <cell r="D2080">
            <v>45950</v>
          </cell>
          <cell r="E2080">
            <v>74</v>
          </cell>
          <cell r="F2080" t="str">
            <v>298</v>
          </cell>
          <cell r="G2080" t="str">
            <v>VEREDA MALVINAS DE TAME</v>
          </cell>
          <cell r="H2080">
            <v>101</v>
          </cell>
          <cell r="I2080">
            <v>6147</v>
          </cell>
          <cell r="J2080">
            <v>454878</v>
          </cell>
        </row>
        <row r="2081">
          <cell r="C2081" t="str">
            <v>01838130</v>
          </cell>
          <cell r="D2081">
            <v>44900</v>
          </cell>
          <cell r="E2081">
            <v>24.29</v>
          </cell>
          <cell r="F2081" t="str">
            <v>130</v>
          </cell>
          <cell r="G2081" t="str">
            <v>VDA LA GRANJA EN ARAUQUITA</v>
          </cell>
          <cell r="H2081">
            <v>37</v>
          </cell>
          <cell r="I2081">
            <v>2546</v>
          </cell>
          <cell r="J2081">
            <v>61842.34</v>
          </cell>
        </row>
        <row r="2082">
          <cell r="C2082" t="str">
            <v>01998289</v>
          </cell>
          <cell r="D2082">
            <v>45975</v>
          </cell>
          <cell r="E2082">
            <v>74</v>
          </cell>
          <cell r="F2082" t="str">
            <v>289</v>
          </cell>
          <cell r="G2082" t="str">
            <v>VEREDA LA HORQUETA DE TAME</v>
          </cell>
          <cell r="H2082">
            <v>250</v>
          </cell>
          <cell r="I2082">
            <v>18322</v>
          </cell>
          <cell r="J2082">
            <v>1355828</v>
          </cell>
        </row>
        <row r="2083">
          <cell r="C2083" t="str">
            <v>00237619</v>
          </cell>
          <cell r="D2083">
            <v>45723</v>
          </cell>
          <cell r="E2083">
            <v>72</v>
          </cell>
          <cell r="F2083" t="str">
            <v>619</v>
          </cell>
          <cell r="G2083" t="str">
            <v>BARRIO 20 DE JULIO EN CRAVO NORTE</v>
          </cell>
          <cell r="H2083">
            <v>191</v>
          </cell>
          <cell r="I2083">
            <v>16342</v>
          </cell>
          <cell r="J2083">
            <v>1176624</v>
          </cell>
        </row>
        <row r="2084">
          <cell r="C2084" t="str">
            <v>01998261</v>
          </cell>
          <cell r="D2084">
            <v>45975</v>
          </cell>
          <cell r="E2084">
            <v>74</v>
          </cell>
          <cell r="F2084" t="str">
            <v>261</v>
          </cell>
          <cell r="G2084" t="str">
            <v>VEREDA CARRAOS EN TAME</v>
          </cell>
          <cell r="H2084">
            <v>56</v>
          </cell>
          <cell r="I2084">
            <v>4115</v>
          </cell>
          <cell r="J2084">
            <v>304510</v>
          </cell>
        </row>
        <row r="2085">
          <cell r="C2085" t="str">
            <v>02138373</v>
          </cell>
          <cell r="D2085">
            <v>45987</v>
          </cell>
          <cell r="E2085">
            <v>72</v>
          </cell>
          <cell r="F2085" t="str">
            <v>373</v>
          </cell>
          <cell r="G2085" t="str">
            <v>VEREDA MATA OSCURA DE ARAUQUITA</v>
          </cell>
          <cell r="H2085">
            <v>66</v>
          </cell>
          <cell r="I2085">
            <v>4842</v>
          </cell>
          <cell r="J2085">
            <v>348624</v>
          </cell>
        </row>
        <row r="2086">
          <cell r="C2086" t="str">
            <v>01493433</v>
          </cell>
          <cell r="D2086">
            <v>45257</v>
          </cell>
          <cell r="E2086">
            <v>37</v>
          </cell>
          <cell r="F2086" t="str">
            <v>433</v>
          </cell>
          <cell r="G2086" t="str">
            <v>VDA TODOS LOS SANTOS</v>
          </cell>
          <cell r="H2086">
            <v>134</v>
          </cell>
          <cell r="I2086">
            <v>11123</v>
          </cell>
          <cell r="J2086">
            <v>411551</v>
          </cell>
        </row>
        <row r="2087">
          <cell r="C2087" t="str">
            <v>01529489</v>
          </cell>
          <cell r="D2087">
            <v>44831</v>
          </cell>
          <cell r="E2087">
            <v>70.42</v>
          </cell>
          <cell r="F2087" t="str">
            <v>489</v>
          </cell>
          <cell r="G2087" t="str">
            <v>BARRIO JUVENIL ARAUCANO TAME</v>
          </cell>
          <cell r="H2087">
            <v>100</v>
          </cell>
          <cell r="I2087">
            <v>7667</v>
          </cell>
          <cell r="J2087">
            <v>539910.14</v>
          </cell>
        </row>
        <row r="2088">
          <cell r="C2088" t="str">
            <v>00390485</v>
          </cell>
          <cell r="D2088">
            <v>45415</v>
          </cell>
          <cell r="E2088">
            <v>71.900000000000006</v>
          </cell>
          <cell r="F2088" t="str">
            <v>485</v>
          </cell>
          <cell r="G2088" t="str">
            <v>BARRIO URBANIZACION SAN DIEGO EN TAME</v>
          </cell>
          <cell r="H2088">
            <v>47</v>
          </cell>
          <cell r="I2088">
            <v>3590</v>
          </cell>
          <cell r="J2088">
            <v>258121</v>
          </cell>
        </row>
        <row r="2089">
          <cell r="C2089" t="str">
            <v>01791280</v>
          </cell>
          <cell r="D2089">
            <v>45950</v>
          </cell>
          <cell r="E2089">
            <v>74</v>
          </cell>
          <cell r="F2089" t="str">
            <v>280</v>
          </cell>
          <cell r="G2089" t="str">
            <v>VEREDA LA PRIMAVERA EN TAME</v>
          </cell>
          <cell r="H2089">
            <v>64</v>
          </cell>
          <cell r="I2089">
            <v>4569</v>
          </cell>
          <cell r="J2089">
            <v>338106</v>
          </cell>
        </row>
        <row r="2090">
          <cell r="C2090" t="str">
            <v>02138325</v>
          </cell>
          <cell r="D2090">
            <v>45987</v>
          </cell>
          <cell r="E2090">
            <v>72</v>
          </cell>
          <cell r="F2090" t="str">
            <v>325</v>
          </cell>
          <cell r="G2090" t="str">
            <v>VEREDA RINCON DE BABAICA DE TAME</v>
          </cell>
          <cell r="H2090">
            <v>30</v>
          </cell>
          <cell r="I2090">
            <v>2184</v>
          </cell>
          <cell r="J2090">
            <v>157248</v>
          </cell>
        </row>
        <row r="2091">
          <cell r="C2091" t="str">
            <v>01436431</v>
          </cell>
          <cell r="D2091">
            <v>44805</v>
          </cell>
          <cell r="E2091">
            <v>70.86</v>
          </cell>
          <cell r="F2091" t="str">
            <v>431</v>
          </cell>
          <cell r="G2091" t="str">
            <v>VDA NUBES A EN ARAUCA</v>
          </cell>
          <cell r="H2091">
            <v>136</v>
          </cell>
          <cell r="I2091">
            <v>10749</v>
          </cell>
          <cell r="J2091">
            <v>761674.14</v>
          </cell>
        </row>
        <row r="2092">
          <cell r="C2092" t="str">
            <v>01069437</v>
          </cell>
          <cell r="D2092">
            <v>45552</v>
          </cell>
          <cell r="E2092">
            <v>78</v>
          </cell>
          <cell r="F2092" t="str">
            <v>437</v>
          </cell>
          <cell r="G2092" t="str">
            <v>VDA LAS MONAS EN ARAUCA</v>
          </cell>
          <cell r="H2092">
            <v>33</v>
          </cell>
          <cell r="I2092">
            <v>3309</v>
          </cell>
          <cell r="J2092">
            <v>258102</v>
          </cell>
        </row>
        <row r="2093">
          <cell r="C2093" t="str">
            <v>00237374</v>
          </cell>
          <cell r="D2093">
            <v>45723</v>
          </cell>
          <cell r="E2093">
            <v>72</v>
          </cell>
          <cell r="F2093" t="str">
            <v>374</v>
          </cell>
          <cell r="G2093" t="str">
            <v>TROPICALES DE ARAUQUITA</v>
          </cell>
          <cell r="H2093">
            <v>40</v>
          </cell>
          <cell r="I2093">
            <v>3092</v>
          </cell>
          <cell r="J2093">
            <v>222624</v>
          </cell>
        </row>
        <row r="2094">
          <cell r="C2094" t="str">
            <v>01949188</v>
          </cell>
          <cell r="D2094">
            <v>45657</v>
          </cell>
          <cell r="E2094">
            <v>79.459999999999994</v>
          </cell>
          <cell r="F2094" t="str">
            <v>188</v>
          </cell>
          <cell r="G2094" t="str">
            <v>VDA SAN JUAN DE REINERAS EN ARAUQUITA</v>
          </cell>
          <cell r="H2094">
            <v>44</v>
          </cell>
          <cell r="I2094">
            <v>2275</v>
          </cell>
          <cell r="J2094">
            <v>180771.5</v>
          </cell>
        </row>
        <row r="2095">
          <cell r="C2095" t="str">
            <v>02294668</v>
          </cell>
          <cell r="D2095">
            <v>46010</v>
          </cell>
          <cell r="E2095">
            <v>74</v>
          </cell>
          <cell r="F2095" t="str">
            <v>668</v>
          </cell>
          <cell r="G2095" t="str">
            <v>BARRIO LOS TRONQUITOS EN SARAVENA</v>
          </cell>
          <cell r="H2095">
            <v>446</v>
          </cell>
          <cell r="I2095">
            <v>35029</v>
          </cell>
          <cell r="J2095">
            <v>2592146</v>
          </cell>
        </row>
        <row r="2096">
          <cell r="C2096" t="str">
            <v>01529643</v>
          </cell>
          <cell r="D2096">
            <v>44831</v>
          </cell>
          <cell r="E2096">
            <v>70.42</v>
          </cell>
          <cell r="F2096" t="str">
            <v>643</v>
          </cell>
          <cell r="G2096" t="str">
            <v>VEREDA TRES PALMAS EN ARAUQUITA</v>
          </cell>
          <cell r="H2096">
            <v>21</v>
          </cell>
          <cell r="I2096">
            <v>1191</v>
          </cell>
          <cell r="J2096">
            <v>83870.22</v>
          </cell>
        </row>
        <row r="2097">
          <cell r="C2097" t="str">
            <v>00481157</v>
          </cell>
          <cell r="D2097">
            <v>45077</v>
          </cell>
          <cell r="E2097">
            <v>92</v>
          </cell>
          <cell r="F2097" t="str">
            <v>157</v>
          </cell>
          <cell r="G2097" t="str">
            <v>VDA EL OASIS ARAUQUITA</v>
          </cell>
          <cell r="H2097">
            <v>223</v>
          </cell>
          <cell r="I2097">
            <v>17391</v>
          </cell>
          <cell r="J2097">
            <v>1599972</v>
          </cell>
        </row>
        <row r="2098">
          <cell r="C2098" t="str">
            <v>01493439</v>
          </cell>
          <cell r="D2098">
            <v>45257</v>
          </cell>
          <cell r="E2098">
            <v>37</v>
          </cell>
          <cell r="F2098" t="str">
            <v>439</v>
          </cell>
          <cell r="G2098" t="str">
            <v>VDA MATAL DE FLOR AMARILLO EN ARAUCA</v>
          </cell>
          <cell r="H2098">
            <v>52</v>
          </cell>
          <cell r="I2098">
            <v>4739</v>
          </cell>
          <cell r="J2098">
            <v>175343</v>
          </cell>
        </row>
        <row r="2099">
          <cell r="C2099" t="str">
            <v>01529159</v>
          </cell>
          <cell r="D2099">
            <v>44831</v>
          </cell>
          <cell r="E2099">
            <v>70.42</v>
          </cell>
          <cell r="F2099" t="str">
            <v>159</v>
          </cell>
          <cell r="G2099" t="str">
            <v>VDA EL PARAISO EN ARAUQUITA</v>
          </cell>
          <cell r="H2099">
            <v>83</v>
          </cell>
          <cell r="I2099">
            <v>5269</v>
          </cell>
          <cell r="J2099">
            <v>371042.98</v>
          </cell>
        </row>
        <row r="2100">
          <cell r="C2100" t="str">
            <v>01791639</v>
          </cell>
          <cell r="D2100">
            <v>45950</v>
          </cell>
          <cell r="E2100">
            <v>74</v>
          </cell>
          <cell r="F2100" t="str">
            <v>639</v>
          </cell>
          <cell r="G2100" t="str">
            <v>VEREDA NUEVO ORIENTE EN ARAUQUITA</v>
          </cell>
          <cell r="H2100">
            <v>53</v>
          </cell>
          <cell r="I2100">
            <v>4859</v>
          </cell>
          <cell r="J2100">
            <v>359566</v>
          </cell>
        </row>
        <row r="2101">
          <cell r="C2101" t="str">
            <v>01791397</v>
          </cell>
          <cell r="D2101">
            <v>45950</v>
          </cell>
          <cell r="E2101">
            <v>74</v>
          </cell>
          <cell r="F2101" t="str">
            <v>397</v>
          </cell>
          <cell r="G2101" t="str">
            <v>VDA CAÑO TIGRE DE ARAUQUITA</v>
          </cell>
          <cell r="H2101">
            <v>64</v>
          </cell>
          <cell r="I2101">
            <v>3920</v>
          </cell>
          <cell r="J2101">
            <v>290080</v>
          </cell>
        </row>
        <row r="2102">
          <cell r="C2102" t="str">
            <v>01407644</v>
          </cell>
          <cell r="D2102">
            <v>45895</v>
          </cell>
          <cell r="E2102">
            <v>77</v>
          </cell>
          <cell r="F2102" t="str">
            <v>644</v>
          </cell>
          <cell r="G2102" t="str">
            <v>VEREDA PUERTO RICO EN ARAUQUITA</v>
          </cell>
          <cell r="H2102">
            <v>14</v>
          </cell>
          <cell r="I2102">
            <v>708</v>
          </cell>
          <cell r="J2102">
            <v>54516</v>
          </cell>
        </row>
        <row r="2103">
          <cell r="C2103" t="str">
            <v>01998478</v>
          </cell>
          <cell r="D2103">
            <v>45975</v>
          </cell>
          <cell r="E2103">
            <v>74</v>
          </cell>
          <cell r="F2103" t="str">
            <v>478</v>
          </cell>
          <cell r="G2103" t="str">
            <v>VEREDA CERRITO TAME</v>
          </cell>
          <cell r="H2103">
            <v>25</v>
          </cell>
          <cell r="I2103">
            <v>1184</v>
          </cell>
          <cell r="J2103">
            <v>87616</v>
          </cell>
        </row>
        <row r="2104">
          <cell r="C2104" t="str">
            <v>0233639</v>
          </cell>
          <cell r="D2104">
            <v>46020</v>
          </cell>
          <cell r="E2104">
            <v>72</v>
          </cell>
          <cell r="F2104" t="str">
            <v>39</v>
          </cell>
          <cell r="G2104" t="str">
            <v>LA ESPERANZA EN TAME</v>
          </cell>
          <cell r="H2104">
            <v>343</v>
          </cell>
          <cell r="I2104">
            <v>19790</v>
          </cell>
          <cell r="J2104">
            <v>1424880</v>
          </cell>
        </row>
        <row r="2105">
          <cell r="C2105" t="str">
            <v>00341173</v>
          </cell>
          <cell r="D2105">
            <v>45036</v>
          </cell>
          <cell r="E2105">
            <v>92</v>
          </cell>
          <cell r="F2105" t="str">
            <v>173</v>
          </cell>
          <cell r="G2105" t="str">
            <v>VDA CARRETERO EN ARAUQUITA</v>
          </cell>
          <cell r="H2105">
            <v>36</v>
          </cell>
          <cell r="I2105">
            <v>2074</v>
          </cell>
          <cell r="J2105">
            <v>190808</v>
          </cell>
        </row>
        <row r="2106">
          <cell r="C2106" t="str">
            <v>01998518</v>
          </cell>
          <cell r="D2106">
            <v>45975</v>
          </cell>
          <cell r="E2106">
            <v>74</v>
          </cell>
          <cell r="F2106" t="str">
            <v>518</v>
          </cell>
          <cell r="G2106" t="str">
            <v>VEREDA LA SOLEDAD TAME</v>
          </cell>
          <cell r="H2106">
            <v>55</v>
          </cell>
          <cell r="I2106">
            <v>5233</v>
          </cell>
          <cell r="J2106">
            <v>387242</v>
          </cell>
        </row>
        <row r="2107">
          <cell r="C2107" t="str">
            <v>01008195</v>
          </cell>
          <cell r="D2107">
            <v>44721</v>
          </cell>
          <cell r="E2107">
            <v>67.790000000000006</v>
          </cell>
          <cell r="F2107" t="str">
            <v>195</v>
          </cell>
          <cell r="G2107" t="str">
            <v>VDA SANTA CLARA EN ARAUQUITA</v>
          </cell>
          <cell r="H2107">
            <v>42</v>
          </cell>
          <cell r="I2107">
            <v>2288</v>
          </cell>
          <cell r="J2107">
            <v>155103.51999999999</v>
          </cell>
        </row>
        <row r="2108">
          <cell r="C2108" t="str">
            <v>0183851</v>
          </cell>
          <cell r="D2108">
            <v>44900</v>
          </cell>
          <cell r="E2108">
            <v>24.29</v>
          </cell>
          <cell r="F2108" t="str">
            <v>51</v>
          </cell>
          <cell r="G2108" t="str">
            <v>VILLA ESPERANZA EN FORTUL</v>
          </cell>
          <cell r="H2108">
            <v>38</v>
          </cell>
          <cell r="I2108">
            <v>3272</v>
          </cell>
          <cell r="J2108">
            <v>79476.88</v>
          </cell>
        </row>
        <row r="2109">
          <cell r="C2109" t="str">
            <v>01235410</v>
          </cell>
          <cell r="D2109">
            <v>45581</v>
          </cell>
          <cell r="E2109">
            <v>79</v>
          </cell>
          <cell r="F2109" t="str">
            <v>410</v>
          </cell>
          <cell r="G2109" t="str">
            <v>VDA EL TORNO EN ARAUCA</v>
          </cell>
          <cell r="H2109">
            <v>23</v>
          </cell>
          <cell r="I2109">
            <v>2149</v>
          </cell>
          <cell r="J2109">
            <v>169771</v>
          </cell>
        </row>
        <row r="2110">
          <cell r="C2110" t="str">
            <v>00237170</v>
          </cell>
          <cell r="D2110">
            <v>45723</v>
          </cell>
          <cell r="E2110">
            <v>72</v>
          </cell>
          <cell r="F2110" t="str">
            <v>170</v>
          </cell>
          <cell r="G2110" t="str">
            <v>VDA SANTA ISABEL EN ARAUQUITA</v>
          </cell>
          <cell r="H2110">
            <v>42</v>
          </cell>
          <cell r="I2110">
            <v>3457</v>
          </cell>
          <cell r="J2110">
            <v>248904</v>
          </cell>
        </row>
        <row r="2111">
          <cell r="C2111" t="str">
            <v>01573489</v>
          </cell>
          <cell r="D2111">
            <v>45271</v>
          </cell>
          <cell r="E2111">
            <v>37</v>
          </cell>
          <cell r="F2111" t="str">
            <v>489</v>
          </cell>
          <cell r="G2111" t="str">
            <v>BARRIO JUVENIL ARAUCANO TAME</v>
          </cell>
          <cell r="H2111">
            <v>105</v>
          </cell>
          <cell r="I2111">
            <v>9669</v>
          </cell>
          <cell r="J2111">
            <v>357753</v>
          </cell>
        </row>
        <row r="2112">
          <cell r="C2112" t="str">
            <v>00481190</v>
          </cell>
          <cell r="D2112">
            <v>45077</v>
          </cell>
          <cell r="E2112">
            <v>92</v>
          </cell>
          <cell r="F2112" t="str">
            <v>190</v>
          </cell>
          <cell r="G2112" t="str">
            <v>VDA LOS JARDINES EN ARAUQUITA</v>
          </cell>
          <cell r="H2112">
            <v>44</v>
          </cell>
          <cell r="I2112">
            <v>3204</v>
          </cell>
          <cell r="J2112">
            <v>294768</v>
          </cell>
        </row>
        <row r="2113">
          <cell r="C2113" t="str">
            <v>00481440</v>
          </cell>
          <cell r="D2113">
            <v>45077</v>
          </cell>
          <cell r="E2113">
            <v>92</v>
          </cell>
          <cell r="F2113" t="str">
            <v>440</v>
          </cell>
          <cell r="G2113" t="str">
            <v>VDA MERECURE EN ARAUCA</v>
          </cell>
          <cell r="H2113">
            <v>21</v>
          </cell>
          <cell r="I2113">
            <v>2380</v>
          </cell>
          <cell r="J2113">
            <v>218960</v>
          </cell>
        </row>
        <row r="2114">
          <cell r="C2114" t="str">
            <v>01167188</v>
          </cell>
          <cell r="D2114">
            <v>44743</v>
          </cell>
          <cell r="E2114">
            <v>69.849999999999994</v>
          </cell>
          <cell r="F2114" t="str">
            <v>188</v>
          </cell>
          <cell r="G2114" t="str">
            <v>VDA SAN JUAN DE REINERAS EN ARAUQUITA</v>
          </cell>
          <cell r="H2114">
            <v>25</v>
          </cell>
          <cell r="I2114">
            <v>1534</v>
          </cell>
          <cell r="J2114">
            <v>107149.9</v>
          </cell>
        </row>
        <row r="2115">
          <cell r="C2115" t="str">
            <v>00390652</v>
          </cell>
          <cell r="D2115">
            <v>45415</v>
          </cell>
          <cell r="E2115">
            <v>71.900000000000006</v>
          </cell>
          <cell r="F2115" t="str">
            <v>652</v>
          </cell>
          <cell r="G2115" t="str">
            <v>VEREDA SAN PABLO EN ARAUCA</v>
          </cell>
          <cell r="H2115">
            <v>27</v>
          </cell>
          <cell r="I2115">
            <v>2684</v>
          </cell>
          <cell r="J2115">
            <v>192979.6</v>
          </cell>
        </row>
        <row r="2116">
          <cell r="C2116" t="str">
            <v>0115249</v>
          </cell>
          <cell r="D2116">
            <v>45849</v>
          </cell>
          <cell r="E2116">
            <v>78</v>
          </cell>
          <cell r="F2116" t="str">
            <v>49</v>
          </cell>
          <cell r="G2116" t="str">
            <v>RAMIREZ EN FORTUL</v>
          </cell>
          <cell r="H2116">
            <v>813</v>
          </cell>
          <cell r="I2116">
            <v>74520</v>
          </cell>
          <cell r="J2116">
            <v>5812560</v>
          </cell>
        </row>
        <row r="2117">
          <cell r="C2117" t="str">
            <v>01532342</v>
          </cell>
          <cell r="D2117">
            <v>45916</v>
          </cell>
          <cell r="E2117">
            <v>74</v>
          </cell>
          <cell r="F2117" t="str">
            <v>342</v>
          </cell>
          <cell r="G2117" t="str">
            <v>VEREDA PROVIDENCIA DE FORTUL</v>
          </cell>
          <cell r="H2117">
            <v>4</v>
          </cell>
          <cell r="I2117">
            <v>215</v>
          </cell>
          <cell r="J2117">
            <v>15910</v>
          </cell>
        </row>
        <row r="2118">
          <cell r="C2118" t="str">
            <v>01059418</v>
          </cell>
          <cell r="D2118">
            <v>45198</v>
          </cell>
          <cell r="E2118">
            <v>92</v>
          </cell>
          <cell r="F2118" t="str">
            <v>418</v>
          </cell>
          <cell r="G2118" t="str">
            <v>VDA BARRANCA AMARILLA EN ARAUCA</v>
          </cell>
          <cell r="H2118">
            <v>8</v>
          </cell>
          <cell r="I2118">
            <v>512</v>
          </cell>
          <cell r="J2118">
            <v>47104</v>
          </cell>
        </row>
        <row r="2119">
          <cell r="C2119" t="str">
            <v>00341172</v>
          </cell>
          <cell r="D2119">
            <v>45036</v>
          </cell>
          <cell r="E2119">
            <v>92</v>
          </cell>
          <cell r="F2119" t="str">
            <v>172</v>
          </cell>
          <cell r="G2119" t="str">
            <v>VDA LA CEIBA EN ARAUQUITA</v>
          </cell>
          <cell r="H2119">
            <v>75</v>
          </cell>
          <cell r="I2119">
            <v>5476</v>
          </cell>
          <cell r="J2119">
            <v>503792</v>
          </cell>
        </row>
        <row r="2120">
          <cell r="C2120" t="str">
            <v>01838132</v>
          </cell>
          <cell r="D2120">
            <v>44900</v>
          </cell>
          <cell r="E2120">
            <v>24.29</v>
          </cell>
          <cell r="F2120" t="str">
            <v>132</v>
          </cell>
          <cell r="G2120" t="str">
            <v>VDA LA ISLANDIA EN ARAUQUITA</v>
          </cell>
          <cell r="H2120">
            <v>26</v>
          </cell>
          <cell r="I2120">
            <v>1540</v>
          </cell>
          <cell r="J2120">
            <v>37406.6</v>
          </cell>
        </row>
        <row r="2121">
          <cell r="C2121" t="str">
            <v>01791534</v>
          </cell>
          <cell r="D2121">
            <v>45950</v>
          </cell>
          <cell r="E2121">
            <v>74</v>
          </cell>
          <cell r="F2121" t="str">
            <v>534</v>
          </cell>
          <cell r="G2121" t="str">
            <v>VEREDA EL TRIUNFO TAME</v>
          </cell>
          <cell r="H2121">
            <v>32</v>
          </cell>
          <cell r="I2121">
            <v>3018</v>
          </cell>
          <cell r="J2121">
            <v>223332</v>
          </cell>
        </row>
        <row r="2122">
          <cell r="C2122" t="str">
            <v>00825163</v>
          </cell>
          <cell r="D2122">
            <v>44683</v>
          </cell>
          <cell r="E2122">
            <v>71.010000000000005</v>
          </cell>
          <cell r="F2122" t="str">
            <v>163</v>
          </cell>
          <cell r="G2122" t="str">
            <v>VDA LA VICTORIA EN ARAUQUITA</v>
          </cell>
          <cell r="H2122">
            <v>62</v>
          </cell>
          <cell r="I2122">
            <v>4260</v>
          </cell>
          <cell r="J2122">
            <v>302502.59999999998</v>
          </cell>
        </row>
        <row r="2123">
          <cell r="C2123" t="str">
            <v>01998368</v>
          </cell>
          <cell r="D2123">
            <v>45975</v>
          </cell>
          <cell r="E2123">
            <v>74</v>
          </cell>
          <cell r="F2123" t="str">
            <v>368</v>
          </cell>
          <cell r="G2123" t="str">
            <v>VEREDA LA RESERVA DE ARAUQUITA</v>
          </cell>
          <cell r="H2123">
            <v>32</v>
          </cell>
          <cell r="I2123">
            <v>2560</v>
          </cell>
          <cell r="J2123">
            <v>189440</v>
          </cell>
        </row>
        <row r="2124">
          <cell r="C2124" t="str">
            <v>00825435</v>
          </cell>
          <cell r="D2124">
            <v>44683</v>
          </cell>
          <cell r="E2124">
            <v>71.010000000000005</v>
          </cell>
          <cell r="F2124" t="str">
            <v>435</v>
          </cell>
          <cell r="G2124" t="str">
            <v>VDA EL SOCORRO EN ARAUCA</v>
          </cell>
          <cell r="H2124">
            <v>24</v>
          </cell>
          <cell r="I2124">
            <v>2839</v>
          </cell>
          <cell r="J2124">
            <v>201597.39</v>
          </cell>
        </row>
        <row r="2125">
          <cell r="C2125" t="str">
            <v>02138200</v>
          </cell>
          <cell r="D2125">
            <v>45987</v>
          </cell>
          <cell r="E2125">
            <v>72</v>
          </cell>
          <cell r="F2125" t="str">
            <v>200</v>
          </cell>
          <cell r="G2125" t="str">
            <v>VDA FLORIDA ALTA TAME</v>
          </cell>
          <cell r="H2125">
            <v>33</v>
          </cell>
          <cell r="I2125">
            <v>2950</v>
          </cell>
          <cell r="J2125">
            <v>212400</v>
          </cell>
        </row>
        <row r="2126">
          <cell r="C2126" t="str">
            <v>0157355</v>
          </cell>
          <cell r="D2126">
            <v>45271</v>
          </cell>
          <cell r="E2126">
            <v>37</v>
          </cell>
          <cell r="F2126" t="str">
            <v>55</v>
          </cell>
          <cell r="G2126" t="str">
            <v>BARRIO EL BOSQUE TAME</v>
          </cell>
          <cell r="H2126">
            <v>152</v>
          </cell>
          <cell r="I2126">
            <v>15631</v>
          </cell>
          <cell r="J2126">
            <v>578347</v>
          </cell>
        </row>
        <row r="2127">
          <cell r="C2127" t="str">
            <v>02294271</v>
          </cell>
          <cell r="D2127">
            <v>46010</v>
          </cell>
          <cell r="E2127">
            <v>74</v>
          </cell>
          <cell r="F2127" t="str">
            <v>271</v>
          </cell>
          <cell r="G2127" t="str">
            <v>VEREDA LIBERTAD EN TAME</v>
          </cell>
          <cell r="H2127">
            <v>12</v>
          </cell>
          <cell r="I2127">
            <v>1034</v>
          </cell>
          <cell r="J2127">
            <v>76516</v>
          </cell>
        </row>
        <row r="2128">
          <cell r="C2128" t="str">
            <v>00606622</v>
          </cell>
          <cell r="D2128">
            <v>45792</v>
          </cell>
          <cell r="E2128">
            <v>73</v>
          </cell>
          <cell r="F2128" t="str">
            <v>622</v>
          </cell>
          <cell r="G2128" t="str">
            <v>VEREDA LA PESQUERA EN ARAUQUITA</v>
          </cell>
          <cell r="H2128">
            <v>442</v>
          </cell>
          <cell r="I2128">
            <v>37854</v>
          </cell>
          <cell r="J2128">
            <v>2763342</v>
          </cell>
        </row>
        <row r="2129">
          <cell r="C2129" t="str">
            <v>00481652</v>
          </cell>
          <cell r="D2129">
            <v>45077</v>
          </cell>
          <cell r="E2129">
            <v>92</v>
          </cell>
          <cell r="F2129" t="str">
            <v>652</v>
          </cell>
          <cell r="G2129" t="str">
            <v>VEREDA SAN PABLO EN ARAUCA</v>
          </cell>
          <cell r="H2129">
            <v>27</v>
          </cell>
          <cell r="I2129">
            <v>2901</v>
          </cell>
          <cell r="J2129">
            <v>266892</v>
          </cell>
        </row>
        <row r="2130">
          <cell r="C2130" t="str">
            <v>00825165</v>
          </cell>
          <cell r="D2130">
            <v>44683</v>
          </cell>
          <cell r="E2130">
            <v>71.010000000000005</v>
          </cell>
          <cell r="F2130" t="str">
            <v>165</v>
          </cell>
          <cell r="G2130" t="str">
            <v>VDA MATA DE COCO EN ARAUQUITA</v>
          </cell>
          <cell r="H2130">
            <v>24</v>
          </cell>
          <cell r="I2130">
            <v>1874</v>
          </cell>
          <cell r="J2130">
            <v>133072.74</v>
          </cell>
        </row>
        <row r="2131">
          <cell r="C2131" t="str">
            <v>01568434</v>
          </cell>
          <cell r="D2131">
            <v>45271</v>
          </cell>
          <cell r="E2131">
            <v>37</v>
          </cell>
          <cell r="F2131" t="str">
            <v>434</v>
          </cell>
          <cell r="G2131" t="str">
            <v>VDA LA BECERRA EN ARAUCA</v>
          </cell>
          <cell r="H2131">
            <v>64</v>
          </cell>
          <cell r="I2131">
            <v>5635</v>
          </cell>
          <cell r="J2131">
            <v>208495</v>
          </cell>
        </row>
        <row r="2132">
          <cell r="C2132" t="str">
            <v>0123551</v>
          </cell>
          <cell r="D2132">
            <v>45581</v>
          </cell>
          <cell r="E2132">
            <v>79</v>
          </cell>
          <cell r="F2132" t="str">
            <v>51</v>
          </cell>
          <cell r="G2132" t="str">
            <v>VILLA ESPERANZA EN FORTUL</v>
          </cell>
          <cell r="H2132">
            <v>36</v>
          </cell>
          <cell r="I2132">
            <v>3517</v>
          </cell>
          <cell r="J2132">
            <v>277843</v>
          </cell>
        </row>
        <row r="2133">
          <cell r="C2133" t="str">
            <v>01407187</v>
          </cell>
          <cell r="D2133">
            <v>45895</v>
          </cell>
          <cell r="E2133">
            <v>77</v>
          </cell>
          <cell r="F2133" t="str">
            <v>187</v>
          </cell>
          <cell r="G2133" t="str">
            <v>VDA FILIPINAS EN ARAUQUITA</v>
          </cell>
          <cell r="H2133">
            <v>261</v>
          </cell>
          <cell r="I2133">
            <v>18317</v>
          </cell>
          <cell r="J2133">
            <v>1410409</v>
          </cell>
        </row>
        <row r="2134">
          <cell r="C2134" t="str">
            <v>00593423</v>
          </cell>
          <cell r="D2134">
            <v>45103</v>
          </cell>
          <cell r="E2134">
            <v>92</v>
          </cell>
          <cell r="F2134" t="str">
            <v>423</v>
          </cell>
          <cell r="G2134" t="str">
            <v>VDA LA PANCHERA EN ARAUCA</v>
          </cell>
          <cell r="H2134">
            <v>21</v>
          </cell>
          <cell r="I2134">
            <v>2081</v>
          </cell>
          <cell r="J2134">
            <v>191452</v>
          </cell>
        </row>
        <row r="2135">
          <cell r="C2135" t="str">
            <v>01841411</v>
          </cell>
          <cell r="D2135">
            <v>45644</v>
          </cell>
          <cell r="E2135">
            <v>72</v>
          </cell>
          <cell r="F2135" t="str">
            <v>411</v>
          </cell>
          <cell r="G2135" t="str">
            <v>VDA LA PAYARA EN ARAUCA</v>
          </cell>
          <cell r="H2135">
            <v>15</v>
          </cell>
          <cell r="I2135">
            <v>1658</v>
          </cell>
          <cell r="J2135">
            <v>119376</v>
          </cell>
        </row>
        <row r="2136">
          <cell r="C2136" t="str">
            <v>01841636</v>
          </cell>
          <cell r="D2136">
            <v>45644</v>
          </cell>
          <cell r="E2136">
            <v>72</v>
          </cell>
          <cell r="F2136" t="str">
            <v>636</v>
          </cell>
          <cell r="G2136" t="str">
            <v>BARRIO BUENOS AIRES EN ARAUQUITA</v>
          </cell>
          <cell r="H2136">
            <v>89</v>
          </cell>
          <cell r="I2136">
            <v>7438</v>
          </cell>
          <cell r="J2136">
            <v>535536</v>
          </cell>
        </row>
        <row r="2137">
          <cell r="C2137" t="str">
            <v>01949123</v>
          </cell>
          <cell r="D2137">
            <v>45657</v>
          </cell>
          <cell r="E2137">
            <v>79.459999999999994</v>
          </cell>
          <cell r="F2137" t="str">
            <v>123</v>
          </cell>
          <cell r="G2137" t="str">
            <v>VDA EL TRONCAL EN ARAUQUITA</v>
          </cell>
          <cell r="H2137">
            <v>207</v>
          </cell>
          <cell r="I2137">
            <v>0</v>
          </cell>
          <cell r="J2137">
            <v>0</v>
          </cell>
        </row>
        <row r="2138">
          <cell r="C2138" t="str">
            <v>01529636</v>
          </cell>
          <cell r="D2138">
            <v>44831</v>
          </cell>
          <cell r="E2138">
            <v>70.42</v>
          </cell>
          <cell r="F2138" t="str">
            <v>636</v>
          </cell>
          <cell r="G2138" t="str">
            <v>BARRIO BUENOS AIRES EN ARAUQUITA</v>
          </cell>
          <cell r="H2138">
            <v>84</v>
          </cell>
          <cell r="I2138">
            <v>6446</v>
          </cell>
          <cell r="J2138">
            <v>453927.32</v>
          </cell>
        </row>
        <row r="2139">
          <cell r="C2139" t="str">
            <v>00444672</v>
          </cell>
          <cell r="D2139">
            <v>45758</v>
          </cell>
          <cell r="E2139">
            <v>72</v>
          </cell>
          <cell r="F2139" t="str">
            <v>672</v>
          </cell>
          <cell r="G2139" t="str">
            <v>VILLA DE ARANJUEZ EN SARAVENA</v>
          </cell>
          <cell r="H2139">
            <v>59</v>
          </cell>
          <cell r="I2139">
            <v>5534</v>
          </cell>
          <cell r="J2139">
            <v>398448</v>
          </cell>
        </row>
        <row r="2140">
          <cell r="C2140" t="str">
            <v>00935358</v>
          </cell>
          <cell r="D2140">
            <v>45173</v>
          </cell>
          <cell r="E2140">
            <v>92</v>
          </cell>
          <cell r="F2140" t="str">
            <v>358</v>
          </cell>
          <cell r="G2140" t="str">
            <v>VEREDA NUEVA JERUSALEN DE ARAUQUITA</v>
          </cell>
          <cell r="H2140">
            <v>25</v>
          </cell>
          <cell r="I2140">
            <v>1255</v>
          </cell>
          <cell r="J2140">
            <v>115460</v>
          </cell>
        </row>
        <row r="2141">
          <cell r="C2141" t="str">
            <v>0105953</v>
          </cell>
          <cell r="D2141">
            <v>45198</v>
          </cell>
          <cell r="E2141">
            <v>92</v>
          </cell>
          <cell r="F2141" t="str">
            <v>53</v>
          </cell>
          <cell r="G2141" t="str">
            <v>BARRIO VILLA LUCIA FORTUL</v>
          </cell>
          <cell r="H2141">
            <v>383</v>
          </cell>
          <cell r="I2141">
            <v>30005</v>
          </cell>
          <cell r="J2141">
            <v>2760460</v>
          </cell>
        </row>
        <row r="2142">
          <cell r="C2142" t="str">
            <v>01593413</v>
          </cell>
          <cell r="D2142">
            <v>45617</v>
          </cell>
          <cell r="E2142">
            <v>78</v>
          </cell>
          <cell r="F2142" t="str">
            <v>413</v>
          </cell>
          <cell r="G2142" t="str">
            <v>VDA LOS CABALLOS EN ARAUCA</v>
          </cell>
          <cell r="H2142">
            <v>72</v>
          </cell>
          <cell r="I2142">
            <v>6970</v>
          </cell>
          <cell r="J2142">
            <v>543660</v>
          </cell>
        </row>
        <row r="2143">
          <cell r="C2143" t="str">
            <v>00461303</v>
          </cell>
          <cell r="D2143">
            <v>46135</v>
          </cell>
          <cell r="E2143">
            <v>59</v>
          </cell>
          <cell r="F2143" t="str">
            <v>303</v>
          </cell>
          <cell r="G2143" t="str">
            <v>VEREDA TAMACAY MEDIO DE TAME</v>
          </cell>
          <cell r="H2143">
            <v>31</v>
          </cell>
          <cell r="I2143">
            <v>2057</v>
          </cell>
          <cell r="J2143">
            <v>121363</v>
          </cell>
        </row>
        <row r="2144">
          <cell r="C2144" t="str">
            <v>01008485</v>
          </cell>
          <cell r="D2144">
            <v>44721</v>
          </cell>
          <cell r="E2144">
            <v>67.790000000000006</v>
          </cell>
          <cell r="F2144" t="str">
            <v>485</v>
          </cell>
          <cell r="G2144" t="str">
            <v>BARRIO URBANIZACION SAN DIEGO EN TAME</v>
          </cell>
          <cell r="H2144">
            <v>42</v>
          </cell>
          <cell r="I2144">
            <v>2535</v>
          </cell>
          <cell r="J2144">
            <v>171847.65</v>
          </cell>
        </row>
        <row r="2145">
          <cell r="C2145" t="str">
            <v>00593407</v>
          </cell>
          <cell r="D2145">
            <v>45103</v>
          </cell>
          <cell r="E2145">
            <v>92</v>
          </cell>
          <cell r="F2145" t="str">
            <v>407</v>
          </cell>
          <cell r="G2145" t="str">
            <v>VDA BOCAS DEL ARAUCA EN ARAUCA</v>
          </cell>
          <cell r="H2145">
            <v>38</v>
          </cell>
          <cell r="I2145">
            <v>1814</v>
          </cell>
          <cell r="J2145">
            <v>166888</v>
          </cell>
        </row>
        <row r="2146">
          <cell r="C2146" t="str">
            <v>01838172</v>
          </cell>
          <cell r="D2146">
            <v>44900</v>
          </cell>
          <cell r="E2146">
            <v>24.29</v>
          </cell>
          <cell r="F2146" t="str">
            <v>172</v>
          </cell>
          <cell r="G2146" t="str">
            <v>VDA LA CEIBA EN ARAUQUITA</v>
          </cell>
          <cell r="H2146">
            <v>73</v>
          </cell>
          <cell r="I2146">
            <v>5223</v>
          </cell>
          <cell r="J2146">
            <v>126866.67</v>
          </cell>
        </row>
        <row r="2147">
          <cell r="C2147" t="str">
            <v>01059422</v>
          </cell>
          <cell r="D2147">
            <v>45198</v>
          </cell>
          <cell r="E2147">
            <v>92</v>
          </cell>
          <cell r="F2147" t="str">
            <v>422</v>
          </cell>
          <cell r="G2147" t="str">
            <v>VDA FELICIANO EN ARAUCA</v>
          </cell>
          <cell r="H2147">
            <v>48</v>
          </cell>
          <cell r="I2147">
            <v>5099</v>
          </cell>
          <cell r="J2147">
            <v>469108</v>
          </cell>
        </row>
        <row r="2148">
          <cell r="C2148" t="str">
            <v>01037414</v>
          </cell>
          <cell r="D2148">
            <v>45547</v>
          </cell>
          <cell r="E2148">
            <v>76</v>
          </cell>
          <cell r="F2148" t="str">
            <v>414</v>
          </cell>
          <cell r="G2148" t="str">
            <v>VDA MATA DE GALLINA EN ARAUCA</v>
          </cell>
          <cell r="H2148">
            <v>999</v>
          </cell>
          <cell r="I2148">
            <v>79914</v>
          </cell>
          <cell r="J2148">
            <v>6073464</v>
          </cell>
        </row>
        <row r="2149">
          <cell r="C2149" t="str">
            <v>01717489</v>
          </cell>
          <cell r="D2149">
            <v>45286</v>
          </cell>
          <cell r="E2149">
            <v>16.079999999999998</v>
          </cell>
          <cell r="F2149" t="str">
            <v>489</v>
          </cell>
          <cell r="G2149" t="str">
            <v>BARRIO JUVENIL ARAUCANO TAME</v>
          </cell>
          <cell r="H2149">
            <v>104</v>
          </cell>
          <cell r="I2149">
            <v>9681</v>
          </cell>
          <cell r="J2149">
            <v>155670.48000000001</v>
          </cell>
        </row>
        <row r="2150">
          <cell r="C2150" t="str">
            <v>02138512</v>
          </cell>
          <cell r="D2150">
            <v>45987</v>
          </cell>
          <cell r="E2150">
            <v>72</v>
          </cell>
          <cell r="F2150" t="str">
            <v>512</v>
          </cell>
          <cell r="G2150" t="str">
            <v>VEREDA MARARABE EN TAME</v>
          </cell>
          <cell r="H2150">
            <v>102</v>
          </cell>
          <cell r="I2150">
            <v>9245</v>
          </cell>
          <cell r="J2150">
            <v>665640</v>
          </cell>
        </row>
        <row r="2151">
          <cell r="C2151" t="str">
            <v>0034157</v>
          </cell>
          <cell r="D2151">
            <v>45036</v>
          </cell>
          <cell r="E2151">
            <v>92</v>
          </cell>
          <cell r="F2151" t="str">
            <v>57</v>
          </cell>
          <cell r="G2151" t="str">
            <v>EL TRIUNFO EN FORTUL</v>
          </cell>
          <cell r="H2151">
            <v>86</v>
          </cell>
          <cell r="I2151">
            <v>7859</v>
          </cell>
          <cell r="J2151">
            <v>723028</v>
          </cell>
        </row>
        <row r="2152">
          <cell r="C2152" t="str">
            <v>00275184</v>
          </cell>
          <cell r="D2152">
            <v>45015</v>
          </cell>
          <cell r="E2152">
            <v>87.88</v>
          </cell>
          <cell r="F2152" t="str">
            <v>184</v>
          </cell>
          <cell r="G2152" t="str">
            <v>VDA EL VIGIA EN ARAUQUITA</v>
          </cell>
          <cell r="H2152">
            <v>22</v>
          </cell>
          <cell r="I2152">
            <v>1417</v>
          </cell>
          <cell r="J2152">
            <v>124525.96</v>
          </cell>
        </row>
        <row r="2153">
          <cell r="C2153" t="str">
            <v>00196194</v>
          </cell>
          <cell r="D2153">
            <v>44988</v>
          </cell>
          <cell r="E2153">
            <v>85.46</v>
          </cell>
          <cell r="F2153" t="str">
            <v>194</v>
          </cell>
          <cell r="G2153" t="str">
            <v>VDA LOS CAJAROS EN ARAUQUITA</v>
          </cell>
          <cell r="H2153">
            <v>18</v>
          </cell>
          <cell r="I2153">
            <v>653</v>
          </cell>
          <cell r="J2153">
            <v>55805.38</v>
          </cell>
        </row>
        <row r="2154">
          <cell r="C2154" t="str">
            <v>00825369</v>
          </cell>
          <cell r="D2154">
            <v>44683</v>
          </cell>
          <cell r="E2154">
            <v>71.010000000000005</v>
          </cell>
          <cell r="F2154" t="str">
            <v>369</v>
          </cell>
          <cell r="G2154" t="str">
            <v>PLAYA RICA DE ARAUQUITA</v>
          </cell>
          <cell r="H2154">
            <v>47</v>
          </cell>
          <cell r="I2154">
            <v>3008</v>
          </cell>
          <cell r="J2154">
            <v>213598.07999999999</v>
          </cell>
        </row>
        <row r="2155">
          <cell r="C2155" t="str">
            <v>001866</v>
          </cell>
          <cell r="D2155">
            <v>46070</v>
          </cell>
          <cell r="E2155">
            <v>58</v>
          </cell>
          <cell r="F2155" t="str">
            <v>6</v>
          </cell>
          <cell r="G2155" t="str">
            <v>MONTEBELLO EN SARAVENA</v>
          </cell>
          <cell r="H2155">
            <v>283</v>
          </cell>
          <cell r="I2155">
            <v>25561</v>
          </cell>
          <cell r="J2155">
            <v>1482538</v>
          </cell>
        </row>
        <row r="2156">
          <cell r="C2156" t="str">
            <v>00745158</v>
          </cell>
          <cell r="D2156">
            <v>45138</v>
          </cell>
          <cell r="E2156">
            <v>92</v>
          </cell>
          <cell r="F2156" t="str">
            <v>158</v>
          </cell>
          <cell r="G2156" t="str">
            <v>VDA EL PORVENIR EN ARAUQUITA</v>
          </cell>
          <cell r="H2156">
            <v>21</v>
          </cell>
          <cell r="I2156">
            <v>1532</v>
          </cell>
          <cell r="J2156">
            <v>140944</v>
          </cell>
        </row>
        <row r="2157">
          <cell r="C2157" t="str">
            <v>01838146</v>
          </cell>
          <cell r="D2157">
            <v>44900</v>
          </cell>
          <cell r="E2157">
            <v>24.29</v>
          </cell>
          <cell r="F2157" t="str">
            <v>146</v>
          </cell>
          <cell r="G2157" t="str">
            <v>VDA LA CHIGUIRA EN ARAUQUITA</v>
          </cell>
          <cell r="H2157">
            <v>23</v>
          </cell>
          <cell r="I2157">
            <v>2627</v>
          </cell>
          <cell r="J2157">
            <v>63809.83</v>
          </cell>
        </row>
        <row r="2158">
          <cell r="C2158" t="str">
            <v>00196642</v>
          </cell>
          <cell r="D2158">
            <v>44988</v>
          </cell>
          <cell r="E2158">
            <v>85.46</v>
          </cell>
          <cell r="F2158" t="str">
            <v>642</v>
          </cell>
          <cell r="G2158" t="str">
            <v>VEREDA LOS REGADEROS EN ARAUQUITA</v>
          </cell>
          <cell r="H2158">
            <v>31</v>
          </cell>
          <cell r="I2158">
            <v>2278</v>
          </cell>
          <cell r="J2158">
            <v>194677.88</v>
          </cell>
        </row>
        <row r="2159">
          <cell r="C2159" t="str">
            <v>01008191</v>
          </cell>
          <cell r="D2159">
            <v>44721</v>
          </cell>
          <cell r="E2159">
            <v>67.790000000000006</v>
          </cell>
          <cell r="F2159" t="str">
            <v>191</v>
          </cell>
          <cell r="G2159" t="str">
            <v>VDA SANTA BARBARA EN ARAUQUITA</v>
          </cell>
          <cell r="H2159">
            <v>18</v>
          </cell>
          <cell r="I2159">
            <v>539</v>
          </cell>
          <cell r="J2159">
            <v>36538.81</v>
          </cell>
        </row>
        <row r="2160">
          <cell r="C2160" t="str">
            <v>01568642</v>
          </cell>
          <cell r="D2160">
            <v>45271</v>
          </cell>
          <cell r="E2160">
            <v>37</v>
          </cell>
          <cell r="F2160" t="str">
            <v>642</v>
          </cell>
          <cell r="G2160" t="str">
            <v>VEREDA LOS REGADEROS EN ARAUQUITA</v>
          </cell>
          <cell r="H2160">
            <v>31</v>
          </cell>
          <cell r="I2160">
            <v>0</v>
          </cell>
          <cell r="J2160">
            <v>0</v>
          </cell>
        </row>
        <row r="2161">
          <cell r="C2161" t="str">
            <v>010088</v>
          </cell>
          <cell r="D2161">
            <v>44721</v>
          </cell>
          <cell r="E2161">
            <v>67.790000000000006</v>
          </cell>
          <cell r="F2161" t="str">
            <v>8</v>
          </cell>
          <cell r="G2161" t="str">
            <v>BARRIO LA ESPERANZA EN SARAVENA</v>
          </cell>
          <cell r="H2161">
            <v>423</v>
          </cell>
          <cell r="I2161">
            <v>38251</v>
          </cell>
          <cell r="J2161">
            <v>2593035.29</v>
          </cell>
        </row>
        <row r="2162">
          <cell r="C2162" t="str">
            <v>01436182</v>
          </cell>
          <cell r="D2162">
            <v>44805</v>
          </cell>
          <cell r="E2162">
            <v>70.86</v>
          </cell>
          <cell r="F2162" t="str">
            <v>182</v>
          </cell>
          <cell r="G2162" t="str">
            <v>VDA BRISAS DEL PALMAR EN ARAUQUITA</v>
          </cell>
          <cell r="H2162">
            <v>29</v>
          </cell>
          <cell r="I2162">
            <v>2092</v>
          </cell>
          <cell r="J2162">
            <v>148239.12</v>
          </cell>
        </row>
        <row r="2163">
          <cell r="C2163" t="str">
            <v>02138415</v>
          </cell>
          <cell r="D2163">
            <v>45987</v>
          </cell>
          <cell r="E2163">
            <v>72</v>
          </cell>
          <cell r="F2163" t="str">
            <v>415</v>
          </cell>
          <cell r="G2163" t="str">
            <v>VDA MATE PIÑA EN ARAUCA</v>
          </cell>
          <cell r="H2163">
            <v>31</v>
          </cell>
          <cell r="I2163">
            <v>3338</v>
          </cell>
          <cell r="J2163">
            <v>240336</v>
          </cell>
        </row>
        <row r="2164">
          <cell r="C2164" t="str">
            <v>01943644</v>
          </cell>
          <cell r="D2164">
            <v>45657</v>
          </cell>
          <cell r="E2164">
            <v>71</v>
          </cell>
          <cell r="F2164" t="str">
            <v>644</v>
          </cell>
          <cell r="G2164" t="str">
            <v>VEREDA PUERTO RICO EN ARAUQUITA</v>
          </cell>
          <cell r="H2164">
            <v>14</v>
          </cell>
          <cell r="I2164">
            <v>428</v>
          </cell>
          <cell r="J2164">
            <v>30388</v>
          </cell>
        </row>
        <row r="2165">
          <cell r="C2165" t="str">
            <v>01998408</v>
          </cell>
          <cell r="D2165">
            <v>45975</v>
          </cell>
          <cell r="E2165">
            <v>74</v>
          </cell>
          <cell r="F2165" t="str">
            <v>408</v>
          </cell>
          <cell r="G2165" t="str">
            <v>VDA CHAPARRITO EN ARAUCA</v>
          </cell>
          <cell r="H2165">
            <v>93</v>
          </cell>
          <cell r="I2165">
            <v>11169</v>
          </cell>
          <cell r="J2165">
            <v>826506</v>
          </cell>
        </row>
        <row r="2166">
          <cell r="C2166" t="str">
            <v>00593139</v>
          </cell>
          <cell r="D2166">
            <v>45103</v>
          </cell>
          <cell r="E2166">
            <v>92</v>
          </cell>
          <cell r="F2166" t="str">
            <v>139</v>
          </cell>
          <cell r="G2166" t="str">
            <v>VDA LA CRISTALINA EN ARAUQUITA</v>
          </cell>
          <cell r="H2166">
            <v>24</v>
          </cell>
          <cell r="I2166">
            <v>2174</v>
          </cell>
          <cell r="J2166">
            <v>200008</v>
          </cell>
        </row>
        <row r="2167">
          <cell r="C2167" t="str">
            <v>00593400</v>
          </cell>
          <cell r="D2167">
            <v>45103</v>
          </cell>
          <cell r="E2167">
            <v>92</v>
          </cell>
          <cell r="F2167" t="str">
            <v>400</v>
          </cell>
          <cell r="G2167" t="str">
            <v>VEREDA VILLA NUEVA DE ARAUQUITA</v>
          </cell>
          <cell r="H2167">
            <v>35</v>
          </cell>
          <cell r="I2167">
            <v>2162</v>
          </cell>
          <cell r="J2167">
            <v>198904</v>
          </cell>
        </row>
        <row r="2168">
          <cell r="C2168" t="str">
            <v>01573427</v>
          </cell>
          <cell r="D2168">
            <v>45271</v>
          </cell>
          <cell r="E2168">
            <v>37</v>
          </cell>
          <cell r="F2168" t="str">
            <v>427</v>
          </cell>
          <cell r="G2168" t="str">
            <v>VDA CANO LIMON</v>
          </cell>
          <cell r="H2168">
            <v>16</v>
          </cell>
          <cell r="I2168">
            <v>2168</v>
          </cell>
          <cell r="J2168">
            <v>80216</v>
          </cell>
        </row>
        <row r="2169">
          <cell r="C2169" t="str">
            <v>00606650</v>
          </cell>
          <cell r="D2169">
            <v>45792</v>
          </cell>
          <cell r="E2169">
            <v>73</v>
          </cell>
          <cell r="F2169" t="str">
            <v>650</v>
          </cell>
          <cell r="G2169" t="str">
            <v>VEREDA CANO GUAYABO</v>
          </cell>
          <cell r="H2169">
            <v>27</v>
          </cell>
          <cell r="I2169">
            <v>1476</v>
          </cell>
          <cell r="J2169">
            <v>107748</v>
          </cell>
        </row>
        <row r="2170">
          <cell r="C2170" t="str">
            <v>01694191</v>
          </cell>
          <cell r="D2170">
            <v>44869</v>
          </cell>
          <cell r="E2170">
            <v>71.760000000000005</v>
          </cell>
          <cell r="F2170" t="str">
            <v>191</v>
          </cell>
          <cell r="G2170" t="str">
            <v>VDA SANTA BARBARA EN ARAUQUITA</v>
          </cell>
          <cell r="H2170">
            <v>18</v>
          </cell>
          <cell r="I2170">
            <v>1092</v>
          </cell>
          <cell r="J2170">
            <v>78361.919999999998</v>
          </cell>
        </row>
        <row r="2171">
          <cell r="C2171" t="str">
            <v>00774491</v>
          </cell>
          <cell r="D2171">
            <v>45502</v>
          </cell>
          <cell r="E2171">
            <v>76</v>
          </cell>
          <cell r="F2171" t="str">
            <v>491</v>
          </cell>
          <cell r="G2171" t="str">
            <v>BARRIO LOS CRISTALES TAME</v>
          </cell>
          <cell r="H2171">
            <v>194</v>
          </cell>
          <cell r="I2171">
            <v>17196</v>
          </cell>
          <cell r="J2171">
            <v>1306896</v>
          </cell>
        </row>
        <row r="2172">
          <cell r="C2172" t="str">
            <v>01059386</v>
          </cell>
          <cell r="D2172">
            <v>45198</v>
          </cell>
          <cell r="E2172">
            <v>92</v>
          </cell>
          <cell r="F2172" t="str">
            <v>386</v>
          </cell>
          <cell r="G2172" t="str">
            <v>VEREDA CANO RICO DE ARAUQUITA</v>
          </cell>
          <cell r="H2172">
            <v>13</v>
          </cell>
          <cell r="I2172">
            <v>1098</v>
          </cell>
          <cell r="J2172">
            <v>101016</v>
          </cell>
        </row>
        <row r="2173">
          <cell r="C2173" t="str">
            <v>01273372</v>
          </cell>
          <cell r="D2173">
            <v>44768</v>
          </cell>
          <cell r="E2173">
            <v>68.41</v>
          </cell>
          <cell r="F2173" t="str">
            <v>372</v>
          </cell>
          <cell r="G2173" t="str">
            <v>SAN ISIDRO DE ARAUQUITA</v>
          </cell>
          <cell r="H2173">
            <v>533</v>
          </cell>
          <cell r="I2173">
            <v>49393</v>
          </cell>
          <cell r="J2173">
            <v>3378975.13</v>
          </cell>
        </row>
        <row r="2174">
          <cell r="C2174" t="str">
            <v>01838423</v>
          </cell>
          <cell r="D2174">
            <v>44900</v>
          </cell>
          <cell r="E2174">
            <v>24.29</v>
          </cell>
          <cell r="F2174" t="str">
            <v>423</v>
          </cell>
          <cell r="G2174" t="str">
            <v>VDA LA PANCHERA EN ARAUCA</v>
          </cell>
          <cell r="H2174">
            <v>20</v>
          </cell>
          <cell r="I2174">
            <v>1939</v>
          </cell>
          <cell r="J2174">
            <v>47098.31</v>
          </cell>
        </row>
        <row r="2175">
          <cell r="C2175" t="str">
            <v>01407186</v>
          </cell>
          <cell r="D2175">
            <v>45895</v>
          </cell>
          <cell r="E2175">
            <v>77</v>
          </cell>
          <cell r="F2175" t="str">
            <v>186</v>
          </cell>
          <cell r="G2175" t="str">
            <v>VDA EL CARMEN EN ARAUQUITA EL TEMBLADOR</v>
          </cell>
          <cell r="H2175">
            <v>58</v>
          </cell>
          <cell r="I2175">
            <v>4796</v>
          </cell>
          <cell r="J2175">
            <v>369292</v>
          </cell>
        </row>
        <row r="2176">
          <cell r="C2176" t="str">
            <v>01304380</v>
          </cell>
          <cell r="D2176">
            <v>45232</v>
          </cell>
          <cell r="E2176">
            <v>37</v>
          </cell>
          <cell r="F2176" t="str">
            <v>380</v>
          </cell>
          <cell r="G2176" t="str">
            <v>VEREDA GAITAN DE ARAUQUITA</v>
          </cell>
          <cell r="H2176">
            <v>58</v>
          </cell>
          <cell r="I2176">
            <v>4785</v>
          </cell>
          <cell r="J2176">
            <v>177045</v>
          </cell>
        </row>
        <row r="2177">
          <cell r="C2177" t="str">
            <v>00825155</v>
          </cell>
          <cell r="D2177">
            <v>44683</v>
          </cell>
          <cell r="E2177">
            <v>71.010000000000005</v>
          </cell>
          <cell r="F2177" t="str">
            <v>155</v>
          </cell>
          <cell r="G2177" t="str">
            <v>VDA LA BRASILIA EN ARAUQUITA</v>
          </cell>
          <cell r="H2177">
            <v>15</v>
          </cell>
          <cell r="I2177">
            <v>1613</v>
          </cell>
          <cell r="J2177">
            <v>114539.13</v>
          </cell>
        </row>
        <row r="2178">
          <cell r="C2178" t="str">
            <v>016945</v>
          </cell>
          <cell r="D2178">
            <v>44869</v>
          </cell>
          <cell r="E2178">
            <v>71.760000000000005</v>
          </cell>
          <cell r="F2178" t="str">
            <v>5</v>
          </cell>
          <cell r="G2178" t="str">
            <v>PALMERAS EN SARAVENA</v>
          </cell>
          <cell r="H2178">
            <v>202</v>
          </cell>
          <cell r="I2178">
            <v>17708</v>
          </cell>
          <cell r="J2178">
            <v>1270726.08</v>
          </cell>
        </row>
        <row r="2179">
          <cell r="C2179" t="str">
            <v>02138317</v>
          </cell>
          <cell r="D2179">
            <v>45987</v>
          </cell>
          <cell r="E2179">
            <v>72</v>
          </cell>
          <cell r="F2179" t="str">
            <v>317</v>
          </cell>
          <cell r="G2179" t="str">
            <v>VEREDA LA HERMOSA DE TAME</v>
          </cell>
          <cell r="H2179">
            <v>3</v>
          </cell>
          <cell r="I2179">
            <v>159</v>
          </cell>
          <cell r="J2179">
            <v>11448</v>
          </cell>
        </row>
        <row r="2180">
          <cell r="C2180" t="str">
            <v>0149339</v>
          </cell>
          <cell r="D2180">
            <v>45257</v>
          </cell>
          <cell r="E2180">
            <v>37</v>
          </cell>
          <cell r="F2180" t="str">
            <v>39</v>
          </cell>
          <cell r="G2180" t="str">
            <v>LA ESPERANZA EN TAME</v>
          </cell>
          <cell r="H2180">
            <v>336</v>
          </cell>
          <cell r="I2180">
            <v>18807</v>
          </cell>
          <cell r="J2180">
            <v>695859</v>
          </cell>
        </row>
        <row r="2181">
          <cell r="C2181" t="str">
            <v>02336275</v>
          </cell>
          <cell r="D2181">
            <v>46020</v>
          </cell>
          <cell r="E2181">
            <v>72</v>
          </cell>
          <cell r="F2181" t="str">
            <v>275</v>
          </cell>
          <cell r="G2181" t="str">
            <v>VEREDA LA ARABIA EN TAME</v>
          </cell>
          <cell r="H2181">
            <v>254</v>
          </cell>
          <cell r="I2181">
            <v>21210</v>
          </cell>
          <cell r="J2181">
            <v>1527120</v>
          </cell>
        </row>
        <row r="2182">
          <cell r="C2182" t="str">
            <v>00935658</v>
          </cell>
          <cell r="D2182">
            <v>45173</v>
          </cell>
          <cell r="E2182">
            <v>92</v>
          </cell>
          <cell r="F2182" t="str">
            <v>658</v>
          </cell>
          <cell r="G2182" t="str">
            <v>BARRIO LOS PINOS EN CP LA ESMERALDA ARAUQUITA</v>
          </cell>
          <cell r="H2182">
            <v>262</v>
          </cell>
          <cell r="I2182">
            <v>17437</v>
          </cell>
          <cell r="J2182">
            <v>1604204</v>
          </cell>
        </row>
        <row r="2183">
          <cell r="C2183" t="str">
            <v>01008163</v>
          </cell>
          <cell r="D2183">
            <v>44721</v>
          </cell>
          <cell r="E2183">
            <v>67.790000000000006</v>
          </cell>
          <cell r="F2183" t="str">
            <v>163</v>
          </cell>
          <cell r="G2183" t="str">
            <v>VDA LA VICTORIA EN ARAUQUITA</v>
          </cell>
          <cell r="H2183">
            <v>62</v>
          </cell>
          <cell r="I2183">
            <v>4340</v>
          </cell>
          <cell r="J2183">
            <v>294208.59999999998</v>
          </cell>
        </row>
        <row r="2184">
          <cell r="C2184" t="str">
            <v>01037411</v>
          </cell>
          <cell r="D2184">
            <v>45547</v>
          </cell>
          <cell r="E2184">
            <v>76</v>
          </cell>
          <cell r="F2184" t="str">
            <v>411</v>
          </cell>
          <cell r="G2184" t="str">
            <v>VDA LA PAYARA EN ARAUCA</v>
          </cell>
          <cell r="H2184">
            <v>15</v>
          </cell>
          <cell r="I2184">
            <v>1305</v>
          </cell>
          <cell r="J2184">
            <v>99180</v>
          </cell>
        </row>
        <row r="2185">
          <cell r="C2185" t="str">
            <v>01059154</v>
          </cell>
          <cell r="D2185">
            <v>45198</v>
          </cell>
          <cell r="E2185">
            <v>92</v>
          </cell>
          <cell r="F2185" t="str">
            <v>154</v>
          </cell>
          <cell r="G2185" t="str">
            <v>VDA LA ESPERANZA EN ARAUQUITA</v>
          </cell>
          <cell r="H2185">
            <v>40</v>
          </cell>
          <cell r="I2185">
            <v>2811</v>
          </cell>
          <cell r="J2185">
            <v>258612</v>
          </cell>
        </row>
        <row r="2186">
          <cell r="C2186" t="str">
            <v>01532290</v>
          </cell>
          <cell r="D2186">
            <v>45916</v>
          </cell>
          <cell r="E2186">
            <v>74</v>
          </cell>
          <cell r="F2186" t="str">
            <v>290</v>
          </cell>
          <cell r="G2186" t="str">
            <v>VEREDA NAPOLES DE TAME</v>
          </cell>
          <cell r="H2186">
            <v>113</v>
          </cell>
          <cell r="I2186">
            <v>9504</v>
          </cell>
          <cell r="J2186">
            <v>703296</v>
          </cell>
        </row>
        <row r="2187">
          <cell r="C2187" t="str">
            <v>01008416</v>
          </cell>
          <cell r="D2187">
            <v>44721</v>
          </cell>
          <cell r="E2187">
            <v>67.790000000000006</v>
          </cell>
          <cell r="F2187" t="str">
            <v>416</v>
          </cell>
          <cell r="G2187" t="str">
            <v>VDA MONSERRATE EN ARAUCA</v>
          </cell>
          <cell r="H2187">
            <v>1548</v>
          </cell>
          <cell r="I2187">
            <v>122370</v>
          </cell>
          <cell r="J2187">
            <v>8295462.2999999998</v>
          </cell>
        </row>
        <row r="2188">
          <cell r="C2188" t="str">
            <v>01273365</v>
          </cell>
          <cell r="D2188">
            <v>44768</v>
          </cell>
          <cell r="E2188">
            <v>68.41</v>
          </cell>
          <cell r="F2188" t="str">
            <v>365</v>
          </cell>
          <cell r="G2188" t="str">
            <v>VEREDA LAS PALMERAS DE ARAUQUITA</v>
          </cell>
          <cell r="H2188">
            <v>26</v>
          </cell>
          <cell r="I2188">
            <v>1940</v>
          </cell>
          <cell r="J2188">
            <v>132715.4</v>
          </cell>
        </row>
        <row r="2189">
          <cell r="C2189" t="str">
            <v>00593440</v>
          </cell>
          <cell r="D2189">
            <v>45103</v>
          </cell>
          <cell r="E2189">
            <v>92</v>
          </cell>
          <cell r="F2189" t="str">
            <v>440</v>
          </cell>
          <cell r="G2189" t="str">
            <v>VDA MERECURE EN ARAUCA</v>
          </cell>
          <cell r="H2189">
            <v>21</v>
          </cell>
          <cell r="I2189">
            <v>1923</v>
          </cell>
          <cell r="J2189">
            <v>176916</v>
          </cell>
        </row>
        <row r="2190">
          <cell r="C2190" t="str">
            <v>01694372</v>
          </cell>
          <cell r="D2190">
            <v>44869</v>
          </cell>
          <cell r="E2190">
            <v>71.760000000000005</v>
          </cell>
          <cell r="F2190" t="str">
            <v>372</v>
          </cell>
          <cell r="G2190" t="str">
            <v>SAN ISIDRO DE ARAUQUITA</v>
          </cell>
          <cell r="H2190">
            <v>533</v>
          </cell>
          <cell r="I2190">
            <v>52687</v>
          </cell>
          <cell r="J2190">
            <v>3780819.12</v>
          </cell>
        </row>
        <row r="2191">
          <cell r="C2191" t="str">
            <v>00481432</v>
          </cell>
          <cell r="D2191">
            <v>45077</v>
          </cell>
          <cell r="E2191">
            <v>92</v>
          </cell>
          <cell r="F2191" t="str">
            <v>432</v>
          </cell>
          <cell r="G2191" t="str">
            <v>VDA NUBES B EN ARAUCA</v>
          </cell>
          <cell r="H2191">
            <v>56</v>
          </cell>
          <cell r="I2191">
            <v>4798</v>
          </cell>
          <cell r="J2191">
            <v>441416</v>
          </cell>
        </row>
        <row r="2192">
          <cell r="C2192" t="str">
            <v>00444641</v>
          </cell>
          <cell r="D2192">
            <v>45758</v>
          </cell>
          <cell r="E2192">
            <v>72</v>
          </cell>
          <cell r="F2192" t="str">
            <v>641</v>
          </cell>
          <cell r="G2192" t="str">
            <v>VEREDA ACACIAS DOS EN ARAUQUITA</v>
          </cell>
          <cell r="H2192">
            <v>36</v>
          </cell>
          <cell r="I2192">
            <v>0</v>
          </cell>
          <cell r="J2192">
            <v>0</v>
          </cell>
        </row>
        <row r="2193">
          <cell r="C2193" t="str">
            <v>01407169</v>
          </cell>
          <cell r="D2193">
            <v>45895</v>
          </cell>
          <cell r="E2193">
            <v>77</v>
          </cell>
          <cell r="F2193" t="str">
            <v>169</v>
          </cell>
          <cell r="G2193" t="str">
            <v>VDA EL CAUCHO EN ARAUQUITA</v>
          </cell>
          <cell r="H2193">
            <v>50</v>
          </cell>
          <cell r="I2193">
            <v>2698</v>
          </cell>
          <cell r="J2193">
            <v>207746</v>
          </cell>
        </row>
        <row r="2194">
          <cell r="C2194" t="str">
            <v>00935398</v>
          </cell>
          <cell r="D2194">
            <v>45173</v>
          </cell>
          <cell r="E2194">
            <v>92</v>
          </cell>
          <cell r="F2194" t="str">
            <v>398</v>
          </cell>
          <cell r="G2194" t="str">
            <v>NUEVO SOL DE ARAUQUITA</v>
          </cell>
          <cell r="H2194">
            <v>36</v>
          </cell>
          <cell r="I2194">
            <v>3353</v>
          </cell>
          <cell r="J2194">
            <v>308476</v>
          </cell>
        </row>
        <row r="2195">
          <cell r="C2195" t="str">
            <v>01529161</v>
          </cell>
          <cell r="D2195">
            <v>44831</v>
          </cell>
          <cell r="E2195">
            <v>70.42</v>
          </cell>
          <cell r="F2195" t="str">
            <v>161</v>
          </cell>
          <cell r="G2195" t="str">
            <v>VDA LA GLORIA EN ARAUQUITA</v>
          </cell>
          <cell r="H2195">
            <v>39</v>
          </cell>
          <cell r="I2195">
            <v>3411</v>
          </cell>
          <cell r="J2195">
            <v>240202.62</v>
          </cell>
        </row>
        <row r="2196">
          <cell r="C2196" t="str">
            <v>00476491</v>
          </cell>
          <cell r="D2196">
            <v>45439</v>
          </cell>
          <cell r="E2196">
            <v>73</v>
          </cell>
          <cell r="F2196" t="str">
            <v>491</v>
          </cell>
          <cell r="G2196" t="str">
            <v>BARRIO LOS CRISTALES TAME</v>
          </cell>
          <cell r="H2196">
            <v>191</v>
          </cell>
          <cell r="I2196">
            <v>15756</v>
          </cell>
          <cell r="J2196">
            <v>1150188</v>
          </cell>
        </row>
        <row r="2197">
          <cell r="C2197" t="str">
            <v>01568411</v>
          </cell>
          <cell r="D2197">
            <v>45271</v>
          </cell>
          <cell r="E2197">
            <v>37</v>
          </cell>
          <cell r="F2197" t="str">
            <v>411</v>
          </cell>
          <cell r="G2197" t="str">
            <v>VDA LA PAYARA EN ARAUCA</v>
          </cell>
          <cell r="H2197">
            <v>14</v>
          </cell>
          <cell r="I2197">
            <v>1164</v>
          </cell>
          <cell r="J2197">
            <v>43068</v>
          </cell>
        </row>
        <row r="2198">
          <cell r="C2198" t="str">
            <v>01841328</v>
          </cell>
          <cell r="D2198">
            <v>45644</v>
          </cell>
          <cell r="E2198">
            <v>72</v>
          </cell>
          <cell r="F2198" t="str">
            <v>328</v>
          </cell>
          <cell r="G2198" t="str">
            <v>VILLA DEL PRADO DE TAME</v>
          </cell>
          <cell r="H2198">
            <v>140</v>
          </cell>
          <cell r="I2198">
            <v>11491</v>
          </cell>
          <cell r="J2198">
            <v>827352</v>
          </cell>
        </row>
        <row r="2199">
          <cell r="C2199" t="str">
            <v>00170427</v>
          </cell>
          <cell r="D2199">
            <v>45348</v>
          </cell>
          <cell r="E2199">
            <v>74.239999999999995</v>
          </cell>
          <cell r="F2199" t="str">
            <v>427</v>
          </cell>
          <cell r="G2199" t="str">
            <v>VDA CANO LIMON</v>
          </cell>
          <cell r="H2199">
            <v>16</v>
          </cell>
          <cell r="I2199">
            <v>2131</v>
          </cell>
          <cell r="J2199">
            <v>158205.44</v>
          </cell>
        </row>
        <row r="2200">
          <cell r="C2200" t="str">
            <v>01059185</v>
          </cell>
          <cell r="D2200">
            <v>45198</v>
          </cell>
          <cell r="E2200">
            <v>92</v>
          </cell>
          <cell r="F2200" t="str">
            <v>185</v>
          </cell>
          <cell r="G2200" t="str">
            <v>VDA ROSA BLANCA EN ARAUQUITA</v>
          </cell>
          <cell r="H2200">
            <v>34</v>
          </cell>
          <cell r="I2200">
            <v>2726</v>
          </cell>
          <cell r="J2200">
            <v>250792</v>
          </cell>
        </row>
        <row r="2201">
          <cell r="C2201" t="str">
            <v>01791656</v>
          </cell>
          <cell r="D2201">
            <v>45950</v>
          </cell>
          <cell r="E2201">
            <v>74</v>
          </cell>
          <cell r="F2201" t="str">
            <v>656</v>
          </cell>
          <cell r="G2201" t="str">
            <v>VEREDA LOS TURPIALES EN TAME</v>
          </cell>
          <cell r="H2201">
            <v>17</v>
          </cell>
          <cell r="I2201">
            <v>1596</v>
          </cell>
          <cell r="J2201">
            <v>118104</v>
          </cell>
        </row>
        <row r="2202">
          <cell r="C2202" t="str">
            <v>01838164</v>
          </cell>
          <cell r="D2202">
            <v>44900</v>
          </cell>
          <cell r="E2202">
            <v>24.29</v>
          </cell>
          <cell r="F2202" t="str">
            <v>164</v>
          </cell>
          <cell r="G2202" t="str">
            <v>VEREDA CANO ARENAS EN ARAUQUITA</v>
          </cell>
          <cell r="H2202">
            <v>47</v>
          </cell>
          <cell r="I2202">
            <v>2805</v>
          </cell>
          <cell r="J2202">
            <v>68133.45</v>
          </cell>
        </row>
        <row r="2203">
          <cell r="C2203" t="str">
            <v>00825137</v>
          </cell>
          <cell r="D2203">
            <v>44683</v>
          </cell>
          <cell r="E2203">
            <v>71.010000000000005</v>
          </cell>
          <cell r="F2203" t="str">
            <v>137</v>
          </cell>
          <cell r="G2203" t="str">
            <v>VDA LOS COLONOS EN ARAUQUITA</v>
          </cell>
          <cell r="H2203">
            <v>90</v>
          </cell>
          <cell r="I2203">
            <v>6843</v>
          </cell>
          <cell r="J2203">
            <v>485921.43</v>
          </cell>
        </row>
        <row r="2204">
          <cell r="C2204" t="str">
            <v>01791409</v>
          </cell>
          <cell r="D2204">
            <v>45950</v>
          </cell>
          <cell r="E2204">
            <v>74</v>
          </cell>
          <cell r="F2204" t="str">
            <v>409</v>
          </cell>
          <cell r="G2204" t="str">
            <v>VDA CLARINETERO</v>
          </cell>
          <cell r="H2204">
            <v>315</v>
          </cell>
          <cell r="I2204">
            <v>29897</v>
          </cell>
          <cell r="J2204">
            <v>2212378</v>
          </cell>
        </row>
        <row r="2205">
          <cell r="C2205" t="str">
            <v>01791380</v>
          </cell>
          <cell r="D2205">
            <v>45950</v>
          </cell>
          <cell r="E2205">
            <v>74</v>
          </cell>
          <cell r="F2205" t="str">
            <v>380</v>
          </cell>
          <cell r="G2205" t="str">
            <v>VEREDA GAITAN DE ARAUQUITA</v>
          </cell>
          <cell r="H2205">
            <v>60</v>
          </cell>
          <cell r="I2205">
            <v>5726</v>
          </cell>
          <cell r="J2205">
            <v>423724</v>
          </cell>
        </row>
        <row r="2206">
          <cell r="C2206" t="str">
            <v>00593431</v>
          </cell>
          <cell r="D2206">
            <v>45103</v>
          </cell>
          <cell r="E2206">
            <v>92</v>
          </cell>
          <cell r="F2206" t="str">
            <v>431</v>
          </cell>
          <cell r="G2206" t="str">
            <v>VDA NUBES A EN ARAUCA</v>
          </cell>
          <cell r="H2206">
            <v>139</v>
          </cell>
          <cell r="I2206">
            <v>10068</v>
          </cell>
          <cell r="J2206">
            <v>926256</v>
          </cell>
        </row>
        <row r="2207">
          <cell r="C2207" t="str">
            <v>0194351</v>
          </cell>
          <cell r="D2207">
            <v>45657</v>
          </cell>
          <cell r="E2207">
            <v>71</v>
          </cell>
          <cell r="F2207" t="str">
            <v>51</v>
          </cell>
          <cell r="G2207" t="str">
            <v>VILLA ESPERANZA EN FORTUL</v>
          </cell>
          <cell r="H2207">
            <v>36</v>
          </cell>
          <cell r="I2207">
            <v>2795</v>
          </cell>
          <cell r="J2207">
            <v>198445</v>
          </cell>
        </row>
        <row r="2208">
          <cell r="C2208" t="str">
            <v>01037475</v>
          </cell>
          <cell r="D2208">
            <v>45547</v>
          </cell>
          <cell r="E2208">
            <v>76</v>
          </cell>
          <cell r="F2208" t="str">
            <v>475</v>
          </cell>
          <cell r="G2208" t="str">
            <v>VEREDA SAN RAMON ARAUCA</v>
          </cell>
          <cell r="H2208">
            <v>8</v>
          </cell>
          <cell r="I2208">
            <v>684</v>
          </cell>
          <cell r="J2208">
            <v>51984</v>
          </cell>
        </row>
        <row r="2209">
          <cell r="C2209" t="str">
            <v>01493438</v>
          </cell>
          <cell r="D2209">
            <v>45257</v>
          </cell>
          <cell r="E2209">
            <v>37</v>
          </cell>
          <cell r="F2209" t="str">
            <v>438</v>
          </cell>
          <cell r="G2209" t="str">
            <v>VDA MAPORILLAL</v>
          </cell>
          <cell r="H2209">
            <v>13</v>
          </cell>
          <cell r="I2209">
            <v>1490</v>
          </cell>
          <cell r="J2209">
            <v>55130</v>
          </cell>
        </row>
        <row r="2210">
          <cell r="C2210" t="str">
            <v>00186313</v>
          </cell>
          <cell r="D2210">
            <v>46070</v>
          </cell>
          <cell r="E2210">
            <v>58</v>
          </cell>
          <cell r="F2210" t="str">
            <v>313</v>
          </cell>
          <cell r="G2210" t="str">
            <v>VEREDA ANGOSTURAS EN TAME</v>
          </cell>
          <cell r="H2210">
            <v>102</v>
          </cell>
          <cell r="I2210">
            <v>7157</v>
          </cell>
          <cell r="J2210">
            <v>415106</v>
          </cell>
        </row>
        <row r="2211">
          <cell r="C2211" t="str">
            <v>0143655</v>
          </cell>
          <cell r="D2211">
            <v>44805</v>
          </cell>
          <cell r="E2211">
            <v>70.86</v>
          </cell>
          <cell r="F2211" t="str">
            <v>55</v>
          </cell>
          <cell r="G2211" t="str">
            <v>BARRIO EL BOSQUE TAME</v>
          </cell>
          <cell r="H2211">
            <v>130</v>
          </cell>
          <cell r="I2211">
            <v>11636</v>
          </cell>
          <cell r="J2211">
            <v>824526.96</v>
          </cell>
        </row>
        <row r="2212">
          <cell r="C2212" t="str">
            <v>01838328</v>
          </cell>
          <cell r="D2212">
            <v>44900</v>
          </cell>
          <cell r="E2212">
            <v>24.29</v>
          </cell>
          <cell r="F2212" t="str">
            <v>328</v>
          </cell>
          <cell r="G2212" t="str">
            <v>VILLA DEL PRADO DE TAME</v>
          </cell>
          <cell r="H2212">
            <v>104</v>
          </cell>
          <cell r="I2212">
            <v>9343</v>
          </cell>
          <cell r="J2212">
            <v>226941.47</v>
          </cell>
        </row>
        <row r="2213">
          <cell r="C2213" t="str">
            <v>00341431</v>
          </cell>
          <cell r="D2213">
            <v>45036</v>
          </cell>
          <cell r="E2213">
            <v>92</v>
          </cell>
          <cell r="F2213" t="str">
            <v>431</v>
          </cell>
          <cell r="G2213" t="str">
            <v>VDA NUBES A EN ARAUCA</v>
          </cell>
          <cell r="H2213">
            <v>139</v>
          </cell>
          <cell r="I2213">
            <v>9957</v>
          </cell>
          <cell r="J2213">
            <v>916044</v>
          </cell>
        </row>
        <row r="2214">
          <cell r="C2214" t="str">
            <v>01304407</v>
          </cell>
          <cell r="D2214">
            <v>45232</v>
          </cell>
          <cell r="E2214">
            <v>37</v>
          </cell>
          <cell r="F2214" t="str">
            <v>407</v>
          </cell>
          <cell r="G2214" t="str">
            <v>VDA BOCAS DEL ARAUCA EN ARAUCA</v>
          </cell>
          <cell r="H2214">
            <v>33</v>
          </cell>
          <cell r="I2214">
            <v>2328</v>
          </cell>
          <cell r="J2214">
            <v>86136</v>
          </cell>
        </row>
        <row r="2215">
          <cell r="C2215" t="str">
            <v>0060647</v>
          </cell>
          <cell r="D2215">
            <v>45792</v>
          </cell>
          <cell r="E2215">
            <v>73</v>
          </cell>
          <cell r="F2215" t="str">
            <v>47</v>
          </cell>
          <cell r="G2215" t="str">
            <v>EL CENTRO EN FORTUL</v>
          </cell>
          <cell r="H2215">
            <v>513</v>
          </cell>
          <cell r="I2215">
            <v>53589</v>
          </cell>
          <cell r="J2215">
            <v>3911997</v>
          </cell>
        </row>
        <row r="2216">
          <cell r="C2216" t="str">
            <v>01008143</v>
          </cell>
          <cell r="D2216">
            <v>44721</v>
          </cell>
          <cell r="E2216">
            <v>67.790000000000006</v>
          </cell>
          <cell r="F2216" t="str">
            <v>143</v>
          </cell>
          <cell r="G2216" t="str">
            <v>VDA EL PLACER EN ARAUQUITA</v>
          </cell>
          <cell r="H2216">
            <v>11</v>
          </cell>
          <cell r="I2216">
            <v>488</v>
          </cell>
          <cell r="J2216">
            <v>33081.519999999997</v>
          </cell>
        </row>
        <row r="2217">
          <cell r="C2217" t="str">
            <v>01838332</v>
          </cell>
          <cell r="D2217">
            <v>44900</v>
          </cell>
          <cell r="E2217">
            <v>24.29</v>
          </cell>
          <cell r="F2217" t="str">
            <v>332</v>
          </cell>
          <cell r="G2217" t="str">
            <v>MILTON BASTOS EN FORTUL</v>
          </cell>
          <cell r="H2217">
            <v>16</v>
          </cell>
          <cell r="I2217">
            <v>1058</v>
          </cell>
          <cell r="J2217">
            <v>25698.82</v>
          </cell>
        </row>
        <row r="2218">
          <cell r="C2218" t="str">
            <v>01838645</v>
          </cell>
          <cell r="D2218">
            <v>44900</v>
          </cell>
          <cell r="E2218">
            <v>24.29</v>
          </cell>
          <cell r="F2218" t="str">
            <v>645</v>
          </cell>
          <cell r="G2218" t="str">
            <v>VEREDA LA COMUNIDAD EN ARAUQUITA</v>
          </cell>
          <cell r="H2218">
            <v>19</v>
          </cell>
          <cell r="I2218">
            <v>1677</v>
          </cell>
          <cell r="J2218">
            <v>40734.33</v>
          </cell>
        </row>
        <row r="2219">
          <cell r="C2219" t="str">
            <v>01791488</v>
          </cell>
          <cell r="D2219">
            <v>45950</v>
          </cell>
          <cell r="E2219">
            <v>74</v>
          </cell>
          <cell r="F2219" t="str">
            <v>488</v>
          </cell>
          <cell r="G2219" t="str">
            <v>BARRIO VILLA GABRIELA TAME</v>
          </cell>
          <cell r="H2219">
            <v>58</v>
          </cell>
          <cell r="I2219">
            <v>7283</v>
          </cell>
          <cell r="J2219">
            <v>538942</v>
          </cell>
        </row>
        <row r="2220">
          <cell r="C2220" t="str">
            <v>01791158</v>
          </cell>
          <cell r="D2220">
            <v>45950</v>
          </cell>
          <cell r="E2220">
            <v>74</v>
          </cell>
          <cell r="F2220" t="str">
            <v>158</v>
          </cell>
          <cell r="G2220" t="str">
            <v>VDA EL PORVENIR EN ARAUQUITA</v>
          </cell>
          <cell r="H2220">
            <v>20</v>
          </cell>
          <cell r="I2220">
            <v>1845</v>
          </cell>
          <cell r="J2220">
            <v>136530</v>
          </cell>
        </row>
        <row r="2221">
          <cell r="C2221" t="str">
            <v>00196671</v>
          </cell>
          <cell r="D2221">
            <v>44988</v>
          </cell>
          <cell r="E2221">
            <v>85.46</v>
          </cell>
          <cell r="F2221" t="str">
            <v>671</v>
          </cell>
          <cell r="G2221" t="str">
            <v>HECTOR ALIRIO MARTINEZ EN FORTUL</v>
          </cell>
          <cell r="H2221">
            <v>2341</v>
          </cell>
          <cell r="I2221">
            <v>84701</v>
          </cell>
          <cell r="J2221">
            <v>7238547.46</v>
          </cell>
        </row>
        <row r="2222">
          <cell r="C2222" t="str">
            <v>02138408</v>
          </cell>
          <cell r="D2222">
            <v>45987</v>
          </cell>
          <cell r="E2222">
            <v>72</v>
          </cell>
          <cell r="F2222" t="str">
            <v>408</v>
          </cell>
          <cell r="G2222" t="str">
            <v>VDA CHAPARRITO EN ARAUCA</v>
          </cell>
          <cell r="H2222">
            <v>93</v>
          </cell>
          <cell r="I2222">
            <v>10327</v>
          </cell>
          <cell r="J2222">
            <v>743544</v>
          </cell>
        </row>
        <row r="2223">
          <cell r="C2223" t="str">
            <v>00935186</v>
          </cell>
          <cell r="D2223">
            <v>45173</v>
          </cell>
          <cell r="E2223">
            <v>92</v>
          </cell>
          <cell r="F2223" t="str">
            <v>186</v>
          </cell>
          <cell r="G2223" t="str">
            <v>VDA EL CARMEN EN ARAUQUITA EL TEMBLADOR</v>
          </cell>
          <cell r="H2223">
            <v>58</v>
          </cell>
          <cell r="I2223">
            <v>5069</v>
          </cell>
          <cell r="J2223">
            <v>466348</v>
          </cell>
        </row>
        <row r="2224">
          <cell r="C2224" t="str">
            <v>01568441</v>
          </cell>
          <cell r="D2224">
            <v>45271</v>
          </cell>
          <cell r="E2224">
            <v>37</v>
          </cell>
          <cell r="F2224" t="str">
            <v>441</v>
          </cell>
          <cell r="G2224" t="str">
            <v>VDA SELVAS DEL LIPA EN ARAUCA</v>
          </cell>
          <cell r="H2224">
            <v>85</v>
          </cell>
          <cell r="I2224">
            <v>6730</v>
          </cell>
          <cell r="J2224">
            <v>249010</v>
          </cell>
        </row>
        <row r="2225">
          <cell r="C2225" t="str">
            <v>02336272</v>
          </cell>
          <cell r="D2225">
            <v>46020</v>
          </cell>
          <cell r="E2225">
            <v>72</v>
          </cell>
          <cell r="F2225" t="str">
            <v>272</v>
          </cell>
          <cell r="G2225" t="str">
            <v>VEREDA LOS LIBERTADORES EN TAME</v>
          </cell>
          <cell r="H2225">
            <v>22</v>
          </cell>
          <cell r="I2225">
            <v>1421</v>
          </cell>
          <cell r="J2225">
            <v>102312</v>
          </cell>
        </row>
        <row r="2226">
          <cell r="C2226" t="str">
            <v>02359278</v>
          </cell>
          <cell r="D2226">
            <v>46022</v>
          </cell>
          <cell r="E2226">
            <v>69.760000000000005</v>
          </cell>
          <cell r="F2226" t="str">
            <v>278</v>
          </cell>
          <cell r="G2226" t="str">
            <v>VEREDA CAÑO GUARAPO EN TAME</v>
          </cell>
          <cell r="H2226">
            <v>34</v>
          </cell>
          <cell r="I2226">
            <v>2319</v>
          </cell>
          <cell r="J2226">
            <v>161773.44</v>
          </cell>
        </row>
        <row r="2227">
          <cell r="C2227" t="str">
            <v>01717652</v>
          </cell>
          <cell r="D2227">
            <v>45286</v>
          </cell>
          <cell r="E2227">
            <v>16.079999999999998</v>
          </cell>
          <cell r="F2227" t="str">
            <v>652</v>
          </cell>
          <cell r="G2227" t="str">
            <v>VEREDA SAN PABLO EN ARAUCA</v>
          </cell>
          <cell r="H2227">
            <v>27</v>
          </cell>
          <cell r="I2227">
            <v>2822</v>
          </cell>
          <cell r="J2227">
            <v>45377.760000000002</v>
          </cell>
        </row>
        <row r="2228">
          <cell r="C2228" t="str">
            <v>01304361</v>
          </cell>
          <cell r="D2228">
            <v>45232</v>
          </cell>
          <cell r="E2228">
            <v>37</v>
          </cell>
          <cell r="F2228" t="str">
            <v>361</v>
          </cell>
          <cell r="G2228" t="str">
            <v>VEREDA LOS MASAGUAROS DE ARAUQUITA</v>
          </cell>
          <cell r="H2228">
            <v>28</v>
          </cell>
          <cell r="I2228">
            <v>2023</v>
          </cell>
          <cell r="J2228">
            <v>74851</v>
          </cell>
        </row>
        <row r="2229">
          <cell r="C2229" t="str">
            <v>00593418</v>
          </cell>
          <cell r="D2229">
            <v>45103</v>
          </cell>
          <cell r="E2229">
            <v>92</v>
          </cell>
          <cell r="F2229" t="str">
            <v>418</v>
          </cell>
          <cell r="G2229" t="str">
            <v>VDA BARRANCA AMARILLA EN ARAUCA</v>
          </cell>
          <cell r="H2229">
            <v>8</v>
          </cell>
          <cell r="I2229">
            <v>350</v>
          </cell>
          <cell r="J2229">
            <v>32200</v>
          </cell>
        </row>
        <row r="2230">
          <cell r="C2230" t="str">
            <v>02359282</v>
          </cell>
          <cell r="D2230">
            <v>46022</v>
          </cell>
          <cell r="E2230">
            <v>69.760000000000005</v>
          </cell>
          <cell r="F2230" t="str">
            <v>282</v>
          </cell>
          <cell r="G2230" t="str">
            <v>VEREDA MACAGUANCITO</v>
          </cell>
          <cell r="H2230">
            <v>32</v>
          </cell>
          <cell r="I2230">
            <v>2472</v>
          </cell>
          <cell r="J2230">
            <v>172446.72</v>
          </cell>
        </row>
        <row r="2231">
          <cell r="C2231" t="str">
            <v>01008406</v>
          </cell>
          <cell r="D2231">
            <v>44721</v>
          </cell>
          <cell r="E2231">
            <v>67.790000000000006</v>
          </cell>
          <cell r="F2231" t="str">
            <v>406</v>
          </cell>
          <cell r="G2231" t="str">
            <v>VDA BARRANCONES EN ARAUCA</v>
          </cell>
          <cell r="H2231">
            <v>225</v>
          </cell>
          <cell r="I2231">
            <v>21325</v>
          </cell>
          <cell r="J2231">
            <v>1445621.75</v>
          </cell>
        </row>
        <row r="2232">
          <cell r="C2232" t="str">
            <v>0213821</v>
          </cell>
          <cell r="D2232">
            <v>45987</v>
          </cell>
          <cell r="E2232">
            <v>72</v>
          </cell>
          <cell r="F2232" t="str">
            <v>21</v>
          </cell>
          <cell r="G2232" t="str">
            <v>EL PARAISO EN TAME</v>
          </cell>
          <cell r="H2232">
            <v>91</v>
          </cell>
          <cell r="I2232">
            <v>7137</v>
          </cell>
          <cell r="J2232">
            <v>513864</v>
          </cell>
        </row>
        <row r="2233">
          <cell r="C2233" t="str">
            <v>01529390</v>
          </cell>
          <cell r="D2233">
            <v>44831</v>
          </cell>
          <cell r="E2233">
            <v>70.42</v>
          </cell>
          <cell r="F2233" t="str">
            <v>390</v>
          </cell>
          <cell r="G2233" t="str">
            <v>CANO AZUL DE ARAUQUITA</v>
          </cell>
          <cell r="H2233">
            <v>16</v>
          </cell>
          <cell r="I2233">
            <v>1408</v>
          </cell>
          <cell r="J2233">
            <v>99151.360000000001</v>
          </cell>
        </row>
        <row r="2234">
          <cell r="C2234" t="str">
            <v>01167406</v>
          </cell>
          <cell r="D2234">
            <v>44743</v>
          </cell>
          <cell r="E2234">
            <v>69.849999999999994</v>
          </cell>
          <cell r="F2234" t="str">
            <v>406</v>
          </cell>
          <cell r="G2234" t="str">
            <v>VDA BARRANCONES EN ARAUCA</v>
          </cell>
          <cell r="H2234">
            <v>225</v>
          </cell>
          <cell r="I2234">
            <v>22169</v>
          </cell>
          <cell r="J2234">
            <v>1548504.65</v>
          </cell>
        </row>
        <row r="2235">
          <cell r="C2235" t="str">
            <v>00593662</v>
          </cell>
          <cell r="D2235">
            <v>45103</v>
          </cell>
          <cell r="E2235">
            <v>92</v>
          </cell>
          <cell r="F2235" t="str">
            <v>662</v>
          </cell>
          <cell r="G2235" t="str">
            <v>BARRIO EL TRIUNFO EN TAME</v>
          </cell>
          <cell r="H2235">
            <v>41</v>
          </cell>
          <cell r="I2235">
            <v>3448</v>
          </cell>
          <cell r="J2235">
            <v>317216</v>
          </cell>
        </row>
        <row r="2236">
          <cell r="C2236" t="str">
            <v>01838128</v>
          </cell>
          <cell r="D2236">
            <v>44900</v>
          </cell>
          <cell r="E2236">
            <v>24.29</v>
          </cell>
          <cell r="F2236" t="str">
            <v>128</v>
          </cell>
          <cell r="G2236" t="str">
            <v>VDA LOS PAJAROS EN ARAUQUITA</v>
          </cell>
          <cell r="H2236">
            <v>18</v>
          </cell>
          <cell r="I2236">
            <v>792</v>
          </cell>
          <cell r="J2236">
            <v>19237.68</v>
          </cell>
        </row>
        <row r="2237">
          <cell r="C2237" t="str">
            <v>02359518</v>
          </cell>
          <cell r="D2237">
            <v>46022</v>
          </cell>
          <cell r="E2237">
            <v>69.760000000000005</v>
          </cell>
          <cell r="F2237" t="str">
            <v>518</v>
          </cell>
          <cell r="G2237" t="str">
            <v>VEREDA LA SOLEDAD TAME</v>
          </cell>
          <cell r="H2237">
            <v>54</v>
          </cell>
          <cell r="I2237">
            <v>4948</v>
          </cell>
          <cell r="J2237">
            <v>345172.47999999998</v>
          </cell>
        </row>
        <row r="2238">
          <cell r="C2238" t="str">
            <v>00935367</v>
          </cell>
          <cell r="D2238">
            <v>45173</v>
          </cell>
          <cell r="E2238">
            <v>92</v>
          </cell>
          <cell r="F2238" t="str">
            <v>367</v>
          </cell>
          <cell r="G2238" t="str">
            <v>VEREDA GAVIOTAS DEL CARANAL DE ARAUQUITA</v>
          </cell>
          <cell r="H2238">
            <v>8</v>
          </cell>
          <cell r="I2238">
            <v>818</v>
          </cell>
          <cell r="J2238">
            <v>75256</v>
          </cell>
        </row>
        <row r="2239">
          <cell r="C2239" t="str">
            <v>01529153</v>
          </cell>
          <cell r="D2239">
            <v>44831</v>
          </cell>
          <cell r="E2239">
            <v>70.42</v>
          </cell>
          <cell r="F2239" t="str">
            <v>153</v>
          </cell>
          <cell r="G2239" t="str">
            <v>VDA LA PICA EN ARAUQUITA</v>
          </cell>
          <cell r="H2239">
            <v>91</v>
          </cell>
          <cell r="I2239">
            <v>8097</v>
          </cell>
          <cell r="J2239">
            <v>570190.74</v>
          </cell>
        </row>
        <row r="2240">
          <cell r="C2240" t="str">
            <v>00275160</v>
          </cell>
          <cell r="D2240">
            <v>45015</v>
          </cell>
          <cell r="E2240">
            <v>87.88</v>
          </cell>
          <cell r="F2240" t="str">
            <v>160</v>
          </cell>
          <cell r="G2240" t="str">
            <v>VDA EL AMPARO EN ARAUQUITA</v>
          </cell>
          <cell r="H2240">
            <v>79</v>
          </cell>
          <cell r="I2240">
            <v>4319</v>
          </cell>
          <cell r="J2240">
            <v>379553.72</v>
          </cell>
        </row>
        <row r="2241">
          <cell r="C2241" t="str">
            <v>01008136</v>
          </cell>
          <cell r="D2241">
            <v>44721</v>
          </cell>
          <cell r="E2241">
            <v>67.790000000000006</v>
          </cell>
          <cell r="F2241" t="str">
            <v>136</v>
          </cell>
          <cell r="G2241" t="str">
            <v>VDA GUAYACANES EN ARAUQUITA</v>
          </cell>
          <cell r="H2241">
            <v>19</v>
          </cell>
          <cell r="I2241">
            <v>1791</v>
          </cell>
          <cell r="J2241">
            <v>121411.89</v>
          </cell>
        </row>
        <row r="2242">
          <cell r="C2242" t="str">
            <v>02138376</v>
          </cell>
          <cell r="D2242">
            <v>45987</v>
          </cell>
          <cell r="E2242">
            <v>72</v>
          </cell>
          <cell r="F2242" t="str">
            <v>376</v>
          </cell>
          <cell r="G2242" t="str">
            <v>BARRIO LA ARENOSA DE ARAUQUITA</v>
          </cell>
          <cell r="H2242">
            <v>249</v>
          </cell>
          <cell r="I2242">
            <v>18909</v>
          </cell>
          <cell r="J2242">
            <v>1361448</v>
          </cell>
        </row>
        <row r="2243">
          <cell r="C2243" t="str">
            <v>00476426</v>
          </cell>
          <cell r="D2243">
            <v>45439</v>
          </cell>
          <cell r="E2243">
            <v>73</v>
          </cell>
          <cell r="F2243" t="str">
            <v>426</v>
          </cell>
          <cell r="G2243" t="str">
            <v>VDA ALTAMIRA EN ARAUCA</v>
          </cell>
          <cell r="H2243">
            <v>19</v>
          </cell>
          <cell r="I2243">
            <v>1657</v>
          </cell>
          <cell r="J2243">
            <v>120961</v>
          </cell>
        </row>
        <row r="2244">
          <cell r="C2244" t="str">
            <v>00825125</v>
          </cell>
          <cell r="D2244">
            <v>44683</v>
          </cell>
          <cell r="E2244">
            <v>71.010000000000005</v>
          </cell>
          <cell r="F2244" t="str">
            <v>125</v>
          </cell>
          <cell r="G2244" t="str">
            <v>VDA GUAMALITO EN ARAUQUITA</v>
          </cell>
          <cell r="H2244">
            <v>16</v>
          </cell>
          <cell r="I2244">
            <v>1294</v>
          </cell>
          <cell r="J2244">
            <v>91886.94</v>
          </cell>
        </row>
        <row r="2245">
          <cell r="C2245" t="str">
            <v>00745672</v>
          </cell>
          <cell r="D2245">
            <v>45138</v>
          </cell>
          <cell r="E2245">
            <v>92</v>
          </cell>
          <cell r="F2245" t="str">
            <v>672</v>
          </cell>
          <cell r="G2245" t="str">
            <v>VILLA DE ARANJUEZ EN SARAVENA</v>
          </cell>
          <cell r="H2245">
            <v>3</v>
          </cell>
          <cell r="I2245">
            <v>299</v>
          </cell>
          <cell r="J2245">
            <v>27508</v>
          </cell>
        </row>
        <row r="2246">
          <cell r="C2246" t="str">
            <v>00237333</v>
          </cell>
          <cell r="D2246">
            <v>45723</v>
          </cell>
          <cell r="E2246">
            <v>72</v>
          </cell>
          <cell r="F2246" t="str">
            <v>333</v>
          </cell>
          <cell r="G2246" t="str">
            <v>EL PRADO DE FORTUL</v>
          </cell>
          <cell r="H2246">
            <v>193</v>
          </cell>
          <cell r="I2246">
            <v>16453</v>
          </cell>
          <cell r="J2246">
            <v>1184616</v>
          </cell>
        </row>
        <row r="2247">
          <cell r="C2247" t="str">
            <v>00606385</v>
          </cell>
          <cell r="D2247">
            <v>45792</v>
          </cell>
          <cell r="E2247">
            <v>73</v>
          </cell>
          <cell r="F2247" t="str">
            <v>385</v>
          </cell>
          <cell r="G2247" t="str">
            <v>EL PROGRESO DE ARAUQUITA</v>
          </cell>
          <cell r="H2247">
            <v>32</v>
          </cell>
          <cell r="I2247">
            <v>2746</v>
          </cell>
          <cell r="J2247">
            <v>200458</v>
          </cell>
        </row>
        <row r="2248">
          <cell r="C2248" t="str">
            <v>00476430</v>
          </cell>
          <cell r="D2248">
            <v>45439</v>
          </cell>
          <cell r="E2248">
            <v>73</v>
          </cell>
          <cell r="F2248" t="str">
            <v>430</v>
          </cell>
          <cell r="G2248" t="str">
            <v>VDA EL SINAI EN ARAUCA</v>
          </cell>
          <cell r="H2248">
            <v>48</v>
          </cell>
          <cell r="I2248">
            <v>4067</v>
          </cell>
          <cell r="J2248">
            <v>296891</v>
          </cell>
        </row>
        <row r="2249">
          <cell r="C2249" t="str">
            <v>01273402</v>
          </cell>
          <cell r="D2249">
            <v>44768</v>
          </cell>
          <cell r="E2249">
            <v>68.41</v>
          </cell>
          <cell r="F2249" t="str">
            <v>402</v>
          </cell>
          <cell r="G2249" t="str">
            <v>PUEBLO NUEVO GAVIOTAS DE ARAUQUITA</v>
          </cell>
          <cell r="H2249">
            <v>37</v>
          </cell>
          <cell r="I2249">
            <v>2444</v>
          </cell>
          <cell r="J2249">
            <v>167194.04</v>
          </cell>
        </row>
        <row r="2250">
          <cell r="C2250" t="str">
            <v>01838144</v>
          </cell>
          <cell r="D2250">
            <v>44900</v>
          </cell>
          <cell r="E2250">
            <v>24.29</v>
          </cell>
          <cell r="F2250" t="str">
            <v>144</v>
          </cell>
          <cell r="G2250" t="str">
            <v>VDA SANTA ANA EN ARAUQUITA</v>
          </cell>
          <cell r="H2250">
            <v>69</v>
          </cell>
          <cell r="I2250">
            <v>3765</v>
          </cell>
          <cell r="J2250">
            <v>91451.85</v>
          </cell>
        </row>
        <row r="2251">
          <cell r="C2251" t="str">
            <v>01568409</v>
          </cell>
          <cell r="D2251">
            <v>45271</v>
          </cell>
          <cell r="E2251">
            <v>37</v>
          </cell>
          <cell r="F2251" t="str">
            <v>409</v>
          </cell>
          <cell r="G2251" t="str">
            <v>VDA CLARINETERO</v>
          </cell>
          <cell r="H2251">
            <v>238</v>
          </cell>
          <cell r="I2251">
            <v>24990</v>
          </cell>
          <cell r="J2251">
            <v>924630</v>
          </cell>
        </row>
        <row r="2252">
          <cell r="C2252" t="str">
            <v>00275172</v>
          </cell>
          <cell r="D2252">
            <v>45015</v>
          </cell>
          <cell r="E2252">
            <v>87.88</v>
          </cell>
          <cell r="F2252" t="str">
            <v>172</v>
          </cell>
          <cell r="G2252" t="str">
            <v>VDA LA CEIBA EN ARAUQUITA</v>
          </cell>
          <cell r="H2252">
            <v>75</v>
          </cell>
          <cell r="I2252">
            <v>5538</v>
          </cell>
          <cell r="J2252">
            <v>486679.44</v>
          </cell>
        </row>
        <row r="2253">
          <cell r="C2253" t="str">
            <v>01568643</v>
          </cell>
          <cell r="D2253">
            <v>45271</v>
          </cell>
          <cell r="E2253">
            <v>37</v>
          </cell>
          <cell r="F2253" t="str">
            <v>643</v>
          </cell>
          <cell r="G2253" t="str">
            <v>VEREDA TRES PALMAS EN ARAUQUITA</v>
          </cell>
          <cell r="H2253">
            <v>21</v>
          </cell>
          <cell r="I2253">
            <v>0</v>
          </cell>
          <cell r="J2253">
            <v>0</v>
          </cell>
        </row>
        <row r="2254">
          <cell r="C2254" t="str">
            <v>00606194</v>
          </cell>
          <cell r="D2254">
            <v>45792</v>
          </cell>
          <cell r="E2254">
            <v>73</v>
          </cell>
          <cell r="F2254" t="str">
            <v>194</v>
          </cell>
          <cell r="G2254" t="str">
            <v>VDA LOS CAJAROS EN ARAUQUITA</v>
          </cell>
          <cell r="H2254">
            <v>17</v>
          </cell>
          <cell r="I2254">
            <v>751</v>
          </cell>
          <cell r="J2254">
            <v>54823</v>
          </cell>
        </row>
        <row r="2255">
          <cell r="C2255" t="str">
            <v>00481384</v>
          </cell>
          <cell r="D2255">
            <v>45077</v>
          </cell>
          <cell r="E2255">
            <v>92</v>
          </cell>
          <cell r="F2255" t="str">
            <v>384</v>
          </cell>
          <cell r="G2255" t="str">
            <v>VEREDA LAS ACACIAS DE ARAUQUITA</v>
          </cell>
          <cell r="H2255">
            <v>85</v>
          </cell>
          <cell r="I2255">
            <v>6328</v>
          </cell>
          <cell r="J2255">
            <v>582176</v>
          </cell>
        </row>
        <row r="2256">
          <cell r="C2256" t="str">
            <v>01532652</v>
          </cell>
          <cell r="D2256">
            <v>45916</v>
          </cell>
          <cell r="E2256">
            <v>74</v>
          </cell>
          <cell r="F2256" t="str">
            <v>652</v>
          </cell>
          <cell r="G2256" t="str">
            <v>VEREDA SAN PABLO EN ARAUCA</v>
          </cell>
          <cell r="H2256">
            <v>27</v>
          </cell>
          <cell r="I2256">
            <v>3058</v>
          </cell>
          <cell r="J2256">
            <v>226292</v>
          </cell>
        </row>
        <row r="2257">
          <cell r="C2257" t="str">
            <v>01949662</v>
          </cell>
          <cell r="D2257">
            <v>45657</v>
          </cell>
          <cell r="E2257">
            <v>79.459999999999994</v>
          </cell>
          <cell r="F2257" t="str">
            <v>662</v>
          </cell>
          <cell r="G2257" t="str">
            <v>BARRIO EL TRIUNFO EN TAME</v>
          </cell>
          <cell r="H2257">
            <v>49</v>
          </cell>
          <cell r="I2257">
            <v>4003</v>
          </cell>
          <cell r="J2257">
            <v>318078.38</v>
          </cell>
        </row>
        <row r="2258">
          <cell r="C2258" t="str">
            <v>01841381</v>
          </cell>
          <cell r="D2258">
            <v>45644</v>
          </cell>
          <cell r="E2258">
            <v>72</v>
          </cell>
          <cell r="F2258" t="str">
            <v>381</v>
          </cell>
          <cell r="G2258" t="str">
            <v>VEREDA LA OSA DE ARAUQUITA</v>
          </cell>
          <cell r="H2258">
            <v>37</v>
          </cell>
          <cell r="I2258">
            <v>3613</v>
          </cell>
          <cell r="J2258">
            <v>260136</v>
          </cell>
        </row>
        <row r="2259">
          <cell r="C2259" t="str">
            <v>01532407</v>
          </cell>
          <cell r="D2259">
            <v>45916</v>
          </cell>
          <cell r="E2259">
            <v>74</v>
          </cell>
          <cell r="F2259" t="str">
            <v>407</v>
          </cell>
          <cell r="G2259" t="str">
            <v>VDA BOCAS DEL ARAUCA EN ARAUCA</v>
          </cell>
          <cell r="H2259">
            <v>38</v>
          </cell>
          <cell r="I2259">
            <v>3020</v>
          </cell>
          <cell r="J2259">
            <v>223480</v>
          </cell>
        </row>
        <row r="2260">
          <cell r="C2260" t="str">
            <v>00935122</v>
          </cell>
          <cell r="D2260">
            <v>45173</v>
          </cell>
          <cell r="E2260">
            <v>92</v>
          </cell>
          <cell r="F2260" t="str">
            <v>122</v>
          </cell>
          <cell r="G2260" t="str">
            <v>VDA EL TRIUNFO EN ARAUQUITA</v>
          </cell>
          <cell r="H2260">
            <v>77</v>
          </cell>
          <cell r="I2260">
            <v>5108</v>
          </cell>
          <cell r="J2260">
            <v>469936</v>
          </cell>
        </row>
        <row r="2261">
          <cell r="C2261" t="str">
            <v>01998328</v>
          </cell>
          <cell r="D2261">
            <v>45975</v>
          </cell>
          <cell r="E2261">
            <v>74</v>
          </cell>
          <cell r="F2261" t="str">
            <v>328</v>
          </cell>
          <cell r="G2261" t="str">
            <v>VILLA DEL PRADO DE TAME</v>
          </cell>
          <cell r="H2261">
            <v>142</v>
          </cell>
          <cell r="I2261">
            <v>11531</v>
          </cell>
          <cell r="J2261">
            <v>853294</v>
          </cell>
        </row>
        <row r="2262">
          <cell r="C2262" t="str">
            <v>01568669</v>
          </cell>
          <cell r="D2262">
            <v>45271</v>
          </cell>
          <cell r="E2262">
            <v>37</v>
          </cell>
          <cell r="F2262" t="str">
            <v>669</v>
          </cell>
          <cell r="G2262" t="str">
            <v>VDA BUENOS AIRES EN ARAUQUITA</v>
          </cell>
          <cell r="H2262">
            <v>4</v>
          </cell>
          <cell r="I2262">
            <v>0</v>
          </cell>
          <cell r="J2262">
            <v>0</v>
          </cell>
        </row>
        <row r="2263">
          <cell r="C2263" t="str">
            <v>01943364</v>
          </cell>
          <cell r="D2263">
            <v>45657</v>
          </cell>
          <cell r="E2263">
            <v>71</v>
          </cell>
          <cell r="F2263" t="str">
            <v>364</v>
          </cell>
          <cell r="G2263" t="str">
            <v>VEREDA EL FUTURO DE ARAUQUITA</v>
          </cell>
          <cell r="H2263">
            <v>67</v>
          </cell>
          <cell r="I2263">
            <v>6438</v>
          </cell>
          <cell r="J2263">
            <v>457098</v>
          </cell>
        </row>
        <row r="2264">
          <cell r="C2264" t="str">
            <v>00745154</v>
          </cell>
          <cell r="D2264">
            <v>45138</v>
          </cell>
          <cell r="E2264">
            <v>92</v>
          </cell>
          <cell r="F2264" t="str">
            <v>154</v>
          </cell>
          <cell r="G2264" t="str">
            <v>VDA LA ESPERANZA EN ARAUQUITA</v>
          </cell>
          <cell r="H2264">
            <v>40</v>
          </cell>
          <cell r="I2264">
            <v>2562</v>
          </cell>
          <cell r="J2264">
            <v>235704</v>
          </cell>
        </row>
        <row r="2265">
          <cell r="C2265" t="str">
            <v>01791134</v>
          </cell>
          <cell r="D2265">
            <v>45950</v>
          </cell>
          <cell r="E2265">
            <v>74</v>
          </cell>
          <cell r="F2265" t="str">
            <v>134</v>
          </cell>
          <cell r="G2265" t="str">
            <v>VDA CARANAL EN ARAUQUITA</v>
          </cell>
          <cell r="H2265">
            <v>1</v>
          </cell>
          <cell r="I2265">
            <v>7</v>
          </cell>
          <cell r="J2265">
            <v>518</v>
          </cell>
        </row>
        <row r="2266">
          <cell r="C2266" t="str">
            <v>02138372</v>
          </cell>
          <cell r="D2266">
            <v>45987</v>
          </cell>
          <cell r="E2266">
            <v>72</v>
          </cell>
          <cell r="F2266" t="str">
            <v>372</v>
          </cell>
          <cell r="G2266" t="str">
            <v>SAN ISIDRO DE ARAUQUITA</v>
          </cell>
          <cell r="H2266">
            <v>524</v>
          </cell>
          <cell r="I2266">
            <v>46987</v>
          </cell>
          <cell r="J2266">
            <v>3383064</v>
          </cell>
        </row>
        <row r="2267">
          <cell r="C2267" t="str">
            <v>01436450</v>
          </cell>
          <cell r="D2267">
            <v>44805</v>
          </cell>
          <cell r="E2267">
            <v>70.86</v>
          </cell>
          <cell r="F2267" t="str">
            <v>450</v>
          </cell>
          <cell r="G2267" t="str">
            <v>ASENTAMIENTO 20 DE JULIO EN SARAVENA</v>
          </cell>
          <cell r="H2267">
            <v>371</v>
          </cell>
          <cell r="I2267">
            <v>24177</v>
          </cell>
          <cell r="J2267">
            <v>1713182.22</v>
          </cell>
        </row>
        <row r="2268">
          <cell r="C2268" t="str">
            <v>00825434</v>
          </cell>
          <cell r="D2268">
            <v>44683</v>
          </cell>
          <cell r="E2268">
            <v>71.010000000000005</v>
          </cell>
          <cell r="F2268" t="str">
            <v>434</v>
          </cell>
          <cell r="G2268" t="str">
            <v>VDA LA BECERRA EN ARAUCA</v>
          </cell>
          <cell r="H2268">
            <v>57</v>
          </cell>
          <cell r="I2268">
            <v>5544</v>
          </cell>
          <cell r="J2268">
            <v>393679.44</v>
          </cell>
        </row>
        <row r="2269">
          <cell r="C2269" t="str">
            <v>00825385</v>
          </cell>
          <cell r="D2269">
            <v>44683</v>
          </cell>
          <cell r="E2269">
            <v>71.010000000000005</v>
          </cell>
          <cell r="F2269" t="str">
            <v>385</v>
          </cell>
          <cell r="G2269" t="str">
            <v>EL PROGRESO DE ARAUQUITA</v>
          </cell>
          <cell r="H2269">
            <v>21</v>
          </cell>
          <cell r="I2269">
            <v>1935</v>
          </cell>
          <cell r="J2269">
            <v>137404.35</v>
          </cell>
        </row>
        <row r="2270">
          <cell r="C2270" t="str">
            <v>01943241</v>
          </cell>
          <cell r="D2270">
            <v>45657</v>
          </cell>
          <cell r="E2270">
            <v>71</v>
          </cell>
          <cell r="F2270" t="str">
            <v>241</v>
          </cell>
          <cell r="G2270" t="str">
            <v>BARRIO PORVENIR EN SARAVENA</v>
          </cell>
          <cell r="H2270">
            <v>20</v>
          </cell>
          <cell r="I2270">
            <v>0</v>
          </cell>
          <cell r="J2270">
            <v>0</v>
          </cell>
        </row>
        <row r="2271">
          <cell r="C2271" t="str">
            <v>0123557</v>
          </cell>
          <cell r="D2271">
            <v>45581</v>
          </cell>
          <cell r="E2271">
            <v>79</v>
          </cell>
          <cell r="F2271" t="str">
            <v>57</v>
          </cell>
          <cell r="G2271" t="str">
            <v>EL TRIUNFO EN FORTUL</v>
          </cell>
          <cell r="H2271">
            <v>84</v>
          </cell>
          <cell r="I2271">
            <v>7638</v>
          </cell>
          <cell r="J2271">
            <v>603402</v>
          </cell>
        </row>
        <row r="2272">
          <cell r="C2272" t="str">
            <v>01838169</v>
          </cell>
          <cell r="D2272">
            <v>44900</v>
          </cell>
          <cell r="E2272">
            <v>24.29</v>
          </cell>
          <cell r="F2272" t="str">
            <v>169</v>
          </cell>
          <cell r="G2272" t="str">
            <v>VDA EL CAUCHO EN ARAUQUITA</v>
          </cell>
          <cell r="H2272">
            <v>50</v>
          </cell>
          <cell r="I2272">
            <v>2797</v>
          </cell>
          <cell r="J2272">
            <v>67939.13</v>
          </cell>
        </row>
        <row r="2273">
          <cell r="C2273" t="str">
            <v>0130457</v>
          </cell>
          <cell r="D2273">
            <v>45232</v>
          </cell>
          <cell r="E2273">
            <v>37</v>
          </cell>
          <cell r="F2273" t="str">
            <v>57</v>
          </cell>
          <cell r="G2273" t="str">
            <v>EL TRIUNFO EN FORTUL</v>
          </cell>
          <cell r="H2273">
            <v>84</v>
          </cell>
          <cell r="I2273">
            <v>7151</v>
          </cell>
          <cell r="J2273">
            <v>264587</v>
          </cell>
        </row>
        <row r="2274">
          <cell r="C2274" t="str">
            <v>02138656</v>
          </cell>
          <cell r="D2274">
            <v>45987</v>
          </cell>
          <cell r="E2274">
            <v>72</v>
          </cell>
          <cell r="F2274" t="str">
            <v>656</v>
          </cell>
          <cell r="G2274" t="str">
            <v>VEREDA LOS TURPIALES EN TAME</v>
          </cell>
          <cell r="H2274">
            <v>17</v>
          </cell>
          <cell r="I2274">
            <v>1470</v>
          </cell>
          <cell r="J2274">
            <v>105840</v>
          </cell>
        </row>
        <row r="2275">
          <cell r="C2275" t="str">
            <v>01694368</v>
          </cell>
          <cell r="D2275">
            <v>44869</v>
          </cell>
          <cell r="E2275">
            <v>71.760000000000005</v>
          </cell>
          <cell r="F2275" t="str">
            <v>368</v>
          </cell>
          <cell r="G2275" t="str">
            <v>VEREDA LA RESERVA DE ARAUQUITA</v>
          </cell>
          <cell r="H2275">
            <v>31</v>
          </cell>
          <cell r="I2275">
            <v>2591</v>
          </cell>
          <cell r="J2275">
            <v>185930.16</v>
          </cell>
        </row>
        <row r="2276">
          <cell r="C2276" t="str">
            <v>01407370</v>
          </cell>
          <cell r="D2276">
            <v>45895</v>
          </cell>
          <cell r="E2276">
            <v>77</v>
          </cell>
          <cell r="F2276" t="str">
            <v>370</v>
          </cell>
          <cell r="G2276" t="str">
            <v>PUERTO NUEVO DE ARAUQUITA</v>
          </cell>
          <cell r="H2276">
            <v>28</v>
          </cell>
          <cell r="I2276">
            <v>2554</v>
          </cell>
          <cell r="J2276">
            <v>196658</v>
          </cell>
        </row>
        <row r="2277">
          <cell r="C2277" t="str">
            <v>01436380</v>
          </cell>
          <cell r="D2277">
            <v>44805</v>
          </cell>
          <cell r="E2277">
            <v>70.86</v>
          </cell>
          <cell r="F2277" t="str">
            <v>380</v>
          </cell>
          <cell r="G2277" t="str">
            <v>VEREDA GAITAN DE ARAUQUITA</v>
          </cell>
          <cell r="H2277">
            <v>58</v>
          </cell>
          <cell r="I2277">
            <v>4785</v>
          </cell>
          <cell r="J2277">
            <v>339065.1</v>
          </cell>
        </row>
        <row r="2278">
          <cell r="C2278" t="str">
            <v>00593195</v>
          </cell>
          <cell r="D2278">
            <v>45103</v>
          </cell>
          <cell r="E2278">
            <v>92</v>
          </cell>
          <cell r="F2278" t="str">
            <v>195</v>
          </cell>
          <cell r="G2278" t="str">
            <v>VDA SANTA CLARA EN ARAUQUITA</v>
          </cell>
          <cell r="H2278">
            <v>42</v>
          </cell>
          <cell r="I2278">
            <v>3194</v>
          </cell>
          <cell r="J2278">
            <v>293848</v>
          </cell>
        </row>
        <row r="2279">
          <cell r="C2279" t="str">
            <v>00390410</v>
          </cell>
          <cell r="D2279">
            <v>45415</v>
          </cell>
          <cell r="E2279">
            <v>71.900000000000006</v>
          </cell>
          <cell r="F2279" t="str">
            <v>410</v>
          </cell>
          <cell r="G2279" t="str">
            <v>VDA EL TORNO EN ARAUCA</v>
          </cell>
          <cell r="H2279">
            <v>23</v>
          </cell>
          <cell r="I2279">
            <v>2302</v>
          </cell>
          <cell r="J2279">
            <v>165513.79999999999</v>
          </cell>
        </row>
        <row r="2280">
          <cell r="C2280" t="str">
            <v>01943196</v>
          </cell>
          <cell r="D2280">
            <v>45657</v>
          </cell>
          <cell r="E2280">
            <v>71</v>
          </cell>
          <cell r="F2280" t="str">
            <v>196</v>
          </cell>
          <cell r="G2280" t="str">
            <v>VDA COGOLLAL EN ARAUQUITA</v>
          </cell>
          <cell r="H2280">
            <v>27</v>
          </cell>
          <cell r="I2280">
            <v>2281</v>
          </cell>
          <cell r="J2280">
            <v>161951</v>
          </cell>
        </row>
        <row r="2281">
          <cell r="C2281" t="str">
            <v>00196447</v>
          </cell>
          <cell r="D2281">
            <v>44988</v>
          </cell>
          <cell r="E2281">
            <v>85.46</v>
          </cell>
          <cell r="F2281" t="str">
            <v>447</v>
          </cell>
          <cell r="G2281" t="str">
            <v>BARRIO BRISAS DEL LLANO EN SARAVENA</v>
          </cell>
          <cell r="H2281">
            <v>243</v>
          </cell>
          <cell r="I2281">
            <v>24377</v>
          </cell>
          <cell r="J2281">
            <v>2083258.42</v>
          </cell>
        </row>
        <row r="2282">
          <cell r="C2282" t="str">
            <v>01998304</v>
          </cell>
          <cell r="D2282">
            <v>45975</v>
          </cell>
          <cell r="E2282">
            <v>74</v>
          </cell>
          <cell r="F2282" t="str">
            <v>304</v>
          </cell>
          <cell r="G2282" t="str">
            <v>VEREDA GRAN BUCARE DE TAME</v>
          </cell>
          <cell r="H2282">
            <v>7</v>
          </cell>
          <cell r="I2282">
            <v>526</v>
          </cell>
          <cell r="J2282">
            <v>38924</v>
          </cell>
        </row>
        <row r="2283">
          <cell r="C2283" t="str">
            <v>01152192</v>
          </cell>
          <cell r="D2283">
            <v>45849</v>
          </cell>
          <cell r="E2283">
            <v>78</v>
          </cell>
          <cell r="F2283" t="str">
            <v>192</v>
          </cell>
          <cell r="G2283" t="str">
            <v>VDA LA REINERA EN ARAUQUITA</v>
          </cell>
          <cell r="H2283">
            <v>154</v>
          </cell>
          <cell r="I2283">
            <v>5204</v>
          </cell>
          <cell r="J2283">
            <v>405912</v>
          </cell>
        </row>
        <row r="2284">
          <cell r="C2284" t="str">
            <v>00825190</v>
          </cell>
          <cell r="D2284">
            <v>44683</v>
          </cell>
          <cell r="E2284">
            <v>71.010000000000005</v>
          </cell>
          <cell r="F2284" t="str">
            <v>190</v>
          </cell>
          <cell r="G2284" t="str">
            <v>VDA LOS JARDINES EN ARAUQUITA</v>
          </cell>
          <cell r="H2284">
            <v>43</v>
          </cell>
          <cell r="I2284">
            <v>3065</v>
          </cell>
          <cell r="J2284">
            <v>217645.65</v>
          </cell>
        </row>
        <row r="2285">
          <cell r="C2285" t="str">
            <v>02138619</v>
          </cell>
          <cell r="D2285">
            <v>45987</v>
          </cell>
          <cell r="E2285">
            <v>72</v>
          </cell>
          <cell r="F2285" t="str">
            <v>619</v>
          </cell>
          <cell r="G2285" t="str">
            <v>BARRIO 20 DE JULIO EN CRAVO NORTE</v>
          </cell>
          <cell r="H2285">
            <v>219</v>
          </cell>
          <cell r="I2285">
            <v>16818</v>
          </cell>
          <cell r="J2285">
            <v>1210896</v>
          </cell>
        </row>
        <row r="2286">
          <cell r="C2286" t="str">
            <v>01717421</v>
          </cell>
          <cell r="D2286">
            <v>45286</v>
          </cell>
          <cell r="E2286">
            <v>16.079999999999998</v>
          </cell>
          <cell r="F2286" t="str">
            <v>421</v>
          </cell>
          <cell r="G2286" t="str">
            <v>VDA CARACOL EN ARAUCA</v>
          </cell>
          <cell r="H2286">
            <v>100</v>
          </cell>
          <cell r="I2286">
            <v>6609</v>
          </cell>
          <cell r="J2286">
            <v>106272.72</v>
          </cell>
        </row>
        <row r="2287">
          <cell r="C2287" t="str">
            <v>01532488</v>
          </cell>
          <cell r="D2287">
            <v>45916</v>
          </cell>
          <cell r="E2287">
            <v>74</v>
          </cell>
          <cell r="F2287" t="str">
            <v>488</v>
          </cell>
          <cell r="G2287" t="str">
            <v>BARRIO VILLA GABRIELA TAME</v>
          </cell>
          <cell r="H2287">
            <v>57</v>
          </cell>
          <cell r="I2287">
            <v>7697</v>
          </cell>
          <cell r="J2287">
            <v>569578</v>
          </cell>
        </row>
        <row r="2288">
          <cell r="C2288" t="str">
            <v>01008169</v>
          </cell>
          <cell r="D2288">
            <v>44721</v>
          </cell>
          <cell r="E2288">
            <v>67.790000000000006</v>
          </cell>
          <cell r="F2288" t="str">
            <v>169</v>
          </cell>
          <cell r="G2288" t="str">
            <v>VDA EL CAUCHO EN ARAUQUITA</v>
          </cell>
          <cell r="H2288">
            <v>50</v>
          </cell>
          <cell r="I2288">
            <v>2812</v>
          </cell>
          <cell r="J2288">
            <v>190625.48</v>
          </cell>
        </row>
        <row r="2289">
          <cell r="C2289" t="str">
            <v>01152636</v>
          </cell>
          <cell r="D2289">
            <v>45849</v>
          </cell>
          <cell r="E2289">
            <v>78</v>
          </cell>
          <cell r="F2289" t="str">
            <v>636</v>
          </cell>
          <cell r="G2289" t="str">
            <v>BARRIO BUENOS AIRES EN ARAUQUITA</v>
          </cell>
          <cell r="H2289">
            <v>89</v>
          </cell>
          <cell r="I2289">
            <v>8025</v>
          </cell>
          <cell r="J2289">
            <v>625950</v>
          </cell>
        </row>
        <row r="2290">
          <cell r="C2290" t="str">
            <v>00196644</v>
          </cell>
          <cell r="D2290">
            <v>44988</v>
          </cell>
          <cell r="E2290">
            <v>85.46</v>
          </cell>
          <cell r="F2290" t="str">
            <v>644</v>
          </cell>
          <cell r="G2290" t="str">
            <v>VEREDA PUERTO RICO EN ARAUQUITA</v>
          </cell>
          <cell r="H2290">
            <v>14</v>
          </cell>
          <cell r="I2290">
            <v>372</v>
          </cell>
          <cell r="J2290">
            <v>31791.119999999999</v>
          </cell>
        </row>
        <row r="2291">
          <cell r="C2291" t="str">
            <v>00593196</v>
          </cell>
          <cell r="D2291">
            <v>45103</v>
          </cell>
          <cell r="E2291">
            <v>92</v>
          </cell>
          <cell r="F2291" t="str">
            <v>196</v>
          </cell>
          <cell r="G2291" t="str">
            <v>VDA COGOLLAL EN ARAUQUITA</v>
          </cell>
          <cell r="H2291">
            <v>26</v>
          </cell>
          <cell r="I2291">
            <v>1516</v>
          </cell>
          <cell r="J2291">
            <v>139472</v>
          </cell>
        </row>
        <row r="2292">
          <cell r="C2292" t="str">
            <v>00593649</v>
          </cell>
          <cell r="D2292">
            <v>45103</v>
          </cell>
          <cell r="E2292">
            <v>92</v>
          </cell>
          <cell r="F2292" t="str">
            <v>649</v>
          </cell>
          <cell r="G2292" t="str">
            <v>VEREDA CUATRO DE JULIO EN ARAUQUITA</v>
          </cell>
          <cell r="H2292">
            <v>8</v>
          </cell>
          <cell r="I2292">
            <v>766</v>
          </cell>
          <cell r="J2292">
            <v>70472</v>
          </cell>
        </row>
        <row r="2293">
          <cell r="C2293" t="str">
            <v>01998502</v>
          </cell>
          <cell r="D2293">
            <v>45975</v>
          </cell>
          <cell r="E2293">
            <v>74</v>
          </cell>
          <cell r="F2293" t="str">
            <v>502</v>
          </cell>
          <cell r="G2293" t="str">
            <v>VEREDA PLAYA RICA TAME</v>
          </cell>
          <cell r="H2293">
            <v>6</v>
          </cell>
          <cell r="I2293">
            <v>633</v>
          </cell>
          <cell r="J2293">
            <v>46842</v>
          </cell>
        </row>
        <row r="2294">
          <cell r="C2294" t="str">
            <v>01717420</v>
          </cell>
          <cell r="D2294">
            <v>45286</v>
          </cell>
          <cell r="E2294">
            <v>16.079999999999998</v>
          </cell>
          <cell r="F2294" t="str">
            <v>420</v>
          </cell>
          <cell r="G2294" t="str">
            <v>VDA CABUYARE EN ARAUCA</v>
          </cell>
          <cell r="H2294">
            <v>68</v>
          </cell>
          <cell r="I2294">
            <v>4936</v>
          </cell>
          <cell r="J2294">
            <v>79370.880000000005</v>
          </cell>
        </row>
        <row r="2295">
          <cell r="C2295" t="str">
            <v>00481196</v>
          </cell>
          <cell r="D2295">
            <v>45077</v>
          </cell>
          <cell r="E2295">
            <v>92</v>
          </cell>
          <cell r="F2295" t="str">
            <v>196</v>
          </cell>
          <cell r="G2295" t="str">
            <v>VDA COGOLLAL EN ARAUQUITA</v>
          </cell>
          <cell r="H2295">
            <v>26</v>
          </cell>
          <cell r="I2295">
            <v>1605</v>
          </cell>
          <cell r="J2295">
            <v>147660</v>
          </cell>
        </row>
        <row r="2296">
          <cell r="C2296" t="str">
            <v>00275139</v>
          </cell>
          <cell r="D2296">
            <v>45015</v>
          </cell>
          <cell r="E2296">
            <v>87.88</v>
          </cell>
          <cell r="F2296" t="str">
            <v>139</v>
          </cell>
          <cell r="G2296" t="str">
            <v>VDA LA CRISTALINA EN ARAUQUITA</v>
          </cell>
          <cell r="H2296">
            <v>24</v>
          </cell>
          <cell r="I2296">
            <v>2263</v>
          </cell>
          <cell r="J2296">
            <v>198872.44</v>
          </cell>
        </row>
        <row r="2297">
          <cell r="C2297" t="str">
            <v>01694331</v>
          </cell>
          <cell r="D2297">
            <v>44869</v>
          </cell>
          <cell r="E2297">
            <v>71.760000000000005</v>
          </cell>
          <cell r="F2297" t="str">
            <v>331</v>
          </cell>
          <cell r="G2297" t="str">
            <v>EL PROGRESO EN FORTUL</v>
          </cell>
          <cell r="H2297">
            <v>43</v>
          </cell>
          <cell r="I2297">
            <v>3345</v>
          </cell>
          <cell r="J2297">
            <v>240037.2</v>
          </cell>
        </row>
        <row r="2298">
          <cell r="C2298" t="str">
            <v>01838668</v>
          </cell>
          <cell r="D2298">
            <v>44900</v>
          </cell>
          <cell r="E2298">
            <v>24.29</v>
          </cell>
          <cell r="F2298" t="str">
            <v>668</v>
          </cell>
          <cell r="G2298" t="str">
            <v>ASENTAMIENTO LOS TRONQUITOS EN SARAVENA</v>
          </cell>
          <cell r="H2298">
            <v>424</v>
          </cell>
          <cell r="I2298">
            <v>31404</v>
          </cell>
          <cell r="J2298">
            <v>762803.16</v>
          </cell>
        </row>
        <row r="2299">
          <cell r="C2299" t="str">
            <v>01791366</v>
          </cell>
          <cell r="D2299">
            <v>45950</v>
          </cell>
          <cell r="E2299">
            <v>74</v>
          </cell>
          <cell r="F2299" t="str">
            <v>366</v>
          </cell>
          <cell r="G2299" t="str">
            <v>BARRIO LOS CHORROS DE ARAUQUITA</v>
          </cell>
          <cell r="H2299">
            <v>98</v>
          </cell>
          <cell r="I2299">
            <v>4931</v>
          </cell>
          <cell r="J2299">
            <v>364894</v>
          </cell>
        </row>
        <row r="2300">
          <cell r="C2300" t="str">
            <v>01436171</v>
          </cell>
          <cell r="D2300">
            <v>44805</v>
          </cell>
          <cell r="E2300">
            <v>70.86</v>
          </cell>
          <cell r="F2300" t="str">
            <v>171</v>
          </cell>
          <cell r="G2300" t="str">
            <v>VDA LA UNION EN ARAUQUITA</v>
          </cell>
          <cell r="H2300">
            <v>68</v>
          </cell>
          <cell r="I2300">
            <v>5590</v>
          </cell>
          <cell r="J2300">
            <v>396107.4</v>
          </cell>
        </row>
        <row r="2301">
          <cell r="C2301" t="str">
            <v>01838373</v>
          </cell>
          <cell r="D2301">
            <v>44900</v>
          </cell>
          <cell r="E2301">
            <v>24.29</v>
          </cell>
          <cell r="F2301" t="str">
            <v>373</v>
          </cell>
          <cell r="G2301" t="str">
            <v>VEREDA MATA OSCURA DE ARAUQUITA</v>
          </cell>
          <cell r="H2301">
            <v>52</v>
          </cell>
          <cell r="I2301">
            <v>4069</v>
          </cell>
          <cell r="J2301">
            <v>98836.01</v>
          </cell>
        </row>
        <row r="2302">
          <cell r="C2302" t="str">
            <v>01593382</v>
          </cell>
          <cell r="D2302">
            <v>45617</v>
          </cell>
          <cell r="E2302">
            <v>78</v>
          </cell>
          <cell r="F2302" t="str">
            <v>382</v>
          </cell>
          <cell r="G2302" t="str">
            <v>VEREDA GUAIMARAL DE ARAUQUITA</v>
          </cell>
          <cell r="H2302">
            <v>23</v>
          </cell>
          <cell r="I2302">
            <v>1858</v>
          </cell>
          <cell r="J2302">
            <v>144924</v>
          </cell>
        </row>
        <row r="2303">
          <cell r="C2303" t="str">
            <v>013045</v>
          </cell>
          <cell r="D2303">
            <v>45232</v>
          </cell>
          <cell r="E2303">
            <v>37</v>
          </cell>
          <cell r="F2303" t="str">
            <v>5</v>
          </cell>
          <cell r="G2303" t="str">
            <v>PALMERAS EN SARAVENA</v>
          </cell>
          <cell r="H2303">
            <v>202</v>
          </cell>
          <cell r="I2303">
            <v>16999</v>
          </cell>
          <cell r="J2303">
            <v>628963</v>
          </cell>
        </row>
        <row r="2304">
          <cell r="C2304" t="str">
            <v>01998245</v>
          </cell>
          <cell r="D2304">
            <v>45975</v>
          </cell>
          <cell r="E2304">
            <v>74</v>
          </cell>
          <cell r="F2304" t="str">
            <v>245</v>
          </cell>
          <cell r="G2304" t="str">
            <v>BARRIO 04 DE DICIEMBRE EN SARAVENA</v>
          </cell>
          <cell r="H2304">
            <v>119</v>
          </cell>
          <cell r="I2304">
            <v>8088</v>
          </cell>
          <cell r="J2304">
            <v>598512</v>
          </cell>
        </row>
        <row r="2305">
          <cell r="C2305" t="str">
            <v>01791415</v>
          </cell>
          <cell r="D2305">
            <v>45950</v>
          </cell>
          <cell r="E2305">
            <v>74</v>
          </cell>
          <cell r="F2305" t="str">
            <v>415</v>
          </cell>
          <cell r="G2305" t="str">
            <v>VDA MATE PIÑA EN ARAUCA</v>
          </cell>
          <cell r="H2305">
            <v>31</v>
          </cell>
          <cell r="I2305">
            <v>3394</v>
          </cell>
          <cell r="J2305">
            <v>251156</v>
          </cell>
        </row>
        <row r="2306">
          <cell r="C2306" t="str">
            <v>01008397</v>
          </cell>
          <cell r="D2306">
            <v>44721</v>
          </cell>
          <cell r="E2306">
            <v>67.790000000000006</v>
          </cell>
          <cell r="F2306" t="str">
            <v>397</v>
          </cell>
          <cell r="G2306" t="str">
            <v>CANO TIGRE DE ARAUQUITA</v>
          </cell>
          <cell r="H2306">
            <v>64</v>
          </cell>
          <cell r="I2306">
            <v>3721</v>
          </cell>
          <cell r="J2306">
            <v>252246.59</v>
          </cell>
        </row>
        <row r="2307">
          <cell r="C2307" t="str">
            <v>00684437</v>
          </cell>
          <cell r="D2307">
            <v>45481</v>
          </cell>
          <cell r="E2307">
            <v>77</v>
          </cell>
          <cell r="F2307" t="str">
            <v>437</v>
          </cell>
          <cell r="G2307" t="str">
            <v>VDA LAS MONAS EN ARAUCA</v>
          </cell>
          <cell r="H2307">
            <v>33</v>
          </cell>
          <cell r="I2307">
            <v>3001</v>
          </cell>
          <cell r="J2307">
            <v>231077</v>
          </cell>
        </row>
        <row r="2308">
          <cell r="C2308" t="str">
            <v>01059390</v>
          </cell>
          <cell r="D2308">
            <v>45198</v>
          </cell>
          <cell r="E2308">
            <v>92</v>
          </cell>
          <cell r="F2308" t="str">
            <v>390</v>
          </cell>
          <cell r="G2308" t="str">
            <v>CANO AZUL DE ARAUQUITA</v>
          </cell>
          <cell r="H2308">
            <v>16</v>
          </cell>
          <cell r="I2308">
            <v>1221</v>
          </cell>
          <cell r="J2308">
            <v>112332</v>
          </cell>
        </row>
        <row r="2309">
          <cell r="C2309" t="str">
            <v>00606549</v>
          </cell>
          <cell r="D2309">
            <v>45792</v>
          </cell>
          <cell r="E2309">
            <v>73</v>
          </cell>
          <cell r="F2309" t="str">
            <v>549</v>
          </cell>
          <cell r="G2309" t="str">
            <v>3 DE DICIEMBRE EN FORTUL</v>
          </cell>
          <cell r="H2309">
            <v>105</v>
          </cell>
          <cell r="I2309">
            <v>7978</v>
          </cell>
          <cell r="J2309">
            <v>582394</v>
          </cell>
        </row>
        <row r="2310">
          <cell r="C2310" t="str">
            <v>00461301</v>
          </cell>
          <cell r="D2310">
            <v>46135</v>
          </cell>
          <cell r="E2310">
            <v>59</v>
          </cell>
          <cell r="F2310" t="str">
            <v>301</v>
          </cell>
          <cell r="G2310" t="str">
            <v>VEREDA BANCO PURARE EN TAME</v>
          </cell>
          <cell r="H2310">
            <v>50</v>
          </cell>
          <cell r="I2310">
            <v>2653</v>
          </cell>
          <cell r="J2310">
            <v>156527</v>
          </cell>
        </row>
        <row r="2311">
          <cell r="C2311" t="str">
            <v>01152396</v>
          </cell>
          <cell r="D2311">
            <v>45849</v>
          </cell>
          <cell r="E2311">
            <v>78</v>
          </cell>
          <cell r="F2311" t="str">
            <v>396</v>
          </cell>
          <cell r="G2311" t="str">
            <v>CANAS BRAVAS DE ARAUQUITA</v>
          </cell>
          <cell r="H2311">
            <v>76</v>
          </cell>
          <cell r="I2311">
            <v>4851</v>
          </cell>
          <cell r="J2311">
            <v>378378</v>
          </cell>
        </row>
        <row r="2312">
          <cell r="C2312" t="str">
            <v>00745407</v>
          </cell>
          <cell r="D2312">
            <v>45138</v>
          </cell>
          <cell r="E2312">
            <v>92</v>
          </cell>
          <cell r="F2312" t="str">
            <v>407</v>
          </cell>
          <cell r="G2312" t="str">
            <v>VDA BOCAS DEL ARAUCA EN ARAUCA</v>
          </cell>
          <cell r="H2312">
            <v>38</v>
          </cell>
          <cell r="I2312">
            <v>1737</v>
          </cell>
          <cell r="J2312">
            <v>159804</v>
          </cell>
        </row>
        <row r="2313">
          <cell r="C2313" t="str">
            <v>01235428</v>
          </cell>
          <cell r="D2313">
            <v>45581</v>
          </cell>
          <cell r="E2313">
            <v>79</v>
          </cell>
          <cell r="F2313" t="str">
            <v>428</v>
          </cell>
          <cell r="G2313" t="str">
            <v>VDA COROCITO EN ARAUCA</v>
          </cell>
          <cell r="H2313">
            <v>25</v>
          </cell>
          <cell r="I2313">
            <v>886</v>
          </cell>
          <cell r="J2313">
            <v>69994</v>
          </cell>
        </row>
        <row r="2314">
          <cell r="C2314" t="str">
            <v>01059407</v>
          </cell>
          <cell r="D2314">
            <v>45198</v>
          </cell>
          <cell r="E2314">
            <v>92</v>
          </cell>
          <cell r="F2314" t="str">
            <v>407</v>
          </cell>
          <cell r="G2314" t="str">
            <v>VDA BOCAS DEL ARAUCA EN ARAUCA</v>
          </cell>
          <cell r="H2314">
            <v>38</v>
          </cell>
          <cell r="I2314">
            <v>1934</v>
          </cell>
          <cell r="J2314">
            <v>177928</v>
          </cell>
        </row>
        <row r="2315">
          <cell r="C2315" t="str">
            <v>01167414</v>
          </cell>
          <cell r="D2315">
            <v>44743</v>
          </cell>
          <cell r="E2315">
            <v>69.849999999999994</v>
          </cell>
          <cell r="F2315" t="str">
            <v>414</v>
          </cell>
          <cell r="G2315" t="str">
            <v>VDA MATA DE GALLINA EN ARAUCA</v>
          </cell>
          <cell r="H2315">
            <v>930</v>
          </cell>
          <cell r="I2315">
            <v>83498</v>
          </cell>
          <cell r="J2315">
            <v>5832335.2999999998</v>
          </cell>
        </row>
        <row r="2316">
          <cell r="C2316" t="str">
            <v>01838167</v>
          </cell>
          <cell r="D2316">
            <v>44900</v>
          </cell>
          <cell r="E2316">
            <v>24.29</v>
          </cell>
          <cell r="F2316" t="str">
            <v>167</v>
          </cell>
          <cell r="G2316" t="str">
            <v>VDA BAYONERO EN ARAUQUITA</v>
          </cell>
          <cell r="H2316">
            <v>18</v>
          </cell>
          <cell r="I2316">
            <v>1079</v>
          </cell>
          <cell r="J2316">
            <v>26208.91</v>
          </cell>
        </row>
        <row r="2317">
          <cell r="C2317" t="str">
            <v>01838135</v>
          </cell>
          <cell r="D2317">
            <v>44900</v>
          </cell>
          <cell r="E2317">
            <v>24.29</v>
          </cell>
          <cell r="F2317" t="str">
            <v>135</v>
          </cell>
          <cell r="G2317" t="str">
            <v>VDA EL ROSAL EN ARAUQUITA</v>
          </cell>
          <cell r="H2317">
            <v>14</v>
          </cell>
          <cell r="I2317">
            <v>1554</v>
          </cell>
          <cell r="J2317">
            <v>37746.660000000003</v>
          </cell>
        </row>
        <row r="2318">
          <cell r="C2318" t="str">
            <v>013046</v>
          </cell>
          <cell r="D2318">
            <v>45232</v>
          </cell>
          <cell r="E2318">
            <v>37</v>
          </cell>
          <cell r="F2318" t="str">
            <v>6</v>
          </cell>
          <cell r="G2318" t="str">
            <v>MONTEBELLO EN SARAVENA</v>
          </cell>
          <cell r="H2318">
            <v>273</v>
          </cell>
          <cell r="I2318">
            <v>21884</v>
          </cell>
          <cell r="J2318">
            <v>809708</v>
          </cell>
        </row>
        <row r="2319">
          <cell r="C2319" t="str">
            <v>00745371</v>
          </cell>
          <cell r="D2319">
            <v>45138</v>
          </cell>
          <cell r="E2319">
            <v>92</v>
          </cell>
          <cell r="F2319" t="str">
            <v>371</v>
          </cell>
          <cell r="G2319" t="str">
            <v>VEREDA CUATRO ESQUINAS DE ARAUQUITA</v>
          </cell>
          <cell r="H2319">
            <v>40</v>
          </cell>
          <cell r="I2319">
            <v>3177</v>
          </cell>
          <cell r="J2319">
            <v>292284</v>
          </cell>
        </row>
        <row r="2320">
          <cell r="C2320" t="str">
            <v>01791304</v>
          </cell>
          <cell r="D2320">
            <v>45950</v>
          </cell>
          <cell r="E2320">
            <v>74</v>
          </cell>
          <cell r="F2320" t="str">
            <v>304</v>
          </cell>
          <cell r="G2320" t="str">
            <v>VEREDA GRAN BUCARE DE TAME</v>
          </cell>
          <cell r="H2320">
            <v>7</v>
          </cell>
          <cell r="I2320">
            <v>620</v>
          </cell>
          <cell r="J2320">
            <v>45880</v>
          </cell>
        </row>
        <row r="2321">
          <cell r="C2321" t="str">
            <v>00825642</v>
          </cell>
          <cell r="D2321">
            <v>44683</v>
          </cell>
          <cell r="E2321">
            <v>71.010000000000005</v>
          </cell>
          <cell r="F2321" t="str">
            <v>642</v>
          </cell>
          <cell r="G2321" t="str">
            <v>VEREDA LOS REGADEROS EN ARAUQUITA</v>
          </cell>
          <cell r="H2321">
            <v>31</v>
          </cell>
          <cell r="I2321">
            <v>2551</v>
          </cell>
          <cell r="J2321">
            <v>181146.51</v>
          </cell>
        </row>
        <row r="2322">
          <cell r="C2322" t="str">
            <v>01841413</v>
          </cell>
          <cell r="D2322">
            <v>45644</v>
          </cell>
          <cell r="E2322">
            <v>72</v>
          </cell>
          <cell r="F2322" t="str">
            <v>413</v>
          </cell>
          <cell r="G2322" t="str">
            <v>VDA LOS CABALLOS EN ARAUCA</v>
          </cell>
          <cell r="H2322">
            <v>72</v>
          </cell>
          <cell r="I2322">
            <v>6879</v>
          </cell>
          <cell r="J2322">
            <v>495288</v>
          </cell>
        </row>
        <row r="2323">
          <cell r="C2323" t="str">
            <v>00275419</v>
          </cell>
          <cell r="D2323">
            <v>45015</v>
          </cell>
          <cell r="E2323">
            <v>87.88</v>
          </cell>
          <cell r="F2323" t="str">
            <v>419</v>
          </cell>
          <cell r="G2323" t="str">
            <v>VDA BOGOTA EN ARAUCA</v>
          </cell>
          <cell r="H2323">
            <v>68</v>
          </cell>
          <cell r="I2323">
            <v>6480</v>
          </cell>
          <cell r="J2323">
            <v>569462.4</v>
          </cell>
        </row>
        <row r="2324">
          <cell r="C2324" t="str">
            <v>00341491</v>
          </cell>
          <cell r="D2324">
            <v>45036</v>
          </cell>
          <cell r="E2324">
            <v>92</v>
          </cell>
          <cell r="F2324" t="str">
            <v>491</v>
          </cell>
          <cell r="G2324" t="str">
            <v>BARRIO LOS CRISTALES TAME</v>
          </cell>
          <cell r="H2324">
            <v>185</v>
          </cell>
          <cell r="I2324">
            <v>14944</v>
          </cell>
          <cell r="J2324">
            <v>1374848</v>
          </cell>
        </row>
        <row r="2325">
          <cell r="C2325" t="str">
            <v>01167190</v>
          </cell>
          <cell r="D2325">
            <v>44743</v>
          </cell>
          <cell r="E2325">
            <v>69.849999999999994</v>
          </cell>
          <cell r="F2325" t="str">
            <v>190</v>
          </cell>
          <cell r="G2325" t="str">
            <v>VDA LOS JARDINES EN ARAUQUITA</v>
          </cell>
          <cell r="H2325">
            <v>43</v>
          </cell>
          <cell r="I2325">
            <v>4455</v>
          </cell>
          <cell r="J2325">
            <v>311181.75</v>
          </cell>
        </row>
        <row r="2326">
          <cell r="C2326" t="str">
            <v>01167642</v>
          </cell>
          <cell r="D2326">
            <v>44743</v>
          </cell>
          <cell r="E2326">
            <v>69.849999999999994</v>
          </cell>
          <cell r="F2326" t="str">
            <v>642</v>
          </cell>
          <cell r="G2326" t="str">
            <v>VEREDA LOS REGADEROS EN ARAUQUITA</v>
          </cell>
          <cell r="H2326">
            <v>31</v>
          </cell>
          <cell r="I2326">
            <v>2499</v>
          </cell>
          <cell r="J2326">
            <v>174555.15</v>
          </cell>
        </row>
        <row r="2327">
          <cell r="C2327" t="str">
            <v>00745429</v>
          </cell>
          <cell r="D2327">
            <v>45138</v>
          </cell>
          <cell r="E2327">
            <v>92</v>
          </cell>
          <cell r="F2327" t="str">
            <v>429</v>
          </cell>
          <cell r="G2327" t="str">
            <v>VDA EL FINAL EN ARAUCA</v>
          </cell>
          <cell r="H2327">
            <v>146</v>
          </cell>
          <cell r="I2327">
            <v>10032</v>
          </cell>
          <cell r="J2327">
            <v>922944</v>
          </cell>
        </row>
        <row r="2328">
          <cell r="C2328" t="str">
            <v>00481383</v>
          </cell>
          <cell r="D2328">
            <v>45077</v>
          </cell>
          <cell r="E2328">
            <v>92</v>
          </cell>
          <cell r="F2328" t="str">
            <v>383</v>
          </cell>
          <cell r="G2328" t="str">
            <v>LA PAZ DE ARAUQUITA</v>
          </cell>
          <cell r="H2328">
            <v>216</v>
          </cell>
          <cell r="I2328">
            <v>15429</v>
          </cell>
          <cell r="J2328">
            <v>1419468</v>
          </cell>
        </row>
        <row r="2329">
          <cell r="C2329" t="str">
            <v>01529380</v>
          </cell>
          <cell r="D2329">
            <v>44831</v>
          </cell>
          <cell r="E2329">
            <v>70.42</v>
          </cell>
          <cell r="F2329" t="str">
            <v>380</v>
          </cell>
          <cell r="G2329" t="str">
            <v>VEREDA GAITAN DE ARAUQUITA</v>
          </cell>
          <cell r="H2329">
            <v>58</v>
          </cell>
          <cell r="I2329">
            <v>4701</v>
          </cell>
          <cell r="J2329">
            <v>331044.42</v>
          </cell>
        </row>
        <row r="2330">
          <cell r="C2330" t="str">
            <v>01436643</v>
          </cell>
          <cell r="D2330">
            <v>44805</v>
          </cell>
          <cell r="E2330">
            <v>70.86</v>
          </cell>
          <cell r="F2330" t="str">
            <v>643</v>
          </cell>
          <cell r="G2330" t="str">
            <v>VEREDA TRES PALMAS EN ARAUQUITA</v>
          </cell>
          <cell r="H2330">
            <v>21</v>
          </cell>
          <cell r="I2330">
            <v>1116</v>
          </cell>
          <cell r="J2330">
            <v>79079.759999999995</v>
          </cell>
        </row>
        <row r="2331">
          <cell r="C2331" t="str">
            <v>01436179</v>
          </cell>
          <cell r="D2331">
            <v>44805</v>
          </cell>
          <cell r="E2331">
            <v>70.86</v>
          </cell>
          <cell r="F2331" t="str">
            <v>179</v>
          </cell>
          <cell r="G2331" t="str">
            <v>VDA EL CEDRITO EN ARAUQUITA</v>
          </cell>
          <cell r="H2331">
            <v>26</v>
          </cell>
          <cell r="I2331">
            <v>2107</v>
          </cell>
          <cell r="J2331">
            <v>149302.01999999999</v>
          </cell>
        </row>
        <row r="2332">
          <cell r="C2332" t="str">
            <v>01273427</v>
          </cell>
          <cell r="D2332">
            <v>44768</v>
          </cell>
          <cell r="E2332">
            <v>68.41</v>
          </cell>
          <cell r="F2332" t="str">
            <v>427</v>
          </cell>
          <cell r="G2332" t="str">
            <v>VDA CANO LIMON</v>
          </cell>
          <cell r="H2332">
            <v>11</v>
          </cell>
          <cell r="I2332">
            <v>1209</v>
          </cell>
          <cell r="J2332">
            <v>82707.69</v>
          </cell>
        </row>
        <row r="2333">
          <cell r="C2333" t="str">
            <v>01791432</v>
          </cell>
          <cell r="D2333">
            <v>45950</v>
          </cell>
          <cell r="E2333">
            <v>74</v>
          </cell>
          <cell r="F2333" t="str">
            <v>432</v>
          </cell>
          <cell r="G2333" t="str">
            <v>VDA NUBES B EN ARAUCA</v>
          </cell>
          <cell r="H2333">
            <v>61</v>
          </cell>
          <cell r="I2333">
            <v>5081</v>
          </cell>
          <cell r="J2333">
            <v>375994</v>
          </cell>
        </row>
        <row r="2334">
          <cell r="C2334" t="str">
            <v>02294304</v>
          </cell>
          <cell r="D2334">
            <v>46010</v>
          </cell>
          <cell r="E2334">
            <v>74</v>
          </cell>
          <cell r="F2334" t="str">
            <v>304</v>
          </cell>
          <cell r="G2334" t="str">
            <v>VEREDA GRAN BUCARE DE TAME</v>
          </cell>
          <cell r="H2334">
            <v>7</v>
          </cell>
          <cell r="I2334">
            <v>612</v>
          </cell>
          <cell r="J2334">
            <v>45288</v>
          </cell>
        </row>
        <row r="2335">
          <cell r="C2335" t="str">
            <v>00196137</v>
          </cell>
          <cell r="D2335">
            <v>44988</v>
          </cell>
          <cell r="E2335">
            <v>85.46</v>
          </cell>
          <cell r="F2335" t="str">
            <v>137</v>
          </cell>
          <cell r="G2335" t="str">
            <v>VDA LOS COLONOS EN ARAUQUITA</v>
          </cell>
          <cell r="H2335">
            <v>90</v>
          </cell>
          <cell r="I2335">
            <v>6952</v>
          </cell>
          <cell r="J2335">
            <v>594117.92000000004</v>
          </cell>
        </row>
        <row r="2336">
          <cell r="C2336" t="str">
            <v>00275415</v>
          </cell>
          <cell r="D2336">
            <v>45015</v>
          </cell>
          <cell r="E2336">
            <v>87.88</v>
          </cell>
          <cell r="F2336" t="str">
            <v>415</v>
          </cell>
          <cell r="G2336" t="str">
            <v>VDA MATE PINA EN ARAUCA</v>
          </cell>
          <cell r="H2336">
            <v>25</v>
          </cell>
          <cell r="I2336">
            <v>2659</v>
          </cell>
          <cell r="J2336">
            <v>233672.92</v>
          </cell>
        </row>
        <row r="2337">
          <cell r="C2337" t="str">
            <v>01167440</v>
          </cell>
          <cell r="D2337">
            <v>44743</v>
          </cell>
          <cell r="E2337">
            <v>69.849999999999994</v>
          </cell>
          <cell r="F2337" t="str">
            <v>440</v>
          </cell>
          <cell r="G2337" t="str">
            <v>VDA MERECURE EN ARAUCA</v>
          </cell>
          <cell r="H2337">
            <v>21</v>
          </cell>
          <cell r="I2337">
            <v>2282</v>
          </cell>
          <cell r="J2337">
            <v>159397.70000000001</v>
          </cell>
        </row>
        <row r="2338">
          <cell r="C2338" t="str">
            <v>01436240</v>
          </cell>
          <cell r="D2338">
            <v>44805</v>
          </cell>
          <cell r="E2338">
            <v>70.86</v>
          </cell>
          <cell r="F2338" t="str">
            <v>240</v>
          </cell>
          <cell r="G2338" t="str">
            <v>LA GRANJA EN SARAVENA</v>
          </cell>
          <cell r="H2338">
            <v>161</v>
          </cell>
          <cell r="I2338">
            <v>15041</v>
          </cell>
          <cell r="J2338">
            <v>1065805.26</v>
          </cell>
        </row>
        <row r="2339">
          <cell r="C2339" t="str">
            <v>01304424</v>
          </cell>
          <cell r="D2339">
            <v>45232</v>
          </cell>
          <cell r="E2339">
            <v>37</v>
          </cell>
          <cell r="F2339" t="str">
            <v>424</v>
          </cell>
          <cell r="G2339" t="str">
            <v>VDA EL VAPOR EN ARAUCA</v>
          </cell>
          <cell r="H2339">
            <v>21</v>
          </cell>
          <cell r="I2339">
            <v>1710</v>
          </cell>
          <cell r="J2339">
            <v>63270</v>
          </cell>
        </row>
        <row r="2340">
          <cell r="C2340" t="str">
            <v>00461532</v>
          </cell>
          <cell r="D2340">
            <v>46135</v>
          </cell>
          <cell r="E2340">
            <v>59</v>
          </cell>
          <cell r="F2340" t="str">
            <v>532</v>
          </cell>
          <cell r="G2340" t="str">
            <v>VEREDA BRISAS DEL CRAVO TAME</v>
          </cell>
          <cell r="H2340">
            <v>16</v>
          </cell>
          <cell r="I2340">
            <v>1412</v>
          </cell>
          <cell r="J2340">
            <v>83308</v>
          </cell>
        </row>
        <row r="2341">
          <cell r="C2341" t="str">
            <v>01568548</v>
          </cell>
          <cell r="D2341">
            <v>45271</v>
          </cell>
          <cell r="E2341">
            <v>37</v>
          </cell>
          <cell r="F2341" t="str">
            <v>548</v>
          </cell>
          <cell r="G2341" t="str">
            <v>LA LIBERTAD EN FORTUL</v>
          </cell>
          <cell r="H2341">
            <v>23</v>
          </cell>
          <cell r="I2341">
            <v>0</v>
          </cell>
          <cell r="J2341">
            <v>0</v>
          </cell>
        </row>
        <row r="2342">
          <cell r="C2342" t="str">
            <v>0077441</v>
          </cell>
          <cell r="D2342">
            <v>45502</v>
          </cell>
          <cell r="E2342">
            <v>76</v>
          </cell>
          <cell r="F2342" t="str">
            <v>41</v>
          </cell>
          <cell r="G2342" t="str">
            <v>BUENA VISTA EN TAME</v>
          </cell>
          <cell r="H2342">
            <v>305</v>
          </cell>
          <cell r="I2342">
            <v>29373</v>
          </cell>
          <cell r="J2342">
            <v>2232348</v>
          </cell>
        </row>
        <row r="2343">
          <cell r="C2343" t="str">
            <v>01568489</v>
          </cell>
          <cell r="D2343">
            <v>45271</v>
          </cell>
          <cell r="E2343">
            <v>37</v>
          </cell>
          <cell r="F2343" t="str">
            <v>489</v>
          </cell>
          <cell r="G2343" t="str">
            <v>BARRIO JUVENIL ARAUCANO TAME</v>
          </cell>
          <cell r="H2343">
            <v>102</v>
          </cell>
          <cell r="I2343">
            <v>8565</v>
          </cell>
          <cell r="J2343">
            <v>316905</v>
          </cell>
        </row>
        <row r="2344">
          <cell r="C2344" t="str">
            <v>00606356</v>
          </cell>
          <cell r="D2344">
            <v>45792</v>
          </cell>
          <cell r="E2344">
            <v>73</v>
          </cell>
          <cell r="F2344" t="str">
            <v>356</v>
          </cell>
          <cell r="G2344" t="str">
            <v>JUAN PONTON I DE ARAUQUITA</v>
          </cell>
          <cell r="H2344">
            <v>54</v>
          </cell>
          <cell r="I2344">
            <v>5393</v>
          </cell>
          <cell r="J2344">
            <v>393689</v>
          </cell>
        </row>
        <row r="2345">
          <cell r="C2345" t="str">
            <v>01407636</v>
          </cell>
          <cell r="D2345">
            <v>45895</v>
          </cell>
          <cell r="E2345">
            <v>77</v>
          </cell>
          <cell r="F2345" t="str">
            <v>636</v>
          </cell>
          <cell r="G2345" t="str">
            <v>BARRIO BUENOS AIRES EN ARAUQUITA</v>
          </cell>
          <cell r="H2345">
            <v>89</v>
          </cell>
          <cell r="I2345">
            <v>6959</v>
          </cell>
          <cell r="J2345">
            <v>535843</v>
          </cell>
        </row>
        <row r="2346">
          <cell r="C2346" t="str">
            <v>00745638</v>
          </cell>
          <cell r="D2346">
            <v>45138</v>
          </cell>
          <cell r="E2346">
            <v>92</v>
          </cell>
          <cell r="F2346" t="str">
            <v>638</v>
          </cell>
          <cell r="G2346" t="str">
            <v>VEREDA LA INDEPENDENCIA EN ARAUQUITA</v>
          </cell>
          <cell r="H2346">
            <v>44</v>
          </cell>
          <cell r="I2346">
            <v>3483</v>
          </cell>
          <cell r="J2346">
            <v>320436</v>
          </cell>
        </row>
        <row r="2347">
          <cell r="C2347" t="str">
            <v>01273405</v>
          </cell>
          <cell r="D2347">
            <v>44768</v>
          </cell>
          <cell r="E2347">
            <v>68.41</v>
          </cell>
          <cell r="F2347" t="str">
            <v>405</v>
          </cell>
          <cell r="G2347" t="str">
            <v>VDA ARRECIFES EN ARAUCA</v>
          </cell>
          <cell r="H2347">
            <v>91</v>
          </cell>
          <cell r="I2347">
            <v>10043</v>
          </cell>
          <cell r="J2347">
            <v>687041.63</v>
          </cell>
        </row>
        <row r="2348">
          <cell r="C2348" t="str">
            <v>02336655</v>
          </cell>
          <cell r="D2348">
            <v>46020</v>
          </cell>
          <cell r="E2348">
            <v>72</v>
          </cell>
          <cell r="F2348" t="str">
            <v>655</v>
          </cell>
          <cell r="G2348" t="str">
            <v>VEREDA LOBERIA EN TAME</v>
          </cell>
          <cell r="H2348">
            <v>48</v>
          </cell>
          <cell r="I2348">
            <v>3512</v>
          </cell>
          <cell r="J2348">
            <v>252864</v>
          </cell>
        </row>
        <row r="2349">
          <cell r="C2349" t="str">
            <v>00593360</v>
          </cell>
          <cell r="D2349">
            <v>45103</v>
          </cell>
          <cell r="E2349">
            <v>92</v>
          </cell>
          <cell r="F2349" t="str">
            <v>360</v>
          </cell>
          <cell r="G2349" t="str">
            <v>VEREDA CAMPAMENTO DE ARAUQUITA</v>
          </cell>
          <cell r="H2349">
            <v>41</v>
          </cell>
          <cell r="I2349">
            <v>3556</v>
          </cell>
          <cell r="J2349">
            <v>327152</v>
          </cell>
        </row>
        <row r="2350">
          <cell r="C2350" t="str">
            <v>00745170</v>
          </cell>
          <cell r="D2350">
            <v>45138</v>
          </cell>
          <cell r="E2350">
            <v>92</v>
          </cell>
          <cell r="F2350" t="str">
            <v>170</v>
          </cell>
          <cell r="G2350" t="str">
            <v>VDA SANTA ISABEL EN ARAUQUITA</v>
          </cell>
          <cell r="H2350">
            <v>39</v>
          </cell>
          <cell r="I2350">
            <v>2986</v>
          </cell>
          <cell r="J2350">
            <v>274712</v>
          </cell>
        </row>
        <row r="2351">
          <cell r="C2351" t="str">
            <v>00481638</v>
          </cell>
          <cell r="D2351">
            <v>45077</v>
          </cell>
          <cell r="E2351">
            <v>92</v>
          </cell>
          <cell r="F2351" t="str">
            <v>638</v>
          </cell>
          <cell r="G2351" t="str">
            <v>VEREDA LA INDEPENDENCIA EN ARAUQUITA</v>
          </cell>
          <cell r="H2351">
            <v>44</v>
          </cell>
          <cell r="I2351">
            <v>3634</v>
          </cell>
          <cell r="J2351">
            <v>334328</v>
          </cell>
        </row>
        <row r="2352">
          <cell r="C2352" t="str">
            <v>02294532</v>
          </cell>
          <cell r="D2352">
            <v>46010</v>
          </cell>
          <cell r="E2352">
            <v>74</v>
          </cell>
          <cell r="F2352" t="str">
            <v>532</v>
          </cell>
          <cell r="G2352" t="str">
            <v>VEREDA BRISAS DEL CRAVO TAME</v>
          </cell>
          <cell r="H2352">
            <v>16</v>
          </cell>
          <cell r="I2352">
            <v>1512</v>
          </cell>
          <cell r="J2352">
            <v>111888</v>
          </cell>
        </row>
        <row r="2353">
          <cell r="C2353" t="str">
            <v>01008636</v>
          </cell>
          <cell r="D2353">
            <v>44721</v>
          </cell>
          <cell r="E2353">
            <v>67.790000000000006</v>
          </cell>
          <cell r="F2353" t="str">
            <v>636</v>
          </cell>
          <cell r="G2353" t="str">
            <v>BARRIO BUENOS AIRES EN ARAUQUITA</v>
          </cell>
          <cell r="H2353">
            <v>83</v>
          </cell>
          <cell r="I2353">
            <v>6542</v>
          </cell>
          <cell r="J2353">
            <v>443482.18</v>
          </cell>
        </row>
        <row r="2354">
          <cell r="C2354" t="str">
            <v>00606136</v>
          </cell>
          <cell r="D2354">
            <v>45792</v>
          </cell>
          <cell r="E2354">
            <v>73</v>
          </cell>
          <cell r="F2354" t="str">
            <v>136</v>
          </cell>
          <cell r="G2354" t="str">
            <v>VDA GUAYACAN EN ARAUQUITA</v>
          </cell>
          <cell r="H2354">
            <v>18</v>
          </cell>
          <cell r="I2354">
            <v>1442</v>
          </cell>
          <cell r="J2354">
            <v>105266</v>
          </cell>
        </row>
        <row r="2355">
          <cell r="C2355" t="str">
            <v>01304649</v>
          </cell>
          <cell r="D2355">
            <v>45232</v>
          </cell>
          <cell r="E2355">
            <v>37</v>
          </cell>
          <cell r="F2355" t="str">
            <v>649</v>
          </cell>
          <cell r="G2355" t="str">
            <v>VEREDA CUATRO DE JULIO EN ARAUQUITA</v>
          </cell>
          <cell r="H2355">
            <v>8</v>
          </cell>
          <cell r="I2355">
            <v>523</v>
          </cell>
          <cell r="J2355">
            <v>19351</v>
          </cell>
        </row>
        <row r="2356">
          <cell r="C2356" t="str">
            <v>0046121</v>
          </cell>
          <cell r="D2356">
            <v>46135</v>
          </cell>
          <cell r="E2356">
            <v>59</v>
          </cell>
          <cell r="F2356" t="str">
            <v>21</v>
          </cell>
          <cell r="G2356" t="str">
            <v>EL PARAISO EN TAME</v>
          </cell>
          <cell r="H2356">
            <v>92</v>
          </cell>
          <cell r="I2356">
            <v>8207</v>
          </cell>
          <cell r="J2356">
            <v>484213</v>
          </cell>
        </row>
        <row r="2357">
          <cell r="C2357" t="str">
            <v>01717424</v>
          </cell>
          <cell r="D2357">
            <v>45286</v>
          </cell>
          <cell r="E2357">
            <v>16.079999999999998</v>
          </cell>
          <cell r="F2357" t="str">
            <v>424</v>
          </cell>
          <cell r="G2357" t="str">
            <v>VDA EL VAPOR EN ARAUCA</v>
          </cell>
          <cell r="H2357">
            <v>21</v>
          </cell>
          <cell r="I2357">
            <v>1109</v>
          </cell>
          <cell r="J2357">
            <v>17832.72</v>
          </cell>
        </row>
        <row r="2358">
          <cell r="C2358" t="str">
            <v>00196643</v>
          </cell>
          <cell r="D2358">
            <v>44988</v>
          </cell>
          <cell r="E2358">
            <v>85.46</v>
          </cell>
          <cell r="F2358" t="str">
            <v>643</v>
          </cell>
          <cell r="G2358" t="str">
            <v>VEREDA TRES PALMAS EN ARAUQUITA</v>
          </cell>
          <cell r="H2358">
            <v>21</v>
          </cell>
          <cell r="I2358">
            <v>1225</v>
          </cell>
          <cell r="J2358">
            <v>104688.5</v>
          </cell>
        </row>
        <row r="2359">
          <cell r="C2359" t="str">
            <v>01037434</v>
          </cell>
          <cell r="D2359">
            <v>45547</v>
          </cell>
          <cell r="E2359">
            <v>76</v>
          </cell>
          <cell r="F2359" t="str">
            <v>434</v>
          </cell>
          <cell r="G2359" t="str">
            <v>VDA LA BECERRA EN ARAUCA</v>
          </cell>
          <cell r="H2359">
            <v>67</v>
          </cell>
          <cell r="I2359">
            <v>5379</v>
          </cell>
          <cell r="J2359">
            <v>408804</v>
          </cell>
        </row>
        <row r="2360">
          <cell r="C2360" t="str">
            <v>01949137</v>
          </cell>
          <cell r="D2360">
            <v>45657</v>
          </cell>
          <cell r="E2360">
            <v>79.459999999999994</v>
          </cell>
          <cell r="F2360" t="str">
            <v>137</v>
          </cell>
          <cell r="G2360" t="str">
            <v>VDA LOS COLONOS EN ARAUQUITA</v>
          </cell>
          <cell r="H2360">
            <v>94</v>
          </cell>
          <cell r="I2360">
            <v>6211</v>
          </cell>
          <cell r="J2360">
            <v>493526.06</v>
          </cell>
        </row>
        <row r="2361">
          <cell r="C2361" t="str">
            <v>004819</v>
          </cell>
          <cell r="D2361">
            <v>45077</v>
          </cell>
          <cell r="E2361">
            <v>92</v>
          </cell>
          <cell r="F2361" t="str">
            <v>9</v>
          </cell>
          <cell r="G2361" t="str">
            <v>PABLO ANTONIO HERNANDEZ</v>
          </cell>
          <cell r="H2361">
            <v>315</v>
          </cell>
          <cell r="I2361">
            <v>26707</v>
          </cell>
          <cell r="J2361">
            <v>2457044</v>
          </cell>
        </row>
        <row r="2362">
          <cell r="C2362" t="str">
            <v>00196169</v>
          </cell>
          <cell r="D2362">
            <v>44988</v>
          </cell>
          <cell r="E2362">
            <v>85.46</v>
          </cell>
          <cell r="F2362" t="str">
            <v>169</v>
          </cell>
          <cell r="G2362" t="str">
            <v>VDA EL CAUCHO EN ARAUQUITA</v>
          </cell>
          <cell r="H2362">
            <v>50</v>
          </cell>
          <cell r="I2362">
            <v>2876</v>
          </cell>
          <cell r="J2362">
            <v>245782.96</v>
          </cell>
        </row>
        <row r="2363">
          <cell r="C2363" t="str">
            <v>01436185</v>
          </cell>
          <cell r="D2363">
            <v>44805</v>
          </cell>
          <cell r="E2363">
            <v>70.86</v>
          </cell>
          <cell r="F2363" t="str">
            <v>185</v>
          </cell>
          <cell r="G2363" t="str">
            <v>VDA ROSA BLANCA EN ARAUQUITA</v>
          </cell>
          <cell r="H2363">
            <v>34</v>
          </cell>
          <cell r="I2363">
            <v>2182</v>
          </cell>
          <cell r="J2363">
            <v>154616.51999999999</v>
          </cell>
        </row>
        <row r="2364">
          <cell r="C2364" t="str">
            <v>01998324</v>
          </cell>
          <cell r="D2364">
            <v>45975</v>
          </cell>
          <cell r="E2364">
            <v>74</v>
          </cell>
          <cell r="F2364" t="str">
            <v>324</v>
          </cell>
          <cell r="G2364" t="str">
            <v>VEREDA CRAVO REGILIA DE TAME</v>
          </cell>
          <cell r="H2364">
            <v>47</v>
          </cell>
          <cell r="I2364">
            <v>4911</v>
          </cell>
          <cell r="J2364">
            <v>363414</v>
          </cell>
        </row>
        <row r="2365">
          <cell r="C2365" t="str">
            <v>0059339</v>
          </cell>
          <cell r="D2365">
            <v>45103</v>
          </cell>
          <cell r="E2365">
            <v>92</v>
          </cell>
          <cell r="F2365" t="str">
            <v>39</v>
          </cell>
          <cell r="G2365" t="str">
            <v>LA ESPERANZA EN TAME</v>
          </cell>
          <cell r="H2365">
            <v>332</v>
          </cell>
          <cell r="I2365">
            <v>19613</v>
          </cell>
          <cell r="J2365">
            <v>1804396</v>
          </cell>
        </row>
        <row r="2366">
          <cell r="C2366" t="str">
            <v>0082546</v>
          </cell>
          <cell r="D2366">
            <v>44683</v>
          </cell>
          <cell r="E2366">
            <v>71.010000000000005</v>
          </cell>
          <cell r="F2366" t="str">
            <v>46</v>
          </cell>
          <cell r="G2366" t="str">
            <v>DOCE DE OCTUBRE EN FORTUL</v>
          </cell>
          <cell r="H2366">
            <v>224</v>
          </cell>
          <cell r="I2366">
            <v>20684</v>
          </cell>
          <cell r="J2366">
            <v>1468770.84</v>
          </cell>
        </row>
        <row r="2367">
          <cell r="C2367" t="str">
            <v>00745646</v>
          </cell>
          <cell r="D2367">
            <v>45138</v>
          </cell>
          <cell r="E2367">
            <v>92</v>
          </cell>
          <cell r="F2367" t="str">
            <v>646</v>
          </cell>
          <cell r="G2367" t="str">
            <v>VEREDA SANTO DOMINGO EN ARAUQUITA</v>
          </cell>
          <cell r="H2367">
            <v>72</v>
          </cell>
          <cell r="I2367">
            <v>4804</v>
          </cell>
          <cell r="J2367">
            <v>441968</v>
          </cell>
        </row>
        <row r="2368">
          <cell r="C2368" t="str">
            <v>01694359</v>
          </cell>
          <cell r="D2368">
            <v>44869</v>
          </cell>
          <cell r="E2368">
            <v>71.760000000000005</v>
          </cell>
          <cell r="F2368" t="str">
            <v>359</v>
          </cell>
          <cell r="G2368" t="str">
            <v>VEREDA PALMA UNO DE ARAUQUITA</v>
          </cell>
          <cell r="H2368">
            <v>8</v>
          </cell>
          <cell r="I2368">
            <v>422</v>
          </cell>
          <cell r="J2368">
            <v>30282.720000000001</v>
          </cell>
        </row>
        <row r="2369">
          <cell r="C2369" t="str">
            <v>01694136</v>
          </cell>
          <cell r="D2369">
            <v>44869</v>
          </cell>
          <cell r="E2369">
            <v>71.760000000000005</v>
          </cell>
          <cell r="F2369" t="str">
            <v>136</v>
          </cell>
          <cell r="G2369" t="str">
            <v>VDA GUAYACANES EN ARAUQUITA</v>
          </cell>
          <cell r="H2369">
            <v>19</v>
          </cell>
          <cell r="I2369">
            <v>1794</v>
          </cell>
          <cell r="J2369">
            <v>128737.44</v>
          </cell>
        </row>
        <row r="2370">
          <cell r="C2370" t="str">
            <v>00186535</v>
          </cell>
          <cell r="D2370">
            <v>46070</v>
          </cell>
          <cell r="E2370">
            <v>58</v>
          </cell>
          <cell r="F2370" t="str">
            <v>535</v>
          </cell>
          <cell r="G2370" t="str">
            <v>VEREDA EL SUSTO TAME</v>
          </cell>
          <cell r="H2370">
            <v>20</v>
          </cell>
          <cell r="I2370">
            <v>1517</v>
          </cell>
          <cell r="J2370">
            <v>87986</v>
          </cell>
        </row>
        <row r="2371">
          <cell r="C2371" t="str">
            <v>01532164</v>
          </cell>
          <cell r="D2371">
            <v>45916</v>
          </cell>
          <cell r="E2371">
            <v>74</v>
          </cell>
          <cell r="F2371" t="str">
            <v>164</v>
          </cell>
          <cell r="G2371" t="str">
            <v>VEREDA CAÑO ARENAS EN ARAUQUITA</v>
          </cell>
          <cell r="H2371">
            <v>47</v>
          </cell>
          <cell r="I2371">
            <v>3761</v>
          </cell>
          <cell r="J2371">
            <v>278314</v>
          </cell>
        </row>
        <row r="2372">
          <cell r="C2372" t="str">
            <v>01167420</v>
          </cell>
          <cell r="D2372">
            <v>44743</v>
          </cell>
          <cell r="E2372">
            <v>69.849999999999994</v>
          </cell>
          <cell r="F2372" t="str">
            <v>420</v>
          </cell>
          <cell r="G2372" t="str">
            <v>VDA CABUYARE EN ARAUCA</v>
          </cell>
          <cell r="H2372">
            <v>52</v>
          </cell>
          <cell r="I2372">
            <v>4861</v>
          </cell>
          <cell r="J2372">
            <v>339540.85</v>
          </cell>
        </row>
        <row r="2373">
          <cell r="C2373" t="str">
            <v>00186506</v>
          </cell>
          <cell r="D2373">
            <v>46070</v>
          </cell>
          <cell r="E2373">
            <v>58</v>
          </cell>
          <cell r="F2373" t="str">
            <v>506</v>
          </cell>
          <cell r="G2373" t="str">
            <v>VEREDA SAN PEDRO TAME</v>
          </cell>
          <cell r="H2373">
            <v>38</v>
          </cell>
          <cell r="I2373">
            <v>3674</v>
          </cell>
          <cell r="J2373">
            <v>213092</v>
          </cell>
        </row>
        <row r="2374">
          <cell r="C2374" t="str">
            <v>01791170</v>
          </cell>
          <cell r="D2374">
            <v>45950</v>
          </cell>
          <cell r="E2374">
            <v>74</v>
          </cell>
          <cell r="F2374" t="str">
            <v>170</v>
          </cell>
          <cell r="G2374" t="str">
            <v>VDA SANTA ISABEL EN ARAUQUITA</v>
          </cell>
          <cell r="H2374">
            <v>50</v>
          </cell>
          <cell r="I2374">
            <v>3625</v>
          </cell>
          <cell r="J2374">
            <v>268250</v>
          </cell>
        </row>
        <row r="2375">
          <cell r="C2375" t="str">
            <v>01235639</v>
          </cell>
          <cell r="D2375">
            <v>45581</v>
          </cell>
          <cell r="E2375">
            <v>79</v>
          </cell>
          <cell r="F2375" t="str">
            <v>639</v>
          </cell>
          <cell r="G2375" t="str">
            <v>VEREDA NUEVO ORIENTE</v>
          </cell>
          <cell r="H2375">
            <v>53</v>
          </cell>
          <cell r="I2375">
            <v>4775</v>
          </cell>
          <cell r="J2375">
            <v>377225</v>
          </cell>
        </row>
        <row r="2376">
          <cell r="C2376" t="str">
            <v>01167425</v>
          </cell>
          <cell r="D2376">
            <v>44743</v>
          </cell>
          <cell r="E2376">
            <v>69.849999999999994</v>
          </cell>
          <cell r="F2376" t="str">
            <v>425</v>
          </cell>
          <cell r="G2376" t="str">
            <v>VDA LA MAPORITA EN ARAUCA</v>
          </cell>
          <cell r="H2376">
            <v>22</v>
          </cell>
          <cell r="I2376">
            <v>2266</v>
          </cell>
          <cell r="J2376">
            <v>158280.1</v>
          </cell>
        </row>
        <row r="2377">
          <cell r="C2377" t="str">
            <v>01436438</v>
          </cell>
          <cell r="D2377">
            <v>44805</v>
          </cell>
          <cell r="E2377">
            <v>70.86</v>
          </cell>
          <cell r="F2377" t="str">
            <v>438</v>
          </cell>
          <cell r="G2377" t="str">
            <v>VDA MAPORILLAL</v>
          </cell>
          <cell r="H2377">
            <v>14</v>
          </cell>
          <cell r="I2377">
            <v>1641</v>
          </cell>
          <cell r="J2377">
            <v>116281.26</v>
          </cell>
        </row>
        <row r="2378">
          <cell r="C2378" t="str">
            <v>01008128</v>
          </cell>
          <cell r="D2378">
            <v>44721</v>
          </cell>
          <cell r="E2378">
            <v>67.790000000000006</v>
          </cell>
          <cell r="F2378" t="str">
            <v>128</v>
          </cell>
          <cell r="G2378" t="str">
            <v>VDA LOS PAJAROS EN ARAUQUITA</v>
          </cell>
          <cell r="H2378">
            <v>18</v>
          </cell>
          <cell r="I2378">
            <v>778</v>
          </cell>
          <cell r="J2378">
            <v>52740.62</v>
          </cell>
        </row>
        <row r="2379">
          <cell r="C2379" t="str">
            <v>01152333</v>
          </cell>
          <cell r="D2379">
            <v>45849</v>
          </cell>
          <cell r="E2379">
            <v>78</v>
          </cell>
          <cell r="F2379" t="str">
            <v>333</v>
          </cell>
          <cell r="G2379" t="str">
            <v>EL PRADO DE FORTUL</v>
          </cell>
          <cell r="H2379">
            <v>194</v>
          </cell>
          <cell r="I2379">
            <v>16311</v>
          </cell>
          <cell r="J2379">
            <v>1272258</v>
          </cell>
        </row>
        <row r="2380">
          <cell r="C2380" t="str">
            <v>00825640</v>
          </cell>
          <cell r="D2380">
            <v>44683</v>
          </cell>
          <cell r="E2380">
            <v>71.010000000000005</v>
          </cell>
          <cell r="F2380" t="str">
            <v>640</v>
          </cell>
          <cell r="G2380" t="str">
            <v>VEREDA CANO CLARO EN ARAUQUITA</v>
          </cell>
          <cell r="H2380">
            <v>45</v>
          </cell>
          <cell r="I2380">
            <v>3413</v>
          </cell>
          <cell r="J2380">
            <v>242357.13</v>
          </cell>
        </row>
        <row r="2381">
          <cell r="C2381" t="str">
            <v>02294204</v>
          </cell>
          <cell r="D2381">
            <v>46010</v>
          </cell>
          <cell r="E2381">
            <v>74</v>
          </cell>
          <cell r="F2381" t="str">
            <v>204</v>
          </cell>
          <cell r="G2381" t="str">
            <v>VDA LAS BRISAS EN TAME</v>
          </cell>
          <cell r="H2381">
            <v>79</v>
          </cell>
          <cell r="I2381">
            <v>5896</v>
          </cell>
          <cell r="J2381">
            <v>436304</v>
          </cell>
        </row>
        <row r="2382">
          <cell r="C2382" t="str">
            <v>01304418</v>
          </cell>
          <cell r="D2382">
            <v>45232</v>
          </cell>
          <cell r="E2382">
            <v>37</v>
          </cell>
          <cell r="F2382" t="str">
            <v>418</v>
          </cell>
          <cell r="G2382" t="str">
            <v>VDA BARRANCA AMARILLA EN ARAUCA</v>
          </cell>
          <cell r="H2382">
            <v>8</v>
          </cell>
          <cell r="I2382">
            <v>784</v>
          </cell>
          <cell r="J2382">
            <v>29008</v>
          </cell>
        </row>
        <row r="2383">
          <cell r="C2383" t="str">
            <v>00341643</v>
          </cell>
          <cell r="D2383">
            <v>45036</v>
          </cell>
          <cell r="E2383">
            <v>92</v>
          </cell>
          <cell r="F2383" t="str">
            <v>643</v>
          </cell>
          <cell r="G2383" t="str">
            <v>VEREDA TRES PALMAS EN ARAUQUITA</v>
          </cell>
          <cell r="H2383">
            <v>21</v>
          </cell>
          <cell r="I2383">
            <v>1343</v>
          </cell>
          <cell r="J2383">
            <v>123556</v>
          </cell>
        </row>
        <row r="2384">
          <cell r="C2384" t="str">
            <v>01235164</v>
          </cell>
          <cell r="D2384">
            <v>45581</v>
          </cell>
          <cell r="E2384">
            <v>79</v>
          </cell>
          <cell r="F2384" t="str">
            <v>164</v>
          </cell>
          <cell r="G2384" t="str">
            <v>VEREDA CANO ARENAS EN ARAUQUITA</v>
          </cell>
          <cell r="H2384">
            <v>47</v>
          </cell>
          <cell r="I2384">
            <v>3427</v>
          </cell>
          <cell r="J2384">
            <v>270733</v>
          </cell>
        </row>
        <row r="2385">
          <cell r="C2385" t="str">
            <v>00593664</v>
          </cell>
          <cell r="D2385">
            <v>45103</v>
          </cell>
          <cell r="E2385">
            <v>92</v>
          </cell>
          <cell r="F2385" t="str">
            <v>664</v>
          </cell>
          <cell r="G2385" t="str">
            <v>BARRIO PANORAMA EN TAME</v>
          </cell>
          <cell r="H2385">
            <v>67</v>
          </cell>
          <cell r="I2385">
            <v>7128</v>
          </cell>
          <cell r="J2385">
            <v>655776</v>
          </cell>
        </row>
        <row r="2386">
          <cell r="C2386" t="str">
            <v>01273126</v>
          </cell>
          <cell r="D2386">
            <v>44768</v>
          </cell>
          <cell r="E2386">
            <v>68.41</v>
          </cell>
          <cell r="F2386" t="str">
            <v>126</v>
          </cell>
          <cell r="G2386" t="str">
            <v>VDA LAS CANCIONES EN ARAUQUITA</v>
          </cell>
          <cell r="H2386">
            <v>24</v>
          </cell>
          <cell r="I2386">
            <v>845</v>
          </cell>
          <cell r="J2386">
            <v>57806.45</v>
          </cell>
        </row>
        <row r="2387">
          <cell r="C2387" t="str">
            <v>00606123</v>
          </cell>
          <cell r="D2387">
            <v>45792</v>
          </cell>
          <cell r="E2387">
            <v>73</v>
          </cell>
          <cell r="F2387" t="str">
            <v>123</v>
          </cell>
          <cell r="G2387" t="str">
            <v>VDA EL TRONCAL EN ARAUQUITA</v>
          </cell>
          <cell r="H2387">
            <v>209</v>
          </cell>
          <cell r="I2387">
            <v>17714</v>
          </cell>
          <cell r="J2387">
            <v>1293122</v>
          </cell>
        </row>
        <row r="2388">
          <cell r="C2388" t="str">
            <v>01998197</v>
          </cell>
          <cell r="D2388">
            <v>45975</v>
          </cell>
          <cell r="E2388">
            <v>74</v>
          </cell>
          <cell r="F2388" t="str">
            <v>197</v>
          </cell>
          <cell r="G2388" t="str">
            <v>VDA PUERTO GAITAN EN TAME</v>
          </cell>
          <cell r="H2388">
            <v>52</v>
          </cell>
          <cell r="I2388">
            <v>3238</v>
          </cell>
          <cell r="J2388">
            <v>239612</v>
          </cell>
        </row>
        <row r="2389">
          <cell r="C2389" t="str">
            <v>01069433</v>
          </cell>
          <cell r="D2389">
            <v>45552</v>
          </cell>
          <cell r="E2389">
            <v>78</v>
          </cell>
          <cell r="F2389" t="str">
            <v>433</v>
          </cell>
          <cell r="G2389" t="str">
            <v>VDA TODOS LOS SANTOS</v>
          </cell>
          <cell r="H2389">
            <v>179</v>
          </cell>
          <cell r="I2389">
            <v>13886</v>
          </cell>
          <cell r="J2389">
            <v>1083108</v>
          </cell>
        </row>
        <row r="2390">
          <cell r="C2390" t="str">
            <v>01273381</v>
          </cell>
          <cell r="D2390">
            <v>44768</v>
          </cell>
          <cell r="E2390">
            <v>68.41</v>
          </cell>
          <cell r="F2390" t="str">
            <v>381</v>
          </cell>
          <cell r="G2390" t="str">
            <v>VEREDA LA OSA DE ARAUQUITA</v>
          </cell>
          <cell r="H2390">
            <v>35</v>
          </cell>
          <cell r="I2390">
            <v>2879</v>
          </cell>
          <cell r="J2390">
            <v>196952.39</v>
          </cell>
        </row>
        <row r="2391">
          <cell r="C2391" t="str">
            <v>0039039</v>
          </cell>
          <cell r="D2391">
            <v>45415</v>
          </cell>
          <cell r="E2391">
            <v>71.900000000000006</v>
          </cell>
          <cell r="F2391" t="str">
            <v>39</v>
          </cell>
          <cell r="G2391" t="str">
            <v>LA ESPERANZA EN TAME</v>
          </cell>
          <cell r="H2391">
            <v>340</v>
          </cell>
          <cell r="I2391">
            <v>20143</v>
          </cell>
          <cell r="J2391">
            <v>1448281.7</v>
          </cell>
        </row>
        <row r="2392">
          <cell r="C2392" t="str">
            <v>01235191</v>
          </cell>
          <cell r="D2392">
            <v>45581</v>
          </cell>
          <cell r="E2392">
            <v>79</v>
          </cell>
          <cell r="F2392" t="str">
            <v>191</v>
          </cell>
          <cell r="G2392" t="str">
            <v>VDA SANTA BARBARA EN ARAUQUITA</v>
          </cell>
          <cell r="H2392">
            <v>18</v>
          </cell>
          <cell r="I2392">
            <v>655</v>
          </cell>
          <cell r="J2392">
            <v>51745</v>
          </cell>
        </row>
        <row r="2393">
          <cell r="C2393" t="str">
            <v>01568638</v>
          </cell>
          <cell r="D2393">
            <v>45271</v>
          </cell>
          <cell r="E2393">
            <v>37</v>
          </cell>
          <cell r="F2393" t="str">
            <v>638</v>
          </cell>
          <cell r="G2393" t="str">
            <v>VEREDA LA INDEPENDENCIA EN ARAUQUITA</v>
          </cell>
          <cell r="H2393">
            <v>44</v>
          </cell>
          <cell r="I2393">
            <v>0</v>
          </cell>
          <cell r="J2393">
            <v>0</v>
          </cell>
        </row>
        <row r="2394">
          <cell r="C2394" t="str">
            <v>01998314</v>
          </cell>
          <cell r="D2394">
            <v>45975</v>
          </cell>
          <cell r="E2394">
            <v>74</v>
          </cell>
          <cell r="F2394" t="str">
            <v>314</v>
          </cell>
          <cell r="G2394" t="str">
            <v>VEREDA CAÑO GRANDE DE TAME</v>
          </cell>
          <cell r="H2394">
            <v>46</v>
          </cell>
          <cell r="I2394">
            <v>2539</v>
          </cell>
          <cell r="J2394">
            <v>187886</v>
          </cell>
        </row>
        <row r="2395">
          <cell r="C2395" t="str">
            <v>01694121</v>
          </cell>
          <cell r="D2395">
            <v>44869</v>
          </cell>
          <cell r="E2395">
            <v>71.760000000000005</v>
          </cell>
          <cell r="F2395" t="str">
            <v>121</v>
          </cell>
          <cell r="G2395" t="str">
            <v>VDA CAMPO ALEGRE EN ARAUQUITA</v>
          </cell>
          <cell r="H2395">
            <v>41</v>
          </cell>
          <cell r="I2395">
            <v>3589</v>
          </cell>
          <cell r="J2395">
            <v>257546.64</v>
          </cell>
        </row>
        <row r="2396">
          <cell r="C2396" t="str">
            <v>02138167</v>
          </cell>
          <cell r="D2396">
            <v>45987</v>
          </cell>
          <cell r="E2396">
            <v>72</v>
          </cell>
          <cell r="F2396" t="str">
            <v>167</v>
          </cell>
          <cell r="G2396" t="str">
            <v>VDA BAYONERO EN ARAUQUITA</v>
          </cell>
          <cell r="H2396">
            <v>18</v>
          </cell>
          <cell r="I2396">
            <v>1359</v>
          </cell>
          <cell r="J2396">
            <v>97848</v>
          </cell>
        </row>
        <row r="2397">
          <cell r="C2397" t="str">
            <v>01998268</v>
          </cell>
          <cell r="D2397">
            <v>45975</v>
          </cell>
          <cell r="E2397">
            <v>74</v>
          </cell>
          <cell r="F2397" t="str">
            <v>268</v>
          </cell>
          <cell r="G2397" t="str">
            <v>VEREDA CAÑO LIMON EN TAME</v>
          </cell>
          <cell r="H2397">
            <v>77</v>
          </cell>
          <cell r="I2397">
            <v>5533</v>
          </cell>
          <cell r="J2397">
            <v>409442</v>
          </cell>
        </row>
        <row r="2398">
          <cell r="C2398" t="str">
            <v>00481387</v>
          </cell>
          <cell r="D2398">
            <v>45077</v>
          </cell>
          <cell r="E2398">
            <v>92</v>
          </cell>
          <cell r="F2398" t="str">
            <v>387</v>
          </cell>
          <cell r="G2398" t="str">
            <v>VEREDA LAS PALMAS DE ARAUQUITA</v>
          </cell>
          <cell r="H2398">
            <v>16</v>
          </cell>
          <cell r="I2398">
            <v>1410</v>
          </cell>
          <cell r="J2398">
            <v>129720</v>
          </cell>
        </row>
        <row r="2399">
          <cell r="C2399" t="str">
            <v>01008164</v>
          </cell>
          <cell r="D2399">
            <v>44721</v>
          </cell>
          <cell r="E2399">
            <v>67.790000000000006</v>
          </cell>
          <cell r="F2399" t="str">
            <v>164</v>
          </cell>
          <cell r="G2399" t="str">
            <v>VEREDA CANO ARENAS EN ARAUQUITA</v>
          </cell>
          <cell r="H2399">
            <v>47</v>
          </cell>
          <cell r="I2399">
            <v>3145</v>
          </cell>
          <cell r="J2399">
            <v>213199.55</v>
          </cell>
        </row>
        <row r="2400">
          <cell r="C2400" t="str">
            <v>00275128</v>
          </cell>
          <cell r="D2400">
            <v>45015</v>
          </cell>
          <cell r="E2400">
            <v>87.88</v>
          </cell>
          <cell r="F2400" t="str">
            <v>128</v>
          </cell>
          <cell r="G2400" t="str">
            <v>VDA LOS PAJAROS EN ARAUQUITA</v>
          </cell>
          <cell r="H2400">
            <v>18</v>
          </cell>
          <cell r="I2400">
            <v>860</v>
          </cell>
          <cell r="J2400">
            <v>75576.800000000003</v>
          </cell>
        </row>
        <row r="2401">
          <cell r="C2401" t="str">
            <v>01593391</v>
          </cell>
          <cell r="D2401">
            <v>45617</v>
          </cell>
          <cell r="E2401">
            <v>78</v>
          </cell>
          <cell r="F2401" t="str">
            <v>391</v>
          </cell>
          <cell r="G2401" t="str">
            <v>CANO SALAS DE ARAUQUITA</v>
          </cell>
          <cell r="H2401">
            <v>63</v>
          </cell>
          <cell r="I2401">
            <v>5250</v>
          </cell>
          <cell r="J2401">
            <v>409500</v>
          </cell>
        </row>
        <row r="2402">
          <cell r="C2402" t="str">
            <v>01573488</v>
          </cell>
          <cell r="D2402">
            <v>45271</v>
          </cell>
          <cell r="E2402">
            <v>37</v>
          </cell>
          <cell r="F2402" t="str">
            <v>488</v>
          </cell>
          <cell r="G2402" t="str">
            <v>BARRIO VILLA GABRIELA TAME</v>
          </cell>
          <cell r="H2402">
            <v>54</v>
          </cell>
          <cell r="I2402">
            <v>6910</v>
          </cell>
          <cell r="J2402">
            <v>255670</v>
          </cell>
        </row>
        <row r="2403">
          <cell r="C2403" t="str">
            <v>0068455</v>
          </cell>
          <cell r="D2403">
            <v>45481</v>
          </cell>
          <cell r="E2403">
            <v>77</v>
          </cell>
          <cell r="F2403" t="str">
            <v>55</v>
          </cell>
          <cell r="G2403" t="str">
            <v>BARRIO EL BOSQUE TAME</v>
          </cell>
          <cell r="H2403">
            <v>157</v>
          </cell>
          <cell r="I2403">
            <v>15746</v>
          </cell>
          <cell r="J2403">
            <v>1212442</v>
          </cell>
        </row>
        <row r="2404">
          <cell r="C2404" t="str">
            <v>01593123</v>
          </cell>
          <cell r="D2404">
            <v>45617</v>
          </cell>
          <cell r="E2404">
            <v>78</v>
          </cell>
          <cell r="F2404" t="str">
            <v>123</v>
          </cell>
          <cell r="G2404" t="str">
            <v>VDA EL TRONCAL EN ARAUQUITA</v>
          </cell>
          <cell r="H2404">
            <v>202</v>
          </cell>
          <cell r="I2404">
            <v>0</v>
          </cell>
          <cell r="J2404">
            <v>0</v>
          </cell>
        </row>
        <row r="2405">
          <cell r="C2405" t="str">
            <v>00341376</v>
          </cell>
          <cell r="D2405">
            <v>45036</v>
          </cell>
          <cell r="E2405">
            <v>92</v>
          </cell>
          <cell r="F2405" t="str">
            <v>376</v>
          </cell>
          <cell r="G2405" t="str">
            <v>VEREDA LA ARENOSA DE ARAUQUITA</v>
          </cell>
          <cell r="H2405">
            <v>225</v>
          </cell>
          <cell r="I2405">
            <v>15696</v>
          </cell>
          <cell r="J2405">
            <v>1444032</v>
          </cell>
        </row>
        <row r="2406">
          <cell r="C2406" t="str">
            <v>01943186</v>
          </cell>
          <cell r="D2406">
            <v>45657</v>
          </cell>
          <cell r="E2406">
            <v>71</v>
          </cell>
          <cell r="F2406" t="str">
            <v>186</v>
          </cell>
          <cell r="G2406" t="str">
            <v>VDA EL CARMEN EN ARAUQUITA EL TEMBLADOR</v>
          </cell>
          <cell r="H2406">
            <v>57</v>
          </cell>
          <cell r="I2406">
            <v>5416</v>
          </cell>
          <cell r="J2406">
            <v>384536</v>
          </cell>
        </row>
        <row r="2407">
          <cell r="C2407" t="str">
            <v>00825159</v>
          </cell>
          <cell r="D2407">
            <v>44683</v>
          </cell>
          <cell r="E2407">
            <v>71.010000000000005</v>
          </cell>
          <cell r="F2407" t="str">
            <v>159</v>
          </cell>
          <cell r="G2407" t="str">
            <v>VDA EL PARAISO EN ARAUQUITA</v>
          </cell>
          <cell r="H2407">
            <v>83</v>
          </cell>
          <cell r="I2407">
            <v>6408</v>
          </cell>
          <cell r="J2407">
            <v>455032.08</v>
          </cell>
        </row>
        <row r="2408">
          <cell r="C2408" t="str">
            <v>00341435</v>
          </cell>
          <cell r="D2408">
            <v>45036</v>
          </cell>
          <cell r="E2408">
            <v>92</v>
          </cell>
          <cell r="F2408" t="str">
            <v>435</v>
          </cell>
          <cell r="G2408" t="str">
            <v>VDA EL SOCORRO EN ARAUCA</v>
          </cell>
          <cell r="H2408">
            <v>24</v>
          </cell>
          <cell r="I2408">
            <v>2606</v>
          </cell>
          <cell r="J2408">
            <v>239752</v>
          </cell>
        </row>
        <row r="2409">
          <cell r="C2409" t="str">
            <v>01998380</v>
          </cell>
          <cell r="D2409">
            <v>45975</v>
          </cell>
          <cell r="E2409">
            <v>74</v>
          </cell>
          <cell r="F2409" t="str">
            <v>380</v>
          </cell>
          <cell r="G2409" t="str">
            <v>VEREDA GAITAN DE ARAUQUITA</v>
          </cell>
          <cell r="H2409">
            <v>60</v>
          </cell>
          <cell r="I2409">
            <v>5796</v>
          </cell>
          <cell r="J2409">
            <v>428904</v>
          </cell>
        </row>
        <row r="2410">
          <cell r="C2410" t="str">
            <v>01436373</v>
          </cell>
          <cell r="D2410">
            <v>44805</v>
          </cell>
          <cell r="E2410">
            <v>70.86</v>
          </cell>
          <cell r="F2410" t="str">
            <v>373</v>
          </cell>
          <cell r="G2410" t="str">
            <v>VEREDA MATA OSCURA DE ARAUQUITA</v>
          </cell>
          <cell r="H2410">
            <v>52</v>
          </cell>
          <cell r="I2410">
            <v>4373</v>
          </cell>
          <cell r="J2410">
            <v>309870.78000000003</v>
          </cell>
        </row>
        <row r="2411">
          <cell r="C2411" t="str">
            <v>01304421</v>
          </cell>
          <cell r="D2411">
            <v>45232</v>
          </cell>
          <cell r="E2411">
            <v>37</v>
          </cell>
          <cell r="F2411" t="str">
            <v>421</v>
          </cell>
          <cell r="G2411" t="str">
            <v>VDA CARACOL EN ARAUCA</v>
          </cell>
          <cell r="H2411">
            <v>100</v>
          </cell>
          <cell r="I2411">
            <v>7464</v>
          </cell>
          <cell r="J2411">
            <v>276168</v>
          </cell>
        </row>
        <row r="2412">
          <cell r="C2412" t="str">
            <v>01568447</v>
          </cell>
          <cell r="D2412">
            <v>45271</v>
          </cell>
          <cell r="E2412">
            <v>37</v>
          </cell>
          <cell r="F2412" t="str">
            <v>447</v>
          </cell>
          <cell r="G2412" t="str">
            <v>BARRIO BRISAS DEL LLANO EN SARAVENA</v>
          </cell>
          <cell r="H2412">
            <v>243</v>
          </cell>
          <cell r="I2412">
            <v>0</v>
          </cell>
          <cell r="J2412">
            <v>0</v>
          </cell>
        </row>
        <row r="2413">
          <cell r="C2413" t="str">
            <v>00935359</v>
          </cell>
          <cell r="D2413">
            <v>45173</v>
          </cell>
          <cell r="E2413">
            <v>92</v>
          </cell>
          <cell r="F2413" t="str">
            <v>359</v>
          </cell>
          <cell r="G2413" t="str">
            <v>VEREDA PALMA UNO DE ARAUQUITA</v>
          </cell>
          <cell r="H2413">
            <v>8</v>
          </cell>
          <cell r="I2413">
            <v>356</v>
          </cell>
          <cell r="J2413">
            <v>32752</v>
          </cell>
        </row>
        <row r="2414">
          <cell r="C2414" t="str">
            <v>01532272</v>
          </cell>
          <cell r="D2414">
            <v>45916</v>
          </cell>
          <cell r="E2414">
            <v>74</v>
          </cell>
          <cell r="F2414" t="str">
            <v>272</v>
          </cell>
          <cell r="G2414" t="str">
            <v>VEREDA LOS LIBERTADORES EN TAME</v>
          </cell>
          <cell r="H2414">
            <v>22</v>
          </cell>
          <cell r="I2414">
            <v>1447</v>
          </cell>
          <cell r="J2414">
            <v>107078</v>
          </cell>
        </row>
        <row r="2415">
          <cell r="C2415" t="str">
            <v>00745397</v>
          </cell>
          <cell r="D2415">
            <v>45138</v>
          </cell>
          <cell r="E2415">
            <v>92</v>
          </cell>
          <cell r="F2415" t="str">
            <v>397</v>
          </cell>
          <cell r="G2415" t="str">
            <v>CANO TIGRE DE ARAUQUITA</v>
          </cell>
          <cell r="H2415">
            <v>64</v>
          </cell>
          <cell r="I2415">
            <v>3786</v>
          </cell>
          <cell r="J2415">
            <v>348312</v>
          </cell>
        </row>
        <row r="2416">
          <cell r="C2416" t="str">
            <v>01943309</v>
          </cell>
          <cell r="D2416">
            <v>45657</v>
          </cell>
          <cell r="E2416">
            <v>71</v>
          </cell>
          <cell r="F2416" t="str">
            <v>309</v>
          </cell>
          <cell r="G2416" t="str">
            <v>BARRIO EL JARDIN DE ARAUQUITA</v>
          </cell>
          <cell r="H2416">
            <v>80</v>
          </cell>
          <cell r="I2416">
            <v>0</v>
          </cell>
          <cell r="J2416">
            <v>0</v>
          </cell>
        </row>
        <row r="2417">
          <cell r="C2417" t="str">
            <v>01059193</v>
          </cell>
          <cell r="D2417">
            <v>45198</v>
          </cell>
          <cell r="E2417">
            <v>92</v>
          </cell>
          <cell r="F2417" t="str">
            <v>193</v>
          </cell>
          <cell r="G2417" t="str">
            <v>VDA SAN MIGUEL EN ARAUQUITA</v>
          </cell>
          <cell r="H2417">
            <v>42</v>
          </cell>
          <cell r="I2417">
            <v>2225</v>
          </cell>
          <cell r="J2417">
            <v>204700</v>
          </cell>
        </row>
        <row r="2418">
          <cell r="C2418" t="str">
            <v>01998652</v>
          </cell>
          <cell r="D2418">
            <v>45975</v>
          </cell>
          <cell r="E2418">
            <v>74</v>
          </cell>
          <cell r="F2418" t="str">
            <v>652</v>
          </cell>
          <cell r="G2418" t="str">
            <v>VEREDA SAN PABLO EN ARAUCA</v>
          </cell>
          <cell r="H2418">
            <v>27</v>
          </cell>
          <cell r="I2418">
            <v>3138</v>
          </cell>
          <cell r="J2418">
            <v>232212</v>
          </cell>
        </row>
        <row r="2419">
          <cell r="C2419" t="str">
            <v>00825130</v>
          </cell>
          <cell r="D2419">
            <v>44683</v>
          </cell>
          <cell r="E2419">
            <v>71.010000000000005</v>
          </cell>
          <cell r="F2419" t="str">
            <v>130</v>
          </cell>
          <cell r="G2419" t="str">
            <v>VDA LA GRANJA EN ARAUQUITA</v>
          </cell>
          <cell r="H2419">
            <v>35</v>
          </cell>
          <cell r="I2419">
            <v>2646</v>
          </cell>
          <cell r="J2419">
            <v>187892.46</v>
          </cell>
        </row>
        <row r="2420">
          <cell r="C2420" t="str">
            <v>01069423</v>
          </cell>
          <cell r="D2420">
            <v>45552</v>
          </cell>
          <cell r="E2420">
            <v>78</v>
          </cell>
          <cell r="F2420" t="str">
            <v>423</v>
          </cell>
          <cell r="G2420" t="str">
            <v>VDA LA PANCHERA EN ARAUCA</v>
          </cell>
          <cell r="H2420">
            <v>21</v>
          </cell>
          <cell r="I2420">
            <v>2125</v>
          </cell>
          <cell r="J2420">
            <v>165750</v>
          </cell>
        </row>
        <row r="2421">
          <cell r="C2421" t="str">
            <v>01694405</v>
          </cell>
          <cell r="D2421">
            <v>44869</v>
          </cell>
          <cell r="E2421">
            <v>71.760000000000005</v>
          </cell>
          <cell r="F2421" t="str">
            <v>405</v>
          </cell>
          <cell r="G2421" t="str">
            <v>VDA ARRECIFES EN ARAUCA</v>
          </cell>
          <cell r="H2421">
            <v>91</v>
          </cell>
          <cell r="I2421">
            <v>11083</v>
          </cell>
          <cell r="J2421">
            <v>795316.08</v>
          </cell>
        </row>
        <row r="2422">
          <cell r="C2422" t="str">
            <v>01694485</v>
          </cell>
          <cell r="D2422">
            <v>44869</v>
          </cell>
          <cell r="E2422">
            <v>71.760000000000005</v>
          </cell>
          <cell r="F2422" t="str">
            <v>485</v>
          </cell>
          <cell r="G2422" t="str">
            <v>BARRIO URBANIZACION SAN DIEGO EN TAME</v>
          </cell>
          <cell r="H2422">
            <v>45</v>
          </cell>
          <cell r="I2422">
            <v>3641</v>
          </cell>
          <cell r="J2422">
            <v>261278.16</v>
          </cell>
        </row>
        <row r="2423">
          <cell r="C2423" t="str">
            <v>01532512</v>
          </cell>
          <cell r="D2423">
            <v>45916</v>
          </cell>
          <cell r="E2423">
            <v>74</v>
          </cell>
          <cell r="F2423" t="str">
            <v>512</v>
          </cell>
          <cell r="G2423" t="str">
            <v>VEREDA MARARABE EN TAME</v>
          </cell>
          <cell r="H2423">
            <v>97</v>
          </cell>
          <cell r="I2423">
            <v>9050</v>
          </cell>
          <cell r="J2423">
            <v>669700</v>
          </cell>
        </row>
        <row r="2424">
          <cell r="C2424" t="str">
            <v>01694436</v>
          </cell>
          <cell r="D2424">
            <v>44869</v>
          </cell>
          <cell r="E2424">
            <v>71.760000000000005</v>
          </cell>
          <cell r="F2424" t="str">
            <v>436</v>
          </cell>
          <cell r="G2424" t="str">
            <v>VDA LA BENDICION EN ARAUCA</v>
          </cell>
          <cell r="H2424">
            <v>31</v>
          </cell>
          <cell r="I2424">
            <v>2996</v>
          </cell>
          <cell r="J2424">
            <v>214992.96</v>
          </cell>
        </row>
        <row r="2425">
          <cell r="C2425" t="str">
            <v>01069425</v>
          </cell>
          <cell r="D2425">
            <v>45552</v>
          </cell>
          <cell r="E2425">
            <v>78</v>
          </cell>
          <cell r="F2425" t="str">
            <v>425</v>
          </cell>
          <cell r="G2425" t="str">
            <v>VDA LA MAPORITA EN ARAUCA</v>
          </cell>
          <cell r="H2425">
            <v>30</v>
          </cell>
          <cell r="I2425">
            <v>2952</v>
          </cell>
          <cell r="J2425">
            <v>230256</v>
          </cell>
        </row>
        <row r="2426">
          <cell r="C2426" t="str">
            <v>01532303</v>
          </cell>
          <cell r="D2426">
            <v>45916</v>
          </cell>
          <cell r="E2426">
            <v>74</v>
          </cell>
          <cell r="F2426" t="str">
            <v>303</v>
          </cell>
          <cell r="G2426" t="str">
            <v>VEREDA TAMACAY MEDIO DE TAME</v>
          </cell>
          <cell r="H2426">
            <v>31</v>
          </cell>
          <cell r="I2426">
            <v>2140</v>
          </cell>
          <cell r="J2426">
            <v>158360</v>
          </cell>
        </row>
        <row r="2427">
          <cell r="C2427" t="str">
            <v>01167141</v>
          </cell>
          <cell r="D2427">
            <v>44743</v>
          </cell>
          <cell r="E2427">
            <v>69.849999999999994</v>
          </cell>
          <cell r="F2427" t="str">
            <v>141</v>
          </cell>
          <cell r="G2427" t="str">
            <v>VDA GRAN BRETANA EN ARAUQUITA</v>
          </cell>
          <cell r="H2427">
            <v>15</v>
          </cell>
          <cell r="I2427">
            <v>1297</v>
          </cell>
          <cell r="J2427">
            <v>90595.45</v>
          </cell>
        </row>
        <row r="2428">
          <cell r="C2428" t="str">
            <v>0143651</v>
          </cell>
          <cell r="D2428">
            <v>44805</v>
          </cell>
          <cell r="E2428">
            <v>70.86</v>
          </cell>
          <cell r="F2428" t="str">
            <v>51</v>
          </cell>
          <cell r="G2428" t="str">
            <v>VILLA ESPERANZA EN FORTUL</v>
          </cell>
          <cell r="H2428">
            <v>40</v>
          </cell>
          <cell r="I2428">
            <v>3418</v>
          </cell>
          <cell r="J2428">
            <v>242199.48</v>
          </cell>
        </row>
        <row r="2429">
          <cell r="C2429" t="str">
            <v>00186477</v>
          </cell>
          <cell r="D2429">
            <v>46070</v>
          </cell>
          <cell r="E2429">
            <v>58</v>
          </cell>
          <cell r="F2429" t="str">
            <v>477</v>
          </cell>
          <cell r="G2429" t="str">
            <v>VEREDA SAN ANTONIO ALTO CRAVO TAME</v>
          </cell>
          <cell r="H2429">
            <v>43</v>
          </cell>
          <cell r="I2429">
            <v>2625</v>
          </cell>
          <cell r="J2429">
            <v>152250</v>
          </cell>
        </row>
        <row r="2430">
          <cell r="C2430" t="str">
            <v>01998383</v>
          </cell>
          <cell r="D2430">
            <v>45975</v>
          </cell>
          <cell r="E2430">
            <v>74</v>
          </cell>
          <cell r="F2430" t="str">
            <v>383</v>
          </cell>
          <cell r="G2430" t="str">
            <v>BARRIO LA PAZ DE ARAUQUITA</v>
          </cell>
          <cell r="H2430">
            <v>221</v>
          </cell>
          <cell r="I2430">
            <v>16811</v>
          </cell>
          <cell r="J2430">
            <v>1244014</v>
          </cell>
        </row>
        <row r="2431">
          <cell r="C2431" t="str">
            <v>00593149</v>
          </cell>
          <cell r="D2431">
            <v>45103</v>
          </cell>
          <cell r="E2431">
            <v>92</v>
          </cell>
          <cell r="F2431" t="str">
            <v>149</v>
          </cell>
          <cell r="G2431" t="str">
            <v>VDA SAN RAFAEL EN ARAUQUITA</v>
          </cell>
          <cell r="H2431">
            <v>29</v>
          </cell>
          <cell r="I2431">
            <v>2255</v>
          </cell>
          <cell r="J2431">
            <v>207460</v>
          </cell>
        </row>
        <row r="2432">
          <cell r="C2432" t="str">
            <v>02138366</v>
          </cell>
          <cell r="D2432">
            <v>45987</v>
          </cell>
          <cell r="E2432">
            <v>72</v>
          </cell>
          <cell r="F2432" t="str">
            <v>366</v>
          </cell>
          <cell r="G2432" t="str">
            <v>BARRIO LOS CHORROS DE ARAUQUITA</v>
          </cell>
          <cell r="H2432">
            <v>98</v>
          </cell>
          <cell r="I2432">
            <v>5104</v>
          </cell>
          <cell r="J2432">
            <v>367488</v>
          </cell>
        </row>
        <row r="2433">
          <cell r="C2433" t="str">
            <v>00745414</v>
          </cell>
          <cell r="D2433">
            <v>45138</v>
          </cell>
          <cell r="E2433">
            <v>92</v>
          </cell>
          <cell r="F2433" t="str">
            <v>414</v>
          </cell>
          <cell r="G2433" t="str">
            <v>VDA MATA DE GALLINA EN ARAUCA</v>
          </cell>
          <cell r="H2433">
            <v>956</v>
          </cell>
          <cell r="I2433">
            <v>70992</v>
          </cell>
          <cell r="J2433">
            <v>6531264</v>
          </cell>
        </row>
        <row r="2434">
          <cell r="C2434" t="str">
            <v>00935453</v>
          </cell>
          <cell r="D2434">
            <v>45173</v>
          </cell>
          <cell r="E2434">
            <v>92</v>
          </cell>
          <cell r="F2434" t="str">
            <v>453</v>
          </cell>
          <cell r="G2434" t="str">
            <v>LOS NARANJOS EN SARAVENA</v>
          </cell>
          <cell r="H2434">
            <v>201</v>
          </cell>
          <cell r="I2434">
            <v>15855</v>
          </cell>
          <cell r="J2434">
            <v>1458660</v>
          </cell>
        </row>
        <row r="2435">
          <cell r="C2435" t="str">
            <v>01568400</v>
          </cell>
          <cell r="D2435">
            <v>45271</v>
          </cell>
          <cell r="E2435">
            <v>37</v>
          </cell>
          <cell r="F2435" t="str">
            <v>400</v>
          </cell>
          <cell r="G2435" t="str">
            <v>VEREDA VILLA NUEVA DE ARAUQUITA</v>
          </cell>
          <cell r="H2435">
            <v>35</v>
          </cell>
          <cell r="I2435">
            <v>0</v>
          </cell>
          <cell r="J2435">
            <v>0</v>
          </cell>
        </row>
        <row r="2436">
          <cell r="C2436" t="str">
            <v>00481379</v>
          </cell>
          <cell r="D2436">
            <v>45077</v>
          </cell>
          <cell r="E2436">
            <v>92</v>
          </cell>
          <cell r="F2436" t="str">
            <v>379</v>
          </cell>
          <cell r="G2436" t="str">
            <v>VEREDA BAJO CARANAL DE ARAUQUITA</v>
          </cell>
          <cell r="H2436">
            <v>85</v>
          </cell>
          <cell r="I2436">
            <v>5829</v>
          </cell>
          <cell r="J2436">
            <v>536268</v>
          </cell>
        </row>
        <row r="2437">
          <cell r="C2437" t="str">
            <v>0074543</v>
          </cell>
          <cell r="D2437">
            <v>45138</v>
          </cell>
          <cell r="E2437">
            <v>92</v>
          </cell>
          <cell r="F2437" t="str">
            <v>43</v>
          </cell>
          <cell r="G2437" t="str">
            <v>SAN FRANCISCO EN TAME</v>
          </cell>
          <cell r="H2437">
            <v>80</v>
          </cell>
          <cell r="I2437">
            <v>6836</v>
          </cell>
          <cell r="J2437">
            <v>628912</v>
          </cell>
        </row>
        <row r="2438">
          <cell r="C2438" t="str">
            <v>01008230</v>
          </cell>
          <cell r="D2438">
            <v>44721</v>
          </cell>
          <cell r="E2438">
            <v>67.790000000000006</v>
          </cell>
          <cell r="F2438" t="str">
            <v>230</v>
          </cell>
          <cell r="G2438" t="str">
            <v>VDA LAS BANCAS ARAUQUITA</v>
          </cell>
          <cell r="H2438">
            <v>89</v>
          </cell>
          <cell r="I2438">
            <v>7910</v>
          </cell>
          <cell r="J2438">
            <v>536218.9</v>
          </cell>
        </row>
        <row r="2439">
          <cell r="C2439" t="str">
            <v>01529124</v>
          </cell>
          <cell r="D2439">
            <v>44831</v>
          </cell>
          <cell r="E2439">
            <v>70.42</v>
          </cell>
          <cell r="F2439" t="str">
            <v>124</v>
          </cell>
          <cell r="G2439" t="str">
            <v>VDA SAN CARLOS EN ARAUQUITA</v>
          </cell>
          <cell r="H2439">
            <v>41</v>
          </cell>
          <cell r="I2439">
            <v>3101</v>
          </cell>
          <cell r="J2439">
            <v>218372.42</v>
          </cell>
        </row>
        <row r="2440">
          <cell r="C2440" t="str">
            <v>01998322</v>
          </cell>
          <cell r="D2440">
            <v>45975</v>
          </cell>
          <cell r="E2440">
            <v>74</v>
          </cell>
          <cell r="F2440" t="str">
            <v>322</v>
          </cell>
          <cell r="G2440" t="str">
            <v>VEREDA LA ISLA DE TAME</v>
          </cell>
          <cell r="H2440">
            <v>8</v>
          </cell>
          <cell r="I2440">
            <v>806</v>
          </cell>
          <cell r="J2440">
            <v>59644</v>
          </cell>
        </row>
        <row r="2441">
          <cell r="C2441" t="str">
            <v>02359519</v>
          </cell>
          <cell r="D2441">
            <v>46022</v>
          </cell>
          <cell r="E2441">
            <v>69.760000000000005</v>
          </cell>
          <cell r="F2441" t="str">
            <v>519</v>
          </cell>
          <cell r="G2441" t="str">
            <v>VEREDA SABANA DE LA VIEJA TAME</v>
          </cell>
          <cell r="H2441">
            <v>28</v>
          </cell>
          <cell r="I2441">
            <v>1564</v>
          </cell>
          <cell r="J2441">
            <v>109104.64</v>
          </cell>
        </row>
        <row r="2442">
          <cell r="C2442" t="str">
            <v>00196652</v>
          </cell>
          <cell r="D2442">
            <v>44988</v>
          </cell>
          <cell r="E2442">
            <v>85.46</v>
          </cell>
          <cell r="F2442" t="str">
            <v>652</v>
          </cell>
          <cell r="G2442" t="str">
            <v>VEREDA SAN PABLO EN ARAUCA</v>
          </cell>
          <cell r="H2442">
            <v>27</v>
          </cell>
          <cell r="I2442">
            <v>2973</v>
          </cell>
          <cell r="J2442">
            <v>254072.58</v>
          </cell>
        </row>
        <row r="2443">
          <cell r="C2443" t="str">
            <v>001969</v>
          </cell>
          <cell r="D2443">
            <v>44988</v>
          </cell>
          <cell r="E2443">
            <v>85.46</v>
          </cell>
          <cell r="F2443" t="str">
            <v>9</v>
          </cell>
          <cell r="G2443" t="str">
            <v>PABLO ANTONIO HERNANDEZ</v>
          </cell>
          <cell r="H2443">
            <v>315</v>
          </cell>
          <cell r="I2443">
            <v>26051</v>
          </cell>
          <cell r="J2443">
            <v>2226318.46</v>
          </cell>
        </row>
        <row r="2444">
          <cell r="C2444" t="str">
            <v>01059645</v>
          </cell>
          <cell r="D2444">
            <v>45198</v>
          </cell>
          <cell r="E2444">
            <v>92</v>
          </cell>
          <cell r="F2444" t="str">
            <v>645</v>
          </cell>
          <cell r="G2444" t="str">
            <v>VEREDA LA COMUNIDAD EN ARAUQUITA</v>
          </cell>
          <cell r="H2444">
            <v>20</v>
          </cell>
          <cell r="I2444">
            <v>1393</v>
          </cell>
          <cell r="J2444">
            <v>128156</v>
          </cell>
        </row>
        <row r="2445">
          <cell r="C2445" t="str">
            <v>00186323</v>
          </cell>
          <cell r="D2445">
            <v>46070</v>
          </cell>
          <cell r="E2445">
            <v>58</v>
          </cell>
          <cell r="F2445" t="str">
            <v>323</v>
          </cell>
          <cell r="G2445" t="str">
            <v>VEREDA COROCITO DE TAME</v>
          </cell>
          <cell r="H2445">
            <v>471</v>
          </cell>
          <cell r="I2445">
            <v>33420</v>
          </cell>
          <cell r="J2445">
            <v>1938360</v>
          </cell>
        </row>
        <row r="2446">
          <cell r="C2446" t="str">
            <v>01532392</v>
          </cell>
          <cell r="D2446">
            <v>45916</v>
          </cell>
          <cell r="E2446">
            <v>74</v>
          </cell>
          <cell r="F2446" t="str">
            <v>392</v>
          </cell>
          <cell r="G2446" t="str">
            <v>VDA LA GUAIRA EN ARAUQUITA</v>
          </cell>
          <cell r="H2446">
            <v>49</v>
          </cell>
          <cell r="I2446">
            <v>3947</v>
          </cell>
          <cell r="J2446">
            <v>292078</v>
          </cell>
        </row>
        <row r="2447">
          <cell r="C2447" t="str">
            <v>01529402</v>
          </cell>
          <cell r="D2447">
            <v>44831</v>
          </cell>
          <cell r="E2447">
            <v>70.42</v>
          </cell>
          <cell r="F2447" t="str">
            <v>402</v>
          </cell>
          <cell r="G2447" t="str">
            <v>PUEBLO NUEVO GAVIOTAS DE ARAUQUITA</v>
          </cell>
          <cell r="H2447">
            <v>37</v>
          </cell>
          <cell r="I2447">
            <v>2467</v>
          </cell>
          <cell r="J2447">
            <v>173726.14</v>
          </cell>
        </row>
        <row r="2448">
          <cell r="C2448" t="str">
            <v>01167423</v>
          </cell>
          <cell r="D2448">
            <v>44743</v>
          </cell>
          <cell r="E2448">
            <v>69.849999999999994</v>
          </cell>
          <cell r="F2448" t="str">
            <v>423</v>
          </cell>
          <cell r="G2448" t="str">
            <v>VDA LA PANCHERA EN ARAUCA</v>
          </cell>
          <cell r="H2448">
            <v>20</v>
          </cell>
          <cell r="I2448">
            <v>2042</v>
          </cell>
          <cell r="J2448">
            <v>142633.70000000001</v>
          </cell>
        </row>
        <row r="2449">
          <cell r="C2449" t="str">
            <v>00196193</v>
          </cell>
          <cell r="D2449">
            <v>44988</v>
          </cell>
          <cell r="E2449">
            <v>85.46</v>
          </cell>
          <cell r="F2449" t="str">
            <v>193</v>
          </cell>
          <cell r="G2449" t="str">
            <v>VDA SAN MIGUEL EN ARAUQUITA</v>
          </cell>
          <cell r="H2449">
            <v>42</v>
          </cell>
          <cell r="I2449">
            <v>2239</v>
          </cell>
          <cell r="J2449">
            <v>191344.94</v>
          </cell>
        </row>
        <row r="2450">
          <cell r="C2450" t="str">
            <v>0074549</v>
          </cell>
          <cell r="D2450">
            <v>45138</v>
          </cell>
          <cell r="E2450">
            <v>92</v>
          </cell>
          <cell r="F2450" t="str">
            <v>49</v>
          </cell>
          <cell r="G2450" t="str">
            <v>RAMIREZ EN FORTUL</v>
          </cell>
          <cell r="H2450">
            <v>772</v>
          </cell>
          <cell r="I2450">
            <v>61547</v>
          </cell>
          <cell r="J2450">
            <v>5662324</v>
          </cell>
        </row>
        <row r="2451">
          <cell r="C2451" t="str">
            <v>01008425</v>
          </cell>
          <cell r="D2451">
            <v>44721</v>
          </cell>
          <cell r="E2451">
            <v>67.790000000000006</v>
          </cell>
          <cell r="F2451" t="str">
            <v>425</v>
          </cell>
          <cell r="G2451" t="str">
            <v>VDA LA MAPORITA EN ARAUCA</v>
          </cell>
          <cell r="H2451">
            <v>22</v>
          </cell>
          <cell r="I2451">
            <v>2124</v>
          </cell>
          <cell r="J2451">
            <v>143985.96</v>
          </cell>
        </row>
        <row r="2452">
          <cell r="C2452" t="str">
            <v>00275423</v>
          </cell>
          <cell r="D2452">
            <v>45015</v>
          </cell>
          <cell r="E2452">
            <v>87.88</v>
          </cell>
          <cell r="F2452" t="str">
            <v>423</v>
          </cell>
          <cell r="G2452" t="str">
            <v>VDA LA PANCHERA EN ARAUCA</v>
          </cell>
          <cell r="H2452">
            <v>21</v>
          </cell>
          <cell r="I2452">
            <v>1912</v>
          </cell>
          <cell r="J2452">
            <v>168026.56</v>
          </cell>
        </row>
        <row r="2453">
          <cell r="C2453" t="str">
            <v>01008360</v>
          </cell>
          <cell r="D2453">
            <v>44721</v>
          </cell>
          <cell r="E2453">
            <v>67.790000000000006</v>
          </cell>
          <cell r="F2453" t="str">
            <v>360</v>
          </cell>
          <cell r="G2453" t="str">
            <v>VEREDA CAMPAMENTO DE ARAUQUITA</v>
          </cell>
          <cell r="H2453">
            <v>41</v>
          </cell>
          <cell r="I2453">
            <v>3659</v>
          </cell>
          <cell r="J2453">
            <v>248043.61</v>
          </cell>
        </row>
        <row r="2454">
          <cell r="C2454" t="str">
            <v>01943372</v>
          </cell>
          <cell r="D2454">
            <v>45657</v>
          </cell>
          <cell r="E2454">
            <v>71</v>
          </cell>
          <cell r="F2454" t="str">
            <v>372</v>
          </cell>
          <cell r="G2454" t="str">
            <v>SAN ISIDRO DE ARAUQUITA</v>
          </cell>
          <cell r="H2454">
            <v>532</v>
          </cell>
          <cell r="I2454">
            <v>52910</v>
          </cell>
          <cell r="J2454">
            <v>3756610</v>
          </cell>
        </row>
        <row r="2455">
          <cell r="C2455" t="str">
            <v>00476409</v>
          </cell>
          <cell r="D2455">
            <v>45439</v>
          </cell>
          <cell r="E2455">
            <v>73</v>
          </cell>
          <cell r="F2455" t="str">
            <v>409</v>
          </cell>
          <cell r="G2455" t="str">
            <v>VDA CLARINETERO</v>
          </cell>
          <cell r="H2455">
            <v>251</v>
          </cell>
          <cell r="I2455">
            <v>24697</v>
          </cell>
          <cell r="J2455">
            <v>1802881</v>
          </cell>
        </row>
        <row r="2456">
          <cell r="C2456" t="str">
            <v>01838121</v>
          </cell>
          <cell r="D2456">
            <v>44900</v>
          </cell>
          <cell r="E2456">
            <v>24.29</v>
          </cell>
          <cell r="F2456" t="str">
            <v>121</v>
          </cell>
          <cell r="G2456" t="str">
            <v>VDA CAMPO ALEGRE EN ARAUQUITA</v>
          </cell>
          <cell r="H2456">
            <v>41</v>
          </cell>
          <cell r="I2456">
            <v>3442</v>
          </cell>
          <cell r="J2456">
            <v>83606.179999999993</v>
          </cell>
        </row>
        <row r="2457">
          <cell r="C2457" t="str">
            <v>01529648</v>
          </cell>
          <cell r="D2457">
            <v>44831</v>
          </cell>
          <cell r="E2457">
            <v>70.42</v>
          </cell>
          <cell r="F2457" t="str">
            <v>648</v>
          </cell>
          <cell r="G2457" t="str">
            <v>VEREDA LA CONQUISTA EN ARAUQUITA</v>
          </cell>
          <cell r="H2457">
            <v>35</v>
          </cell>
          <cell r="I2457">
            <v>2758</v>
          </cell>
          <cell r="J2457">
            <v>194218.36</v>
          </cell>
        </row>
        <row r="2458">
          <cell r="C2458" t="str">
            <v>00825132</v>
          </cell>
          <cell r="D2458">
            <v>44683</v>
          </cell>
          <cell r="E2458">
            <v>71.010000000000005</v>
          </cell>
          <cell r="F2458" t="str">
            <v>132</v>
          </cell>
          <cell r="G2458" t="str">
            <v>VDA LA ISLANDIA EN ARAUQUITA</v>
          </cell>
          <cell r="H2458">
            <v>26</v>
          </cell>
          <cell r="I2458">
            <v>1373</v>
          </cell>
          <cell r="J2458">
            <v>97496.73</v>
          </cell>
        </row>
        <row r="2459">
          <cell r="C2459" t="str">
            <v>00745364</v>
          </cell>
          <cell r="D2459">
            <v>45138</v>
          </cell>
          <cell r="E2459">
            <v>92</v>
          </cell>
          <cell r="F2459" t="str">
            <v>364</v>
          </cell>
          <cell r="G2459" t="str">
            <v>VEREDA EL FUTURO DE ARAUQUITA</v>
          </cell>
          <cell r="H2459">
            <v>64</v>
          </cell>
          <cell r="I2459">
            <v>5038</v>
          </cell>
          <cell r="J2459">
            <v>463496</v>
          </cell>
        </row>
        <row r="2460">
          <cell r="C2460" t="str">
            <v>00237140</v>
          </cell>
          <cell r="D2460">
            <v>45723</v>
          </cell>
          <cell r="E2460">
            <v>72</v>
          </cell>
          <cell r="F2460" t="str">
            <v>140</v>
          </cell>
          <cell r="G2460" t="str">
            <v>VDA LOS ALMENDROS EN ARAUQUITA</v>
          </cell>
          <cell r="H2460">
            <v>18</v>
          </cell>
          <cell r="I2460">
            <v>1659</v>
          </cell>
          <cell r="J2460">
            <v>119448</v>
          </cell>
        </row>
        <row r="2461">
          <cell r="C2461" t="str">
            <v>01235193</v>
          </cell>
          <cell r="D2461">
            <v>45581</v>
          </cell>
          <cell r="E2461">
            <v>79</v>
          </cell>
          <cell r="F2461" t="str">
            <v>193</v>
          </cell>
          <cell r="G2461" t="str">
            <v>VDA SAN MIGUEL EN ARAUQUITA</v>
          </cell>
          <cell r="H2461">
            <v>42</v>
          </cell>
          <cell r="I2461">
            <v>3012</v>
          </cell>
          <cell r="J2461">
            <v>237948</v>
          </cell>
        </row>
        <row r="2462">
          <cell r="C2462" t="str">
            <v>00745166</v>
          </cell>
          <cell r="D2462">
            <v>45138</v>
          </cell>
          <cell r="E2462">
            <v>92</v>
          </cell>
          <cell r="F2462" t="str">
            <v>166</v>
          </cell>
          <cell r="G2462" t="str">
            <v>VDA LA MAPORITA EN ARAUQUITA</v>
          </cell>
          <cell r="H2462">
            <v>16</v>
          </cell>
          <cell r="I2462">
            <v>763</v>
          </cell>
          <cell r="J2462">
            <v>70196</v>
          </cell>
        </row>
        <row r="2463">
          <cell r="C2463" t="str">
            <v>01304158</v>
          </cell>
          <cell r="D2463">
            <v>45232</v>
          </cell>
          <cell r="E2463">
            <v>37</v>
          </cell>
          <cell r="F2463" t="str">
            <v>158</v>
          </cell>
          <cell r="G2463" t="str">
            <v>VDA EL PORVENIR EN ARAUQUITA</v>
          </cell>
          <cell r="H2463">
            <v>21</v>
          </cell>
          <cell r="I2463">
            <v>1334</v>
          </cell>
          <cell r="J2463">
            <v>49358</v>
          </cell>
        </row>
        <row r="2464">
          <cell r="C2464" t="str">
            <v>01838405</v>
          </cell>
          <cell r="D2464">
            <v>44900</v>
          </cell>
          <cell r="E2464">
            <v>24.29</v>
          </cell>
          <cell r="F2464" t="str">
            <v>405</v>
          </cell>
          <cell r="G2464" t="str">
            <v>VDA ARRECIFES EN ARAUCA</v>
          </cell>
          <cell r="H2464">
            <v>91</v>
          </cell>
          <cell r="I2464">
            <v>10938</v>
          </cell>
          <cell r="J2464">
            <v>265684.02</v>
          </cell>
        </row>
        <row r="2465">
          <cell r="C2465" t="str">
            <v>01532396</v>
          </cell>
          <cell r="D2465">
            <v>45916</v>
          </cell>
          <cell r="E2465">
            <v>74</v>
          </cell>
          <cell r="F2465" t="str">
            <v>396</v>
          </cell>
          <cell r="G2465" t="str">
            <v>VDA CAÑAS BRAVAS DE ARAUQUITA</v>
          </cell>
          <cell r="H2465">
            <v>76</v>
          </cell>
          <cell r="I2465">
            <v>5380</v>
          </cell>
          <cell r="J2465">
            <v>398120</v>
          </cell>
        </row>
        <row r="2466">
          <cell r="C2466" t="str">
            <v>02359270</v>
          </cell>
          <cell r="D2466">
            <v>46022</v>
          </cell>
          <cell r="E2466">
            <v>69.760000000000005</v>
          </cell>
          <cell r="F2466" t="str">
            <v>270</v>
          </cell>
          <cell r="G2466" t="str">
            <v>VEREDA CAÑO CAMAME EN TAME</v>
          </cell>
          <cell r="H2466">
            <v>79</v>
          </cell>
          <cell r="I2466">
            <v>6474</v>
          </cell>
          <cell r="J2466">
            <v>451626.23999999999</v>
          </cell>
        </row>
        <row r="2467">
          <cell r="C2467" t="str">
            <v>01273648</v>
          </cell>
          <cell r="D2467">
            <v>44768</v>
          </cell>
          <cell r="E2467">
            <v>68.41</v>
          </cell>
          <cell r="F2467" t="str">
            <v>648</v>
          </cell>
          <cell r="G2467" t="str">
            <v>VEREDA LA CONQUISTA EN ARAUQUITA</v>
          </cell>
          <cell r="H2467">
            <v>35</v>
          </cell>
          <cell r="I2467">
            <v>2522</v>
          </cell>
          <cell r="J2467">
            <v>172530.02</v>
          </cell>
        </row>
        <row r="2468">
          <cell r="C2468" t="str">
            <v>00774409</v>
          </cell>
          <cell r="D2468">
            <v>45502</v>
          </cell>
          <cell r="E2468">
            <v>76</v>
          </cell>
          <cell r="F2468" t="str">
            <v>409</v>
          </cell>
          <cell r="G2468" t="str">
            <v>VDA CLARINETERO</v>
          </cell>
          <cell r="H2468">
            <v>251</v>
          </cell>
          <cell r="I2468">
            <v>24361</v>
          </cell>
          <cell r="J2468">
            <v>1851436</v>
          </cell>
        </row>
        <row r="2469">
          <cell r="C2469" t="str">
            <v>01573652</v>
          </cell>
          <cell r="D2469">
            <v>45271</v>
          </cell>
          <cell r="E2469">
            <v>37</v>
          </cell>
          <cell r="F2469" t="str">
            <v>652</v>
          </cell>
          <cell r="G2469" t="str">
            <v>VEREDA SAN PABLO EN ARAUCA</v>
          </cell>
          <cell r="H2469">
            <v>27</v>
          </cell>
          <cell r="I2469">
            <v>2749</v>
          </cell>
          <cell r="J2469">
            <v>101713</v>
          </cell>
        </row>
        <row r="2470">
          <cell r="C2470" t="str">
            <v>01998143</v>
          </cell>
          <cell r="D2470">
            <v>45975</v>
          </cell>
          <cell r="E2470">
            <v>74</v>
          </cell>
          <cell r="F2470" t="str">
            <v>143</v>
          </cell>
          <cell r="G2470" t="str">
            <v>VDA EL PLACER EN ARAUQUITA</v>
          </cell>
          <cell r="H2470">
            <v>11</v>
          </cell>
          <cell r="I2470">
            <v>543</v>
          </cell>
          <cell r="J2470">
            <v>40182</v>
          </cell>
        </row>
        <row r="2471">
          <cell r="C2471" t="str">
            <v>00481141</v>
          </cell>
          <cell r="D2471">
            <v>45077</v>
          </cell>
          <cell r="E2471">
            <v>92</v>
          </cell>
          <cell r="F2471" t="str">
            <v>141</v>
          </cell>
          <cell r="G2471" t="str">
            <v>VDA GRAN BRETANA EN ARAUQUITA</v>
          </cell>
          <cell r="H2471">
            <v>15</v>
          </cell>
          <cell r="I2471">
            <v>1105</v>
          </cell>
          <cell r="J2471">
            <v>101660</v>
          </cell>
        </row>
        <row r="2472">
          <cell r="C2472" t="str">
            <v>00390418</v>
          </cell>
          <cell r="D2472">
            <v>45415</v>
          </cell>
          <cell r="E2472">
            <v>71.900000000000006</v>
          </cell>
          <cell r="F2472" t="str">
            <v>418</v>
          </cell>
          <cell r="G2472" t="str">
            <v>VDA BARRANCA AMARILLA EN ARAUCA</v>
          </cell>
          <cell r="H2472">
            <v>28</v>
          </cell>
          <cell r="I2472">
            <v>1679</v>
          </cell>
          <cell r="J2472">
            <v>120720.1</v>
          </cell>
        </row>
        <row r="2473">
          <cell r="C2473" t="str">
            <v>01694328</v>
          </cell>
          <cell r="D2473">
            <v>44869</v>
          </cell>
          <cell r="E2473">
            <v>71.760000000000005</v>
          </cell>
          <cell r="F2473" t="str">
            <v>328</v>
          </cell>
          <cell r="G2473" t="str">
            <v>VILLA DEL PRADO DE TAME</v>
          </cell>
          <cell r="H2473">
            <v>102</v>
          </cell>
          <cell r="I2473">
            <v>8662</v>
          </cell>
          <cell r="J2473">
            <v>621585.12</v>
          </cell>
        </row>
        <row r="2474">
          <cell r="C2474" t="str">
            <v>00341420</v>
          </cell>
          <cell r="D2474">
            <v>45036</v>
          </cell>
          <cell r="E2474">
            <v>92</v>
          </cell>
          <cell r="F2474" t="str">
            <v>420</v>
          </cell>
          <cell r="G2474" t="str">
            <v>VDA CABUYARE EN ARAUCA</v>
          </cell>
          <cell r="H2474">
            <v>52</v>
          </cell>
          <cell r="I2474">
            <v>4233</v>
          </cell>
          <cell r="J2474">
            <v>389436</v>
          </cell>
        </row>
        <row r="2475">
          <cell r="C2475" t="str">
            <v>0059343</v>
          </cell>
          <cell r="D2475">
            <v>45103</v>
          </cell>
          <cell r="E2475">
            <v>92</v>
          </cell>
          <cell r="F2475" t="str">
            <v>43</v>
          </cell>
          <cell r="G2475" t="str">
            <v>SAN FRANCISCO EN TAME</v>
          </cell>
          <cell r="H2475">
            <v>80</v>
          </cell>
          <cell r="I2475">
            <v>7211</v>
          </cell>
          <cell r="J2475">
            <v>663412</v>
          </cell>
        </row>
        <row r="2476">
          <cell r="C2476" t="str">
            <v>00196668</v>
          </cell>
          <cell r="D2476">
            <v>44988</v>
          </cell>
          <cell r="E2476">
            <v>85.46</v>
          </cell>
          <cell r="F2476" t="str">
            <v>668</v>
          </cell>
          <cell r="G2476" t="str">
            <v>ASENTAMIENTO LOS TRONQUITOS EN SARAVENA</v>
          </cell>
          <cell r="H2476">
            <v>423</v>
          </cell>
          <cell r="I2476">
            <v>31937</v>
          </cell>
          <cell r="J2476">
            <v>2729336.02</v>
          </cell>
        </row>
        <row r="2477">
          <cell r="C2477" t="str">
            <v>00341411</v>
          </cell>
          <cell r="D2477">
            <v>45036</v>
          </cell>
          <cell r="E2477">
            <v>92</v>
          </cell>
          <cell r="F2477" t="str">
            <v>411</v>
          </cell>
          <cell r="G2477" t="str">
            <v>VDA LA PAYARA EN ARAUCA</v>
          </cell>
          <cell r="H2477">
            <v>15</v>
          </cell>
          <cell r="I2477">
            <v>1204</v>
          </cell>
          <cell r="J2477">
            <v>110768</v>
          </cell>
        </row>
        <row r="2478">
          <cell r="C2478" t="str">
            <v>01436433</v>
          </cell>
          <cell r="D2478">
            <v>44805</v>
          </cell>
          <cell r="E2478">
            <v>70.86</v>
          </cell>
          <cell r="F2478" t="str">
            <v>433</v>
          </cell>
          <cell r="G2478" t="str">
            <v>VDA TODOS LOS SANTOS</v>
          </cell>
          <cell r="H2478">
            <v>133</v>
          </cell>
          <cell r="I2478">
            <v>11393</v>
          </cell>
          <cell r="J2478">
            <v>807307.98</v>
          </cell>
        </row>
        <row r="2479">
          <cell r="C2479" t="str">
            <v>01841185</v>
          </cell>
          <cell r="D2479">
            <v>45644</v>
          </cell>
          <cell r="E2479">
            <v>72</v>
          </cell>
          <cell r="F2479" t="str">
            <v>185</v>
          </cell>
          <cell r="G2479" t="str">
            <v>VDA ROSA BLANCA EN ARAUQUITA</v>
          </cell>
          <cell r="H2479">
            <v>34</v>
          </cell>
          <cell r="I2479">
            <v>2230</v>
          </cell>
          <cell r="J2479">
            <v>160560</v>
          </cell>
        </row>
        <row r="2480">
          <cell r="C2480" t="str">
            <v>00341171</v>
          </cell>
          <cell r="D2480">
            <v>45036</v>
          </cell>
          <cell r="E2480">
            <v>92</v>
          </cell>
          <cell r="F2480" t="str">
            <v>171</v>
          </cell>
          <cell r="G2480" t="str">
            <v>VDA LA UNION EN ARAUQUITA</v>
          </cell>
          <cell r="H2480">
            <v>70</v>
          </cell>
          <cell r="I2480">
            <v>6042</v>
          </cell>
          <cell r="J2480">
            <v>555864</v>
          </cell>
        </row>
        <row r="2481">
          <cell r="C2481" t="str">
            <v>01059439</v>
          </cell>
          <cell r="D2481">
            <v>45198</v>
          </cell>
          <cell r="E2481">
            <v>92</v>
          </cell>
          <cell r="F2481" t="str">
            <v>439</v>
          </cell>
          <cell r="G2481" t="str">
            <v>VDA MATAL DE FLOR AMARILLO EN ARAUCA</v>
          </cell>
          <cell r="H2481">
            <v>52</v>
          </cell>
          <cell r="I2481">
            <v>4012</v>
          </cell>
          <cell r="J2481">
            <v>369104</v>
          </cell>
        </row>
        <row r="2482">
          <cell r="C2482" t="str">
            <v>01529150</v>
          </cell>
          <cell r="D2482">
            <v>44831</v>
          </cell>
          <cell r="E2482">
            <v>70.42</v>
          </cell>
          <cell r="F2482" t="str">
            <v>150</v>
          </cell>
          <cell r="G2482" t="str">
            <v>VDA LOS LAURELES EN ARAUQUITA</v>
          </cell>
          <cell r="H2482">
            <v>64</v>
          </cell>
          <cell r="I2482">
            <v>3413</v>
          </cell>
          <cell r="J2482">
            <v>240343.46</v>
          </cell>
        </row>
        <row r="2483">
          <cell r="C2483" t="str">
            <v>01568651</v>
          </cell>
          <cell r="D2483">
            <v>45271</v>
          </cell>
          <cell r="E2483">
            <v>37</v>
          </cell>
          <cell r="F2483" t="str">
            <v>651</v>
          </cell>
          <cell r="G2483" t="str">
            <v>VEREDA JUJU EN ARAUQUITA</v>
          </cell>
          <cell r="H2483">
            <v>1</v>
          </cell>
          <cell r="I2483">
            <v>0</v>
          </cell>
          <cell r="J2483">
            <v>0</v>
          </cell>
        </row>
        <row r="2484">
          <cell r="C2484" t="str">
            <v>0059341</v>
          </cell>
          <cell r="D2484">
            <v>45103</v>
          </cell>
          <cell r="E2484">
            <v>92</v>
          </cell>
          <cell r="F2484" t="str">
            <v>41</v>
          </cell>
          <cell r="G2484" t="str">
            <v>BUENA VISTA EN TAME</v>
          </cell>
          <cell r="H2484">
            <v>306</v>
          </cell>
          <cell r="I2484">
            <v>28245</v>
          </cell>
          <cell r="J2484">
            <v>2598540</v>
          </cell>
        </row>
        <row r="2485">
          <cell r="C2485" t="str">
            <v>01273134</v>
          </cell>
          <cell r="D2485">
            <v>44768</v>
          </cell>
          <cell r="E2485">
            <v>68.41</v>
          </cell>
          <cell r="F2485" t="str">
            <v>134</v>
          </cell>
          <cell r="G2485" t="str">
            <v>VDA CARANAL EN ARAUQUITA</v>
          </cell>
          <cell r="H2485">
            <v>1</v>
          </cell>
          <cell r="I2485">
            <v>138</v>
          </cell>
          <cell r="J2485">
            <v>9440.58</v>
          </cell>
        </row>
        <row r="2486">
          <cell r="C2486" t="str">
            <v>00476440</v>
          </cell>
          <cell r="D2486">
            <v>45439</v>
          </cell>
          <cell r="E2486">
            <v>73</v>
          </cell>
          <cell r="F2486" t="str">
            <v>440</v>
          </cell>
          <cell r="G2486" t="str">
            <v>VDA MERECURE EN ARAUCA</v>
          </cell>
          <cell r="H2486">
            <v>28</v>
          </cell>
          <cell r="I2486">
            <v>2635</v>
          </cell>
          <cell r="J2486">
            <v>192355</v>
          </cell>
        </row>
        <row r="2487">
          <cell r="C2487" t="str">
            <v>00935664</v>
          </cell>
          <cell r="D2487">
            <v>45173</v>
          </cell>
          <cell r="E2487">
            <v>92</v>
          </cell>
          <cell r="F2487" t="str">
            <v>664</v>
          </cell>
          <cell r="G2487" t="str">
            <v>BARRIO PANORAMA EN TAME</v>
          </cell>
          <cell r="H2487">
            <v>66</v>
          </cell>
          <cell r="I2487">
            <v>7208</v>
          </cell>
          <cell r="J2487">
            <v>663136</v>
          </cell>
        </row>
        <row r="2488">
          <cell r="C2488" t="str">
            <v>00196434</v>
          </cell>
          <cell r="D2488">
            <v>44988</v>
          </cell>
          <cell r="E2488">
            <v>85.46</v>
          </cell>
          <cell r="F2488" t="str">
            <v>434</v>
          </cell>
          <cell r="G2488" t="str">
            <v>VDA LA BECERRA EN ARAUCA</v>
          </cell>
          <cell r="H2488">
            <v>64</v>
          </cell>
          <cell r="I2488">
            <v>5149</v>
          </cell>
          <cell r="J2488">
            <v>440033.54</v>
          </cell>
        </row>
        <row r="2489">
          <cell r="C2489" t="str">
            <v>00825149</v>
          </cell>
          <cell r="D2489">
            <v>44683</v>
          </cell>
          <cell r="E2489">
            <v>71.010000000000005</v>
          </cell>
          <cell r="F2489" t="str">
            <v>149</v>
          </cell>
          <cell r="G2489" t="str">
            <v>VDA SAN RAFAEL EN ARAUQUITA</v>
          </cell>
          <cell r="H2489">
            <v>29</v>
          </cell>
          <cell r="I2489">
            <v>2833</v>
          </cell>
          <cell r="J2489">
            <v>201171.33</v>
          </cell>
        </row>
        <row r="2490">
          <cell r="C2490" t="str">
            <v>00341664</v>
          </cell>
          <cell r="D2490">
            <v>45036</v>
          </cell>
          <cell r="E2490">
            <v>92</v>
          </cell>
          <cell r="F2490" t="str">
            <v>664</v>
          </cell>
          <cell r="G2490" t="str">
            <v>BARRIO PANORAMA EN TAME</v>
          </cell>
          <cell r="H2490">
            <v>66</v>
          </cell>
          <cell r="I2490">
            <v>6979</v>
          </cell>
          <cell r="J2490">
            <v>642068</v>
          </cell>
        </row>
        <row r="2491">
          <cell r="C2491" t="str">
            <v>01532185</v>
          </cell>
          <cell r="D2491">
            <v>45916</v>
          </cell>
          <cell r="E2491">
            <v>74</v>
          </cell>
          <cell r="F2491" t="str">
            <v>185</v>
          </cell>
          <cell r="G2491" t="str">
            <v>VDA ROSA BLANCA EN ARAUQUITA</v>
          </cell>
          <cell r="H2491">
            <v>34</v>
          </cell>
          <cell r="I2491">
            <v>1956</v>
          </cell>
          <cell r="J2491">
            <v>144744</v>
          </cell>
        </row>
        <row r="2492">
          <cell r="C2492" t="str">
            <v>01167652</v>
          </cell>
          <cell r="D2492">
            <v>44743</v>
          </cell>
          <cell r="E2492">
            <v>69.849999999999994</v>
          </cell>
          <cell r="F2492" t="str">
            <v>652</v>
          </cell>
          <cell r="G2492" t="str">
            <v>VEREDA SAN PABLO EN ARAUCA</v>
          </cell>
          <cell r="H2492">
            <v>27</v>
          </cell>
          <cell r="I2492">
            <v>2747</v>
          </cell>
          <cell r="J2492">
            <v>191877.95</v>
          </cell>
        </row>
        <row r="2493">
          <cell r="C2493" t="str">
            <v>01235412</v>
          </cell>
          <cell r="D2493">
            <v>45581</v>
          </cell>
          <cell r="E2493">
            <v>79</v>
          </cell>
          <cell r="F2493" t="str">
            <v>412</v>
          </cell>
          <cell r="G2493" t="str">
            <v>VDA LA SAYA EN ARAUCA</v>
          </cell>
          <cell r="H2493">
            <v>55</v>
          </cell>
          <cell r="I2493">
            <v>6148</v>
          </cell>
          <cell r="J2493">
            <v>485692</v>
          </cell>
        </row>
        <row r="2494">
          <cell r="C2494" t="str">
            <v>01568662</v>
          </cell>
          <cell r="D2494">
            <v>45271</v>
          </cell>
          <cell r="E2494">
            <v>37</v>
          </cell>
          <cell r="F2494" t="str">
            <v>662</v>
          </cell>
          <cell r="G2494" t="str">
            <v>BARRIO EL TRIUNFO EN TAME</v>
          </cell>
          <cell r="H2494">
            <v>38</v>
          </cell>
          <cell r="I2494">
            <v>3014</v>
          </cell>
          <cell r="J2494">
            <v>111518</v>
          </cell>
        </row>
        <row r="2495">
          <cell r="C2495" t="str">
            <v>01532647</v>
          </cell>
          <cell r="D2495">
            <v>45916</v>
          </cell>
          <cell r="E2495">
            <v>74</v>
          </cell>
          <cell r="F2495" t="str">
            <v>647</v>
          </cell>
          <cell r="G2495" t="str">
            <v>VDA UNION DE LOS CARDENALES EN ARAUQUITA</v>
          </cell>
          <cell r="H2495">
            <v>10</v>
          </cell>
          <cell r="I2495">
            <v>709</v>
          </cell>
          <cell r="J2495">
            <v>52466</v>
          </cell>
        </row>
        <row r="2496">
          <cell r="C2496" t="str">
            <v>02359342</v>
          </cell>
          <cell r="D2496">
            <v>46022</v>
          </cell>
          <cell r="E2496">
            <v>69.760000000000005</v>
          </cell>
          <cell r="F2496" t="str">
            <v>342</v>
          </cell>
          <cell r="G2496" t="str">
            <v>VEREDA PROVIDENCIA DE FORTUL</v>
          </cell>
          <cell r="H2496">
            <v>4</v>
          </cell>
          <cell r="I2496">
            <v>368</v>
          </cell>
          <cell r="J2496">
            <v>25671.68</v>
          </cell>
        </row>
        <row r="2497">
          <cell r="C2497" t="str">
            <v>01838366</v>
          </cell>
          <cell r="D2497">
            <v>44900</v>
          </cell>
          <cell r="E2497">
            <v>24.29</v>
          </cell>
          <cell r="F2497" t="str">
            <v>366</v>
          </cell>
          <cell r="G2497" t="str">
            <v>VEREDA LOS CHORROS DE ARAUQUITA</v>
          </cell>
          <cell r="H2497">
            <v>95</v>
          </cell>
          <cell r="I2497">
            <v>5719</v>
          </cell>
          <cell r="J2497">
            <v>138914.51</v>
          </cell>
        </row>
        <row r="2498">
          <cell r="C2498" t="str">
            <v>01573255</v>
          </cell>
          <cell r="D2498">
            <v>45271</v>
          </cell>
          <cell r="E2498">
            <v>37</v>
          </cell>
          <cell r="F2498" t="str">
            <v>255</v>
          </cell>
          <cell r="G2498" t="str">
            <v>BARRIO LAS BRISAS EN TAME</v>
          </cell>
          <cell r="H2498">
            <v>226</v>
          </cell>
          <cell r="I2498">
            <v>21052</v>
          </cell>
          <cell r="J2498">
            <v>778924</v>
          </cell>
        </row>
        <row r="2499">
          <cell r="C2499" t="str">
            <v>01791361</v>
          </cell>
          <cell r="D2499">
            <v>45950</v>
          </cell>
          <cell r="E2499">
            <v>74</v>
          </cell>
          <cell r="F2499" t="str">
            <v>361</v>
          </cell>
          <cell r="G2499" t="str">
            <v>VDA MASAGUAROS DE ARAUQUITA</v>
          </cell>
          <cell r="H2499">
            <v>28</v>
          </cell>
          <cell r="I2499">
            <v>2807</v>
          </cell>
          <cell r="J2499">
            <v>207718</v>
          </cell>
        </row>
        <row r="2500">
          <cell r="C2500" t="str">
            <v>01436147</v>
          </cell>
          <cell r="D2500">
            <v>44805</v>
          </cell>
          <cell r="E2500">
            <v>70.86</v>
          </cell>
          <cell r="F2500" t="str">
            <v>147</v>
          </cell>
          <cell r="G2500" t="str">
            <v>VDA LA COLORADA EN ARAUQUITA</v>
          </cell>
          <cell r="H2500">
            <v>21</v>
          </cell>
          <cell r="I2500">
            <v>1285</v>
          </cell>
          <cell r="J2500">
            <v>91055.1</v>
          </cell>
        </row>
        <row r="2501">
          <cell r="C2501" t="str">
            <v>00444333</v>
          </cell>
          <cell r="D2501">
            <v>45758</v>
          </cell>
          <cell r="E2501">
            <v>72</v>
          </cell>
          <cell r="F2501" t="str">
            <v>333</v>
          </cell>
          <cell r="G2501" t="str">
            <v>EL PRADO DE FORTUL</v>
          </cell>
          <cell r="H2501">
            <v>193</v>
          </cell>
          <cell r="I2501">
            <v>16276</v>
          </cell>
          <cell r="J2501">
            <v>1171872</v>
          </cell>
        </row>
        <row r="2502">
          <cell r="C2502" t="str">
            <v>01949396</v>
          </cell>
          <cell r="D2502">
            <v>45657</v>
          </cell>
          <cell r="E2502">
            <v>79.459999999999994</v>
          </cell>
          <cell r="F2502" t="str">
            <v>396</v>
          </cell>
          <cell r="G2502" t="str">
            <v>CANAS BRAVAS DE ARAUQUITA</v>
          </cell>
          <cell r="H2502">
            <v>76</v>
          </cell>
          <cell r="I2502">
            <v>4808</v>
          </cell>
          <cell r="J2502">
            <v>382043.68</v>
          </cell>
        </row>
        <row r="2503">
          <cell r="C2503" t="str">
            <v>01529163</v>
          </cell>
          <cell r="D2503">
            <v>44831</v>
          </cell>
          <cell r="E2503">
            <v>70.42</v>
          </cell>
          <cell r="F2503" t="str">
            <v>163</v>
          </cell>
          <cell r="G2503" t="str">
            <v>VDA LA VICTORIA EN ARAUQUITA</v>
          </cell>
          <cell r="H2503">
            <v>62</v>
          </cell>
          <cell r="I2503">
            <v>4412</v>
          </cell>
          <cell r="J2503">
            <v>310693.03999999998</v>
          </cell>
        </row>
        <row r="2504">
          <cell r="C2504" t="str">
            <v>01235405</v>
          </cell>
          <cell r="D2504">
            <v>45581</v>
          </cell>
          <cell r="E2504">
            <v>79</v>
          </cell>
          <cell r="F2504" t="str">
            <v>405</v>
          </cell>
          <cell r="G2504" t="str">
            <v>VDA ARRECIFES EN ARAUCA</v>
          </cell>
          <cell r="H2504">
            <v>110</v>
          </cell>
          <cell r="I2504">
            <v>12521</v>
          </cell>
          <cell r="J2504">
            <v>989159</v>
          </cell>
        </row>
        <row r="2505">
          <cell r="C2505" t="str">
            <v>01593368</v>
          </cell>
          <cell r="D2505">
            <v>45617</v>
          </cell>
          <cell r="E2505">
            <v>78</v>
          </cell>
          <cell r="F2505" t="str">
            <v>368</v>
          </cell>
          <cell r="G2505" t="str">
            <v>VEREDA LA RESERVA DE ARAUQUITA</v>
          </cell>
          <cell r="H2505">
            <v>32</v>
          </cell>
          <cell r="I2505">
            <v>2467</v>
          </cell>
          <cell r="J2505">
            <v>192426</v>
          </cell>
        </row>
        <row r="2506">
          <cell r="C2506" t="str">
            <v>02336532</v>
          </cell>
          <cell r="D2506">
            <v>46020</v>
          </cell>
          <cell r="E2506">
            <v>72</v>
          </cell>
          <cell r="F2506" t="str">
            <v>532</v>
          </cell>
          <cell r="G2506" t="str">
            <v>VEREDA BRISAS DEL CRAVO TAME</v>
          </cell>
          <cell r="H2506">
            <v>16</v>
          </cell>
          <cell r="I2506">
            <v>1454</v>
          </cell>
          <cell r="J2506">
            <v>104688</v>
          </cell>
        </row>
        <row r="2507">
          <cell r="C2507" t="str">
            <v>00390405</v>
          </cell>
          <cell r="D2507">
            <v>45415</v>
          </cell>
          <cell r="E2507">
            <v>71.900000000000006</v>
          </cell>
          <cell r="F2507" t="str">
            <v>405</v>
          </cell>
          <cell r="G2507" t="str">
            <v>VDA ARRECIFES EN ARAUCA</v>
          </cell>
          <cell r="H2507">
            <v>107</v>
          </cell>
          <cell r="I2507">
            <v>10942</v>
          </cell>
          <cell r="J2507">
            <v>786729.8</v>
          </cell>
        </row>
        <row r="2508">
          <cell r="C2508" t="str">
            <v>01838675</v>
          </cell>
          <cell r="D2508">
            <v>44900</v>
          </cell>
          <cell r="E2508">
            <v>24.29</v>
          </cell>
          <cell r="F2508" t="str">
            <v>675</v>
          </cell>
          <cell r="G2508" t="str">
            <v>EL BOSQUE EN FORTUL</v>
          </cell>
          <cell r="H2508">
            <v>3</v>
          </cell>
          <cell r="I2508">
            <v>147</v>
          </cell>
          <cell r="J2508">
            <v>3570.63</v>
          </cell>
        </row>
        <row r="2509">
          <cell r="C2509" t="str">
            <v>01436366</v>
          </cell>
          <cell r="D2509">
            <v>44805</v>
          </cell>
          <cell r="E2509">
            <v>70.86</v>
          </cell>
          <cell r="F2509" t="str">
            <v>366</v>
          </cell>
          <cell r="G2509" t="str">
            <v>VEREDA LOS CHORROS DE ARAUQUITA</v>
          </cell>
          <cell r="H2509">
            <v>93</v>
          </cell>
          <cell r="I2509">
            <v>5237</v>
          </cell>
          <cell r="J2509">
            <v>371093.82</v>
          </cell>
        </row>
        <row r="2510">
          <cell r="C2510" t="str">
            <v>00390413</v>
          </cell>
          <cell r="D2510">
            <v>45415</v>
          </cell>
          <cell r="E2510">
            <v>71.900000000000006</v>
          </cell>
          <cell r="F2510" t="str">
            <v>413</v>
          </cell>
          <cell r="G2510" t="str">
            <v>VDA LOS CABALLOS EN ARAUCA</v>
          </cell>
          <cell r="H2510">
            <v>71</v>
          </cell>
          <cell r="I2510">
            <v>6487</v>
          </cell>
          <cell r="J2510">
            <v>466415.3</v>
          </cell>
        </row>
        <row r="2511">
          <cell r="C2511" t="str">
            <v>01838428</v>
          </cell>
          <cell r="D2511">
            <v>44900</v>
          </cell>
          <cell r="E2511">
            <v>24.29</v>
          </cell>
          <cell r="F2511" t="str">
            <v>428</v>
          </cell>
          <cell r="G2511" t="str">
            <v>VDA COROCITO EN ARAUCA</v>
          </cell>
          <cell r="H2511">
            <v>23</v>
          </cell>
          <cell r="I2511">
            <v>1040</v>
          </cell>
          <cell r="J2511">
            <v>25261.599999999999</v>
          </cell>
        </row>
        <row r="2512">
          <cell r="C2512" t="str">
            <v>00196245</v>
          </cell>
          <cell r="D2512">
            <v>44988</v>
          </cell>
          <cell r="E2512">
            <v>85.46</v>
          </cell>
          <cell r="F2512" t="str">
            <v>245</v>
          </cell>
          <cell r="G2512" t="str">
            <v>ASENTAMIENTO 04 DE DICIEMBRE EN SARAVENA</v>
          </cell>
          <cell r="H2512">
            <v>114</v>
          </cell>
          <cell r="I2512">
            <v>6924</v>
          </cell>
          <cell r="J2512">
            <v>591725.04</v>
          </cell>
        </row>
        <row r="2513">
          <cell r="C2513" t="str">
            <v>01529362</v>
          </cell>
          <cell r="D2513">
            <v>44831</v>
          </cell>
          <cell r="E2513">
            <v>70.42</v>
          </cell>
          <cell r="F2513" t="str">
            <v>362</v>
          </cell>
          <cell r="G2513" t="str">
            <v>VEREDA EL SINAI DE ARAUQUITA</v>
          </cell>
          <cell r="H2513">
            <v>26</v>
          </cell>
          <cell r="I2513">
            <v>2436</v>
          </cell>
          <cell r="J2513">
            <v>171543.12</v>
          </cell>
        </row>
        <row r="2514">
          <cell r="C2514" t="str">
            <v>01717414</v>
          </cell>
          <cell r="D2514">
            <v>45286</v>
          </cell>
          <cell r="E2514">
            <v>16.079999999999998</v>
          </cell>
          <cell r="F2514" t="str">
            <v>414</v>
          </cell>
          <cell r="G2514" t="str">
            <v>VDA MATA DE GALLINA EN ARAUCA</v>
          </cell>
          <cell r="H2514">
            <v>988</v>
          </cell>
          <cell r="I2514">
            <v>77729</v>
          </cell>
          <cell r="J2514">
            <v>1249882.32</v>
          </cell>
        </row>
        <row r="2515">
          <cell r="C2515" t="str">
            <v>00390441</v>
          </cell>
          <cell r="D2515">
            <v>45415</v>
          </cell>
          <cell r="E2515">
            <v>71.900000000000006</v>
          </cell>
          <cell r="F2515" t="str">
            <v>441</v>
          </cell>
          <cell r="G2515" t="str">
            <v>VDA SELVAS DEL LIPA EN ARAUCA</v>
          </cell>
          <cell r="H2515">
            <v>95</v>
          </cell>
          <cell r="I2515">
            <v>0</v>
          </cell>
          <cell r="J2515">
            <v>0</v>
          </cell>
        </row>
        <row r="2516">
          <cell r="C2516" t="str">
            <v>0116755</v>
          </cell>
          <cell r="D2516">
            <v>44743</v>
          </cell>
          <cell r="E2516">
            <v>69.849999999999994</v>
          </cell>
          <cell r="F2516" t="str">
            <v>55</v>
          </cell>
          <cell r="G2516" t="str">
            <v>BARRIO EL BOSQUE TAME</v>
          </cell>
          <cell r="H2516">
            <v>127</v>
          </cell>
          <cell r="I2516">
            <v>10954</v>
          </cell>
          <cell r="J2516">
            <v>765136.9</v>
          </cell>
        </row>
        <row r="2517">
          <cell r="C2517" t="str">
            <v>01152645</v>
          </cell>
          <cell r="D2517">
            <v>45849</v>
          </cell>
          <cell r="E2517">
            <v>78</v>
          </cell>
          <cell r="F2517" t="str">
            <v>645</v>
          </cell>
          <cell r="G2517" t="str">
            <v>VEREDA LA COMUNIDAD EN ARAUQUITA</v>
          </cell>
          <cell r="H2517">
            <v>21</v>
          </cell>
          <cell r="I2517">
            <v>2059</v>
          </cell>
          <cell r="J2517">
            <v>160602</v>
          </cell>
        </row>
        <row r="2518">
          <cell r="C2518" t="str">
            <v>01529642</v>
          </cell>
          <cell r="D2518">
            <v>44831</v>
          </cell>
          <cell r="E2518">
            <v>70.42</v>
          </cell>
          <cell r="F2518" t="str">
            <v>642</v>
          </cell>
          <cell r="G2518" t="str">
            <v>VEREDA LOS REGADEROS EN ARAUQUITA</v>
          </cell>
          <cell r="H2518">
            <v>31</v>
          </cell>
          <cell r="I2518">
            <v>2409</v>
          </cell>
          <cell r="J2518">
            <v>169641.78</v>
          </cell>
        </row>
        <row r="2519">
          <cell r="C2519" t="str">
            <v>00237400</v>
          </cell>
          <cell r="D2519">
            <v>45723</v>
          </cell>
          <cell r="E2519">
            <v>72</v>
          </cell>
          <cell r="F2519" t="str">
            <v>400</v>
          </cell>
          <cell r="G2519" t="str">
            <v>VEREDA VILLA NUEVA DE ARAUQUITA</v>
          </cell>
          <cell r="H2519">
            <v>36</v>
          </cell>
          <cell r="I2519">
            <v>2343</v>
          </cell>
          <cell r="J2519">
            <v>168696</v>
          </cell>
        </row>
        <row r="2520">
          <cell r="C2520" t="str">
            <v>01694130</v>
          </cell>
          <cell r="D2520">
            <v>44869</v>
          </cell>
          <cell r="E2520">
            <v>71.760000000000005</v>
          </cell>
          <cell r="F2520" t="str">
            <v>130</v>
          </cell>
          <cell r="G2520" t="str">
            <v>VDA LA GRANJA EN ARAUQUITA</v>
          </cell>
          <cell r="H2520">
            <v>36</v>
          </cell>
          <cell r="I2520">
            <v>2599</v>
          </cell>
          <cell r="J2520">
            <v>186504.24</v>
          </cell>
        </row>
        <row r="2521">
          <cell r="C2521" t="str">
            <v>00593359</v>
          </cell>
          <cell r="D2521">
            <v>45103</v>
          </cell>
          <cell r="E2521">
            <v>92</v>
          </cell>
          <cell r="F2521" t="str">
            <v>359</v>
          </cell>
          <cell r="G2521" t="str">
            <v>VEREDA PALMA UNO DE ARAUQUITA</v>
          </cell>
          <cell r="H2521">
            <v>8</v>
          </cell>
          <cell r="I2521">
            <v>283</v>
          </cell>
          <cell r="J2521">
            <v>26036</v>
          </cell>
        </row>
        <row r="2522">
          <cell r="C2522" t="str">
            <v>02359296</v>
          </cell>
          <cell r="D2522">
            <v>46022</v>
          </cell>
          <cell r="E2522">
            <v>69.760000000000005</v>
          </cell>
          <cell r="F2522" t="str">
            <v>296</v>
          </cell>
          <cell r="G2522" t="str">
            <v>VEREDA SIFALU DE TAME</v>
          </cell>
          <cell r="H2522">
            <v>27</v>
          </cell>
          <cell r="I2522">
            <v>2660</v>
          </cell>
          <cell r="J2522">
            <v>185561.60000000001</v>
          </cell>
        </row>
        <row r="2523">
          <cell r="C2523" t="str">
            <v>00186261</v>
          </cell>
          <cell r="D2523">
            <v>46070</v>
          </cell>
          <cell r="E2523">
            <v>58</v>
          </cell>
          <cell r="F2523" t="str">
            <v>261</v>
          </cell>
          <cell r="G2523" t="str">
            <v>VEREDA CARRAOS EN TAME</v>
          </cell>
          <cell r="H2523">
            <v>58</v>
          </cell>
          <cell r="I2523">
            <v>4400</v>
          </cell>
          <cell r="J2523">
            <v>255200</v>
          </cell>
        </row>
        <row r="2524">
          <cell r="C2524" t="str">
            <v>02336260</v>
          </cell>
          <cell r="D2524">
            <v>46020</v>
          </cell>
          <cell r="E2524">
            <v>72</v>
          </cell>
          <cell r="F2524" t="str">
            <v>260</v>
          </cell>
          <cell r="G2524" t="str">
            <v>VEREDA LAS NUBES EN TAME</v>
          </cell>
          <cell r="H2524">
            <v>5</v>
          </cell>
          <cell r="I2524">
            <v>329</v>
          </cell>
          <cell r="J2524">
            <v>23688</v>
          </cell>
        </row>
        <row r="2525">
          <cell r="C2525" t="str">
            <v>01838150</v>
          </cell>
          <cell r="D2525">
            <v>44900</v>
          </cell>
          <cell r="E2525">
            <v>24.29</v>
          </cell>
          <cell r="F2525" t="str">
            <v>150</v>
          </cell>
          <cell r="G2525" t="str">
            <v>VDA LOS LAURELES EN ARAUQUITA</v>
          </cell>
          <cell r="H2525">
            <v>64</v>
          </cell>
          <cell r="I2525">
            <v>3456</v>
          </cell>
          <cell r="J2525">
            <v>83946.240000000005</v>
          </cell>
        </row>
        <row r="2526">
          <cell r="C2526" t="str">
            <v>00774439</v>
          </cell>
          <cell r="D2526">
            <v>45502</v>
          </cell>
          <cell r="E2526">
            <v>76</v>
          </cell>
          <cell r="F2526" t="str">
            <v>439</v>
          </cell>
          <cell r="G2526" t="str">
            <v>VDA MATAL DE FLOR AMARILLO EN ARAUCA</v>
          </cell>
          <cell r="H2526">
            <v>52</v>
          </cell>
          <cell r="I2526">
            <v>3977</v>
          </cell>
          <cell r="J2526">
            <v>302252</v>
          </cell>
        </row>
        <row r="2527">
          <cell r="C2527" t="str">
            <v>01717422</v>
          </cell>
          <cell r="D2527">
            <v>45286</v>
          </cell>
          <cell r="E2527">
            <v>16.079999999999998</v>
          </cell>
          <cell r="F2527" t="str">
            <v>422</v>
          </cell>
          <cell r="G2527" t="str">
            <v>VDA FELICIANO EN ARAUCA</v>
          </cell>
          <cell r="H2527">
            <v>48</v>
          </cell>
          <cell r="I2527">
            <v>4549</v>
          </cell>
          <cell r="J2527">
            <v>73147.92</v>
          </cell>
        </row>
        <row r="2528">
          <cell r="C2528" t="str">
            <v>01069430</v>
          </cell>
          <cell r="D2528">
            <v>45552</v>
          </cell>
          <cell r="E2528">
            <v>78</v>
          </cell>
          <cell r="F2528" t="str">
            <v>430</v>
          </cell>
          <cell r="G2528" t="str">
            <v>VDA EL SINAI EN ARAUCA</v>
          </cell>
          <cell r="H2528">
            <v>49</v>
          </cell>
          <cell r="I2528">
            <v>4029</v>
          </cell>
          <cell r="J2528">
            <v>314262</v>
          </cell>
        </row>
        <row r="2529">
          <cell r="C2529" t="str">
            <v>01838386</v>
          </cell>
          <cell r="D2529">
            <v>44900</v>
          </cell>
          <cell r="E2529">
            <v>24.29</v>
          </cell>
          <cell r="F2529" t="str">
            <v>386</v>
          </cell>
          <cell r="G2529" t="str">
            <v>VEREDA CANO RICO DE ARAUQUITA</v>
          </cell>
          <cell r="H2529">
            <v>13</v>
          </cell>
          <cell r="I2529">
            <v>989</v>
          </cell>
          <cell r="J2529">
            <v>24022.81</v>
          </cell>
        </row>
        <row r="2530">
          <cell r="C2530" t="str">
            <v>01069424</v>
          </cell>
          <cell r="D2530">
            <v>45552</v>
          </cell>
          <cell r="E2530">
            <v>78</v>
          </cell>
          <cell r="F2530" t="str">
            <v>424</v>
          </cell>
          <cell r="G2530" t="str">
            <v>VDA EL VAPOR EN ARAUCA</v>
          </cell>
          <cell r="H2530">
            <v>21</v>
          </cell>
          <cell r="I2530">
            <v>1367</v>
          </cell>
          <cell r="J2530">
            <v>106626</v>
          </cell>
        </row>
        <row r="2531">
          <cell r="C2531" t="str">
            <v>00275122</v>
          </cell>
          <cell r="D2531">
            <v>45015</v>
          </cell>
          <cell r="E2531">
            <v>87.88</v>
          </cell>
          <cell r="F2531" t="str">
            <v>122</v>
          </cell>
          <cell r="G2531" t="str">
            <v>VDA EL TRIUNFO EN ARAUQUITA</v>
          </cell>
          <cell r="H2531">
            <v>77</v>
          </cell>
          <cell r="I2531">
            <v>5175</v>
          </cell>
          <cell r="J2531">
            <v>454779</v>
          </cell>
        </row>
        <row r="2532">
          <cell r="C2532" t="str">
            <v>015938</v>
          </cell>
          <cell r="D2532">
            <v>45617</v>
          </cell>
          <cell r="E2532">
            <v>78</v>
          </cell>
          <cell r="F2532" t="str">
            <v>8</v>
          </cell>
          <cell r="G2532" t="str">
            <v>BARRIO LA ESPERANZA EN SARAVENA</v>
          </cell>
          <cell r="H2532">
            <v>484</v>
          </cell>
          <cell r="I2532">
            <v>0</v>
          </cell>
          <cell r="J2532">
            <v>0</v>
          </cell>
        </row>
        <row r="2533">
          <cell r="C2533" t="str">
            <v>01791439</v>
          </cell>
          <cell r="D2533">
            <v>45950</v>
          </cell>
          <cell r="E2533">
            <v>74</v>
          </cell>
          <cell r="F2533" t="str">
            <v>439</v>
          </cell>
          <cell r="G2533" t="str">
            <v>VDA MATAL DE FLOR AMARILLO EN ARAUCA</v>
          </cell>
          <cell r="H2533">
            <v>52</v>
          </cell>
          <cell r="I2533">
            <v>3070</v>
          </cell>
          <cell r="J2533">
            <v>227180</v>
          </cell>
        </row>
        <row r="2534">
          <cell r="C2534" t="str">
            <v>01841430</v>
          </cell>
          <cell r="D2534">
            <v>45644</v>
          </cell>
          <cell r="E2534">
            <v>72</v>
          </cell>
          <cell r="F2534" t="str">
            <v>430</v>
          </cell>
          <cell r="G2534" t="str">
            <v>VDA EL SINAI EN ARAUCA</v>
          </cell>
          <cell r="H2534">
            <v>49</v>
          </cell>
          <cell r="I2534">
            <v>4109</v>
          </cell>
          <cell r="J2534">
            <v>295848</v>
          </cell>
        </row>
        <row r="2535">
          <cell r="C2535" t="str">
            <v>014368</v>
          </cell>
          <cell r="D2535">
            <v>44805</v>
          </cell>
          <cell r="E2535">
            <v>70.86</v>
          </cell>
          <cell r="F2535" t="str">
            <v>8</v>
          </cell>
          <cell r="G2535" t="str">
            <v>BARRIO LA ESPERANZA EN SARAVENA</v>
          </cell>
          <cell r="H2535">
            <v>433</v>
          </cell>
          <cell r="I2535">
            <v>41860</v>
          </cell>
          <cell r="J2535">
            <v>2966199.6</v>
          </cell>
        </row>
        <row r="2536">
          <cell r="C2536" t="str">
            <v>01998535</v>
          </cell>
          <cell r="D2536">
            <v>45975</v>
          </cell>
          <cell r="E2536">
            <v>74</v>
          </cell>
          <cell r="F2536" t="str">
            <v>535</v>
          </cell>
          <cell r="G2536" t="str">
            <v>VEREDA EL SUSTO TAME</v>
          </cell>
          <cell r="H2536">
            <v>20</v>
          </cell>
          <cell r="I2536">
            <v>1308</v>
          </cell>
          <cell r="J2536">
            <v>96792</v>
          </cell>
        </row>
        <row r="2537">
          <cell r="C2537" t="str">
            <v>01304400</v>
          </cell>
          <cell r="D2537">
            <v>45232</v>
          </cell>
          <cell r="E2537">
            <v>37</v>
          </cell>
          <cell r="F2537" t="str">
            <v>400</v>
          </cell>
          <cell r="G2537" t="str">
            <v>VEREDA VILLA NUEVA DE ARAUQUITA</v>
          </cell>
          <cell r="H2537">
            <v>35</v>
          </cell>
          <cell r="I2537">
            <v>2284</v>
          </cell>
          <cell r="J2537">
            <v>84508</v>
          </cell>
        </row>
        <row r="2538">
          <cell r="C2538" t="str">
            <v>00275378</v>
          </cell>
          <cell r="D2538">
            <v>45015</v>
          </cell>
          <cell r="E2538">
            <v>87.88</v>
          </cell>
          <cell r="F2538" t="str">
            <v>378</v>
          </cell>
          <cell r="G2538" t="str">
            <v>VEREDA LOS ANGELITOS DE ARAUQUITA</v>
          </cell>
          <cell r="H2538">
            <v>52</v>
          </cell>
          <cell r="I2538">
            <v>3090</v>
          </cell>
          <cell r="J2538">
            <v>271549.2</v>
          </cell>
        </row>
        <row r="2539">
          <cell r="C2539" t="str">
            <v>00196378</v>
          </cell>
          <cell r="D2539">
            <v>44988</v>
          </cell>
          <cell r="E2539">
            <v>85.46</v>
          </cell>
          <cell r="F2539" t="str">
            <v>378</v>
          </cell>
          <cell r="G2539" t="str">
            <v>VEREDA LOS ANGELITOS DE ARAUQUITA</v>
          </cell>
          <cell r="H2539">
            <v>52</v>
          </cell>
          <cell r="I2539">
            <v>3336</v>
          </cell>
          <cell r="J2539">
            <v>285094.56</v>
          </cell>
        </row>
        <row r="2540">
          <cell r="C2540" t="str">
            <v>01273638</v>
          </cell>
          <cell r="D2540">
            <v>44768</v>
          </cell>
          <cell r="E2540">
            <v>68.41</v>
          </cell>
          <cell r="F2540" t="str">
            <v>638</v>
          </cell>
          <cell r="G2540" t="str">
            <v>VEREDA LA INDEPENDENCIA EN ARAUQUITA</v>
          </cell>
          <cell r="H2540">
            <v>44</v>
          </cell>
          <cell r="I2540">
            <v>3929</v>
          </cell>
          <cell r="J2540">
            <v>268782.89</v>
          </cell>
        </row>
        <row r="2541">
          <cell r="C2541" t="str">
            <v>01059255</v>
          </cell>
          <cell r="D2541">
            <v>45198</v>
          </cell>
          <cell r="E2541">
            <v>92</v>
          </cell>
          <cell r="F2541" t="str">
            <v>255</v>
          </cell>
          <cell r="G2541" t="str">
            <v>BARRIO LAS BRISAS EN TAME</v>
          </cell>
          <cell r="H2541">
            <v>220</v>
          </cell>
          <cell r="I2541">
            <v>20128</v>
          </cell>
          <cell r="J2541">
            <v>1851776</v>
          </cell>
        </row>
        <row r="2542">
          <cell r="C2542" t="str">
            <v>02359323</v>
          </cell>
          <cell r="D2542">
            <v>46022</v>
          </cell>
          <cell r="E2542">
            <v>69.760000000000005</v>
          </cell>
          <cell r="F2542" t="str">
            <v>323</v>
          </cell>
          <cell r="G2542" t="str">
            <v>VEREDA COROCITO DE TAME</v>
          </cell>
          <cell r="H2542">
            <v>471</v>
          </cell>
          <cell r="I2542">
            <v>30375</v>
          </cell>
          <cell r="J2542">
            <v>2118960</v>
          </cell>
        </row>
        <row r="2543">
          <cell r="C2543" t="str">
            <v>01037408</v>
          </cell>
          <cell r="D2543">
            <v>45547</v>
          </cell>
          <cell r="E2543">
            <v>76</v>
          </cell>
          <cell r="F2543" t="str">
            <v>408</v>
          </cell>
          <cell r="G2543" t="str">
            <v>VDA CHAPARRITO EN ARAUCA</v>
          </cell>
          <cell r="H2543">
            <v>86</v>
          </cell>
          <cell r="I2543">
            <v>9977</v>
          </cell>
          <cell r="J2543">
            <v>758252</v>
          </cell>
        </row>
        <row r="2544">
          <cell r="C2544" t="str">
            <v>00275152</v>
          </cell>
          <cell r="D2544">
            <v>45015</v>
          </cell>
          <cell r="E2544">
            <v>87.88</v>
          </cell>
          <cell r="F2544" t="str">
            <v>152</v>
          </cell>
          <cell r="G2544" t="str">
            <v>VDA EL CRISTAL EN ARAUQUITA</v>
          </cell>
          <cell r="H2544">
            <v>44</v>
          </cell>
          <cell r="I2544">
            <v>3273</v>
          </cell>
          <cell r="J2544">
            <v>287631.24</v>
          </cell>
        </row>
        <row r="2545">
          <cell r="C2545" t="str">
            <v>01008675</v>
          </cell>
          <cell r="D2545">
            <v>44721</v>
          </cell>
          <cell r="E2545">
            <v>67.790000000000006</v>
          </cell>
          <cell r="F2545" t="str">
            <v>675</v>
          </cell>
          <cell r="G2545" t="str">
            <v>EL BOSQUE EN FORTUL</v>
          </cell>
          <cell r="H2545">
            <v>2</v>
          </cell>
          <cell r="I2545">
            <v>115</v>
          </cell>
          <cell r="J2545">
            <v>7795.85</v>
          </cell>
        </row>
        <row r="2546">
          <cell r="C2546" t="str">
            <v>00481660</v>
          </cell>
          <cell r="D2546">
            <v>45077</v>
          </cell>
          <cell r="E2546">
            <v>92</v>
          </cell>
          <cell r="F2546" t="str">
            <v>660</v>
          </cell>
          <cell r="G2546" t="str">
            <v>BARRIO EL PORTAL DEL LLANO EN TAME</v>
          </cell>
          <cell r="H2546">
            <v>65</v>
          </cell>
          <cell r="I2546">
            <v>5094</v>
          </cell>
          <cell r="J2546">
            <v>468648</v>
          </cell>
        </row>
        <row r="2547">
          <cell r="C2547" t="str">
            <v>01059668</v>
          </cell>
          <cell r="D2547">
            <v>45198</v>
          </cell>
          <cell r="E2547">
            <v>92</v>
          </cell>
          <cell r="F2547" t="str">
            <v>668</v>
          </cell>
          <cell r="G2547" t="str">
            <v>ASENTAMIENTO LOS TRONQUITOS EN SARAVENA</v>
          </cell>
          <cell r="H2547">
            <v>423</v>
          </cell>
          <cell r="I2547">
            <v>31750</v>
          </cell>
          <cell r="J2547">
            <v>2921000</v>
          </cell>
        </row>
        <row r="2548">
          <cell r="C2548" t="str">
            <v>00481164</v>
          </cell>
          <cell r="D2548">
            <v>45077</v>
          </cell>
          <cell r="E2548">
            <v>92</v>
          </cell>
          <cell r="F2548" t="str">
            <v>164</v>
          </cell>
          <cell r="G2548" t="str">
            <v>VEREDA CANO ARENAS EN ARAUQUITA</v>
          </cell>
          <cell r="H2548">
            <v>47</v>
          </cell>
          <cell r="I2548">
            <v>2920</v>
          </cell>
          <cell r="J2548">
            <v>268640</v>
          </cell>
        </row>
        <row r="2549">
          <cell r="C2549" t="str">
            <v>01998166</v>
          </cell>
          <cell r="D2549">
            <v>45975</v>
          </cell>
          <cell r="E2549">
            <v>74</v>
          </cell>
          <cell r="F2549" t="str">
            <v>166</v>
          </cell>
          <cell r="G2549" t="str">
            <v>VDA MAPORITA EN ARAUQUITA</v>
          </cell>
          <cell r="H2549">
            <v>16</v>
          </cell>
          <cell r="I2549">
            <v>758</v>
          </cell>
          <cell r="J2549">
            <v>56092</v>
          </cell>
        </row>
        <row r="2550">
          <cell r="C2550" t="str">
            <v>01791279</v>
          </cell>
          <cell r="D2550">
            <v>45950</v>
          </cell>
          <cell r="E2550">
            <v>74</v>
          </cell>
          <cell r="F2550" t="str">
            <v>279</v>
          </cell>
          <cell r="G2550" t="str">
            <v>VEREDA CRAVO CHARO EN TAME</v>
          </cell>
          <cell r="H2550">
            <v>139</v>
          </cell>
          <cell r="I2550">
            <v>10555</v>
          </cell>
          <cell r="J2550">
            <v>781070</v>
          </cell>
        </row>
        <row r="2551">
          <cell r="C2551" t="str">
            <v>02138514</v>
          </cell>
          <cell r="D2551">
            <v>45987</v>
          </cell>
          <cell r="E2551">
            <v>72</v>
          </cell>
          <cell r="F2551" t="str">
            <v>514</v>
          </cell>
          <cell r="G2551" t="str">
            <v>VEREDA NARANJITOS TAME</v>
          </cell>
          <cell r="H2551">
            <v>11</v>
          </cell>
          <cell r="I2551">
            <v>1120</v>
          </cell>
          <cell r="J2551">
            <v>80640</v>
          </cell>
        </row>
        <row r="2552">
          <cell r="C2552" t="str">
            <v>00825332</v>
          </cell>
          <cell r="D2552">
            <v>44683</v>
          </cell>
          <cell r="E2552">
            <v>71.010000000000005</v>
          </cell>
          <cell r="F2552" t="str">
            <v>332</v>
          </cell>
          <cell r="G2552" t="str">
            <v>MILTON BASTOS EN FORTUL</v>
          </cell>
          <cell r="H2552">
            <v>14</v>
          </cell>
          <cell r="I2552">
            <v>1004</v>
          </cell>
          <cell r="J2552">
            <v>71294.039999999994</v>
          </cell>
        </row>
        <row r="2553">
          <cell r="C2553" t="str">
            <v>00593137</v>
          </cell>
          <cell r="D2553">
            <v>45103</v>
          </cell>
          <cell r="E2553">
            <v>92</v>
          </cell>
          <cell r="F2553" t="str">
            <v>137</v>
          </cell>
          <cell r="G2553" t="str">
            <v>VDA LOS COLONOS EN ARAUQUITA</v>
          </cell>
          <cell r="H2553">
            <v>90</v>
          </cell>
          <cell r="I2553">
            <v>7135</v>
          </cell>
          <cell r="J2553">
            <v>656420</v>
          </cell>
        </row>
        <row r="2554">
          <cell r="C2554" t="str">
            <v>01069420</v>
          </cell>
          <cell r="D2554">
            <v>45552</v>
          </cell>
          <cell r="E2554">
            <v>78</v>
          </cell>
          <cell r="F2554" t="str">
            <v>420</v>
          </cell>
          <cell r="G2554" t="str">
            <v>VDA CABUYARE EN ARAUCA</v>
          </cell>
          <cell r="H2554">
            <v>69</v>
          </cell>
          <cell r="I2554">
            <v>5236</v>
          </cell>
          <cell r="J2554">
            <v>408408</v>
          </cell>
        </row>
        <row r="2555">
          <cell r="C2555" t="str">
            <v>01532134</v>
          </cell>
          <cell r="D2555">
            <v>45916</v>
          </cell>
          <cell r="E2555">
            <v>74</v>
          </cell>
          <cell r="F2555" t="str">
            <v>134</v>
          </cell>
          <cell r="G2555" t="str">
            <v>VDA CARANAL EN ARAUQUITA</v>
          </cell>
          <cell r="H2555">
            <v>1</v>
          </cell>
          <cell r="I2555">
            <v>2</v>
          </cell>
          <cell r="J2555">
            <v>148</v>
          </cell>
        </row>
        <row r="2556">
          <cell r="C2556" t="str">
            <v>01059156</v>
          </cell>
          <cell r="D2556">
            <v>45198</v>
          </cell>
          <cell r="E2556">
            <v>92</v>
          </cell>
          <cell r="F2556" t="str">
            <v>156</v>
          </cell>
          <cell r="G2556" t="str">
            <v>VDA EL DIAMANTE EN ARAUQUITA</v>
          </cell>
          <cell r="H2556">
            <v>32</v>
          </cell>
          <cell r="I2556">
            <v>2121</v>
          </cell>
          <cell r="J2556">
            <v>195132</v>
          </cell>
        </row>
        <row r="2557">
          <cell r="C2557" t="str">
            <v>00341438</v>
          </cell>
          <cell r="D2557">
            <v>45036</v>
          </cell>
          <cell r="E2557">
            <v>92</v>
          </cell>
          <cell r="F2557" t="str">
            <v>438</v>
          </cell>
          <cell r="G2557" t="str">
            <v>VDA MAPORILLAL</v>
          </cell>
          <cell r="H2557">
            <v>13</v>
          </cell>
          <cell r="I2557">
            <v>962</v>
          </cell>
          <cell r="J2557">
            <v>88504</v>
          </cell>
        </row>
        <row r="2558">
          <cell r="C2558" t="str">
            <v>00341426</v>
          </cell>
          <cell r="D2558">
            <v>45036</v>
          </cell>
          <cell r="E2558">
            <v>92</v>
          </cell>
          <cell r="F2558" t="str">
            <v>426</v>
          </cell>
          <cell r="G2558" t="str">
            <v>VDA ALTAMIRA EN ARAUCA</v>
          </cell>
          <cell r="H2558">
            <v>19</v>
          </cell>
          <cell r="I2558">
            <v>1713</v>
          </cell>
          <cell r="J2558">
            <v>157596</v>
          </cell>
        </row>
        <row r="2559">
          <cell r="C2559" t="str">
            <v>01167182</v>
          </cell>
          <cell r="D2559">
            <v>44743</v>
          </cell>
          <cell r="E2559">
            <v>69.849999999999994</v>
          </cell>
          <cell r="F2559" t="str">
            <v>182</v>
          </cell>
          <cell r="G2559" t="str">
            <v>VDA BRISAS DEL PALMAR EN ARAUQUITA</v>
          </cell>
          <cell r="H2559">
            <v>29</v>
          </cell>
          <cell r="I2559">
            <v>3075</v>
          </cell>
          <cell r="J2559">
            <v>214788.75</v>
          </cell>
        </row>
        <row r="2560">
          <cell r="C2560" t="str">
            <v>00275407</v>
          </cell>
          <cell r="D2560">
            <v>45015</v>
          </cell>
          <cell r="E2560">
            <v>87.88</v>
          </cell>
          <cell r="F2560" t="str">
            <v>407</v>
          </cell>
          <cell r="G2560" t="str">
            <v>VDA BOCAS DEL ARAUCA EN ARAUCA</v>
          </cell>
          <cell r="H2560">
            <v>38</v>
          </cell>
          <cell r="I2560">
            <v>1947</v>
          </cell>
          <cell r="J2560">
            <v>171102.36</v>
          </cell>
        </row>
        <row r="2561">
          <cell r="C2561" t="str">
            <v>01493437</v>
          </cell>
          <cell r="D2561">
            <v>45257</v>
          </cell>
          <cell r="E2561">
            <v>37</v>
          </cell>
          <cell r="F2561" t="str">
            <v>437</v>
          </cell>
          <cell r="G2561" t="str">
            <v>VDA LAS MONAS EN ARAUCA</v>
          </cell>
          <cell r="H2561">
            <v>33</v>
          </cell>
          <cell r="I2561">
            <v>3339</v>
          </cell>
          <cell r="J2561">
            <v>123543</v>
          </cell>
        </row>
        <row r="2562">
          <cell r="C2562" t="str">
            <v>00341128</v>
          </cell>
          <cell r="D2562">
            <v>45036</v>
          </cell>
          <cell r="E2562">
            <v>92</v>
          </cell>
          <cell r="F2562" t="str">
            <v>128</v>
          </cell>
          <cell r="G2562" t="str">
            <v>VDA LOS PAJAROS EN ARAUQUITA</v>
          </cell>
          <cell r="H2562">
            <v>18</v>
          </cell>
          <cell r="I2562">
            <v>823</v>
          </cell>
          <cell r="J2562">
            <v>75716</v>
          </cell>
        </row>
        <row r="2563">
          <cell r="C2563" t="str">
            <v>0152947</v>
          </cell>
          <cell r="D2563">
            <v>44831</v>
          </cell>
          <cell r="E2563">
            <v>70.42</v>
          </cell>
          <cell r="F2563" t="str">
            <v>47</v>
          </cell>
          <cell r="G2563" t="str">
            <v>EL CENTRO EN FORTUL</v>
          </cell>
          <cell r="H2563">
            <v>513</v>
          </cell>
          <cell r="I2563">
            <v>48651</v>
          </cell>
          <cell r="J2563">
            <v>3426003.42</v>
          </cell>
        </row>
        <row r="2564">
          <cell r="C2564" t="str">
            <v>0059355</v>
          </cell>
          <cell r="D2564">
            <v>45103</v>
          </cell>
          <cell r="E2564">
            <v>92</v>
          </cell>
          <cell r="F2564" t="str">
            <v>55</v>
          </cell>
          <cell r="G2564" t="str">
            <v>BARRIO EL BOSQUE TAME</v>
          </cell>
          <cell r="H2564">
            <v>144</v>
          </cell>
          <cell r="I2564">
            <v>13239</v>
          </cell>
          <cell r="J2564">
            <v>1217988</v>
          </cell>
        </row>
        <row r="2565">
          <cell r="C2565" t="str">
            <v>01694424</v>
          </cell>
          <cell r="D2565">
            <v>44869</v>
          </cell>
          <cell r="E2565">
            <v>71.760000000000005</v>
          </cell>
          <cell r="F2565" t="str">
            <v>424</v>
          </cell>
          <cell r="G2565" t="str">
            <v>VDA EL VAPOR EN ARAUCA</v>
          </cell>
          <cell r="H2565">
            <v>21</v>
          </cell>
          <cell r="I2565">
            <v>1726</v>
          </cell>
          <cell r="J2565">
            <v>123857.76</v>
          </cell>
        </row>
        <row r="2566">
          <cell r="C2566" t="str">
            <v>00275182</v>
          </cell>
          <cell r="D2566">
            <v>45015</v>
          </cell>
          <cell r="E2566">
            <v>87.88</v>
          </cell>
          <cell r="F2566" t="str">
            <v>182</v>
          </cell>
          <cell r="G2566" t="str">
            <v>VDA BRISAS DEL PALMAR EN ARAUQUITA</v>
          </cell>
          <cell r="H2566">
            <v>29</v>
          </cell>
          <cell r="I2566">
            <v>2210</v>
          </cell>
          <cell r="J2566">
            <v>194214.8</v>
          </cell>
        </row>
        <row r="2567">
          <cell r="C2567" t="str">
            <v>01532200</v>
          </cell>
          <cell r="D2567">
            <v>45916</v>
          </cell>
          <cell r="E2567">
            <v>74</v>
          </cell>
          <cell r="F2567" t="str">
            <v>200</v>
          </cell>
          <cell r="G2567" t="str">
            <v>VDA FLORIDA ALTA TAME</v>
          </cell>
          <cell r="H2567">
            <v>33</v>
          </cell>
          <cell r="I2567">
            <v>3060</v>
          </cell>
          <cell r="J2567">
            <v>226440</v>
          </cell>
        </row>
        <row r="2568">
          <cell r="C2568" t="str">
            <v>01436158</v>
          </cell>
          <cell r="D2568">
            <v>44805</v>
          </cell>
          <cell r="E2568">
            <v>70.86</v>
          </cell>
          <cell r="F2568" t="str">
            <v>158</v>
          </cell>
          <cell r="G2568" t="str">
            <v>VDA EL PORVENIR EN ARAUQUITA</v>
          </cell>
          <cell r="H2568">
            <v>21</v>
          </cell>
          <cell r="I2568">
            <v>1334</v>
          </cell>
          <cell r="J2568">
            <v>94527.24</v>
          </cell>
        </row>
        <row r="2569">
          <cell r="C2569" t="str">
            <v>01998507</v>
          </cell>
          <cell r="D2569">
            <v>45975</v>
          </cell>
          <cell r="E2569">
            <v>74</v>
          </cell>
          <cell r="F2569" t="str">
            <v>507</v>
          </cell>
          <cell r="G2569" t="str">
            <v>VEREDA BRISAS DEL TAMACAY TAME</v>
          </cell>
          <cell r="H2569">
            <v>25</v>
          </cell>
          <cell r="I2569">
            <v>1287</v>
          </cell>
          <cell r="J2569">
            <v>95238</v>
          </cell>
        </row>
        <row r="2570">
          <cell r="C2570" t="str">
            <v>01273166</v>
          </cell>
          <cell r="D2570">
            <v>44768</v>
          </cell>
          <cell r="E2570">
            <v>68.41</v>
          </cell>
          <cell r="F2570" t="str">
            <v>166</v>
          </cell>
          <cell r="G2570" t="str">
            <v>VDA LA MAPORITA EN ARAUQUITA</v>
          </cell>
          <cell r="H2570">
            <v>16</v>
          </cell>
          <cell r="I2570">
            <v>511</v>
          </cell>
          <cell r="J2570">
            <v>34957.51</v>
          </cell>
        </row>
        <row r="2571">
          <cell r="C2571" t="str">
            <v>00745361</v>
          </cell>
          <cell r="D2571">
            <v>45138</v>
          </cell>
          <cell r="E2571">
            <v>92</v>
          </cell>
          <cell r="F2571" t="str">
            <v>361</v>
          </cell>
          <cell r="G2571" t="str">
            <v>VEREDA LOS MASAGUAROS DE ARAUQUITA</v>
          </cell>
          <cell r="H2571">
            <v>28</v>
          </cell>
          <cell r="I2571">
            <v>2334</v>
          </cell>
          <cell r="J2571">
            <v>214728</v>
          </cell>
        </row>
        <row r="2572">
          <cell r="C2572" t="str">
            <v>00476653</v>
          </cell>
          <cell r="D2572">
            <v>45439</v>
          </cell>
          <cell r="E2572">
            <v>73</v>
          </cell>
          <cell r="F2572" t="str">
            <v>653</v>
          </cell>
          <cell r="G2572" t="str">
            <v>VEREDA LA YUCA EN ARAUCA</v>
          </cell>
          <cell r="H2572">
            <v>8</v>
          </cell>
          <cell r="I2572">
            <v>999</v>
          </cell>
          <cell r="J2572">
            <v>72927</v>
          </cell>
        </row>
        <row r="2573">
          <cell r="C2573" t="str">
            <v>02336328</v>
          </cell>
          <cell r="D2573">
            <v>46020</v>
          </cell>
          <cell r="E2573">
            <v>72</v>
          </cell>
          <cell r="F2573" t="str">
            <v>328</v>
          </cell>
          <cell r="G2573" t="str">
            <v>VILLA DEL PRADO DE TAME</v>
          </cell>
          <cell r="H2573">
            <v>146</v>
          </cell>
          <cell r="I2573">
            <v>12603</v>
          </cell>
          <cell r="J2573">
            <v>907416</v>
          </cell>
        </row>
        <row r="2574">
          <cell r="C2574" t="str">
            <v>00481185</v>
          </cell>
          <cell r="D2574">
            <v>45077</v>
          </cell>
          <cell r="E2574">
            <v>92</v>
          </cell>
          <cell r="F2574" t="str">
            <v>185</v>
          </cell>
          <cell r="G2574" t="str">
            <v>VDA ROSA BLANCA EN ARAUQUITA</v>
          </cell>
          <cell r="H2574">
            <v>34</v>
          </cell>
          <cell r="I2574">
            <v>2762</v>
          </cell>
          <cell r="J2574">
            <v>254104</v>
          </cell>
        </row>
        <row r="2575">
          <cell r="C2575" t="str">
            <v>00341408</v>
          </cell>
          <cell r="D2575">
            <v>45036</v>
          </cell>
          <cell r="E2575">
            <v>92</v>
          </cell>
          <cell r="F2575" t="str">
            <v>408</v>
          </cell>
          <cell r="G2575" t="str">
            <v>VDA CHAPARRITO EN ARAUCA</v>
          </cell>
          <cell r="H2575">
            <v>80</v>
          </cell>
          <cell r="I2575">
            <v>9069</v>
          </cell>
          <cell r="J2575">
            <v>834348</v>
          </cell>
        </row>
        <row r="2576">
          <cell r="C2576" t="str">
            <v>00825438</v>
          </cell>
          <cell r="D2576">
            <v>44683</v>
          </cell>
          <cell r="E2576">
            <v>71.010000000000005</v>
          </cell>
          <cell r="F2576" t="str">
            <v>438</v>
          </cell>
          <cell r="G2576" t="str">
            <v>VDA MAPORILLAL</v>
          </cell>
          <cell r="H2576">
            <v>14</v>
          </cell>
          <cell r="I2576">
            <v>1659</v>
          </cell>
          <cell r="J2576">
            <v>117805.59</v>
          </cell>
        </row>
        <row r="2577">
          <cell r="C2577" t="str">
            <v>0018621</v>
          </cell>
          <cell r="D2577">
            <v>46070</v>
          </cell>
          <cell r="E2577">
            <v>58</v>
          </cell>
          <cell r="F2577" t="str">
            <v>21</v>
          </cell>
          <cell r="G2577" t="str">
            <v>EL PARAISO EN TAME</v>
          </cell>
          <cell r="H2577">
            <v>92</v>
          </cell>
          <cell r="I2577">
            <v>7773</v>
          </cell>
          <cell r="J2577">
            <v>450834</v>
          </cell>
        </row>
        <row r="2578">
          <cell r="C2578" t="str">
            <v>01593425</v>
          </cell>
          <cell r="D2578">
            <v>45617</v>
          </cell>
          <cell r="E2578">
            <v>78</v>
          </cell>
          <cell r="F2578" t="str">
            <v>425</v>
          </cell>
          <cell r="G2578" t="str">
            <v>VDA LA MAPORITA EN ARAUCA</v>
          </cell>
          <cell r="H2578">
            <v>30</v>
          </cell>
          <cell r="I2578">
            <v>2992</v>
          </cell>
          <cell r="J2578">
            <v>233376</v>
          </cell>
        </row>
        <row r="2579">
          <cell r="C2579" t="str">
            <v>01791282</v>
          </cell>
          <cell r="D2579">
            <v>45950</v>
          </cell>
          <cell r="E2579">
            <v>74</v>
          </cell>
          <cell r="F2579" t="str">
            <v>282</v>
          </cell>
          <cell r="G2579" t="str">
            <v>VEREDA MACAGUANCITO</v>
          </cell>
          <cell r="H2579">
            <v>32</v>
          </cell>
          <cell r="I2579">
            <v>2709</v>
          </cell>
          <cell r="J2579">
            <v>200466</v>
          </cell>
        </row>
        <row r="2580">
          <cell r="C2580" t="str">
            <v>01694190</v>
          </cell>
          <cell r="D2580">
            <v>44869</v>
          </cell>
          <cell r="E2580">
            <v>71.760000000000005</v>
          </cell>
          <cell r="F2580" t="str">
            <v>190</v>
          </cell>
          <cell r="G2580" t="str">
            <v>VDA LOS JARDINES EN ARAUQUITA</v>
          </cell>
          <cell r="H2580">
            <v>44</v>
          </cell>
          <cell r="I2580">
            <v>2924</v>
          </cell>
          <cell r="J2580">
            <v>209826.24</v>
          </cell>
        </row>
        <row r="2581">
          <cell r="C2581" t="str">
            <v>01943379</v>
          </cell>
          <cell r="D2581">
            <v>45657</v>
          </cell>
          <cell r="E2581">
            <v>71</v>
          </cell>
          <cell r="F2581" t="str">
            <v>379</v>
          </cell>
          <cell r="G2581" t="str">
            <v>VEREDA BAJO CARANAL DE ARAUQUITA</v>
          </cell>
          <cell r="H2581">
            <v>85</v>
          </cell>
          <cell r="I2581">
            <v>5404</v>
          </cell>
          <cell r="J2581">
            <v>383684</v>
          </cell>
        </row>
        <row r="2582">
          <cell r="C2582" t="str">
            <v>00196489</v>
          </cell>
          <cell r="D2582">
            <v>44988</v>
          </cell>
          <cell r="E2582">
            <v>85.46</v>
          </cell>
          <cell r="F2582" t="str">
            <v>489</v>
          </cell>
          <cell r="G2582" t="str">
            <v>BARRIO JUVENIL ARAUCANO TAME</v>
          </cell>
          <cell r="H2582">
            <v>104</v>
          </cell>
          <cell r="I2582">
            <v>9153</v>
          </cell>
          <cell r="J2582">
            <v>782215.38</v>
          </cell>
        </row>
        <row r="2583">
          <cell r="C2583" t="str">
            <v>00593381</v>
          </cell>
          <cell r="D2583">
            <v>45103</v>
          </cell>
          <cell r="E2583">
            <v>92</v>
          </cell>
          <cell r="F2583" t="str">
            <v>381</v>
          </cell>
          <cell r="G2583" t="str">
            <v>VEREDA LA OSA DE ARAUQUITA</v>
          </cell>
          <cell r="H2583">
            <v>36</v>
          </cell>
          <cell r="I2583">
            <v>2989</v>
          </cell>
          <cell r="J2583">
            <v>274988</v>
          </cell>
        </row>
        <row r="2584">
          <cell r="C2584" t="str">
            <v>01407139</v>
          </cell>
          <cell r="D2584">
            <v>45895</v>
          </cell>
          <cell r="E2584">
            <v>77</v>
          </cell>
          <cell r="F2584" t="str">
            <v>139</v>
          </cell>
          <cell r="G2584" t="str">
            <v>VDA LA CRISTALINA EN ARAUQUITA</v>
          </cell>
          <cell r="H2584">
            <v>23</v>
          </cell>
          <cell r="I2584">
            <v>1970</v>
          </cell>
          <cell r="J2584">
            <v>151690</v>
          </cell>
        </row>
        <row r="2585">
          <cell r="C2585" t="str">
            <v>01167194</v>
          </cell>
          <cell r="D2585">
            <v>44743</v>
          </cell>
          <cell r="E2585">
            <v>69.849999999999994</v>
          </cell>
          <cell r="F2585" t="str">
            <v>194</v>
          </cell>
          <cell r="G2585" t="str">
            <v>VDA LOS CAJAROS EN ARAUQUITA</v>
          </cell>
          <cell r="H2585">
            <v>18</v>
          </cell>
          <cell r="I2585">
            <v>887</v>
          </cell>
          <cell r="J2585">
            <v>61956.95</v>
          </cell>
        </row>
        <row r="2586">
          <cell r="C2586" t="str">
            <v>01059646</v>
          </cell>
          <cell r="D2586">
            <v>45198</v>
          </cell>
          <cell r="E2586">
            <v>92</v>
          </cell>
          <cell r="F2586" t="str">
            <v>646</v>
          </cell>
          <cell r="G2586" t="str">
            <v>VEREDA SANTO DOMINGO EN ARAUQUITA</v>
          </cell>
          <cell r="H2586">
            <v>72</v>
          </cell>
          <cell r="I2586">
            <v>4734</v>
          </cell>
          <cell r="J2586">
            <v>435528</v>
          </cell>
        </row>
        <row r="2587">
          <cell r="C2587" t="str">
            <v>01949645</v>
          </cell>
          <cell r="D2587">
            <v>45657</v>
          </cell>
          <cell r="E2587">
            <v>79.459999999999994</v>
          </cell>
          <cell r="F2587" t="str">
            <v>645</v>
          </cell>
          <cell r="G2587" t="str">
            <v>VEREDA LA COMUNIDAD EN ARAUQUITA</v>
          </cell>
          <cell r="H2587">
            <v>21</v>
          </cell>
          <cell r="I2587">
            <v>1637</v>
          </cell>
          <cell r="J2587">
            <v>130076.02</v>
          </cell>
        </row>
        <row r="2588">
          <cell r="C2588" t="str">
            <v>00186476</v>
          </cell>
          <cell r="D2588">
            <v>46070</v>
          </cell>
          <cell r="E2588">
            <v>58</v>
          </cell>
          <cell r="F2588" t="str">
            <v>476</v>
          </cell>
          <cell r="G2588" t="str">
            <v>VEREDA LA HORMIGA TAME</v>
          </cell>
          <cell r="H2588">
            <v>10</v>
          </cell>
          <cell r="I2588">
            <v>480</v>
          </cell>
          <cell r="J2588">
            <v>27840</v>
          </cell>
        </row>
        <row r="2589">
          <cell r="C2589" t="str">
            <v>01791405</v>
          </cell>
          <cell r="D2589">
            <v>45950</v>
          </cell>
          <cell r="E2589">
            <v>74</v>
          </cell>
          <cell r="F2589" t="str">
            <v>405</v>
          </cell>
          <cell r="G2589" t="str">
            <v>VDA ARRECIFES EN ARAUCA</v>
          </cell>
          <cell r="H2589">
            <v>118</v>
          </cell>
          <cell r="I2589">
            <v>13576</v>
          </cell>
          <cell r="J2589">
            <v>1004624</v>
          </cell>
        </row>
        <row r="2590">
          <cell r="C2590" t="str">
            <v>00186286</v>
          </cell>
          <cell r="D2590">
            <v>46070</v>
          </cell>
          <cell r="E2590">
            <v>58</v>
          </cell>
          <cell r="F2590" t="str">
            <v>286</v>
          </cell>
          <cell r="G2590" t="str">
            <v>VEREDA ALTO CABALALIA DE TAME</v>
          </cell>
          <cell r="H2590">
            <v>17</v>
          </cell>
          <cell r="I2590">
            <v>1178</v>
          </cell>
          <cell r="J2590">
            <v>68324</v>
          </cell>
        </row>
        <row r="2591">
          <cell r="C2591" t="str">
            <v>003906</v>
          </cell>
          <cell r="D2591">
            <v>45415</v>
          </cell>
          <cell r="E2591">
            <v>71.900000000000006</v>
          </cell>
          <cell r="F2591" t="str">
            <v>6</v>
          </cell>
          <cell r="G2591" t="str">
            <v>MONTEBELLO EN SARAVENA</v>
          </cell>
          <cell r="H2591">
            <v>275</v>
          </cell>
          <cell r="I2591">
            <v>23258</v>
          </cell>
          <cell r="J2591">
            <v>1672250.2</v>
          </cell>
        </row>
        <row r="2592">
          <cell r="C2592" t="str">
            <v>02359280</v>
          </cell>
          <cell r="D2592">
            <v>46022</v>
          </cell>
          <cell r="E2592">
            <v>69.760000000000005</v>
          </cell>
          <cell r="F2592" t="str">
            <v>280</v>
          </cell>
          <cell r="G2592" t="str">
            <v>VEREDA LA PRIMAVERA EN TAME</v>
          </cell>
          <cell r="H2592">
            <v>68</v>
          </cell>
          <cell r="I2592">
            <v>5390</v>
          </cell>
          <cell r="J2592">
            <v>376006.40000000002</v>
          </cell>
        </row>
        <row r="2593">
          <cell r="C2593" t="str">
            <v>0157340</v>
          </cell>
          <cell r="D2593">
            <v>45271</v>
          </cell>
          <cell r="E2593">
            <v>37</v>
          </cell>
          <cell r="F2593" t="str">
            <v>40</v>
          </cell>
          <cell r="G2593" t="str">
            <v>SANTA FE EN TAME</v>
          </cell>
          <cell r="H2593">
            <v>63</v>
          </cell>
          <cell r="I2593">
            <v>6041</v>
          </cell>
          <cell r="J2593">
            <v>223517</v>
          </cell>
        </row>
        <row r="2594">
          <cell r="C2594" t="str">
            <v>00935187</v>
          </cell>
          <cell r="D2594">
            <v>45173</v>
          </cell>
          <cell r="E2594">
            <v>92</v>
          </cell>
          <cell r="F2594" t="str">
            <v>187</v>
          </cell>
          <cell r="G2594" t="str">
            <v>VDA FILIPINAS EN ARAUQUITA</v>
          </cell>
          <cell r="H2594">
            <v>257</v>
          </cell>
          <cell r="I2594">
            <v>20036</v>
          </cell>
          <cell r="J2594">
            <v>1843312</v>
          </cell>
        </row>
        <row r="2595">
          <cell r="C2595" t="str">
            <v>00684453</v>
          </cell>
          <cell r="D2595">
            <v>45481</v>
          </cell>
          <cell r="E2595">
            <v>77</v>
          </cell>
          <cell r="F2595" t="str">
            <v>453</v>
          </cell>
          <cell r="G2595" t="str">
            <v>LOS NARANJOS EN SARAVENA</v>
          </cell>
          <cell r="H2595">
            <v>202</v>
          </cell>
          <cell r="I2595">
            <v>18624</v>
          </cell>
          <cell r="J2595">
            <v>1434048</v>
          </cell>
        </row>
        <row r="2596">
          <cell r="C2596" t="str">
            <v>01167140</v>
          </cell>
          <cell r="D2596">
            <v>44743</v>
          </cell>
          <cell r="E2596">
            <v>69.849999999999994</v>
          </cell>
          <cell r="F2596" t="str">
            <v>140</v>
          </cell>
          <cell r="G2596" t="str">
            <v>VDA LOS ALMENDROS EN ARAUQUITA</v>
          </cell>
          <cell r="H2596">
            <v>18</v>
          </cell>
          <cell r="I2596">
            <v>1652</v>
          </cell>
          <cell r="J2596">
            <v>115392.2</v>
          </cell>
        </row>
        <row r="2597">
          <cell r="C2597" t="str">
            <v>01529360</v>
          </cell>
          <cell r="D2597">
            <v>44831</v>
          </cell>
          <cell r="E2597">
            <v>70.42</v>
          </cell>
          <cell r="F2597" t="str">
            <v>360</v>
          </cell>
          <cell r="G2597" t="str">
            <v>VEREDA CAMPAMENTO DE ARAUQUITA</v>
          </cell>
          <cell r="H2597">
            <v>41</v>
          </cell>
          <cell r="I2597">
            <v>3325</v>
          </cell>
          <cell r="J2597">
            <v>234146.5</v>
          </cell>
        </row>
        <row r="2598">
          <cell r="C2598" t="str">
            <v>01407134</v>
          </cell>
          <cell r="D2598">
            <v>45895</v>
          </cell>
          <cell r="E2598">
            <v>77</v>
          </cell>
          <cell r="F2598" t="str">
            <v>134</v>
          </cell>
          <cell r="G2598" t="str">
            <v>VDA CARANAL EN ARAUQUITA</v>
          </cell>
          <cell r="H2598">
            <v>1</v>
          </cell>
          <cell r="I2598">
            <v>14</v>
          </cell>
          <cell r="J2598">
            <v>1078</v>
          </cell>
        </row>
        <row r="2599">
          <cell r="C2599" t="str">
            <v>01694651</v>
          </cell>
          <cell r="D2599">
            <v>44869</v>
          </cell>
          <cell r="E2599">
            <v>71.760000000000005</v>
          </cell>
          <cell r="F2599" t="str">
            <v>651</v>
          </cell>
          <cell r="G2599" t="str">
            <v>VEREDA JUJU EN ARAUQUITA</v>
          </cell>
          <cell r="H2599">
            <v>1</v>
          </cell>
          <cell r="I2599">
            <v>67</v>
          </cell>
          <cell r="J2599">
            <v>4807.92</v>
          </cell>
        </row>
        <row r="2600">
          <cell r="C2600" t="str">
            <v>01949400</v>
          </cell>
          <cell r="D2600">
            <v>45657</v>
          </cell>
          <cell r="E2600">
            <v>79.459999999999994</v>
          </cell>
          <cell r="F2600" t="str">
            <v>400</v>
          </cell>
          <cell r="G2600" t="str">
            <v>VEREDA VILLA NUEVA DE ARAUQUITA</v>
          </cell>
          <cell r="H2600">
            <v>35</v>
          </cell>
          <cell r="I2600">
            <v>1745</v>
          </cell>
          <cell r="J2600">
            <v>138657.70000000001</v>
          </cell>
        </row>
        <row r="2601">
          <cell r="C2601" t="str">
            <v>01573429</v>
          </cell>
          <cell r="D2601">
            <v>45271</v>
          </cell>
          <cell r="E2601">
            <v>37</v>
          </cell>
          <cell r="F2601" t="str">
            <v>429</v>
          </cell>
          <cell r="G2601" t="str">
            <v>VDA EL FINAL EN ARAUCA</v>
          </cell>
          <cell r="H2601">
            <v>161</v>
          </cell>
          <cell r="I2601">
            <v>12497</v>
          </cell>
          <cell r="J2601">
            <v>462389</v>
          </cell>
        </row>
        <row r="2602">
          <cell r="C2602" t="str">
            <v>01167131</v>
          </cell>
          <cell r="D2602">
            <v>44743</v>
          </cell>
          <cell r="E2602">
            <v>69.849999999999994</v>
          </cell>
          <cell r="F2602" t="str">
            <v>131</v>
          </cell>
          <cell r="G2602" t="str">
            <v>VDA EL ENCANTO EN ARAUQUITA</v>
          </cell>
          <cell r="H2602">
            <v>19</v>
          </cell>
          <cell r="I2602">
            <v>1632</v>
          </cell>
          <cell r="J2602">
            <v>113995.2</v>
          </cell>
        </row>
        <row r="2603">
          <cell r="C2603" t="str">
            <v>01529429</v>
          </cell>
          <cell r="D2603">
            <v>44831</v>
          </cell>
          <cell r="E2603">
            <v>70.42</v>
          </cell>
          <cell r="F2603" t="str">
            <v>429</v>
          </cell>
          <cell r="G2603" t="str">
            <v>VDA EL FINAL EN ARAUCA</v>
          </cell>
          <cell r="H2603">
            <v>144</v>
          </cell>
          <cell r="I2603">
            <v>9644</v>
          </cell>
          <cell r="J2603">
            <v>679130.48</v>
          </cell>
        </row>
        <row r="2604">
          <cell r="C2604" t="str">
            <v>01436150</v>
          </cell>
          <cell r="D2604">
            <v>44805</v>
          </cell>
          <cell r="E2604">
            <v>70.86</v>
          </cell>
          <cell r="F2604" t="str">
            <v>150</v>
          </cell>
          <cell r="G2604" t="str">
            <v>VDA LOS LAURELES EN ARAUQUITA</v>
          </cell>
          <cell r="H2604">
            <v>64</v>
          </cell>
          <cell r="I2604">
            <v>3771</v>
          </cell>
          <cell r="J2604">
            <v>267213.06</v>
          </cell>
        </row>
        <row r="2605">
          <cell r="C2605" t="str">
            <v>01694440</v>
          </cell>
          <cell r="D2605">
            <v>44869</v>
          </cell>
          <cell r="E2605">
            <v>71.760000000000005</v>
          </cell>
          <cell r="F2605" t="str">
            <v>440</v>
          </cell>
          <cell r="G2605" t="str">
            <v>VDA MERECURE EN ARAUCA</v>
          </cell>
          <cell r="H2605">
            <v>21</v>
          </cell>
          <cell r="I2605">
            <v>2258</v>
          </cell>
          <cell r="J2605">
            <v>162034.07999999999</v>
          </cell>
        </row>
        <row r="2606">
          <cell r="C2606" t="str">
            <v>01167429</v>
          </cell>
          <cell r="D2606">
            <v>44743</v>
          </cell>
          <cell r="E2606">
            <v>69.849999999999994</v>
          </cell>
          <cell r="F2606" t="str">
            <v>429</v>
          </cell>
          <cell r="G2606" t="str">
            <v>VDA EL FINAL EN ARAUCA</v>
          </cell>
          <cell r="H2606">
            <v>145</v>
          </cell>
          <cell r="I2606">
            <v>11112</v>
          </cell>
          <cell r="J2606">
            <v>776173.2</v>
          </cell>
        </row>
        <row r="2607">
          <cell r="C2607" t="str">
            <v>01008194</v>
          </cell>
          <cell r="D2607">
            <v>44721</v>
          </cell>
          <cell r="E2607">
            <v>67.790000000000006</v>
          </cell>
          <cell r="F2607" t="str">
            <v>194</v>
          </cell>
          <cell r="G2607" t="str">
            <v>VDA LOS CAJAROS EN ARAUQUITA</v>
          </cell>
          <cell r="H2607">
            <v>18</v>
          </cell>
          <cell r="I2607">
            <v>648</v>
          </cell>
          <cell r="J2607">
            <v>43927.92</v>
          </cell>
        </row>
        <row r="2608">
          <cell r="C2608" t="str">
            <v>01532510</v>
          </cell>
          <cell r="D2608">
            <v>45916</v>
          </cell>
          <cell r="E2608">
            <v>74</v>
          </cell>
          <cell r="F2608" t="str">
            <v>510</v>
          </cell>
          <cell r="G2608" t="str">
            <v>VEREDA RINCON HONDO TAME</v>
          </cell>
          <cell r="H2608">
            <v>64</v>
          </cell>
          <cell r="I2608">
            <v>6097</v>
          </cell>
          <cell r="J2608">
            <v>451178</v>
          </cell>
        </row>
        <row r="2609">
          <cell r="C2609" t="str">
            <v>01304426</v>
          </cell>
          <cell r="D2609">
            <v>45232</v>
          </cell>
          <cell r="E2609">
            <v>37</v>
          </cell>
          <cell r="F2609" t="str">
            <v>426</v>
          </cell>
          <cell r="G2609" t="str">
            <v>VDA ALTAMIRA EN ARAUCA</v>
          </cell>
          <cell r="H2609">
            <v>19</v>
          </cell>
          <cell r="I2609">
            <v>1571</v>
          </cell>
          <cell r="J2609">
            <v>58127</v>
          </cell>
        </row>
        <row r="2610">
          <cell r="C2610" t="str">
            <v>01008381</v>
          </cell>
          <cell r="D2610">
            <v>44721</v>
          </cell>
          <cell r="E2610">
            <v>67.790000000000006</v>
          </cell>
          <cell r="F2610" t="str">
            <v>381</v>
          </cell>
          <cell r="G2610" t="str">
            <v>VEREDA LA OSA DE ARAUQUITA</v>
          </cell>
          <cell r="H2610">
            <v>34</v>
          </cell>
          <cell r="I2610">
            <v>2990</v>
          </cell>
          <cell r="J2610">
            <v>202692.1</v>
          </cell>
        </row>
        <row r="2611">
          <cell r="C2611" t="str">
            <v>01304143</v>
          </cell>
          <cell r="D2611">
            <v>45232</v>
          </cell>
          <cell r="E2611">
            <v>37</v>
          </cell>
          <cell r="F2611" t="str">
            <v>143</v>
          </cell>
          <cell r="G2611" t="str">
            <v>VDA EL PLACER EN ARAUQUITA</v>
          </cell>
          <cell r="H2611">
            <v>11</v>
          </cell>
          <cell r="I2611">
            <v>409</v>
          </cell>
          <cell r="J2611">
            <v>15133</v>
          </cell>
        </row>
        <row r="2612">
          <cell r="C2612" t="str">
            <v>01998437</v>
          </cell>
          <cell r="D2612">
            <v>45975</v>
          </cell>
          <cell r="E2612">
            <v>74</v>
          </cell>
          <cell r="F2612" t="str">
            <v>437</v>
          </cell>
          <cell r="G2612" t="str">
            <v>VDA LAS MONAS EN ARAUCA</v>
          </cell>
          <cell r="H2612">
            <v>34</v>
          </cell>
          <cell r="I2612">
            <v>3881</v>
          </cell>
          <cell r="J2612">
            <v>287194</v>
          </cell>
        </row>
        <row r="2613">
          <cell r="C2613" t="str">
            <v>00825425</v>
          </cell>
          <cell r="D2613">
            <v>44683</v>
          </cell>
          <cell r="E2613">
            <v>71.010000000000005</v>
          </cell>
          <cell r="F2613" t="str">
            <v>425</v>
          </cell>
          <cell r="G2613" t="str">
            <v>VDA LA MAPORITA EN ARAUCA</v>
          </cell>
          <cell r="H2613">
            <v>22</v>
          </cell>
          <cell r="I2613">
            <v>2189</v>
          </cell>
          <cell r="J2613">
            <v>155440.89000000001</v>
          </cell>
        </row>
        <row r="2614">
          <cell r="C2614" t="str">
            <v>01791245</v>
          </cell>
          <cell r="D2614">
            <v>45950</v>
          </cell>
          <cell r="E2614">
            <v>74</v>
          </cell>
          <cell r="F2614" t="str">
            <v>245</v>
          </cell>
          <cell r="G2614" t="str">
            <v>BARRIO 04 DE DICIEMBRE EN SARAVENA</v>
          </cell>
          <cell r="H2614">
            <v>118</v>
          </cell>
          <cell r="I2614">
            <v>8034</v>
          </cell>
          <cell r="J2614">
            <v>594516</v>
          </cell>
        </row>
        <row r="2615">
          <cell r="C2615" t="str">
            <v>00745485</v>
          </cell>
          <cell r="D2615">
            <v>45138</v>
          </cell>
          <cell r="E2615">
            <v>92</v>
          </cell>
          <cell r="F2615" t="str">
            <v>485</v>
          </cell>
          <cell r="G2615" t="str">
            <v>BARRIO URBANIZACION SAN DIEGO EN TAME</v>
          </cell>
          <cell r="H2615">
            <v>46</v>
          </cell>
          <cell r="I2615">
            <v>2868</v>
          </cell>
          <cell r="J2615">
            <v>263856</v>
          </cell>
        </row>
        <row r="2616">
          <cell r="C2616" t="str">
            <v>01838140</v>
          </cell>
          <cell r="D2616">
            <v>44900</v>
          </cell>
          <cell r="E2616">
            <v>24.29</v>
          </cell>
          <cell r="F2616" t="str">
            <v>140</v>
          </cell>
          <cell r="G2616" t="str">
            <v>VDA LOS ALMENDROS EN ARAUQUITA</v>
          </cell>
          <cell r="H2616">
            <v>18</v>
          </cell>
          <cell r="I2616">
            <v>1525</v>
          </cell>
          <cell r="J2616">
            <v>37042.25</v>
          </cell>
        </row>
        <row r="2617">
          <cell r="C2617" t="str">
            <v>00275649</v>
          </cell>
          <cell r="D2617">
            <v>45015</v>
          </cell>
          <cell r="E2617">
            <v>87.88</v>
          </cell>
          <cell r="F2617" t="str">
            <v>649</v>
          </cell>
          <cell r="G2617" t="str">
            <v>VEREDA CUATRO DE JULIO EN ARAUQUITA</v>
          </cell>
          <cell r="H2617">
            <v>8</v>
          </cell>
          <cell r="I2617">
            <v>713</v>
          </cell>
          <cell r="J2617">
            <v>62658.44</v>
          </cell>
        </row>
        <row r="2618">
          <cell r="C2618" t="str">
            <v>0169447</v>
          </cell>
          <cell r="D2618">
            <v>44869</v>
          </cell>
          <cell r="E2618">
            <v>71.760000000000005</v>
          </cell>
          <cell r="F2618" t="str">
            <v>47</v>
          </cell>
          <cell r="G2618" t="str">
            <v>EL CENTRO EN FORTUL</v>
          </cell>
          <cell r="H2618">
            <v>513</v>
          </cell>
          <cell r="I2618">
            <v>51031</v>
          </cell>
          <cell r="J2618">
            <v>3661984.56</v>
          </cell>
        </row>
        <row r="2619">
          <cell r="C2619" t="str">
            <v>01273362</v>
          </cell>
          <cell r="D2619">
            <v>44768</v>
          </cell>
          <cell r="E2619">
            <v>68.41</v>
          </cell>
          <cell r="F2619" t="str">
            <v>362</v>
          </cell>
          <cell r="G2619" t="str">
            <v>VEREDA EL SINAI DE ARAUQUITA</v>
          </cell>
          <cell r="H2619">
            <v>26</v>
          </cell>
          <cell r="I2619">
            <v>2400</v>
          </cell>
          <cell r="J2619">
            <v>164184</v>
          </cell>
        </row>
        <row r="2620">
          <cell r="C2620" t="str">
            <v>00275401</v>
          </cell>
          <cell r="D2620">
            <v>45015</v>
          </cell>
          <cell r="E2620">
            <v>87.88</v>
          </cell>
          <cell r="F2620" t="str">
            <v>401</v>
          </cell>
          <cell r="G2620" t="str">
            <v>VEREDA CAMPO CINCO DE ARAUQUITA</v>
          </cell>
          <cell r="H2620">
            <v>28</v>
          </cell>
          <cell r="I2620">
            <v>1618</v>
          </cell>
          <cell r="J2620">
            <v>142189.84</v>
          </cell>
        </row>
        <row r="2621">
          <cell r="C2621" t="str">
            <v>00825423</v>
          </cell>
          <cell r="D2621">
            <v>44683</v>
          </cell>
          <cell r="E2621">
            <v>71.010000000000005</v>
          </cell>
          <cell r="F2621" t="str">
            <v>423</v>
          </cell>
          <cell r="G2621" t="str">
            <v>VDA LA PANCHERA EN ARAUCA</v>
          </cell>
          <cell r="H2621">
            <v>20</v>
          </cell>
          <cell r="I2621">
            <v>2000</v>
          </cell>
          <cell r="J2621">
            <v>142020</v>
          </cell>
        </row>
        <row r="2622">
          <cell r="C2622" t="str">
            <v>0116748</v>
          </cell>
          <cell r="D2622">
            <v>44743</v>
          </cell>
          <cell r="E2622">
            <v>69.849999999999994</v>
          </cell>
          <cell r="F2622" t="str">
            <v>48</v>
          </cell>
          <cell r="G2622" t="str">
            <v>UNIDOS EN FORTUL</v>
          </cell>
          <cell r="H2622">
            <v>89</v>
          </cell>
          <cell r="I2622">
            <v>8006</v>
          </cell>
          <cell r="J2622">
            <v>559219.1</v>
          </cell>
        </row>
        <row r="2623">
          <cell r="C2623" t="str">
            <v>01998290</v>
          </cell>
          <cell r="D2623">
            <v>45975</v>
          </cell>
          <cell r="E2623">
            <v>74</v>
          </cell>
          <cell r="F2623" t="str">
            <v>290</v>
          </cell>
          <cell r="G2623" t="str">
            <v>VEREDA NAPOLES DE TAME</v>
          </cell>
          <cell r="H2623">
            <v>113</v>
          </cell>
          <cell r="I2623">
            <v>9699</v>
          </cell>
          <cell r="J2623">
            <v>717726</v>
          </cell>
        </row>
        <row r="2624">
          <cell r="C2624" t="str">
            <v>01059475</v>
          </cell>
          <cell r="D2624">
            <v>45198</v>
          </cell>
          <cell r="E2624">
            <v>92</v>
          </cell>
          <cell r="F2624" t="str">
            <v>475</v>
          </cell>
          <cell r="G2624" t="str">
            <v>VEREDA SAN RAMON ARAUCA</v>
          </cell>
          <cell r="H2624">
            <v>8</v>
          </cell>
          <cell r="I2624">
            <v>593</v>
          </cell>
          <cell r="J2624">
            <v>54556</v>
          </cell>
        </row>
        <row r="2625">
          <cell r="C2625" t="str">
            <v>01593396</v>
          </cell>
          <cell r="D2625">
            <v>45617</v>
          </cell>
          <cell r="E2625">
            <v>78</v>
          </cell>
          <cell r="F2625" t="str">
            <v>396</v>
          </cell>
          <cell r="G2625" t="str">
            <v>CANAS BRAVAS DE ARAUQUITA</v>
          </cell>
          <cell r="H2625">
            <v>77</v>
          </cell>
          <cell r="I2625">
            <v>5393</v>
          </cell>
          <cell r="J2625">
            <v>420654</v>
          </cell>
        </row>
        <row r="2626">
          <cell r="C2626" t="str">
            <v>02138534</v>
          </cell>
          <cell r="D2626">
            <v>45987</v>
          </cell>
          <cell r="E2626">
            <v>72</v>
          </cell>
          <cell r="F2626" t="str">
            <v>534</v>
          </cell>
          <cell r="G2626" t="str">
            <v>VEREDA EL TRIUNFO TAME</v>
          </cell>
          <cell r="H2626">
            <v>32</v>
          </cell>
          <cell r="I2626">
            <v>2816</v>
          </cell>
          <cell r="J2626">
            <v>202752</v>
          </cell>
        </row>
        <row r="2627">
          <cell r="C2627" t="str">
            <v>02336488</v>
          </cell>
          <cell r="D2627">
            <v>46020</v>
          </cell>
          <cell r="E2627">
            <v>72</v>
          </cell>
          <cell r="F2627" t="str">
            <v>488</v>
          </cell>
          <cell r="G2627" t="str">
            <v>BARRIO VILLA GABRIELA TAME</v>
          </cell>
          <cell r="H2627">
            <v>54</v>
          </cell>
          <cell r="I2627">
            <v>7582</v>
          </cell>
          <cell r="J2627">
            <v>545904</v>
          </cell>
        </row>
        <row r="2628">
          <cell r="C2628" t="str">
            <v>01436144</v>
          </cell>
          <cell r="D2628">
            <v>44805</v>
          </cell>
          <cell r="E2628">
            <v>70.86</v>
          </cell>
          <cell r="F2628" t="str">
            <v>144</v>
          </cell>
          <cell r="G2628" t="str">
            <v>VDA SANTA ANA EN ARAUQUITA</v>
          </cell>
          <cell r="H2628">
            <v>69</v>
          </cell>
          <cell r="I2628">
            <v>3465</v>
          </cell>
          <cell r="J2628">
            <v>245529.9</v>
          </cell>
        </row>
        <row r="2629">
          <cell r="C2629" t="str">
            <v>01532313</v>
          </cell>
          <cell r="D2629">
            <v>45916</v>
          </cell>
          <cell r="E2629">
            <v>74</v>
          </cell>
          <cell r="F2629" t="str">
            <v>313</v>
          </cell>
          <cell r="G2629" t="str">
            <v>VEREDA ANGOSTURAS EN TAME</v>
          </cell>
          <cell r="H2629">
            <v>100</v>
          </cell>
          <cell r="I2629">
            <v>7641</v>
          </cell>
          <cell r="J2629">
            <v>565434</v>
          </cell>
        </row>
        <row r="2630">
          <cell r="C2630" t="str">
            <v>00606376</v>
          </cell>
          <cell r="D2630">
            <v>45792</v>
          </cell>
          <cell r="E2630">
            <v>73</v>
          </cell>
          <cell r="F2630" t="str">
            <v>376</v>
          </cell>
          <cell r="G2630" t="str">
            <v>VEREDA LA ARENOSA DE ARAUQUITA</v>
          </cell>
          <cell r="H2630">
            <v>223</v>
          </cell>
          <cell r="I2630">
            <v>17219</v>
          </cell>
          <cell r="J2630">
            <v>1256987</v>
          </cell>
        </row>
        <row r="2631">
          <cell r="C2631" t="str">
            <v>01152393</v>
          </cell>
          <cell r="D2631">
            <v>45849</v>
          </cell>
          <cell r="E2631">
            <v>78</v>
          </cell>
          <cell r="F2631" t="str">
            <v>393</v>
          </cell>
          <cell r="G2631" t="str">
            <v>CANO SECO DE ARAUQUITA</v>
          </cell>
          <cell r="H2631">
            <v>15</v>
          </cell>
          <cell r="I2631">
            <v>928</v>
          </cell>
          <cell r="J2631">
            <v>72384</v>
          </cell>
        </row>
        <row r="2632">
          <cell r="C2632" t="str">
            <v>01998668</v>
          </cell>
          <cell r="D2632">
            <v>45975</v>
          </cell>
          <cell r="E2632">
            <v>74</v>
          </cell>
          <cell r="F2632" t="str">
            <v>668</v>
          </cell>
          <cell r="G2632" t="str">
            <v>BARRIO LOS TRONQUITOS EN SARAVENA</v>
          </cell>
          <cell r="H2632">
            <v>445</v>
          </cell>
          <cell r="I2632">
            <v>36391</v>
          </cell>
          <cell r="J2632">
            <v>2692934</v>
          </cell>
        </row>
        <row r="2633">
          <cell r="C2633" t="str">
            <v>01037662</v>
          </cell>
          <cell r="D2633">
            <v>45547</v>
          </cell>
          <cell r="E2633">
            <v>76</v>
          </cell>
          <cell r="F2633" t="str">
            <v>662</v>
          </cell>
          <cell r="G2633" t="str">
            <v>BARRIO EL TRIUNFO EN TAME</v>
          </cell>
          <cell r="H2633">
            <v>47</v>
          </cell>
          <cell r="I2633">
            <v>4467</v>
          </cell>
          <cell r="J2633">
            <v>339492</v>
          </cell>
        </row>
        <row r="2634">
          <cell r="C2634" t="str">
            <v>01593638</v>
          </cell>
          <cell r="D2634">
            <v>45617</v>
          </cell>
          <cell r="E2634">
            <v>78</v>
          </cell>
          <cell r="F2634" t="str">
            <v>638</v>
          </cell>
          <cell r="G2634" t="str">
            <v>VEREDA LA INDEPENDENCIA EN ARAUQUITA</v>
          </cell>
          <cell r="H2634">
            <v>44</v>
          </cell>
          <cell r="I2634">
            <v>4176</v>
          </cell>
          <cell r="J2634">
            <v>325728</v>
          </cell>
        </row>
        <row r="2635">
          <cell r="C2635" t="str">
            <v>01841385</v>
          </cell>
          <cell r="D2635">
            <v>45644</v>
          </cell>
          <cell r="E2635">
            <v>72</v>
          </cell>
          <cell r="F2635" t="str">
            <v>385</v>
          </cell>
          <cell r="G2635" t="str">
            <v>EL PROGRESO DE ARAUQUITA</v>
          </cell>
          <cell r="H2635">
            <v>24</v>
          </cell>
          <cell r="I2635">
            <v>2068</v>
          </cell>
          <cell r="J2635">
            <v>148896</v>
          </cell>
        </row>
        <row r="2636">
          <cell r="C2636" t="str">
            <v>01037436</v>
          </cell>
          <cell r="D2636">
            <v>45547</v>
          </cell>
          <cell r="E2636">
            <v>76</v>
          </cell>
          <cell r="F2636" t="str">
            <v>436</v>
          </cell>
          <cell r="G2636" t="str">
            <v>VDA LA BENDICION EN ARAUCA</v>
          </cell>
          <cell r="H2636">
            <v>41</v>
          </cell>
          <cell r="I2636">
            <v>4074</v>
          </cell>
          <cell r="J2636">
            <v>309624</v>
          </cell>
        </row>
        <row r="2637">
          <cell r="C2637" t="str">
            <v>00481139</v>
          </cell>
          <cell r="D2637">
            <v>45077</v>
          </cell>
          <cell r="E2637">
            <v>92</v>
          </cell>
          <cell r="F2637" t="str">
            <v>139</v>
          </cell>
          <cell r="G2637" t="str">
            <v>VDA LA CRISTALINA EN ARAUQUITA</v>
          </cell>
          <cell r="H2637">
            <v>24</v>
          </cell>
          <cell r="I2637">
            <v>2306</v>
          </cell>
          <cell r="J2637">
            <v>212152</v>
          </cell>
        </row>
        <row r="2638">
          <cell r="C2638" t="str">
            <v>0171755</v>
          </cell>
          <cell r="D2638">
            <v>45286</v>
          </cell>
          <cell r="E2638">
            <v>16.079999999999998</v>
          </cell>
          <cell r="F2638" t="str">
            <v>55</v>
          </cell>
          <cell r="G2638" t="str">
            <v>BARRIO EL BOSQUE TAME</v>
          </cell>
          <cell r="H2638">
            <v>153</v>
          </cell>
          <cell r="I2638">
            <v>15818</v>
          </cell>
          <cell r="J2638">
            <v>254353.44</v>
          </cell>
        </row>
        <row r="2639">
          <cell r="C2639" t="str">
            <v>02336199</v>
          </cell>
          <cell r="D2639">
            <v>46020</v>
          </cell>
          <cell r="E2639">
            <v>72</v>
          </cell>
          <cell r="F2639" t="str">
            <v>199</v>
          </cell>
          <cell r="G2639" t="str">
            <v>VDA EL MORICHAL EN TAME</v>
          </cell>
          <cell r="H2639">
            <v>359</v>
          </cell>
          <cell r="I2639">
            <v>38665</v>
          </cell>
          <cell r="J2639">
            <v>2783880</v>
          </cell>
        </row>
        <row r="2640">
          <cell r="C2640" t="str">
            <v>01167412</v>
          </cell>
          <cell r="D2640">
            <v>44743</v>
          </cell>
          <cell r="E2640">
            <v>69.849999999999994</v>
          </cell>
          <cell r="F2640" t="str">
            <v>412</v>
          </cell>
          <cell r="G2640" t="str">
            <v>VDA LA SAYA EN ARAUCA</v>
          </cell>
          <cell r="H2640">
            <v>52</v>
          </cell>
          <cell r="I2640">
            <v>5350</v>
          </cell>
          <cell r="J2640">
            <v>373697.5</v>
          </cell>
        </row>
        <row r="2641">
          <cell r="C2641" t="str">
            <v>01949162</v>
          </cell>
          <cell r="D2641">
            <v>45657</v>
          </cell>
          <cell r="E2641">
            <v>79.459999999999994</v>
          </cell>
          <cell r="F2641" t="str">
            <v>162</v>
          </cell>
          <cell r="G2641" t="str">
            <v>VDA VISTA HERMOSA EN ARAUQUITA</v>
          </cell>
          <cell r="H2641">
            <v>67</v>
          </cell>
          <cell r="I2641">
            <v>5338</v>
          </cell>
          <cell r="J2641">
            <v>424157.48</v>
          </cell>
        </row>
        <row r="2642">
          <cell r="C2642" t="str">
            <v>00186288</v>
          </cell>
          <cell r="D2642">
            <v>46070</v>
          </cell>
          <cell r="E2642">
            <v>58</v>
          </cell>
          <cell r="F2642" t="str">
            <v>288</v>
          </cell>
          <cell r="G2642" t="str">
            <v>VEREDA BAJO CUSAY DE TAME</v>
          </cell>
          <cell r="H2642">
            <v>74</v>
          </cell>
          <cell r="I2642">
            <v>5097</v>
          </cell>
          <cell r="J2642">
            <v>295626</v>
          </cell>
        </row>
        <row r="2643">
          <cell r="C2643" t="str">
            <v>01791512</v>
          </cell>
          <cell r="D2643">
            <v>45950</v>
          </cell>
          <cell r="E2643">
            <v>74</v>
          </cell>
          <cell r="F2643" t="str">
            <v>512</v>
          </cell>
          <cell r="G2643" t="str">
            <v>VEREDA MARARABE EN TAME</v>
          </cell>
          <cell r="H2643">
            <v>99</v>
          </cell>
          <cell r="I2643">
            <v>9485</v>
          </cell>
          <cell r="J2643">
            <v>701890</v>
          </cell>
        </row>
        <row r="2644">
          <cell r="C2644" t="str">
            <v>01529185</v>
          </cell>
          <cell r="D2644">
            <v>44831</v>
          </cell>
          <cell r="E2644">
            <v>70.42</v>
          </cell>
          <cell r="F2644" t="str">
            <v>185</v>
          </cell>
          <cell r="G2644" t="str">
            <v>VDA ROSA BLANCA EN ARAUQUITA</v>
          </cell>
          <cell r="H2644">
            <v>34</v>
          </cell>
          <cell r="I2644">
            <v>2432</v>
          </cell>
          <cell r="J2644">
            <v>171261.44</v>
          </cell>
        </row>
        <row r="2645">
          <cell r="C2645" t="str">
            <v>01436361</v>
          </cell>
          <cell r="D2645">
            <v>44805</v>
          </cell>
          <cell r="E2645">
            <v>70.86</v>
          </cell>
          <cell r="F2645" t="str">
            <v>361</v>
          </cell>
          <cell r="G2645" t="str">
            <v>VEREDA LOS MASAGUAROS DE ARAUQUITA</v>
          </cell>
          <cell r="H2645">
            <v>28</v>
          </cell>
          <cell r="I2645">
            <v>2023</v>
          </cell>
          <cell r="J2645">
            <v>143349.78</v>
          </cell>
        </row>
        <row r="2646">
          <cell r="C2646" t="str">
            <v>00774408</v>
          </cell>
          <cell r="D2646">
            <v>45502</v>
          </cell>
          <cell r="E2646">
            <v>76</v>
          </cell>
          <cell r="F2646" t="str">
            <v>408</v>
          </cell>
          <cell r="G2646" t="str">
            <v>VDA CHAPARRITO EN ARAUCA</v>
          </cell>
          <cell r="H2646">
            <v>85</v>
          </cell>
          <cell r="I2646">
            <v>10014</v>
          </cell>
          <cell r="J2646">
            <v>761064</v>
          </cell>
        </row>
        <row r="2647">
          <cell r="C2647" t="str">
            <v>0143646</v>
          </cell>
          <cell r="D2647">
            <v>44805</v>
          </cell>
          <cell r="E2647">
            <v>70.86</v>
          </cell>
          <cell r="F2647" t="str">
            <v>46</v>
          </cell>
          <cell r="G2647" t="str">
            <v>DOCE DE OCTUBRE EN FORTUL</v>
          </cell>
          <cell r="H2647">
            <v>230</v>
          </cell>
          <cell r="I2647">
            <v>20467</v>
          </cell>
          <cell r="J2647">
            <v>1450291.62</v>
          </cell>
        </row>
        <row r="2648">
          <cell r="C2648" t="str">
            <v>00774412</v>
          </cell>
          <cell r="D2648">
            <v>45502</v>
          </cell>
          <cell r="E2648">
            <v>76</v>
          </cell>
          <cell r="F2648" t="str">
            <v>412</v>
          </cell>
          <cell r="G2648" t="str">
            <v>VDA LA SAYA EN ARAUCA</v>
          </cell>
          <cell r="H2648">
            <v>56</v>
          </cell>
          <cell r="I2648">
            <v>5519</v>
          </cell>
          <cell r="J2648">
            <v>419444</v>
          </cell>
        </row>
        <row r="2649">
          <cell r="C2649" t="str">
            <v>00825178</v>
          </cell>
          <cell r="D2649">
            <v>44683</v>
          </cell>
          <cell r="E2649">
            <v>71.010000000000005</v>
          </cell>
          <cell r="F2649" t="str">
            <v>178</v>
          </cell>
          <cell r="G2649" t="str">
            <v>VDA BARRANQUILLITA EN ARAUQUITA</v>
          </cell>
          <cell r="H2649">
            <v>35</v>
          </cell>
          <cell r="I2649">
            <v>1970</v>
          </cell>
          <cell r="J2649">
            <v>139889.70000000001</v>
          </cell>
        </row>
        <row r="2650">
          <cell r="C2650" t="str">
            <v>01532393</v>
          </cell>
          <cell r="D2650">
            <v>45916</v>
          </cell>
          <cell r="E2650">
            <v>74</v>
          </cell>
          <cell r="F2650" t="str">
            <v>393</v>
          </cell>
          <cell r="G2650" t="str">
            <v>CAÑO SECO DE ARAUQUITA</v>
          </cell>
          <cell r="H2650">
            <v>15</v>
          </cell>
          <cell r="I2650">
            <v>806</v>
          </cell>
          <cell r="J2650">
            <v>59644</v>
          </cell>
        </row>
        <row r="2651">
          <cell r="C2651" t="str">
            <v>00684427</v>
          </cell>
          <cell r="D2651">
            <v>45481</v>
          </cell>
          <cell r="E2651">
            <v>77</v>
          </cell>
          <cell r="F2651" t="str">
            <v>427</v>
          </cell>
          <cell r="G2651" t="str">
            <v>VDA CANO LIMON</v>
          </cell>
          <cell r="H2651">
            <v>16</v>
          </cell>
          <cell r="I2651">
            <v>2217</v>
          </cell>
          <cell r="J2651">
            <v>170709</v>
          </cell>
        </row>
        <row r="2652">
          <cell r="C2652" t="str">
            <v>01791649</v>
          </cell>
          <cell r="D2652">
            <v>45950</v>
          </cell>
          <cell r="E2652">
            <v>74</v>
          </cell>
          <cell r="F2652" t="str">
            <v>649</v>
          </cell>
          <cell r="G2652" t="str">
            <v>VEREDA CUATRO DE JULIO EN ARAUQUITA</v>
          </cell>
          <cell r="H2652">
            <v>8</v>
          </cell>
          <cell r="I2652">
            <v>551</v>
          </cell>
          <cell r="J2652">
            <v>40774</v>
          </cell>
        </row>
        <row r="2653">
          <cell r="C2653" t="str">
            <v>0143653</v>
          </cell>
          <cell r="D2653">
            <v>44805</v>
          </cell>
          <cell r="E2653">
            <v>70.86</v>
          </cell>
          <cell r="F2653" t="str">
            <v>53</v>
          </cell>
          <cell r="G2653" t="str">
            <v>BARRIO VILLA LUCIA FORTUL</v>
          </cell>
          <cell r="H2653">
            <v>384</v>
          </cell>
          <cell r="I2653">
            <v>29459</v>
          </cell>
          <cell r="J2653">
            <v>2087464.74</v>
          </cell>
        </row>
        <row r="2654">
          <cell r="C2654" t="str">
            <v>00481450</v>
          </cell>
          <cell r="D2654">
            <v>45077</v>
          </cell>
          <cell r="E2654">
            <v>92</v>
          </cell>
          <cell r="F2654" t="str">
            <v>450</v>
          </cell>
          <cell r="G2654" t="str">
            <v>ASENTAMIENTO 20 DE JULIO EN SARAVENA</v>
          </cell>
          <cell r="H2654">
            <v>372</v>
          </cell>
          <cell r="I2654">
            <v>26451</v>
          </cell>
          <cell r="J2654">
            <v>2433492</v>
          </cell>
        </row>
        <row r="2655">
          <cell r="C2655" t="str">
            <v>00461318</v>
          </cell>
          <cell r="D2655">
            <v>46135</v>
          </cell>
          <cell r="E2655">
            <v>59</v>
          </cell>
          <cell r="F2655" t="str">
            <v>318</v>
          </cell>
          <cell r="G2655" t="str">
            <v>VEREDA CASIAVO DE TAME</v>
          </cell>
          <cell r="H2655">
            <v>24</v>
          </cell>
          <cell r="I2655">
            <v>2108</v>
          </cell>
          <cell r="J2655">
            <v>124372</v>
          </cell>
        </row>
        <row r="2656">
          <cell r="C2656" t="str">
            <v>01532410</v>
          </cell>
          <cell r="D2656">
            <v>45916</v>
          </cell>
          <cell r="E2656">
            <v>74</v>
          </cell>
          <cell r="F2656" t="str">
            <v>410</v>
          </cell>
          <cell r="G2656" t="str">
            <v>VDA EL TORNO EN ARAUCA</v>
          </cell>
          <cell r="H2656">
            <v>24</v>
          </cell>
          <cell r="I2656">
            <v>2699</v>
          </cell>
          <cell r="J2656">
            <v>199726</v>
          </cell>
        </row>
        <row r="2657">
          <cell r="C2657" t="str">
            <v>01838467</v>
          </cell>
          <cell r="D2657">
            <v>44900</v>
          </cell>
          <cell r="E2657">
            <v>24.29</v>
          </cell>
          <cell r="F2657" t="str">
            <v>467</v>
          </cell>
          <cell r="G2657" t="str">
            <v>SECTOR MANHATAN EN CLARINETERO</v>
          </cell>
          <cell r="H2657">
            <v>102</v>
          </cell>
          <cell r="I2657">
            <v>9650</v>
          </cell>
          <cell r="J2657">
            <v>234398.5</v>
          </cell>
        </row>
        <row r="2658">
          <cell r="C2658" t="str">
            <v>00825240</v>
          </cell>
          <cell r="D2658">
            <v>44683</v>
          </cell>
          <cell r="E2658">
            <v>71.010000000000005</v>
          </cell>
          <cell r="F2658" t="str">
            <v>240</v>
          </cell>
          <cell r="G2658" t="str">
            <v>LA GRANJA EN SARAVENA</v>
          </cell>
          <cell r="H2658">
            <v>159</v>
          </cell>
          <cell r="I2658">
            <v>15652</v>
          </cell>
          <cell r="J2658">
            <v>1111448.52</v>
          </cell>
        </row>
        <row r="2659">
          <cell r="C2659" t="str">
            <v>02359322</v>
          </cell>
          <cell r="D2659">
            <v>46022</v>
          </cell>
          <cell r="E2659">
            <v>69.760000000000005</v>
          </cell>
          <cell r="F2659" t="str">
            <v>322</v>
          </cell>
          <cell r="G2659" t="str">
            <v>VEREDA LA ISLA DE TAME</v>
          </cell>
          <cell r="H2659">
            <v>8</v>
          </cell>
          <cell r="I2659">
            <v>981</v>
          </cell>
          <cell r="J2659">
            <v>68434.559999999998</v>
          </cell>
        </row>
        <row r="2660">
          <cell r="C2660" t="str">
            <v>0077440</v>
          </cell>
          <cell r="D2660">
            <v>45502</v>
          </cell>
          <cell r="E2660">
            <v>76</v>
          </cell>
          <cell r="F2660" t="str">
            <v>40</v>
          </cell>
          <cell r="G2660" t="str">
            <v>SANTA FE EN TAME</v>
          </cell>
          <cell r="H2660">
            <v>63</v>
          </cell>
          <cell r="I2660">
            <v>6239</v>
          </cell>
          <cell r="J2660">
            <v>474164</v>
          </cell>
        </row>
        <row r="2661">
          <cell r="C2661" t="str">
            <v>00935170</v>
          </cell>
          <cell r="D2661">
            <v>45173</v>
          </cell>
          <cell r="E2661">
            <v>92</v>
          </cell>
          <cell r="F2661" t="str">
            <v>170</v>
          </cell>
          <cell r="G2661" t="str">
            <v>VDA SANTA ISABEL EN ARAUQUITA</v>
          </cell>
          <cell r="H2661">
            <v>39</v>
          </cell>
          <cell r="I2661">
            <v>3563</v>
          </cell>
          <cell r="J2661">
            <v>327796</v>
          </cell>
        </row>
        <row r="2662">
          <cell r="C2662" t="str">
            <v>00481417</v>
          </cell>
          <cell r="D2662">
            <v>45077</v>
          </cell>
          <cell r="E2662">
            <v>92</v>
          </cell>
          <cell r="F2662" t="str">
            <v>417</v>
          </cell>
          <cell r="G2662" t="str">
            <v>VDA EL ROSARIO EN ARAUCA</v>
          </cell>
          <cell r="H2662">
            <v>109</v>
          </cell>
          <cell r="I2662">
            <v>10680</v>
          </cell>
          <cell r="J2662">
            <v>982560</v>
          </cell>
        </row>
        <row r="2663">
          <cell r="C2663" t="str">
            <v>00481426</v>
          </cell>
          <cell r="D2663">
            <v>45077</v>
          </cell>
          <cell r="E2663">
            <v>92</v>
          </cell>
          <cell r="F2663" t="str">
            <v>426</v>
          </cell>
          <cell r="G2663" t="str">
            <v>VDA ALTAMIRA EN ARAUCA</v>
          </cell>
          <cell r="H2663">
            <v>19</v>
          </cell>
          <cell r="I2663">
            <v>1742</v>
          </cell>
          <cell r="J2663">
            <v>160264</v>
          </cell>
        </row>
        <row r="2664">
          <cell r="C2664" t="str">
            <v>01841409</v>
          </cell>
          <cell r="D2664">
            <v>45644</v>
          </cell>
          <cell r="E2664">
            <v>72</v>
          </cell>
          <cell r="F2664" t="str">
            <v>409</v>
          </cell>
          <cell r="G2664" t="str">
            <v>VDA CLARINETERO</v>
          </cell>
          <cell r="H2664">
            <v>250</v>
          </cell>
          <cell r="I2664">
            <v>24850</v>
          </cell>
          <cell r="J2664">
            <v>1789200</v>
          </cell>
        </row>
        <row r="2665">
          <cell r="C2665" t="str">
            <v>0059350</v>
          </cell>
          <cell r="D2665">
            <v>45103</v>
          </cell>
          <cell r="E2665">
            <v>92</v>
          </cell>
          <cell r="F2665" t="str">
            <v>50</v>
          </cell>
          <cell r="G2665" t="str">
            <v>EL ROBLE EN FORTUL</v>
          </cell>
          <cell r="H2665">
            <v>91</v>
          </cell>
          <cell r="I2665">
            <v>8711</v>
          </cell>
          <cell r="J2665">
            <v>801412</v>
          </cell>
        </row>
        <row r="2666">
          <cell r="C2666" t="str">
            <v>01167175</v>
          </cell>
          <cell r="D2666">
            <v>44743</v>
          </cell>
          <cell r="E2666">
            <v>69.849999999999994</v>
          </cell>
          <cell r="F2666" t="str">
            <v>175</v>
          </cell>
          <cell r="G2666" t="str">
            <v>VDA TOTUMAL EN ARAUQUITA</v>
          </cell>
          <cell r="H2666">
            <v>45</v>
          </cell>
          <cell r="I2666">
            <v>4763</v>
          </cell>
          <cell r="J2666">
            <v>332695.55</v>
          </cell>
        </row>
        <row r="2667">
          <cell r="C2667" t="str">
            <v>00774425</v>
          </cell>
          <cell r="D2667">
            <v>45502</v>
          </cell>
          <cell r="E2667">
            <v>76</v>
          </cell>
          <cell r="F2667" t="str">
            <v>425</v>
          </cell>
          <cell r="G2667" t="str">
            <v>VDA LA MAPORITA EN ARAUCA</v>
          </cell>
          <cell r="H2667">
            <v>30</v>
          </cell>
          <cell r="I2667">
            <v>2735</v>
          </cell>
          <cell r="J2667">
            <v>207860</v>
          </cell>
        </row>
        <row r="2668">
          <cell r="C2668" t="str">
            <v>00825194</v>
          </cell>
          <cell r="D2668">
            <v>44683</v>
          </cell>
          <cell r="E2668">
            <v>71.010000000000005</v>
          </cell>
          <cell r="F2668" t="str">
            <v>194</v>
          </cell>
          <cell r="G2668" t="str">
            <v>VDA LOS CAJAROS EN ARAUQUITA</v>
          </cell>
          <cell r="H2668">
            <v>18</v>
          </cell>
          <cell r="I2668">
            <v>1037</v>
          </cell>
          <cell r="J2668">
            <v>73637.37</v>
          </cell>
        </row>
        <row r="2669">
          <cell r="C2669" t="str">
            <v>02138297</v>
          </cell>
          <cell r="D2669">
            <v>45987</v>
          </cell>
          <cell r="E2669">
            <v>72</v>
          </cell>
          <cell r="F2669" t="str">
            <v>297</v>
          </cell>
          <cell r="G2669" t="str">
            <v>VEREDA HOLANDA DE TAME</v>
          </cell>
          <cell r="H2669">
            <v>83</v>
          </cell>
          <cell r="I2669">
            <v>5094</v>
          </cell>
          <cell r="J2669">
            <v>366768</v>
          </cell>
        </row>
        <row r="2670">
          <cell r="C2670" t="str">
            <v>01998440</v>
          </cell>
          <cell r="D2670">
            <v>45975</v>
          </cell>
          <cell r="E2670">
            <v>74</v>
          </cell>
          <cell r="F2670" t="str">
            <v>440</v>
          </cell>
          <cell r="G2670" t="str">
            <v>VDA MERECURE EN ARAUCA</v>
          </cell>
          <cell r="H2670">
            <v>28</v>
          </cell>
          <cell r="I2670">
            <v>2981</v>
          </cell>
          <cell r="J2670">
            <v>220594</v>
          </cell>
        </row>
        <row r="2671">
          <cell r="C2671" t="str">
            <v>00481124</v>
          </cell>
          <cell r="D2671">
            <v>45077</v>
          </cell>
          <cell r="E2671">
            <v>92</v>
          </cell>
          <cell r="F2671" t="str">
            <v>124</v>
          </cell>
          <cell r="G2671" t="str">
            <v>VDA SAN CARLOS EN ARAUQUITA</v>
          </cell>
          <cell r="H2671">
            <v>41</v>
          </cell>
          <cell r="I2671">
            <v>3594</v>
          </cell>
          <cell r="J2671">
            <v>330648</v>
          </cell>
        </row>
        <row r="2672">
          <cell r="C2672" t="str">
            <v>01008174</v>
          </cell>
          <cell r="D2672">
            <v>44721</v>
          </cell>
          <cell r="E2672">
            <v>67.790000000000006</v>
          </cell>
          <cell r="F2672" t="str">
            <v>174</v>
          </cell>
          <cell r="G2672" t="str">
            <v>SAN LUIS DE LOS PALMARES EN ARAQQUITA</v>
          </cell>
          <cell r="H2672">
            <v>56</v>
          </cell>
          <cell r="I2672">
            <v>4192</v>
          </cell>
          <cell r="J2672">
            <v>284175.68</v>
          </cell>
        </row>
        <row r="2673">
          <cell r="C2673" t="str">
            <v>0115239</v>
          </cell>
          <cell r="D2673">
            <v>45849</v>
          </cell>
          <cell r="E2673">
            <v>78</v>
          </cell>
          <cell r="F2673" t="str">
            <v>39</v>
          </cell>
          <cell r="G2673" t="str">
            <v>LA ESPERANZA EN TAME</v>
          </cell>
          <cell r="H2673">
            <v>343</v>
          </cell>
          <cell r="I2673">
            <v>20683</v>
          </cell>
          <cell r="J2673">
            <v>1613274</v>
          </cell>
        </row>
        <row r="2674">
          <cell r="C2674" t="str">
            <v>01529368</v>
          </cell>
          <cell r="D2674">
            <v>44831</v>
          </cell>
          <cell r="E2674">
            <v>70.42</v>
          </cell>
          <cell r="F2674" t="str">
            <v>368</v>
          </cell>
          <cell r="G2674" t="str">
            <v>VEREDA LA RESERVA DE ARAUQUITA</v>
          </cell>
          <cell r="H2674">
            <v>31</v>
          </cell>
          <cell r="I2674">
            <v>2557</v>
          </cell>
          <cell r="J2674">
            <v>180063.94</v>
          </cell>
        </row>
        <row r="2675">
          <cell r="C2675" t="str">
            <v>01998536</v>
          </cell>
          <cell r="D2675">
            <v>45975</v>
          </cell>
          <cell r="E2675">
            <v>74</v>
          </cell>
          <cell r="F2675" t="str">
            <v>536</v>
          </cell>
          <cell r="G2675" t="str">
            <v>VEREDA SAN LOPE TAME</v>
          </cell>
          <cell r="H2675">
            <v>13</v>
          </cell>
          <cell r="I2675">
            <v>941</v>
          </cell>
          <cell r="J2675">
            <v>69634</v>
          </cell>
        </row>
        <row r="2676">
          <cell r="C2676" t="str">
            <v>01694132</v>
          </cell>
          <cell r="D2676">
            <v>44869</v>
          </cell>
          <cell r="E2676">
            <v>71.760000000000005</v>
          </cell>
          <cell r="F2676" t="str">
            <v>132</v>
          </cell>
          <cell r="G2676" t="str">
            <v>VDA LA ISLANDIA EN ARAUQUITA</v>
          </cell>
          <cell r="H2676">
            <v>26</v>
          </cell>
          <cell r="I2676">
            <v>1487</v>
          </cell>
          <cell r="J2676">
            <v>106707.12</v>
          </cell>
        </row>
        <row r="2677">
          <cell r="C2677" t="str">
            <v>01436374</v>
          </cell>
          <cell r="D2677">
            <v>44805</v>
          </cell>
          <cell r="E2677">
            <v>70.86</v>
          </cell>
          <cell r="F2677" t="str">
            <v>374</v>
          </cell>
          <cell r="G2677" t="str">
            <v>TROPICALES DE ARAUQUITA</v>
          </cell>
          <cell r="H2677">
            <v>41</v>
          </cell>
          <cell r="I2677">
            <v>2930</v>
          </cell>
          <cell r="J2677">
            <v>207619.8</v>
          </cell>
        </row>
        <row r="2678">
          <cell r="C2678" t="str">
            <v>00196135</v>
          </cell>
          <cell r="D2678">
            <v>44988</v>
          </cell>
          <cell r="E2678">
            <v>85.46</v>
          </cell>
          <cell r="F2678" t="str">
            <v>135</v>
          </cell>
          <cell r="G2678" t="str">
            <v>VDA EL ROSAL EN ARAUQUITA</v>
          </cell>
          <cell r="H2678">
            <v>14</v>
          </cell>
          <cell r="I2678">
            <v>1331</v>
          </cell>
          <cell r="J2678">
            <v>113747.26</v>
          </cell>
        </row>
        <row r="2679">
          <cell r="C2679" t="str">
            <v>02359279</v>
          </cell>
          <cell r="D2679">
            <v>46022</v>
          </cell>
          <cell r="E2679">
            <v>69.760000000000005</v>
          </cell>
          <cell r="F2679" t="str">
            <v>279</v>
          </cell>
          <cell r="G2679" t="str">
            <v>VEREDA CRAVO CHARO EN TAME</v>
          </cell>
          <cell r="H2679">
            <v>139</v>
          </cell>
          <cell r="I2679">
            <v>10857</v>
          </cell>
          <cell r="J2679">
            <v>757384.32</v>
          </cell>
        </row>
        <row r="2680">
          <cell r="C2680" t="str">
            <v>01841393</v>
          </cell>
          <cell r="D2680">
            <v>45644</v>
          </cell>
          <cell r="E2680">
            <v>72</v>
          </cell>
          <cell r="F2680" t="str">
            <v>393</v>
          </cell>
          <cell r="G2680" t="str">
            <v>CANO SECO DE ARAUQUITA</v>
          </cell>
          <cell r="H2680">
            <v>15</v>
          </cell>
          <cell r="I2680">
            <v>695</v>
          </cell>
          <cell r="J2680">
            <v>50040</v>
          </cell>
        </row>
        <row r="2681">
          <cell r="C2681" t="str">
            <v>01791638</v>
          </cell>
          <cell r="D2681">
            <v>45950</v>
          </cell>
          <cell r="E2681">
            <v>74</v>
          </cell>
          <cell r="F2681" t="str">
            <v>638</v>
          </cell>
          <cell r="G2681" t="str">
            <v>VEREDA LA INDEPENDENCIA EN ARAUQUITA</v>
          </cell>
          <cell r="H2681">
            <v>44</v>
          </cell>
          <cell r="I2681">
            <v>4258</v>
          </cell>
          <cell r="J2681">
            <v>315092</v>
          </cell>
        </row>
        <row r="2682">
          <cell r="C2682" t="str">
            <v>00935669</v>
          </cell>
          <cell r="D2682">
            <v>45173</v>
          </cell>
          <cell r="E2682">
            <v>92</v>
          </cell>
          <cell r="F2682" t="str">
            <v>669</v>
          </cell>
          <cell r="G2682" t="str">
            <v>VDA BUENOS AIRES EN ARAUQUITA</v>
          </cell>
          <cell r="H2682">
            <v>4</v>
          </cell>
          <cell r="I2682">
            <v>371</v>
          </cell>
          <cell r="J2682">
            <v>34132</v>
          </cell>
        </row>
        <row r="2683">
          <cell r="C2683" t="str">
            <v>01791438</v>
          </cell>
          <cell r="D2683">
            <v>45950</v>
          </cell>
          <cell r="E2683">
            <v>74</v>
          </cell>
          <cell r="F2683" t="str">
            <v>438</v>
          </cell>
          <cell r="G2683" t="str">
            <v>VDA MAPORILLAL</v>
          </cell>
          <cell r="H2683">
            <v>14</v>
          </cell>
          <cell r="I2683">
            <v>1580</v>
          </cell>
          <cell r="J2683">
            <v>116920</v>
          </cell>
        </row>
        <row r="2684">
          <cell r="C2684" t="str">
            <v>00745165</v>
          </cell>
          <cell r="D2684">
            <v>45138</v>
          </cell>
          <cell r="E2684">
            <v>92</v>
          </cell>
          <cell r="F2684" t="str">
            <v>165</v>
          </cell>
          <cell r="G2684" t="str">
            <v>VDA MATA DE COCO EN ARAUQUITA</v>
          </cell>
          <cell r="H2684">
            <v>25</v>
          </cell>
          <cell r="I2684">
            <v>1680</v>
          </cell>
          <cell r="J2684">
            <v>154560</v>
          </cell>
        </row>
        <row r="2685">
          <cell r="C2685" t="str">
            <v>00196491</v>
          </cell>
          <cell r="D2685">
            <v>44988</v>
          </cell>
          <cell r="E2685">
            <v>85.46</v>
          </cell>
          <cell r="F2685" t="str">
            <v>491</v>
          </cell>
          <cell r="G2685" t="str">
            <v>BARRIO LOS CRISTALES TAME</v>
          </cell>
          <cell r="H2685">
            <v>186</v>
          </cell>
          <cell r="I2685">
            <v>15691</v>
          </cell>
          <cell r="J2685">
            <v>1340952.8600000001</v>
          </cell>
        </row>
        <row r="2686">
          <cell r="C2686" t="str">
            <v>01949135</v>
          </cell>
          <cell r="D2686">
            <v>45657</v>
          </cell>
          <cell r="E2686">
            <v>79.459999999999994</v>
          </cell>
          <cell r="F2686" t="str">
            <v>135</v>
          </cell>
          <cell r="G2686" t="str">
            <v>VDA EL ROSAL EN ARAUQUITA</v>
          </cell>
          <cell r="H2686">
            <v>15</v>
          </cell>
          <cell r="I2686">
            <v>1617</v>
          </cell>
          <cell r="J2686">
            <v>128486.82</v>
          </cell>
        </row>
        <row r="2687">
          <cell r="C2687" t="str">
            <v>00935409</v>
          </cell>
          <cell r="D2687">
            <v>45173</v>
          </cell>
          <cell r="E2687">
            <v>92</v>
          </cell>
          <cell r="F2687" t="str">
            <v>409</v>
          </cell>
          <cell r="G2687" t="str">
            <v>VDA CLARINETERO</v>
          </cell>
          <cell r="H2687">
            <v>241</v>
          </cell>
          <cell r="I2687">
            <v>24515</v>
          </cell>
          <cell r="J2687">
            <v>2255380</v>
          </cell>
        </row>
        <row r="2688">
          <cell r="C2688" t="str">
            <v>01059125</v>
          </cell>
          <cell r="D2688">
            <v>45198</v>
          </cell>
          <cell r="E2688">
            <v>92</v>
          </cell>
          <cell r="F2688" t="str">
            <v>125</v>
          </cell>
          <cell r="G2688" t="str">
            <v>VDA GUAMALITO EN ARAUQUITA</v>
          </cell>
          <cell r="H2688">
            <v>16</v>
          </cell>
          <cell r="I2688">
            <v>1271</v>
          </cell>
          <cell r="J2688">
            <v>116932</v>
          </cell>
        </row>
        <row r="2689">
          <cell r="C2689" t="str">
            <v>00461272</v>
          </cell>
          <cell r="D2689">
            <v>46135</v>
          </cell>
          <cell r="E2689">
            <v>59</v>
          </cell>
          <cell r="F2689" t="str">
            <v>272</v>
          </cell>
          <cell r="G2689" t="str">
            <v>VEREDA LOS LIBERTADORES EN TAME</v>
          </cell>
          <cell r="H2689">
            <v>22</v>
          </cell>
          <cell r="I2689">
            <v>1518</v>
          </cell>
          <cell r="J2689">
            <v>89562</v>
          </cell>
        </row>
        <row r="2690">
          <cell r="C2690" t="str">
            <v>01694416</v>
          </cell>
          <cell r="D2690">
            <v>44869</v>
          </cell>
          <cell r="E2690">
            <v>71.760000000000005</v>
          </cell>
          <cell r="F2690" t="str">
            <v>416</v>
          </cell>
          <cell r="G2690" t="str">
            <v>VDA MONSERRATE EN ARAUCA</v>
          </cell>
          <cell r="H2690">
            <v>1629</v>
          </cell>
          <cell r="I2690">
            <v>122748</v>
          </cell>
          <cell r="J2690">
            <v>8808396.4800000004</v>
          </cell>
        </row>
        <row r="2691">
          <cell r="C2691" t="str">
            <v>00461313</v>
          </cell>
          <cell r="D2691">
            <v>46135</v>
          </cell>
          <cell r="E2691">
            <v>59</v>
          </cell>
          <cell r="F2691" t="str">
            <v>313</v>
          </cell>
          <cell r="G2691" t="str">
            <v>VEREDA ANGOSTURAS EN TAME</v>
          </cell>
          <cell r="H2691">
            <v>102</v>
          </cell>
          <cell r="I2691">
            <v>7570</v>
          </cell>
          <cell r="J2691">
            <v>446630</v>
          </cell>
        </row>
        <row r="2692">
          <cell r="C2692" t="str">
            <v>01059387</v>
          </cell>
          <cell r="D2692">
            <v>45198</v>
          </cell>
          <cell r="E2692">
            <v>92</v>
          </cell>
          <cell r="F2692" t="str">
            <v>387</v>
          </cell>
          <cell r="G2692" t="str">
            <v>VEREDA LAS PALMAS DE ARAUQUITA</v>
          </cell>
          <cell r="H2692">
            <v>16</v>
          </cell>
          <cell r="I2692">
            <v>1261</v>
          </cell>
          <cell r="J2692">
            <v>116012</v>
          </cell>
        </row>
        <row r="2693">
          <cell r="C2693" t="str">
            <v>01069422</v>
          </cell>
          <cell r="D2693">
            <v>45552</v>
          </cell>
          <cell r="E2693">
            <v>78</v>
          </cell>
          <cell r="F2693" t="str">
            <v>422</v>
          </cell>
          <cell r="G2693" t="str">
            <v>VDA FELICIANO EN ARAUCA</v>
          </cell>
          <cell r="H2693">
            <v>50</v>
          </cell>
          <cell r="I2693">
            <v>6152</v>
          </cell>
          <cell r="J2693">
            <v>479856</v>
          </cell>
        </row>
        <row r="2694">
          <cell r="C2694" t="str">
            <v>00745121</v>
          </cell>
          <cell r="D2694">
            <v>45138</v>
          </cell>
          <cell r="E2694">
            <v>92</v>
          </cell>
          <cell r="F2694" t="str">
            <v>121</v>
          </cell>
          <cell r="G2694" t="str">
            <v>VDA CAMPO ALEGRE EN ARAUQUITA</v>
          </cell>
          <cell r="H2694">
            <v>45</v>
          </cell>
          <cell r="I2694">
            <v>3091</v>
          </cell>
          <cell r="J2694">
            <v>284372</v>
          </cell>
        </row>
        <row r="2695">
          <cell r="C2695" t="str">
            <v>0074550</v>
          </cell>
          <cell r="D2695">
            <v>45138</v>
          </cell>
          <cell r="E2695">
            <v>92</v>
          </cell>
          <cell r="F2695" t="str">
            <v>50</v>
          </cell>
          <cell r="G2695" t="str">
            <v>EL ROBLE EN FORTUL</v>
          </cell>
          <cell r="H2695">
            <v>91</v>
          </cell>
          <cell r="I2695">
            <v>8255</v>
          </cell>
          <cell r="J2695">
            <v>759460</v>
          </cell>
        </row>
        <row r="2696">
          <cell r="C2696" t="str">
            <v>01949668</v>
          </cell>
          <cell r="D2696">
            <v>45657</v>
          </cell>
          <cell r="E2696">
            <v>79.459999999999994</v>
          </cell>
          <cell r="F2696" t="str">
            <v>668</v>
          </cell>
          <cell r="G2696" t="str">
            <v>ASENTAMIENTO LOS TRONQUITOS EN SARAVENA</v>
          </cell>
          <cell r="H2696">
            <v>433</v>
          </cell>
          <cell r="I2696">
            <v>33794</v>
          </cell>
          <cell r="J2696">
            <v>2685271.24</v>
          </cell>
        </row>
        <row r="2697">
          <cell r="C2697" t="str">
            <v>01593328</v>
          </cell>
          <cell r="D2697">
            <v>45617</v>
          </cell>
          <cell r="E2697">
            <v>78</v>
          </cell>
          <cell r="F2697" t="str">
            <v>328</v>
          </cell>
          <cell r="G2697" t="str">
            <v>VILLA DEL PRADO DE TAME</v>
          </cell>
          <cell r="H2697">
            <v>136</v>
          </cell>
          <cell r="I2697">
            <v>10843</v>
          </cell>
          <cell r="J2697">
            <v>845754</v>
          </cell>
        </row>
        <row r="2698">
          <cell r="C2698" t="str">
            <v>00196664</v>
          </cell>
          <cell r="D2698">
            <v>44988</v>
          </cell>
          <cell r="E2698">
            <v>85.46</v>
          </cell>
          <cell r="F2698" t="str">
            <v>664</v>
          </cell>
          <cell r="G2698" t="str">
            <v>BARRIO PANORAMA EN TAME</v>
          </cell>
          <cell r="H2698">
            <v>66</v>
          </cell>
          <cell r="I2698">
            <v>7080</v>
          </cell>
          <cell r="J2698">
            <v>605056.80000000005</v>
          </cell>
        </row>
        <row r="2699">
          <cell r="C2699" t="str">
            <v>01998534</v>
          </cell>
          <cell r="D2699">
            <v>45975</v>
          </cell>
          <cell r="E2699">
            <v>74</v>
          </cell>
          <cell r="F2699" t="str">
            <v>534</v>
          </cell>
          <cell r="G2699" t="str">
            <v>VEREDA EL TRIUNFO TAME</v>
          </cell>
          <cell r="H2699">
            <v>32</v>
          </cell>
          <cell r="I2699">
            <v>2813</v>
          </cell>
          <cell r="J2699">
            <v>208162</v>
          </cell>
        </row>
        <row r="2700">
          <cell r="C2700" t="str">
            <v>02138402</v>
          </cell>
          <cell r="D2700">
            <v>45987</v>
          </cell>
          <cell r="E2700">
            <v>72</v>
          </cell>
          <cell r="F2700" t="str">
            <v>402</v>
          </cell>
          <cell r="G2700" t="str">
            <v>VDA PUEBLO NUEVO GAVIOTAS DE ARAUQUITA</v>
          </cell>
          <cell r="H2700">
            <v>48</v>
          </cell>
          <cell r="I2700">
            <v>2978</v>
          </cell>
          <cell r="J2700">
            <v>214416</v>
          </cell>
        </row>
        <row r="2701">
          <cell r="C2701" t="str">
            <v>01998158</v>
          </cell>
          <cell r="D2701">
            <v>45975</v>
          </cell>
          <cell r="E2701">
            <v>74</v>
          </cell>
          <cell r="F2701" t="str">
            <v>158</v>
          </cell>
          <cell r="G2701" t="str">
            <v>VDA EL PORVENIR EN ARAUQUITA</v>
          </cell>
          <cell r="H2701">
            <v>20</v>
          </cell>
          <cell r="I2701">
            <v>1833</v>
          </cell>
          <cell r="J2701">
            <v>135642</v>
          </cell>
        </row>
        <row r="2702">
          <cell r="C2702" t="str">
            <v>01069432</v>
          </cell>
          <cell r="D2702">
            <v>45552</v>
          </cell>
          <cell r="E2702">
            <v>78</v>
          </cell>
          <cell r="F2702" t="str">
            <v>432</v>
          </cell>
          <cell r="G2702" t="str">
            <v>VDA NUBES B EN ARAUCA</v>
          </cell>
          <cell r="H2702">
            <v>61</v>
          </cell>
          <cell r="I2702">
            <v>4206</v>
          </cell>
          <cell r="J2702">
            <v>328068</v>
          </cell>
        </row>
        <row r="2703">
          <cell r="C2703" t="str">
            <v>00461503</v>
          </cell>
          <cell r="D2703">
            <v>46135</v>
          </cell>
          <cell r="E2703">
            <v>59</v>
          </cell>
          <cell r="F2703" t="str">
            <v>503</v>
          </cell>
          <cell r="G2703" t="str">
            <v>VEREDA PUNA PUNA TAME</v>
          </cell>
          <cell r="H2703">
            <v>31</v>
          </cell>
          <cell r="I2703">
            <v>2801</v>
          </cell>
          <cell r="J2703">
            <v>165259</v>
          </cell>
        </row>
        <row r="2704">
          <cell r="C2704" t="str">
            <v>00481447</v>
          </cell>
          <cell r="D2704">
            <v>45077</v>
          </cell>
          <cell r="E2704">
            <v>92</v>
          </cell>
          <cell r="F2704" t="str">
            <v>447</v>
          </cell>
          <cell r="G2704" t="str">
            <v>BARRIO BRISAS DEL LLANO EN SARAVENA</v>
          </cell>
          <cell r="H2704">
            <v>247</v>
          </cell>
          <cell r="I2704">
            <v>24321</v>
          </cell>
          <cell r="J2704">
            <v>2237532</v>
          </cell>
        </row>
        <row r="2705">
          <cell r="C2705" t="str">
            <v>02138323</v>
          </cell>
          <cell r="D2705">
            <v>45987</v>
          </cell>
          <cell r="E2705">
            <v>72</v>
          </cell>
          <cell r="F2705" t="str">
            <v>323</v>
          </cell>
          <cell r="G2705" t="str">
            <v>VEREDA COROCITO DE TAME</v>
          </cell>
          <cell r="H2705">
            <v>458</v>
          </cell>
          <cell r="I2705">
            <v>30546</v>
          </cell>
          <cell r="J2705">
            <v>2199312</v>
          </cell>
        </row>
        <row r="2706">
          <cell r="C2706" t="str">
            <v>01838195</v>
          </cell>
          <cell r="D2706">
            <v>44900</v>
          </cell>
          <cell r="E2706">
            <v>24.29</v>
          </cell>
          <cell r="F2706" t="str">
            <v>195</v>
          </cell>
          <cell r="G2706" t="str">
            <v>VDA SANTA CLARA EN ARAUQUITA</v>
          </cell>
          <cell r="H2706">
            <v>42</v>
          </cell>
          <cell r="I2706">
            <v>2902</v>
          </cell>
          <cell r="J2706">
            <v>70489.58</v>
          </cell>
        </row>
        <row r="2707">
          <cell r="C2707" t="str">
            <v>00237645</v>
          </cell>
          <cell r="D2707">
            <v>45723</v>
          </cell>
          <cell r="E2707">
            <v>72</v>
          </cell>
          <cell r="F2707" t="str">
            <v>645</v>
          </cell>
          <cell r="G2707" t="str">
            <v>VEREDA LA COMUNIDAD EN ARAUQUITA</v>
          </cell>
          <cell r="H2707">
            <v>21</v>
          </cell>
          <cell r="I2707">
            <v>1741</v>
          </cell>
          <cell r="J2707">
            <v>125352</v>
          </cell>
        </row>
        <row r="2708">
          <cell r="C2708" t="str">
            <v>00237136</v>
          </cell>
          <cell r="D2708">
            <v>45723</v>
          </cell>
          <cell r="E2708">
            <v>72</v>
          </cell>
          <cell r="F2708" t="str">
            <v>136</v>
          </cell>
          <cell r="G2708" t="str">
            <v>VDA GUAYACANES EN ARAUQUITA</v>
          </cell>
          <cell r="H2708">
            <v>18</v>
          </cell>
          <cell r="I2708">
            <v>0</v>
          </cell>
          <cell r="J2708">
            <v>0</v>
          </cell>
        </row>
        <row r="2709">
          <cell r="C2709" t="str">
            <v>01304386</v>
          </cell>
          <cell r="D2709">
            <v>45232</v>
          </cell>
          <cell r="E2709">
            <v>37</v>
          </cell>
          <cell r="F2709" t="str">
            <v>386</v>
          </cell>
          <cell r="G2709" t="str">
            <v>VEREDA CANO RICO DE ARAUQUITA</v>
          </cell>
          <cell r="H2709">
            <v>13</v>
          </cell>
          <cell r="I2709">
            <v>839</v>
          </cell>
          <cell r="J2709">
            <v>31043</v>
          </cell>
        </row>
        <row r="2710">
          <cell r="C2710" t="str">
            <v>01532280</v>
          </cell>
          <cell r="D2710">
            <v>45916</v>
          </cell>
          <cell r="E2710">
            <v>74</v>
          </cell>
          <cell r="F2710" t="str">
            <v>280</v>
          </cell>
          <cell r="G2710" t="str">
            <v>VEREDA LA PRIMAVERA EN TAME</v>
          </cell>
          <cell r="H2710">
            <v>64</v>
          </cell>
          <cell r="I2710">
            <v>5102</v>
          </cell>
          <cell r="J2710">
            <v>377548</v>
          </cell>
        </row>
        <row r="2711">
          <cell r="C2711" t="str">
            <v>01407161</v>
          </cell>
          <cell r="D2711">
            <v>45895</v>
          </cell>
          <cell r="E2711">
            <v>77</v>
          </cell>
          <cell r="F2711" t="str">
            <v>161</v>
          </cell>
          <cell r="G2711" t="str">
            <v>VDA LA GLORIA EN ARAUQUITA</v>
          </cell>
          <cell r="H2711">
            <v>39</v>
          </cell>
          <cell r="I2711">
            <v>3345</v>
          </cell>
          <cell r="J2711">
            <v>257565</v>
          </cell>
        </row>
        <row r="2712">
          <cell r="C2712" t="str">
            <v>01407386</v>
          </cell>
          <cell r="D2712">
            <v>45895</v>
          </cell>
          <cell r="E2712">
            <v>77</v>
          </cell>
          <cell r="F2712" t="str">
            <v>386</v>
          </cell>
          <cell r="G2712" t="str">
            <v>VEREDA CANO RICO DE ARAUQUITA</v>
          </cell>
          <cell r="H2712">
            <v>13</v>
          </cell>
          <cell r="I2712">
            <v>1016</v>
          </cell>
          <cell r="J2712">
            <v>78232</v>
          </cell>
        </row>
        <row r="2713">
          <cell r="C2713" t="str">
            <v>00825636</v>
          </cell>
          <cell r="D2713">
            <v>44683</v>
          </cell>
          <cell r="E2713">
            <v>71.010000000000005</v>
          </cell>
          <cell r="F2713" t="str">
            <v>636</v>
          </cell>
          <cell r="G2713" t="str">
            <v>BARRIO BUENOS AIRES EN ARAUQUITA</v>
          </cell>
          <cell r="H2713">
            <v>83</v>
          </cell>
          <cell r="I2713">
            <v>7056</v>
          </cell>
          <cell r="J2713">
            <v>501046.56</v>
          </cell>
        </row>
        <row r="2714">
          <cell r="C2714" t="str">
            <v>00774413</v>
          </cell>
          <cell r="D2714">
            <v>45502</v>
          </cell>
          <cell r="E2714">
            <v>76</v>
          </cell>
          <cell r="F2714" t="str">
            <v>413</v>
          </cell>
          <cell r="G2714" t="str">
            <v>VDA LOS CABALLOS EN ARAUCA</v>
          </cell>
          <cell r="H2714">
            <v>72</v>
          </cell>
          <cell r="I2714">
            <v>7197</v>
          </cell>
          <cell r="J2714">
            <v>546972</v>
          </cell>
        </row>
        <row r="2715">
          <cell r="C2715" t="str">
            <v>02359291</v>
          </cell>
          <cell r="D2715">
            <v>46022</v>
          </cell>
          <cell r="E2715">
            <v>69.760000000000005</v>
          </cell>
          <cell r="F2715" t="str">
            <v>291</v>
          </cell>
          <cell r="G2715" t="str">
            <v>VEREDA PUENTE TABLA DE TAME</v>
          </cell>
          <cell r="H2715">
            <v>143</v>
          </cell>
          <cell r="I2715">
            <v>11333</v>
          </cell>
          <cell r="J2715">
            <v>790590.08</v>
          </cell>
        </row>
        <row r="2716">
          <cell r="C2716" t="str">
            <v>01407123</v>
          </cell>
          <cell r="D2716">
            <v>45895</v>
          </cell>
          <cell r="E2716">
            <v>77</v>
          </cell>
          <cell r="F2716" t="str">
            <v>123</v>
          </cell>
          <cell r="G2716" t="str">
            <v>EL TRONCAL EN ARAUQUITA</v>
          </cell>
          <cell r="H2716">
            <v>211</v>
          </cell>
          <cell r="I2716">
            <v>17342</v>
          </cell>
          <cell r="J2716">
            <v>1335334</v>
          </cell>
        </row>
        <row r="2717">
          <cell r="C2717" t="str">
            <v>01791401</v>
          </cell>
          <cell r="D2717">
            <v>45950</v>
          </cell>
          <cell r="E2717">
            <v>74</v>
          </cell>
          <cell r="F2717" t="str">
            <v>401</v>
          </cell>
          <cell r="G2717" t="str">
            <v>VEREDA CAMPO CINCO DE ARAUQUITA</v>
          </cell>
          <cell r="H2717">
            <v>28</v>
          </cell>
          <cell r="I2717">
            <v>1700</v>
          </cell>
          <cell r="J2717">
            <v>125800</v>
          </cell>
        </row>
        <row r="2718">
          <cell r="C2718" t="str">
            <v>02294274</v>
          </cell>
          <cell r="D2718">
            <v>46010</v>
          </cell>
          <cell r="E2718">
            <v>74</v>
          </cell>
          <cell r="F2718" t="str">
            <v>274</v>
          </cell>
          <cell r="G2718" t="str">
            <v>VEREDA PUERTO MIRANDA EN TAME</v>
          </cell>
          <cell r="H2718">
            <v>129</v>
          </cell>
          <cell r="I2718">
            <v>9565</v>
          </cell>
          <cell r="J2718">
            <v>707810</v>
          </cell>
        </row>
        <row r="2719">
          <cell r="C2719" t="str">
            <v>00593650</v>
          </cell>
          <cell r="D2719">
            <v>45103</v>
          </cell>
          <cell r="E2719">
            <v>92</v>
          </cell>
          <cell r="F2719" t="str">
            <v>650</v>
          </cell>
          <cell r="G2719" t="str">
            <v>VEREDA CANO GUAYABO</v>
          </cell>
          <cell r="H2719">
            <v>27</v>
          </cell>
          <cell r="I2719">
            <v>1097</v>
          </cell>
          <cell r="J2719">
            <v>100924</v>
          </cell>
        </row>
        <row r="2720">
          <cell r="C2720" t="str">
            <v>01008371</v>
          </cell>
          <cell r="D2720">
            <v>44721</v>
          </cell>
          <cell r="E2720">
            <v>67.790000000000006</v>
          </cell>
          <cell r="F2720" t="str">
            <v>371</v>
          </cell>
          <cell r="G2720" t="str">
            <v>VEREDA CUATRO ESQUINAS DE ARAUQUITA</v>
          </cell>
          <cell r="H2720">
            <v>40</v>
          </cell>
          <cell r="I2720">
            <v>3305</v>
          </cell>
          <cell r="J2720">
            <v>224045.95</v>
          </cell>
        </row>
        <row r="2721">
          <cell r="C2721" t="str">
            <v>01529418</v>
          </cell>
          <cell r="D2721">
            <v>44831</v>
          </cell>
          <cell r="E2721">
            <v>70.42</v>
          </cell>
          <cell r="F2721" t="str">
            <v>418</v>
          </cell>
          <cell r="G2721" t="str">
            <v>VDA BARRANCA AMARILLA EN ARAUCA</v>
          </cell>
          <cell r="H2721">
            <v>8</v>
          </cell>
          <cell r="I2721">
            <v>776</v>
          </cell>
          <cell r="J2721">
            <v>54645.919999999998</v>
          </cell>
        </row>
        <row r="2722">
          <cell r="C2722" t="str">
            <v>00196374</v>
          </cell>
          <cell r="D2722">
            <v>44988</v>
          </cell>
          <cell r="E2722">
            <v>85.46</v>
          </cell>
          <cell r="F2722" t="str">
            <v>374</v>
          </cell>
          <cell r="G2722" t="str">
            <v>TROPICALES DE ARAUQUITA</v>
          </cell>
          <cell r="H2722">
            <v>41</v>
          </cell>
          <cell r="I2722">
            <v>2357</v>
          </cell>
          <cell r="J2722">
            <v>201429.22</v>
          </cell>
        </row>
        <row r="2723">
          <cell r="C2723" t="str">
            <v>01008126</v>
          </cell>
          <cell r="D2723">
            <v>44721</v>
          </cell>
          <cell r="E2723">
            <v>67.790000000000006</v>
          </cell>
          <cell r="F2723" t="str">
            <v>126</v>
          </cell>
          <cell r="G2723" t="str">
            <v>VDA LAS CANCIONES EN ARAUQUITA</v>
          </cell>
          <cell r="H2723">
            <v>24</v>
          </cell>
          <cell r="I2723">
            <v>932</v>
          </cell>
          <cell r="J2723">
            <v>63180.28</v>
          </cell>
        </row>
        <row r="2724">
          <cell r="C2724" t="str">
            <v>0159341</v>
          </cell>
          <cell r="D2724">
            <v>45617</v>
          </cell>
          <cell r="E2724">
            <v>78</v>
          </cell>
          <cell r="F2724" t="str">
            <v>41</v>
          </cell>
          <cell r="G2724" t="str">
            <v>BUENA VISTA EN TAME</v>
          </cell>
          <cell r="H2724">
            <v>305</v>
          </cell>
          <cell r="I2724">
            <v>28518</v>
          </cell>
          <cell r="J2724">
            <v>2224404</v>
          </cell>
        </row>
        <row r="2725">
          <cell r="C2725" t="str">
            <v>01694641</v>
          </cell>
          <cell r="D2725">
            <v>44869</v>
          </cell>
          <cell r="E2725">
            <v>71.760000000000005</v>
          </cell>
          <cell r="F2725" t="str">
            <v>641</v>
          </cell>
          <cell r="G2725" t="str">
            <v>VEREDA ACACIAS DOS EN ARAUQUITA</v>
          </cell>
          <cell r="H2725">
            <v>36</v>
          </cell>
          <cell r="I2725">
            <v>3065</v>
          </cell>
          <cell r="J2725">
            <v>219944.4</v>
          </cell>
        </row>
        <row r="2726">
          <cell r="C2726" t="str">
            <v>01407402</v>
          </cell>
          <cell r="D2726">
            <v>45895</v>
          </cell>
          <cell r="E2726">
            <v>77</v>
          </cell>
          <cell r="F2726" t="str">
            <v>402</v>
          </cell>
          <cell r="G2726" t="str">
            <v>PUEBLO NUEVO GAVIOTAS DE ARAUQUITA</v>
          </cell>
          <cell r="H2726">
            <v>48</v>
          </cell>
          <cell r="I2726">
            <v>3025</v>
          </cell>
          <cell r="J2726">
            <v>232925</v>
          </cell>
        </row>
        <row r="2727">
          <cell r="C2727" t="str">
            <v>01008398</v>
          </cell>
          <cell r="D2727">
            <v>44721</v>
          </cell>
          <cell r="E2727">
            <v>67.790000000000006</v>
          </cell>
          <cell r="F2727" t="str">
            <v>398</v>
          </cell>
          <cell r="G2727" t="str">
            <v>NUEVO SOL DE ARAUQUITA</v>
          </cell>
          <cell r="H2727">
            <v>35</v>
          </cell>
          <cell r="I2727">
            <v>2388</v>
          </cell>
          <cell r="J2727">
            <v>161882.51999999999</v>
          </cell>
        </row>
        <row r="2728">
          <cell r="C2728" t="str">
            <v>01568453</v>
          </cell>
          <cell r="D2728">
            <v>45271</v>
          </cell>
          <cell r="E2728">
            <v>37</v>
          </cell>
          <cell r="F2728" t="str">
            <v>453</v>
          </cell>
          <cell r="G2728" t="str">
            <v>LOS NARANJOS EN SARAVENA</v>
          </cell>
          <cell r="H2728">
            <v>200</v>
          </cell>
          <cell r="I2728">
            <v>16508</v>
          </cell>
          <cell r="J2728">
            <v>610796</v>
          </cell>
        </row>
        <row r="2729">
          <cell r="C2729" t="str">
            <v>00825126</v>
          </cell>
          <cell r="D2729">
            <v>44683</v>
          </cell>
          <cell r="E2729">
            <v>71.010000000000005</v>
          </cell>
          <cell r="F2729" t="str">
            <v>126</v>
          </cell>
          <cell r="G2729" t="str">
            <v>VDA LAS CANCIONES EN ARAUQUITA</v>
          </cell>
          <cell r="H2729">
            <v>24</v>
          </cell>
          <cell r="I2729">
            <v>1077</v>
          </cell>
          <cell r="J2729">
            <v>76477.77</v>
          </cell>
        </row>
        <row r="2730">
          <cell r="C2730" t="str">
            <v>00935441</v>
          </cell>
          <cell r="D2730">
            <v>45173</v>
          </cell>
          <cell r="E2730">
            <v>92</v>
          </cell>
          <cell r="F2730" t="str">
            <v>441</v>
          </cell>
          <cell r="G2730" t="str">
            <v>VDA SELVAS DEL LIPA EN ARAUCA</v>
          </cell>
          <cell r="H2730">
            <v>85</v>
          </cell>
          <cell r="I2730">
            <v>5837</v>
          </cell>
          <cell r="J2730">
            <v>537004</v>
          </cell>
        </row>
        <row r="2731">
          <cell r="C2731" t="str">
            <v>01436441</v>
          </cell>
          <cell r="D2731">
            <v>44805</v>
          </cell>
          <cell r="E2731">
            <v>70.86</v>
          </cell>
          <cell r="F2731" t="str">
            <v>441</v>
          </cell>
          <cell r="G2731" t="str">
            <v>VDA SELVAS DEL LIPA EN ARAUCA</v>
          </cell>
          <cell r="H2731">
            <v>81</v>
          </cell>
          <cell r="I2731">
            <v>6160</v>
          </cell>
          <cell r="J2731">
            <v>436497.6</v>
          </cell>
        </row>
        <row r="2732">
          <cell r="C2732" t="str">
            <v>00341373</v>
          </cell>
          <cell r="D2732">
            <v>45036</v>
          </cell>
          <cell r="E2732">
            <v>92</v>
          </cell>
          <cell r="F2732" t="str">
            <v>373</v>
          </cell>
          <cell r="G2732" t="str">
            <v>VEREDA MATA OSCURA DE ARAUQUITA</v>
          </cell>
          <cell r="H2732">
            <v>58</v>
          </cell>
          <cell r="I2732">
            <v>4578</v>
          </cell>
          <cell r="J2732">
            <v>421176</v>
          </cell>
        </row>
        <row r="2733">
          <cell r="C2733" t="str">
            <v>0233621</v>
          </cell>
          <cell r="D2733">
            <v>46020</v>
          </cell>
          <cell r="E2733">
            <v>72</v>
          </cell>
          <cell r="F2733" t="str">
            <v>21</v>
          </cell>
          <cell r="G2733" t="str">
            <v>EL PARAISO EN TAME</v>
          </cell>
          <cell r="H2733">
            <v>92</v>
          </cell>
          <cell r="I2733">
            <v>7301</v>
          </cell>
          <cell r="J2733">
            <v>525672</v>
          </cell>
        </row>
        <row r="2734">
          <cell r="C2734" t="str">
            <v>01529125</v>
          </cell>
          <cell r="D2734">
            <v>44831</v>
          </cell>
          <cell r="E2734">
            <v>70.42</v>
          </cell>
          <cell r="F2734" t="str">
            <v>125</v>
          </cell>
          <cell r="G2734" t="str">
            <v>VDA GUAMALITO EN ARAUQUITA</v>
          </cell>
          <cell r="H2734">
            <v>16</v>
          </cell>
          <cell r="I2734">
            <v>1367</v>
          </cell>
          <cell r="J2734">
            <v>96264.14</v>
          </cell>
        </row>
        <row r="2735">
          <cell r="C2735" t="str">
            <v>02359520</v>
          </cell>
          <cell r="D2735">
            <v>46022</v>
          </cell>
          <cell r="E2735">
            <v>69.760000000000005</v>
          </cell>
          <cell r="F2735" t="str">
            <v>520</v>
          </cell>
          <cell r="G2735" t="str">
            <v>VEREDA MATA DE TOPOCHO TAME</v>
          </cell>
          <cell r="H2735">
            <v>70</v>
          </cell>
          <cell r="I2735">
            <v>6152</v>
          </cell>
          <cell r="J2735">
            <v>429163.52000000002</v>
          </cell>
        </row>
        <row r="2736">
          <cell r="C2736" t="str">
            <v>01529672</v>
          </cell>
          <cell r="D2736">
            <v>44831</v>
          </cell>
          <cell r="E2736">
            <v>70.42</v>
          </cell>
          <cell r="F2736" t="str">
            <v>672</v>
          </cell>
          <cell r="G2736" t="str">
            <v>VILLA DE ARANJUEZ EN SARAVENA</v>
          </cell>
          <cell r="H2736">
            <v>3</v>
          </cell>
          <cell r="I2736">
            <v>317</v>
          </cell>
          <cell r="J2736">
            <v>22323.14</v>
          </cell>
        </row>
        <row r="2737">
          <cell r="C2737" t="str">
            <v>01838364</v>
          </cell>
          <cell r="D2737">
            <v>44900</v>
          </cell>
          <cell r="E2737">
            <v>24.29</v>
          </cell>
          <cell r="F2737" t="str">
            <v>364</v>
          </cell>
          <cell r="G2737" t="str">
            <v>VEREDA EL FUTURO DE ARAUQUITA</v>
          </cell>
          <cell r="H2737">
            <v>64</v>
          </cell>
          <cell r="I2737">
            <v>5039</v>
          </cell>
          <cell r="J2737">
            <v>122397.31</v>
          </cell>
        </row>
        <row r="2738">
          <cell r="C2738" t="str">
            <v>02359286</v>
          </cell>
          <cell r="D2738">
            <v>46022</v>
          </cell>
          <cell r="E2738">
            <v>69.760000000000005</v>
          </cell>
          <cell r="F2738" t="str">
            <v>286</v>
          </cell>
          <cell r="G2738" t="str">
            <v>VEREDA ALTO CABALALIA DE TAME</v>
          </cell>
          <cell r="H2738">
            <v>17</v>
          </cell>
          <cell r="I2738">
            <v>1020</v>
          </cell>
          <cell r="J2738">
            <v>71155.199999999997</v>
          </cell>
        </row>
        <row r="2739">
          <cell r="C2739" t="str">
            <v>01943328</v>
          </cell>
          <cell r="D2739">
            <v>45657</v>
          </cell>
          <cell r="E2739">
            <v>71</v>
          </cell>
          <cell r="F2739" t="str">
            <v>328</v>
          </cell>
          <cell r="G2739" t="str">
            <v>VILLA DEL PRADO DE TAME</v>
          </cell>
          <cell r="H2739">
            <v>140</v>
          </cell>
          <cell r="I2739">
            <v>12172</v>
          </cell>
          <cell r="J2739">
            <v>864212</v>
          </cell>
        </row>
        <row r="2740">
          <cell r="C2740" t="str">
            <v>01059362</v>
          </cell>
          <cell r="D2740">
            <v>45198</v>
          </cell>
          <cell r="E2740">
            <v>92</v>
          </cell>
          <cell r="F2740" t="str">
            <v>362</v>
          </cell>
          <cell r="G2740" t="str">
            <v>VEREDA EL SINAI DE ARAUQUITA</v>
          </cell>
          <cell r="H2740">
            <v>26</v>
          </cell>
          <cell r="I2740">
            <v>2536</v>
          </cell>
          <cell r="J2740">
            <v>233312</v>
          </cell>
        </row>
        <row r="2741">
          <cell r="C2741" t="str">
            <v>01167415</v>
          </cell>
          <cell r="D2741">
            <v>44743</v>
          </cell>
          <cell r="E2741">
            <v>69.849999999999994</v>
          </cell>
          <cell r="F2741" t="str">
            <v>415</v>
          </cell>
          <cell r="G2741" t="str">
            <v>VDA MATE PINA EN ARAUCA</v>
          </cell>
          <cell r="H2741">
            <v>23</v>
          </cell>
          <cell r="I2741">
            <v>2573</v>
          </cell>
          <cell r="J2741">
            <v>179724.05</v>
          </cell>
        </row>
        <row r="2742">
          <cell r="C2742" t="str">
            <v>01717491</v>
          </cell>
          <cell r="D2742">
            <v>45286</v>
          </cell>
          <cell r="E2742">
            <v>16.079999999999998</v>
          </cell>
          <cell r="F2742" t="str">
            <v>491</v>
          </cell>
          <cell r="G2742" t="str">
            <v>BARRIO LOS CRISTALES TAME</v>
          </cell>
          <cell r="H2742">
            <v>190</v>
          </cell>
          <cell r="I2742">
            <v>16481</v>
          </cell>
          <cell r="J2742">
            <v>265014.48</v>
          </cell>
        </row>
        <row r="2743">
          <cell r="C2743" t="str">
            <v>01841140</v>
          </cell>
          <cell r="D2743">
            <v>45644</v>
          </cell>
          <cell r="E2743">
            <v>72</v>
          </cell>
          <cell r="F2743" t="str">
            <v>140</v>
          </cell>
          <cell r="G2743" t="str">
            <v>VDA LOS ALMENDROS EN ARAUQUITA</v>
          </cell>
          <cell r="H2743">
            <v>18</v>
          </cell>
          <cell r="I2743">
            <v>1438</v>
          </cell>
          <cell r="J2743">
            <v>103536</v>
          </cell>
        </row>
        <row r="2744">
          <cell r="C2744" t="str">
            <v>00606641</v>
          </cell>
          <cell r="D2744">
            <v>45792</v>
          </cell>
          <cell r="E2744">
            <v>73</v>
          </cell>
          <cell r="F2744" t="str">
            <v>641</v>
          </cell>
          <cell r="G2744" t="str">
            <v>VEREDA ACACIAS  EN ARAUQUITA</v>
          </cell>
          <cell r="H2744">
            <v>36</v>
          </cell>
          <cell r="I2744">
            <v>2606</v>
          </cell>
          <cell r="J2744">
            <v>190238</v>
          </cell>
        </row>
        <row r="2745">
          <cell r="C2745" t="str">
            <v>00476423</v>
          </cell>
          <cell r="D2745">
            <v>45439</v>
          </cell>
          <cell r="E2745">
            <v>73</v>
          </cell>
          <cell r="F2745" t="str">
            <v>423</v>
          </cell>
          <cell r="G2745" t="str">
            <v>VDA LA PANCHERA EN ARAUCA</v>
          </cell>
          <cell r="H2745">
            <v>21</v>
          </cell>
          <cell r="I2745">
            <v>2509</v>
          </cell>
          <cell r="J2745">
            <v>183157</v>
          </cell>
        </row>
        <row r="2746">
          <cell r="C2746" t="str">
            <v>01493668</v>
          </cell>
          <cell r="D2746">
            <v>45257</v>
          </cell>
          <cell r="E2746">
            <v>37</v>
          </cell>
          <cell r="F2746" t="str">
            <v>668</v>
          </cell>
          <cell r="G2746" t="str">
            <v>ASENTAMIENTO LOS TRONQUITOS EN SARAVENA</v>
          </cell>
          <cell r="H2746">
            <v>423</v>
          </cell>
          <cell r="I2746">
            <v>30609</v>
          </cell>
          <cell r="J2746">
            <v>1132533</v>
          </cell>
        </row>
        <row r="2747">
          <cell r="C2747" t="str">
            <v>01593470</v>
          </cell>
          <cell r="D2747">
            <v>45617</v>
          </cell>
          <cell r="E2747">
            <v>78</v>
          </cell>
          <cell r="F2747" t="str">
            <v>470</v>
          </cell>
          <cell r="G2747" t="str">
            <v>VEREDA BRISAS DEL SALTO</v>
          </cell>
          <cell r="H2747">
            <v>17</v>
          </cell>
          <cell r="I2747">
            <v>1622</v>
          </cell>
          <cell r="J2747">
            <v>126516</v>
          </cell>
        </row>
        <row r="2748">
          <cell r="C2748" t="str">
            <v>01717417</v>
          </cell>
          <cell r="D2748">
            <v>45286</v>
          </cell>
          <cell r="E2748">
            <v>16.079999999999998</v>
          </cell>
          <cell r="F2748" t="str">
            <v>417</v>
          </cell>
          <cell r="G2748" t="str">
            <v>VDA EL ROSARIO EN ARAUCA</v>
          </cell>
          <cell r="H2748">
            <v>110</v>
          </cell>
          <cell r="I2748">
            <v>10084</v>
          </cell>
          <cell r="J2748">
            <v>162150.72</v>
          </cell>
        </row>
        <row r="2749">
          <cell r="C2749" t="str">
            <v>01235417</v>
          </cell>
          <cell r="D2749">
            <v>45581</v>
          </cell>
          <cell r="E2749">
            <v>79</v>
          </cell>
          <cell r="F2749" t="str">
            <v>417</v>
          </cell>
          <cell r="G2749" t="str">
            <v>VDA EL ROSARIO EN ARAUCA</v>
          </cell>
          <cell r="H2749">
            <v>108</v>
          </cell>
          <cell r="I2749">
            <v>11001</v>
          </cell>
          <cell r="J2749">
            <v>869079</v>
          </cell>
        </row>
        <row r="2750">
          <cell r="C2750" t="str">
            <v>00825174</v>
          </cell>
          <cell r="D2750">
            <v>44683</v>
          </cell>
          <cell r="E2750">
            <v>71.010000000000005</v>
          </cell>
          <cell r="F2750" t="str">
            <v>174</v>
          </cell>
          <cell r="G2750" t="str">
            <v>SAN LUIS DE LOS PALMARES EN ARAQQUITA</v>
          </cell>
          <cell r="H2750">
            <v>56</v>
          </cell>
          <cell r="I2750">
            <v>4692</v>
          </cell>
          <cell r="J2750">
            <v>333178.92</v>
          </cell>
        </row>
        <row r="2751">
          <cell r="C2751" t="str">
            <v>01791373</v>
          </cell>
          <cell r="D2751">
            <v>45950</v>
          </cell>
          <cell r="E2751">
            <v>74</v>
          </cell>
          <cell r="F2751" t="str">
            <v>373</v>
          </cell>
          <cell r="G2751" t="str">
            <v>VEREDA MATA OSCURA DE ARAUQUITA</v>
          </cell>
          <cell r="H2751">
            <v>66</v>
          </cell>
          <cell r="I2751">
            <v>4990</v>
          </cell>
          <cell r="J2751">
            <v>369260</v>
          </cell>
        </row>
        <row r="2752">
          <cell r="C2752" t="str">
            <v>00341669</v>
          </cell>
          <cell r="D2752">
            <v>45036</v>
          </cell>
          <cell r="E2752">
            <v>92</v>
          </cell>
          <cell r="F2752" t="str">
            <v>669</v>
          </cell>
          <cell r="G2752" t="str">
            <v>VDA BUENOS AIRES EN ARAUQUITA</v>
          </cell>
          <cell r="H2752">
            <v>4</v>
          </cell>
          <cell r="I2752">
            <v>422</v>
          </cell>
          <cell r="J2752">
            <v>38824</v>
          </cell>
        </row>
        <row r="2753">
          <cell r="C2753" t="str">
            <v>02359633</v>
          </cell>
          <cell r="D2753">
            <v>46022</v>
          </cell>
          <cell r="E2753">
            <v>69.760000000000005</v>
          </cell>
          <cell r="F2753" t="str">
            <v>633</v>
          </cell>
          <cell r="G2753" t="str">
            <v>VEREDA EL MORDISCO EN FORTUL</v>
          </cell>
          <cell r="H2753">
            <v>23</v>
          </cell>
          <cell r="I2753">
            <v>1732</v>
          </cell>
          <cell r="J2753">
            <v>120824.32000000001</v>
          </cell>
        </row>
        <row r="2754">
          <cell r="C2754" t="str">
            <v>01943395</v>
          </cell>
          <cell r="D2754">
            <v>45657</v>
          </cell>
          <cell r="E2754">
            <v>71</v>
          </cell>
          <cell r="F2754" t="str">
            <v>395</v>
          </cell>
          <cell r="G2754" t="str">
            <v>PUERTO JORDAN DE ARAUQUITA</v>
          </cell>
          <cell r="H2754">
            <v>1524</v>
          </cell>
          <cell r="I2754">
            <v>0</v>
          </cell>
          <cell r="J2754">
            <v>0</v>
          </cell>
        </row>
        <row r="2755">
          <cell r="C2755" t="str">
            <v>01273665</v>
          </cell>
          <cell r="D2755">
            <v>44768</v>
          </cell>
          <cell r="E2755">
            <v>68.41</v>
          </cell>
          <cell r="F2755" t="str">
            <v>665</v>
          </cell>
          <cell r="G2755" t="str">
            <v>VEREDA PUEBLO NUEVO EN SARAVENA</v>
          </cell>
          <cell r="H2755">
            <v>21</v>
          </cell>
          <cell r="I2755">
            <v>1184</v>
          </cell>
          <cell r="J2755">
            <v>80997.440000000002</v>
          </cell>
        </row>
        <row r="2756">
          <cell r="C2756" t="str">
            <v>00341190</v>
          </cell>
          <cell r="D2756">
            <v>45036</v>
          </cell>
          <cell r="E2756">
            <v>92</v>
          </cell>
          <cell r="F2756" t="str">
            <v>190</v>
          </cell>
          <cell r="G2756" t="str">
            <v>VDA LOS JARDINES EN ARAUQUITA</v>
          </cell>
          <cell r="H2756">
            <v>44</v>
          </cell>
          <cell r="I2756">
            <v>3236</v>
          </cell>
          <cell r="J2756">
            <v>297712</v>
          </cell>
        </row>
        <row r="2757">
          <cell r="C2757" t="str">
            <v>02138197</v>
          </cell>
          <cell r="D2757">
            <v>45987</v>
          </cell>
          <cell r="E2757">
            <v>72</v>
          </cell>
          <cell r="F2757" t="str">
            <v>197</v>
          </cell>
          <cell r="G2757" t="str">
            <v>VDA PUERTO GAITAN EN TAME</v>
          </cell>
          <cell r="H2757">
            <v>52</v>
          </cell>
          <cell r="I2757">
            <v>3152</v>
          </cell>
          <cell r="J2757">
            <v>226944</v>
          </cell>
        </row>
        <row r="2758">
          <cell r="C2758" t="str">
            <v>00825429</v>
          </cell>
          <cell r="D2758">
            <v>44683</v>
          </cell>
          <cell r="E2758">
            <v>71.010000000000005</v>
          </cell>
          <cell r="F2758" t="str">
            <v>429</v>
          </cell>
          <cell r="G2758" t="str">
            <v>VDA EL FINAL EN ARAUCA</v>
          </cell>
          <cell r="H2758">
            <v>145</v>
          </cell>
          <cell r="I2758">
            <v>10648</v>
          </cell>
          <cell r="J2758">
            <v>756114.48</v>
          </cell>
        </row>
        <row r="2759">
          <cell r="C2759" t="str">
            <v>02294485</v>
          </cell>
          <cell r="D2759">
            <v>46010</v>
          </cell>
          <cell r="E2759">
            <v>74</v>
          </cell>
          <cell r="F2759" t="str">
            <v>485</v>
          </cell>
          <cell r="G2759" t="str">
            <v>BARRIO URBANIZACION SAN DIEGO EN TAME</v>
          </cell>
          <cell r="H2759">
            <v>59</v>
          </cell>
          <cell r="I2759">
            <v>3655</v>
          </cell>
          <cell r="J2759">
            <v>270470</v>
          </cell>
        </row>
        <row r="2760">
          <cell r="C2760" t="str">
            <v>00481186</v>
          </cell>
          <cell r="D2760">
            <v>45077</v>
          </cell>
          <cell r="E2760">
            <v>92</v>
          </cell>
          <cell r="F2760" t="str">
            <v>186</v>
          </cell>
          <cell r="G2760" t="str">
            <v>VDA EL CARMEN EN ARAUQUITA EL TEMBLADOR</v>
          </cell>
          <cell r="H2760">
            <v>58</v>
          </cell>
          <cell r="I2760">
            <v>4931</v>
          </cell>
          <cell r="J2760">
            <v>453652</v>
          </cell>
        </row>
        <row r="2761">
          <cell r="C2761" t="str">
            <v>01059150</v>
          </cell>
          <cell r="D2761">
            <v>45198</v>
          </cell>
          <cell r="E2761">
            <v>92</v>
          </cell>
          <cell r="F2761" t="str">
            <v>150</v>
          </cell>
          <cell r="G2761" t="str">
            <v>VDA LOS LAURELES EN ARAUQUITA</v>
          </cell>
          <cell r="H2761">
            <v>64</v>
          </cell>
          <cell r="I2761">
            <v>3145</v>
          </cell>
          <cell r="J2761">
            <v>289340</v>
          </cell>
        </row>
        <row r="2762">
          <cell r="C2762" t="str">
            <v>00593184</v>
          </cell>
          <cell r="D2762">
            <v>45103</v>
          </cell>
          <cell r="E2762">
            <v>92</v>
          </cell>
          <cell r="F2762" t="str">
            <v>184</v>
          </cell>
          <cell r="G2762" t="str">
            <v>VDA EL VIGIA EN ARAUQUITA</v>
          </cell>
          <cell r="H2762">
            <v>22</v>
          </cell>
          <cell r="I2762">
            <v>1374</v>
          </cell>
          <cell r="J2762">
            <v>126408</v>
          </cell>
        </row>
        <row r="2763">
          <cell r="C2763" t="str">
            <v>01235411</v>
          </cell>
          <cell r="D2763">
            <v>45581</v>
          </cell>
          <cell r="E2763">
            <v>79</v>
          </cell>
          <cell r="F2763" t="str">
            <v>411</v>
          </cell>
          <cell r="G2763" t="str">
            <v>VDA LA PAYARA EN ARAUCA</v>
          </cell>
          <cell r="H2763">
            <v>15</v>
          </cell>
          <cell r="I2763">
            <v>1830</v>
          </cell>
          <cell r="J2763">
            <v>144570</v>
          </cell>
        </row>
        <row r="2764">
          <cell r="C2764" t="str">
            <v>01717668</v>
          </cell>
          <cell r="D2764">
            <v>45286</v>
          </cell>
          <cell r="E2764">
            <v>16.079999999999998</v>
          </cell>
          <cell r="F2764" t="str">
            <v>668</v>
          </cell>
          <cell r="G2764" t="str">
            <v>ASENTAMIENTO LOS TRONQUITOS EN SARAVENA</v>
          </cell>
          <cell r="H2764">
            <v>423</v>
          </cell>
          <cell r="I2764">
            <v>32972</v>
          </cell>
          <cell r="J2764">
            <v>530189.76</v>
          </cell>
        </row>
        <row r="2765">
          <cell r="C2765" t="str">
            <v>01568401</v>
          </cell>
          <cell r="D2765">
            <v>45271</v>
          </cell>
          <cell r="E2765">
            <v>37</v>
          </cell>
          <cell r="F2765" t="str">
            <v>401</v>
          </cell>
          <cell r="G2765" t="str">
            <v>VEREDA CAMPO CINCO DE ARAUQUITA</v>
          </cell>
          <cell r="H2765">
            <v>28</v>
          </cell>
          <cell r="I2765">
            <v>0</v>
          </cell>
          <cell r="J2765">
            <v>0</v>
          </cell>
        </row>
        <row r="2766">
          <cell r="C2766" t="str">
            <v>00935414</v>
          </cell>
          <cell r="D2766">
            <v>45173</v>
          </cell>
          <cell r="E2766">
            <v>92</v>
          </cell>
          <cell r="F2766" t="str">
            <v>414</v>
          </cell>
          <cell r="G2766" t="str">
            <v>VDA MATA DE GALLINA EN ARAUCA</v>
          </cell>
          <cell r="H2766">
            <v>959</v>
          </cell>
          <cell r="I2766">
            <v>73354</v>
          </cell>
          <cell r="J2766">
            <v>6748568</v>
          </cell>
        </row>
        <row r="2767">
          <cell r="C2767" t="str">
            <v>01008155</v>
          </cell>
          <cell r="D2767">
            <v>44721</v>
          </cell>
          <cell r="E2767">
            <v>67.790000000000006</v>
          </cell>
          <cell r="F2767" t="str">
            <v>155</v>
          </cell>
          <cell r="G2767" t="str">
            <v>VDA LA BRASILIA EN ARAUQUITA</v>
          </cell>
          <cell r="H2767">
            <v>15</v>
          </cell>
          <cell r="I2767">
            <v>1349</v>
          </cell>
          <cell r="J2767">
            <v>91448.71</v>
          </cell>
        </row>
        <row r="2768">
          <cell r="C2768" t="str">
            <v>00390439</v>
          </cell>
          <cell r="D2768">
            <v>45415</v>
          </cell>
          <cell r="E2768">
            <v>71.900000000000006</v>
          </cell>
          <cell r="F2768" t="str">
            <v>439</v>
          </cell>
          <cell r="G2768" t="str">
            <v>VDA MATAL DE FLOR AMARILLO EN ARAUCA</v>
          </cell>
          <cell r="H2768">
            <v>52</v>
          </cell>
          <cell r="I2768">
            <v>3188</v>
          </cell>
          <cell r="J2768">
            <v>229217.2</v>
          </cell>
        </row>
        <row r="2769">
          <cell r="C2769" t="str">
            <v>01304437</v>
          </cell>
          <cell r="D2769">
            <v>45232</v>
          </cell>
          <cell r="E2769">
            <v>37</v>
          </cell>
          <cell r="F2769" t="str">
            <v>437</v>
          </cell>
          <cell r="G2769" t="str">
            <v>VDA LAS MONAS EN ARAUCA</v>
          </cell>
          <cell r="H2769">
            <v>33</v>
          </cell>
          <cell r="I2769">
            <v>3439</v>
          </cell>
          <cell r="J2769">
            <v>127243</v>
          </cell>
        </row>
        <row r="2770">
          <cell r="C2770" t="str">
            <v>00341139</v>
          </cell>
          <cell r="D2770">
            <v>45036</v>
          </cell>
          <cell r="E2770">
            <v>92</v>
          </cell>
          <cell r="F2770" t="str">
            <v>139</v>
          </cell>
          <cell r="G2770" t="str">
            <v>VDA LA CRISTALINA EN ARAUQUITA</v>
          </cell>
          <cell r="H2770">
            <v>24</v>
          </cell>
          <cell r="I2770">
            <v>2296</v>
          </cell>
          <cell r="J2770">
            <v>211232</v>
          </cell>
        </row>
        <row r="2771">
          <cell r="C2771" t="str">
            <v>0115253</v>
          </cell>
          <cell r="D2771">
            <v>45849</v>
          </cell>
          <cell r="E2771">
            <v>78</v>
          </cell>
          <cell r="F2771" t="str">
            <v>53</v>
          </cell>
          <cell r="G2771" t="str">
            <v>BARRIO VILLA LUCIA FORTUL</v>
          </cell>
          <cell r="H2771">
            <v>402</v>
          </cell>
          <cell r="I2771">
            <v>32930</v>
          </cell>
          <cell r="J2771">
            <v>2568540</v>
          </cell>
        </row>
        <row r="2772">
          <cell r="C2772" t="str">
            <v>01949255</v>
          </cell>
          <cell r="D2772">
            <v>45657</v>
          </cell>
          <cell r="E2772">
            <v>79.459999999999994</v>
          </cell>
          <cell r="F2772" t="str">
            <v>255</v>
          </cell>
          <cell r="G2772" t="str">
            <v>BARRIO LAS BRISAS EN TAME</v>
          </cell>
          <cell r="H2772">
            <v>261</v>
          </cell>
          <cell r="I2772">
            <v>21115</v>
          </cell>
          <cell r="J2772">
            <v>1677797.9</v>
          </cell>
        </row>
        <row r="2773">
          <cell r="C2773" t="str">
            <v>00186275</v>
          </cell>
          <cell r="D2773">
            <v>46070</v>
          </cell>
          <cell r="E2773">
            <v>58</v>
          </cell>
          <cell r="F2773" t="str">
            <v>275</v>
          </cell>
          <cell r="G2773" t="str">
            <v>VEREDA LA ARABIA EN TAME</v>
          </cell>
          <cell r="H2773">
            <v>254</v>
          </cell>
          <cell r="I2773">
            <v>20731</v>
          </cell>
          <cell r="J2773">
            <v>1202398</v>
          </cell>
        </row>
        <row r="2774">
          <cell r="C2774" t="str">
            <v>01998531</v>
          </cell>
          <cell r="D2774">
            <v>45975</v>
          </cell>
          <cell r="E2774">
            <v>74</v>
          </cell>
          <cell r="F2774" t="str">
            <v>531</v>
          </cell>
          <cell r="G2774" t="str">
            <v>VEREDA BAJA FLORIDA TAME</v>
          </cell>
          <cell r="H2774">
            <v>54</v>
          </cell>
          <cell r="I2774">
            <v>4103</v>
          </cell>
          <cell r="J2774">
            <v>303622</v>
          </cell>
        </row>
        <row r="2775">
          <cell r="C2775" t="str">
            <v>00275670</v>
          </cell>
          <cell r="D2775">
            <v>45015</v>
          </cell>
          <cell r="E2775">
            <v>87.88</v>
          </cell>
          <cell r="F2775" t="str">
            <v>670</v>
          </cell>
          <cell r="G2775" t="str">
            <v>ASENTAMIENTO LOS PARRAS EN SARAVENA</v>
          </cell>
          <cell r="H2775">
            <v>1697</v>
          </cell>
          <cell r="I2775">
            <v>104500</v>
          </cell>
          <cell r="J2775">
            <v>9183460</v>
          </cell>
        </row>
        <row r="2776">
          <cell r="C2776" t="str">
            <v>01943167</v>
          </cell>
          <cell r="D2776">
            <v>45657</v>
          </cell>
          <cell r="E2776">
            <v>71</v>
          </cell>
          <cell r="F2776" t="str">
            <v>167</v>
          </cell>
          <cell r="G2776" t="str">
            <v>VDA BAYONERO EN ARAUQUITA</v>
          </cell>
          <cell r="H2776">
            <v>18</v>
          </cell>
          <cell r="I2776">
            <v>1226</v>
          </cell>
          <cell r="J2776">
            <v>87046</v>
          </cell>
        </row>
        <row r="2777">
          <cell r="C2777" t="str">
            <v>01998644</v>
          </cell>
          <cell r="D2777">
            <v>45975</v>
          </cell>
          <cell r="E2777">
            <v>74</v>
          </cell>
          <cell r="F2777" t="str">
            <v>644</v>
          </cell>
          <cell r="G2777" t="str">
            <v>VEREDA PUERTO RICO EN ARAUQUITA</v>
          </cell>
          <cell r="H2777">
            <v>14</v>
          </cell>
          <cell r="I2777">
            <v>751</v>
          </cell>
          <cell r="J2777">
            <v>55574</v>
          </cell>
        </row>
        <row r="2778">
          <cell r="C2778" t="str">
            <v>0093549</v>
          </cell>
          <cell r="D2778">
            <v>45173</v>
          </cell>
          <cell r="E2778">
            <v>92</v>
          </cell>
          <cell r="F2778" t="str">
            <v>49</v>
          </cell>
          <cell r="G2778" t="str">
            <v>RAMIREZ EN FORTUL</v>
          </cell>
          <cell r="H2778">
            <v>774</v>
          </cell>
          <cell r="I2778">
            <v>63141</v>
          </cell>
          <cell r="J2778">
            <v>5808972</v>
          </cell>
        </row>
        <row r="2779">
          <cell r="C2779" t="str">
            <v>01235388</v>
          </cell>
          <cell r="D2779">
            <v>45581</v>
          </cell>
          <cell r="E2779">
            <v>79</v>
          </cell>
          <cell r="F2779" t="str">
            <v>388</v>
          </cell>
          <cell r="G2779" t="str">
            <v>NUEVO MUNDO DE ARAUQUITA</v>
          </cell>
          <cell r="H2779">
            <v>32</v>
          </cell>
          <cell r="I2779">
            <v>3053</v>
          </cell>
          <cell r="J2779">
            <v>241187</v>
          </cell>
        </row>
        <row r="2780">
          <cell r="C2780" t="str">
            <v>00825127</v>
          </cell>
          <cell r="D2780">
            <v>44683</v>
          </cell>
          <cell r="E2780">
            <v>71.010000000000005</v>
          </cell>
          <cell r="F2780" t="str">
            <v>127</v>
          </cell>
          <cell r="G2780" t="str">
            <v>VDA POTOSI EN ARAUQUITA</v>
          </cell>
          <cell r="H2780">
            <v>21</v>
          </cell>
          <cell r="I2780">
            <v>1803</v>
          </cell>
          <cell r="J2780">
            <v>128031.03</v>
          </cell>
        </row>
        <row r="2781">
          <cell r="C2781" t="str">
            <v>01998313</v>
          </cell>
          <cell r="D2781">
            <v>45975</v>
          </cell>
          <cell r="E2781">
            <v>74</v>
          </cell>
          <cell r="F2781" t="str">
            <v>313</v>
          </cell>
          <cell r="G2781" t="str">
            <v>VEREDA ANGOSTURAS EN TAME</v>
          </cell>
          <cell r="H2781">
            <v>99</v>
          </cell>
          <cell r="I2781">
            <v>7357</v>
          </cell>
          <cell r="J2781">
            <v>544418</v>
          </cell>
        </row>
        <row r="2782">
          <cell r="C2782" t="str">
            <v>00196646</v>
          </cell>
          <cell r="D2782">
            <v>44988</v>
          </cell>
          <cell r="E2782">
            <v>85.46</v>
          </cell>
          <cell r="F2782" t="str">
            <v>646</v>
          </cell>
          <cell r="G2782" t="str">
            <v>VEREDA SANTO DOMINGO EN ARAUQUITA</v>
          </cell>
          <cell r="H2782">
            <v>72</v>
          </cell>
          <cell r="I2782">
            <v>4846</v>
          </cell>
          <cell r="J2782">
            <v>414139.16</v>
          </cell>
        </row>
        <row r="2783">
          <cell r="C2783" t="str">
            <v>01791414</v>
          </cell>
          <cell r="D2783">
            <v>45950</v>
          </cell>
          <cell r="E2783">
            <v>74</v>
          </cell>
          <cell r="F2783" t="str">
            <v>414</v>
          </cell>
          <cell r="G2783" t="str">
            <v>VDA MATA DE GALLINA EN ARAUCA</v>
          </cell>
          <cell r="H2783">
            <v>1033</v>
          </cell>
          <cell r="I2783">
            <v>84303</v>
          </cell>
          <cell r="J2783">
            <v>6238422</v>
          </cell>
        </row>
        <row r="2784">
          <cell r="C2784" t="str">
            <v>00390470</v>
          </cell>
          <cell r="D2784">
            <v>45415</v>
          </cell>
          <cell r="E2784">
            <v>71.900000000000006</v>
          </cell>
          <cell r="F2784" t="str">
            <v>470</v>
          </cell>
          <cell r="G2784" t="str">
            <v>VEREDA BRISAS DEL SALTO</v>
          </cell>
          <cell r="H2784">
            <v>17</v>
          </cell>
          <cell r="I2784">
            <v>1829</v>
          </cell>
          <cell r="J2784">
            <v>131505.1</v>
          </cell>
        </row>
        <row r="2785">
          <cell r="C2785" t="str">
            <v>01008391</v>
          </cell>
          <cell r="D2785">
            <v>44721</v>
          </cell>
          <cell r="E2785">
            <v>67.790000000000006</v>
          </cell>
          <cell r="F2785" t="str">
            <v>391</v>
          </cell>
          <cell r="G2785" t="str">
            <v>CANO SALAS DE ARAUQUITA</v>
          </cell>
          <cell r="H2785">
            <v>63</v>
          </cell>
          <cell r="I2785">
            <v>5136</v>
          </cell>
          <cell r="J2785">
            <v>348169.44</v>
          </cell>
        </row>
        <row r="2786">
          <cell r="C2786" t="str">
            <v>01568636</v>
          </cell>
          <cell r="D2786">
            <v>45271</v>
          </cell>
          <cell r="E2786">
            <v>37</v>
          </cell>
          <cell r="F2786" t="str">
            <v>636</v>
          </cell>
          <cell r="G2786" t="str">
            <v>BARRIO BUENOS AIRES EN ARAUQUITA</v>
          </cell>
          <cell r="H2786">
            <v>84</v>
          </cell>
          <cell r="I2786">
            <v>0</v>
          </cell>
          <cell r="J2786">
            <v>0</v>
          </cell>
        </row>
        <row r="2787">
          <cell r="C2787" t="str">
            <v>00461507</v>
          </cell>
          <cell r="D2787">
            <v>46135</v>
          </cell>
          <cell r="E2787">
            <v>59</v>
          </cell>
          <cell r="F2787" t="str">
            <v>507</v>
          </cell>
          <cell r="G2787" t="str">
            <v>VEREDA BRISAS DEL TAMACAY TAME</v>
          </cell>
          <cell r="H2787">
            <v>29</v>
          </cell>
          <cell r="I2787">
            <v>2390</v>
          </cell>
          <cell r="J2787">
            <v>141010</v>
          </cell>
        </row>
        <row r="2788">
          <cell r="C2788" t="str">
            <v>00935158</v>
          </cell>
          <cell r="D2788">
            <v>45173</v>
          </cell>
          <cell r="E2788">
            <v>92</v>
          </cell>
          <cell r="F2788" t="str">
            <v>158</v>
          </cell>
          <cell r="G2788" t="str">
            <v>VDA EL PORVENIR EN ARAUQUITA</v>
          </cell>
          <cell r="H2788">
            <v>21</v>
          </cell>
          <cell r="I2788">
            <v>1733</v>
          </cell>
          <cell r="J2788">
            <v>159436</v>
          </cell>
        </row>
        <row r="2789">
          <cell r="C2789" t="str">
            <v>01593192</v>
          </cell>
          <cell r="D2789">
            <v>45617</v>
          </cell>
          <cell r="E2789">
            <v>78</v>
          </cell>
          <cell r="F2789" t="str">
            <v>192</v>
          </cell>
          <cell r="G2789" t="str">
            <v>VDA LA REINERA EN ARAUQUITA</v>
          </cell>
          <cell r="H2789">
            <v>155</v>
          </cell>
          <cell r="I2789">
            <v>4569</v>
          </cell>
          <cell r="J2789">
            <v>356382</v>
          </cell>
        </row>
        <row r="2790">
          <cell r="C2790" t="str">
            <v>02138401</v>
          </cell>
          <cell r="D2790">
            <v>45987</v>
          </cell>
          <cell r="E2790">
            <v>72</v>
          </cell>
          <cell r="F2790" t="str">
            <v>401</v>
          </cell>
          <cell r="G2790" t="str">
            <v>VEREDA CAMPO CINCO DE ARAUQUITA</v>
          </cell>
          <cell r="H2790">
            <v>28</v>
          </cell>
          <cell r="I2790">
            <v>1660</v>
          </cell>
          <cell r="J2790">
            <v>119520</v>
          </cell>
        </row>
        <row r="2791">
          <cell r="C2791" t="str">
            <v>008255</v>
          </cell>
          <cell r="D2791">
            <v>44683</v>
          </cell>
          <cell r="E2791">
            <v>71.010000000000005</v>
          </cell>
          <cell r="F2791" t="str">
            <v>5</v>
          </cell>
          <cell r="G2791" t="str">
            <v>PALMERAS EN SARAVENA</v>
          </cell>
          <cell r="H2791">
            <v>197</v>
          </cell>
          <cell r="I2791">
            <v>16925</v>
          </cell>
          <cell r="J2791">
            <v>1201844.25</v>
          </cell>
        </row>
        <row r="2792">
          <cell r="C2792" t="str">
            <v>01529173</v>
          </cell>
          <cell r="D2792">
            <v>44831</v>
          </cell>
          <cell r="E2792">
            <v>70.42</v>
          </cell>
          <cell r="F2792" t="str">
            <v>173</v>
          </cell>
          <cell r="G2792" t="str">
            <v>VDA CARRETERO EN ARAUQUITA</v>
          </cell>
          <cell r="H2792">
            <v>34</v>
          </cell>
          <cell r="I2792">
            <v>1887</v>
          </cell>
          <cell r="J2792">
            <v>132882.54</v>
          </cell>
        </row>
        <row r="2793">
          <cell r="C2793" t="str">
            <v>01841431</v>
          </cell>
          <cell r="D2793">
            <v>45644</v>
          </cell>
          <cell r="E2793">
            <v>72</v>
          </cell>
          <cell r="F2793" t="str">
            <v>431</v>
          </cell>
          <cell r="G2793" t="str">
            <v>VDA NUBES A EN ARAUCA</v>
          </cell>
          <cell r="H2793">
            <v>155</v>
          </cell>
          <cell r="I2793">
            <v>12397</v>
          </cell>
          <cell r="J2793">
            <v>892584</v>
          </cell>
        </row>
        <row r="2794">
          <cell r="C2794" t="str">
            <v>00196431</v>
          </cell>
          <cell r="D2794">
            <v>44988</v>
          </cell>
          <cell r="E2794">
            <v>85.46</v>
          </cell>
          <cell r="F2794" t="str">
            <v>431</v>
          </cell>
          <cell r="G2794" t="str">
            <v>VDA NUBES A EN ARAUCA</v>
          </cell>
          <cell r="H2794">
            <v>138</v>
          </cell>
          <cell r="I2794">
            <v>10672</v>
          </cell>
          <cell r="J2794">
            <v>912029.12</v>
          </cell>
        </row>
        <row r="2795">
          <cell r="C2795" t="str">
            <v>00461271</v>
          </cell>
          <cell r="D2795">
            <v>46135</v>
          </cell>
          <cell r="E2795">
            <v>59</v>
          </cell>
          <cell r="F2795" t="str">
            <v>271</v>
          </cell>
          <cell r="G2795" t="str">
            <v>VEREDA LIBERTAD EN TAME</v>
          </cell>
          <cell r="H2795">
            <v>12</v>
          </cell>
          <cell r="I2795">
            <v>1079</v>
          </cell>
          <cell r="J2795">
            <v>63661</v>
          </cell>
        </row>
        <row r="2796">
          <cell r="C2796" t="str">
            <v>00745194</v>
          </cell>
          <cell r="D2796">
            <v>45138</v>
          </cell>
          <cell r="E2796">
            <v>92</v>
          </cell>
          <cell r="F2796" t="str">
            <v>194</v>
          </cell>
          <cell r="G2796" t="str">
            <v>VDA LOS CAJAROS EN ARAUQUITA</v>
          </cell>
          <cell r="H2796">
            <v>18</v>
          </cell>
          <cell r="I2796">
            <v>733</v>
          </cell>
          <cell r="J2796">
            <v>67436</v>
          </cell>
        </row>
        <row r="2797">
          <cell r="C2797" t="str">
            <v>01943638</v>
          </cell>
          <cell r="D2797">
            <v>45657</v>
          </cell>
          <cell r="E2797">
            <v>71</v>
          </cell>
          <cell r="F2797" t="str">
            <v>638</v>
          </cell>
          <cell r="G2797" t="str">
            <v>VEREDA LA INDEPENDENCIA EN ARAUQUITA</v>
          </cell>
          <cell r="H2797">
            <v>44</v>
          </cell>
          <cell r="I2797">
            <v>4106</v>
          </cell>
          <cell r="J2797">
            <v>291526</v>
          </cell>
        </row>
        <row r="2798">
          <cell r="C2798" t="str">
            <v>01593331</v>
          </cell>
          <cell r="D2798">
            <v>45617</v>
          </cell>
          <cell r="E2798">
            <v>78</v>
          </cell>
          <cell r="F2798" t="str">
            <v>331</v>
          </cell>
          <cell r="G2798" t="str">
            <v>EL PROGRESO EN FORTUL</v>
          </cell>
          <cell r="H2798">
            <v>60</v>
          </cell>
          <cell r="I2798">
            <v>5777</v>
          </cell>
          <cell r="J2798">
            <v>450606</v>
          </cell>
        </row>
        <row r="2799">
          <cell r="C2799" t="str">
            <v>01273422</v>
          </cell>
          <cell r="D2799">
            <v>44768</v>
          </cell>
          <cell r="E2799">
            <v>68.41</v>
          </cell>
          <cell r="F2799" t="str">
            <v>422</v>
          </cell>
          <cell r="G2799" t="str">
            <v>VDA FELICIANO EN ARAUCA</v>
          </cell>
          <cell r="H2799">
            <v>48</v>
          </cell>
          <cell r="I2799">
            <v>5017</v>
          </cell>
          <cell r="J2799">
            <v>343212.97</v>
          </cell>
        </row>
        <row r="2800">
          <cell r="C2800" t="str">
            <v>003415</v>
          </cell>
          <cell r="D2800">
            <v>45036</v>
          </cell>
          <cell r="E2800">
            <v>92</v>
          </cell>
          <cell r="F2800" t="str">
            <v>5</v>
          </cell>
          <cell r="G2800" t="str">
            <v>PALMERAS EN SARAVENA</v>
          </cell>
          <cell r="H2800">
            <v>201</v>
          </cell>
          <cell r="I2800">
            <v>16519</v>
          </cell>
          <cell r="J2800">
            <v>1519748</v>
          </cell>
        </row>
        <row r="2801">
          <cell r="C2801" t="str">
            <v>00275180</v>
          </cell>
          <cell r="D2801">
            <v>45015</v>
          </cell>
          <cell r="E2801">
            <v>87.88</v>
          </cell>
          <cell r="F2801" t="str">
            <v>180</v>
          </cell>
          <cell r="G2801" t="str">
            <v>VDA SAN LORENZO EN ARAUQUITA</v>
          </cell>
          <cell r="H2801">
            <v>106</v>
          </cell>
          <cell r="I2801">
            <v>8868</v>
          </cell>
          <cell r="J2801">
            <v>779319.84</v>
          </cell>
        </row>
        <row r="2802">
          <cell r="C2802" t="str">
            <v>00593159</v>
          </cell>
          <cell r="D2802">
            <v>45103</v>
          </cell>
          <cell r="E2802">
            <v>92</v>
          </cell>
          <cell r="F2802" t="str">
            <v>159</v>
          </cell>
          <cell r="G2802" t="str">
            <v>VDA EL PARAISO EN ARAUQUITA</v>
          </cell>
          <cell r="H2802">
            <v>83</v>
          </cell>
          <cell r="I2802">
            <v>5425</v>
          </cell>
          <cell r="J2802">
            <v>499100</v>
          </cell>
        </row>
        <row r="2803">
          <cell r="C2803" t="str">
            <v>00684435</v>
          </cell>
          <cell r="D2803">
            <v>45481</v>
          </cell>
          <cell r="E2803">
            <v>77</v>
          </cell>
          <cell r="F2803" t="str">
            <v>435</v>
          </cell>
          <cell r="G2803" t="str">
            <v>VDA EL SOCORRO EN ARAUCA</v>
          </cell>
          <cell r="H2803">
            <v>24</v>
          </cell>
          <cell r="I2803">
            <v>2768</v>
          </cell>
          <cell r="J2803">
            <v>213136</v>
          </cell>
        </row>
        <row r="2804">
          <cell r="C2804" t="str">
            <v>01593431</v>
          </cell>
          <cell r="D2804">
            <v>45617</v>
          </cell>
          <cell r="E2804">
            <v>78</v>
          </cell>
          <cell r="F2804" t="str">
            <v>431</v>
          </cell>
          <cell r="G2804" t="str">
            <v>VDA NUBES A EN ARAUCA</v>
          </cell>
          <cell r="H2804">
            <v>147</v>
          </cell>
          <cell r="I2804">
            <v>11312</v>
          </cell>
          <cell r="J2804">
            <v>882336</v>
          </cell>
        </row>
        <row r="2805">
          <cell r="C2805" t="str">
            <v>01791406</v>
          </cell>
          <cell r="D2805">
            <v>45950</v>
          </cell>
          <cell r="E2805">
            <v>74</v>
          </cell>
          <cell r="F2805" t="str">
            <v>406</v>
          </cell>
          <cell r="G2805" t="str">
            <v>VDA BARRANCON EN ARAUCA</v>
          </cell>
          <cell r="H2805">
            <v>337</v>
          </cell>
          <cell r="I2805">
            <v>33846</v>
          </cell>
          <cell r="J2805">
            <v>2504604</v>
          </cell>
        </row>
        <row r="2806">
          <cell r="C2806" t="str">
            <v>01532260</v>
          </cell>
          <cell r="D2806">
            <v>45916</v>
          </cell>
          <cell r="E2806">
            <v>74</v>
          </cell>
          <cell r="F2806" t="str">
            <v>260</v>
          </cell>
          <cell r="G2806" t="str">
            <v>VEREDA LAS NUBES EN TAME</v>
          </cell>
          <cell r="H2806">
            <v>5</v>
          </cell>
          <cell r="I2806">
            <v>367</v>
          </cell>
          <cell r="J2806">
            <v>27158</v>
          </cell>
        </row>
        <row r="2807">
          <cell r="C2807" t="str">
            <v>01568640</v>
          </cell>
          <cell r="D2807">
            <v>45271</v>
          </cell>
          <cell r="E2807">
            <v>37</v>
          </cell>
          <cell r="F2807" t="str">
            <v>640</v>
          </cell>
          <cell r="G2807" t="str">
            <v>VEREDA CANO CLARO EN ARAUQUITA</v>
          </cell>
          <cell r="H2807">
            <v>45</v>
          </cell>
          <cell r="I2807">
            <v>0</v>
          </cell>
          <cell r="J2807">
            <v>0</v>
          </cell>
        </row>
        <row r="2808">
          <cell r="C2808" t="str">
            <v>01573437</v>
          </cell>
          <cell r="D2808">
            <v>45271</v>
          </cell>
          <cell r="E2808">
            <v>37</v>
          </cell>
          <cell r="F2808" t="str">
            <v>437</v>
          </cell>
          <cell r="G2808" t="str">
            <v>VDA LAS MONAS EN ARAUCA</v>
          </cell>
          <cell r="H2808">
            <v>33</v>
          </cell>
          <cell r="I2808">
            <v>3540</v>
          </cell>
          <cell r="J2808">
            <v>130980</v>
          </cell>
        </row>
        <row r="2809">
          <cell r="C2809" t="str">
            <v>01838652</v>
          </cell>
          <cell r="D2809">
            <v>44900</v>
          </cell>
          <cell r="E2809">
            <v>24.29</v>
          </cell>
          <cell r="F2809" t="str">
            <v>652</v>
          </cell>
          <cell r="G2809" t="str">
            <v>VEREDA SAN PABLO EN ARAUCA</v>
          </cell>
          <cell r="H2809">
            <v>27</v>
          </cell>
          <cell r="I2809">
            <v>2936</v>
          </cell>
          <cell r="J2809">
            <v>71315.44</v>
          </cell>
        </row>
        <row r="2810">
          <cell r="C2810" t="str">
            <v>01407643</v>
          </cell>
          <cell r="D2810">
            <v>45895</v>
          </cell>
          <cell r="E2810">
            <v>77</v>
          </cell>
          <cell r="F2810" t="str">
            <v>643</v>
          </cell>
          <cell r="G2810" t="str">
            <v>VEREDA TRES PALMAS EN ARAUQUITA</v>
          </cell>
          <cell r="H2810">
            <v>21</v>
          </cell>
          <cell r="I2810">
            <v>1411</v>
          </cell>
          <cell r="J2810">
            <v>108647</v>
          </cell>
        </row>
        <row r="2811">
          <cell r="C2811" t="str">
            <v>01998422</v>
          </cell>
          <cell r="D2811">
            <v>45975</v>
          </cell>
          <cell r="E2811">
            <v>74</v>
          </cell>
          <cell r="F2811" t="str">
            <v>422</v>
          </cell>
          <cell r="G2811" t="str">
            <v>VDA FELICIANO EN ARAUCA</v>
          </cell>
          <cell r="H2811">
            <v>50</v>
          </cell>
          <cell r="I2811">
            <v>5909</v>
          </cell>
          <cell r="J2811">
            <v>437266</v>
          </cell>
        </row>
        <row r="2812">
          <cell r="C2812" t="str">
            <v>02336536</v>
          </cell>
          <cell r="D2812">
            <v>46020</v>
          </cell>
          <cell r="E2812">
            <v>72</v>
          </cell>
          <cell r="F2812" t="str">
            <v>536</v>
          </cell>
          <cell r="G2812" t="str">
            <v>VEREDA SAN LOPE TAME</v>
          </cell>
          <cell r="H2812">
            <v>13</v>
          </cell>
          <cell r="I2812">
            <v>818</v>
          </cell>
          <cell r="J2812">
            <v>58896</v>
          </cell>
        </row>
        <row r="2813">
          <cell r="C2813" t="str">
            <v>00606370</v>
          </cell>
          <cell r="D2813">
            <v>45792</v>
          </cell>
          <cell r="E2813">
            <v>73</v>
          </cell>
          <cell r="F2813" t="str">
            <v>370</v>
          </cell>
          <cell r="G2813" t="str">
            <v>PUERTO NUEVO DE ARAUQUITA</v>
          </cell>
          <cell r="H2813">
            <v>28</v>
          </cell>
          <cell r="I2813">
            <v>2924</v>
          </cell>
          <cell r="J2813">
            <v>213452</v>
          </cell>
        </row>
        <row r="2814">
          <cell r="C2814" t="str">
            <v>01694420</v>
          </cell>
          <cell r="D2814">
            <v>44869</v>
          </cell>
          <cell r="E2814">
            <v>71.760000000000005</v>
          </cell>
          <cell r="F2814" t="str">
            <v>420</v>
          </cell>
          <cell r="G2814" t="str">
            <v>VDA CABUYARE EN ARAUCA</v>
          </cell>
          <cell r="H2814">
            <v>52</v>
          </cell>
          <cell r="I2814">
            <v>4302</v>
          </cell>
          <cell r="J2814">
            <v>308711.52</v>
          </cell>
        </row>
        <row r="2815">
          <cell r="C2815" t="str">
            <v>01407395</v>
          </cell>
          <cell r="D2815">
            <v>45895</v>
          </cell>
          <cell r="E2815">
            <v>77</v>
          </cell>
          <cell r="F2815" t="str">
            <v>395</v>
          </cell>
          <cell r="G2815" t="str">
            <v>PUERTO JORDAN DE ARAUQUITA</v>
          </cell>
          <cell r="H2815">
            <v>1535</v>
          </cell>
          <cell r="I2815">
            <v>107510</v>
          </cell>
          <cell r="J2815">
            <v>8278270</v>
          </cell>
        </row>
        <row r="2816">
          <cell r="C2816" t="str">
            <v>01532274</v>
          </cell>
          <cell r="D2816">
            <v>45916</v>
          </cell>
          <cell r="E2816">
            <v>74</v>
          </cell>
          <cell r="F2816" t="str">
            <v>274</v>
          </cell>
          <cell r="G2816" t="str">
            <v>VEREDA PUERTO MIRANDA EN TAME</v>
          </cell>
          <cell r="H2816">
            <v>128</v>
          </cell>
          <cell r="I2816">
            <v>9712</v>
          </cell>
          <cell r="J2816">
            <v>718688</v>
          </cell>
        </row>
        <row r="2817">
          <cell r="C2817" t="str">
            <v>01493422</v>
          </cell>
          <cell r="D2817">
            <v>45257</v>
          </cell>
          <cell r="E2817">
            <v>37</v>
          </cell>
          <cell r="F2817" t="str">
            <v>422</v>
          </cell>
          <cell r="G2817" t="str">
            <v>VDA FELICIANO EN ARAUCA</v>
          </cell>
          <cell r="H2817">
            <v>48</v>
          </cell>
          <cell r="I2817">
            <v>5077</v>
          </cell>
          <cell r="J2817">
            <v>187849</v>
          </cell>
        </row>
        <row r="2818">
          <cell r="C2818" t="str">
            <v>01273357</v>
          </cell>
          <cell r="D2818">
            <v>44768</v>
          </cell>
          <cell r="E2818">
            <v>68.41</v>
          </cell>
          <cell r="F2818" t="str">
            <v>357</v>
          </cell>
          <cell r="G2818" t="str">
            <v>VEREDA EL RECREO DE ARAUQUITA</v>
          </cell>
          <cell r="H2818">
            <v>22</v>
          </cell>
          <cell r="I2818">
            <v>1015</v>
          </cell>
          <cell r="J2818">
            <v>69436.149999999994</v>
          </cell>
        </row>
        <row r="2819">
          <cell r="C2819" t="str">
            <v>00593141</v>
          </cell>
          <cell r="D2819">
            <v>45103</v>
          </cell>
          <cell r="E2819">
            <v>92</v>
          </cell>
          <cell r="F2819" t="str">
            <v>141</v>
          </cell>
          <cell r="G2819" t="str">
            <v>VDA GRAN BRETANA EN ARAUQUITA</v>
          </cell>
          <cell r="H2819">
            <v>15</v>
          </cell>
          <cell r="I2819">
            <v>1026</v>
          </cell>
          <cell r="J2819">
            <v>94392</v>
          </cell>
        </row>
        <row r="2820">
          <cell r="C2820" t="str">
            <v>01593255</v>
          </cell>
          <cell r="D2820">
            <v>45617</v>
          </cell>
          <cell r="E2820">
            <v>78</v>
          </cell>
          <cell r="F2820" t="str">
            <v>255</v>
          </cell>
          <cell r="G2820" t="str">
            <v>BARRIO LAS BRISAS EN TAME</v>
          </cell>
          <cell r="H2820">
            <v>259</v>
          </cell>
          <cell r="I2820">
            <v>20678</v>
          </cell>
          <cell r="J2820">
            <v>1612884</v>
          </cell>
        </row>
        <row r="2821">
          <cell r="C2821" t="str">
            <v>01791648</v>
          </cell>
          <cell r="D2821">
            <v>45950</v>
          </cell>
          <cell r="E2821">
            <v>74</v>
          </cell>
          <cell r="F2821" t="str">
            <v>648</v>
          </cell>
          <cell r="G2821" t="str">
            <v>VEREDA LA CONQUISTA EN ARAUQUITA</v>
          </cell>
          <cell r="H2821">
            <v>37</v>
          </cell>
          <cell r="I2821">
            <v>2984</v>
          </cell>
          <cell r="J2821">
            <v>220816</v>
          </cell>
        </row>
        <row r="2822">
          <cell r="C2822" t="str">
            <v>01532402</v>
          </cell>
          <cell r="D2822">
            <v>45916</v>
          </cell>
          <cell r="E2822">
            <v>74</v>
          </cell>
          <cell r="F2822" t="str">
            <v>402</v>
          </cell>
          <cell r="G2822" t="str">
            <v>VDA PUEBLO NUEVO GAVIOTAS DE ARAUQUITA</v>
          </cell>
          <cell r="H2822">
            <v>48</v>
          </cell>
          <cell r="I2822">
            <v>3073</v>
          </cell>
          <cell r="J2822">
            <v>227402</v>
          </cell>
        </row>
        <row r="2823">
          <cell r="C2823" t="str">
            <v>01529245</v>
          </cell>
          <cell r="D2823">
            <v>44831</v>
          </cell>
          <cell r="E2823">
            <v>70.42</v>
          </cell>
          <cell r="F2823" t="str">
            <v>245</v>
          </cell>
          <cell r="G2823" t="str">
            <v>ASENTAMIENTO 04 DE DICIEMBRE EN SARAVENA</v>
          </cell>
          <cell r="H2823">
            <v>114</v>
          </cell>
          <cell r="I2823">
            <v>6759</v>
          </cell>
          <cell r="J2823">
            <v>475968.78</v>
          </cell>
        </row>
        <row r="2824">
          <cell r="C2824" t="str">
            <v>01568650</v>
          </cell>
          <cell r="D2824">
            <v>45271</v>
          </cell>
          <cell r="E2824">
            <v>37</v>
          </cell>
          <cell r="F2824" t="str">
            <v>650</v>
          </cell>
          <cell r="G2824" t="str">
            <v>VEREDA CANO GUAYABO</v>
          </cell>
          <cell r="H2824">
            <v>27</v>
          </cell>
          <cell r="I2824">
            <v>0</v>
          </cell>
          <cell r="J2824">
            <v>0</v>
          </cell>
        </row>
        <row r="2825">
          <cell r="C2825" t="str">
            <v>01529230</v>
          </cell>
          <cell r="D2825">
            <v>44831</v>
          </cell>
          <cell r="E2825">
            <v>70.42</v>
          </cell>
          <cell r="F2825" t="str">
            <v>230</v>
          </cell>
          <cell r="G2825" t="str">
            <v>VDA LAS BANCAS ARAUQUITA</v>
          </cell>
          <cell r="H2825">
            <v>89</v>
          </cell>
          <cell r="I2825">
            <v>7857</v>
          </cell>
          <cell r="J2825">
            <v>553289.93999999994</v>
          </cell>
        </row>
        <row r="2826">
          <cell r="C2826" t="str">
            <v>01529410</v>
          </cell>
          <cell r="D2826">
            <v>44831</v>
          </cell>
          <cell r="E2826">
            <v>70.42</v>
          </cell>
          <cell r="F2826" t="str">
            <v>410</v>
          </cell>
          <cell r="G2826" t="str">
            <v>VDA EL TORNO EN ARAUCA</v>
          </cell>
          <cell r="H2826">
            <v>23</v>
          </cell>
          <cell r="I2826">
            <v>1843</v>
          </cell>
          <cell r="J2826">
            <v>129784.06</v>
          </cell>
        </row>
        <row r="2827">
          <cell r="C2827" t="str">
            <v>00825447</v>
          </cell>
          <cell r="D2827">
            <v>44683</v>
          </cell>
          <cell r="E2827">
            <v>71.010000000000005</v>
          </cell>
          <cell r="F2827" t="str">
            <v>447</v>
          </cell>
          <cell r="G2827" t="str">
            <v>BARRIO BRISAS DEL LLANO EN SARAVENA</v>
          </cell>
          <cell r="H2827">
            <v>249</v>
          </cell>
          <cell r="I2827">
            <v>26540</v>
          </cell>
          <cell r="J2827">
            <v>1884605.4</v>
          </cell>
        </row>
        <row r="2828">
          <cell r="C2828" t="str">
            <v>01532514</v>
          </cell>
          <cell r="D2828">
            <v>45916</v>
          </cell>
          <cell r="E2828">
            <v>74</v>
          </cell>
          <cell r="F2828" t="str">
            <v>514</v>
          </cell>
          <cell r="G2828" t="str">
            <v>VEREDA NARANJITOS TAME</v>
          </cell>
          <cell r="H2828">
            <v>11</v>
          </cell>
          <cell r="I2828">
            <v>909</v>
          </cell>
          <cell r="J2828">
            <v>67266</v>
          </cell>
        </row>
        <row r="2829">
          <cell r="C2829" t="str">
            <v>01838124</v>
          </cell>
          <cell r="D2829">
            <v>44900</v>
          </cell>
          <cell r="E2829">
            <v>24.29</v>
          </cell>
          <cell r="F2829" t="str">
            <v>124</v>
          </cell>
          <cell r="G2829" t="str">
            <v>VDA SAN CARLOS EN ARAUQUITA</v>
          </cell>
          <cell r="H2829">
            <v>41</v>
          </cell>
          <cell r="I2829">
            <v>3246</v>
          </cell>
          <cell r="J2829">
            <v>78845.34</v>
          </cell>
        </row>
        <row r="2830">
          <cell r="C2830" t="str">
            <v>00196450</v>
          </cell>
          <cell r="D2830">
            <v>44988</v>
          </cell>
          <cell r="E2830">
            <v>85.46</v>
          </cell>
          <cell r="F2830" t="str">
            <v>450</v>
          </cell>
          <cell r="G2830" t="str">
            <v>ASENTAMIENTO 20 DE JULIO EN SARAVENA</v>
          </cell>
          <cell r="H2830">
            <v>372</v>
          </cell>
          <cell r="I2830">
            <v>26004</v>
          </cell>
          <cell r="J2830">
            <v>2222301.84</v>
          </cell>
        </row>
        <row r="2831">
          <cell r="C2831" t="str">
            <v>01791294</v>
          </cell>
          <cell r="D2831">
            <v>45950</v>
          </cell>
          <cell r="E2831">
            <v>74</v>
          </cell>
          <cell r="F2831" t="str">
            <v>294</v>
          </cell>
          <cell r="G2831" t="str">
            <v>VEREDA BETOYES DE TAME</v>
          </cell>
          <cell r="H2831">
            <v>199</v>
          </cell>
          <cell r="I2831">
            <v>15808</v>
          </cell>
          <cell r="J2831">
            <v>1169792</v>
          </cell>
        </row>
        <row r="2832">
          <cell r="C2832" t="str">
            <v>01152640</v>
          </cell>
          <cell r="D2832">
            <v>45849</v>
          </cell>
          <cell r="E2832">
            <v>78</v>
          </cell>
          <cell r="F2832" t="str">
            <v>640</v>
          </cell>
          <cell r="G2832" t="str">
            <v>VEREDA CANO CLARO EN ARAUQUITA</v>
          </cell>
          <cell r="H2832">
            <v>45</v>
          </cell>
          <cell r="I2832">
            <v>3126</v>
          </cell>
          <cell r="J2832">
            <v>243828</v>
          </cell>
        </row>
        <row r="2833">
          <cell r="C2833" t="str">
            <v>01167418</v>
          </cell>
          <cell r="D2833">
            <v>44743</v>
          </cell>
          <cell r="E2833">
            <v>69.849999999999994</v>
          </cell>
          <cell r="F2833" t="str">
            <v>418</v>
          </cell>
          <cell r="G2833" t="str">
            <v>VDA BARRANCA AMARILLA EN ARAUCA</v>
          </cell>
          <cell r="H2833">
            <v>8</v>
          </cell>
          <cell r="I2833">
            <v>816</v>
          </cell>
          <cell r="J2833">
            <v>56997.599999999999</v>
          </cell>
        </row>
        <row r="2834">
          <cell r="C2834" t="str">
            <v>02336535</v>
          </cell>
          <cell r="D2834">
            <v>46020</v>
          </cell>
          <cell r="E2834">
            <v>72</v>
          </cell>
          <cell r="F2834" t="str">
            <v>535</v>
          </cell>
          <cell r="G2834" t="str">
            <v>VEREDA EL SUSTO TAME</v>
          </cell>
          <cell r="H2834">
            <v>20</v>
          </cell>
          <cell r="I2834">
            <v>1299</v>
          </cell>
          <cell r="J2834">
            <v>93528</v>
          </cell>
        </row>
        <row r="2835">
          <cell r="C2835" t="str">
            <v>00275127</v>
          </cell>
          <cell r="D2835">
            <v>45015</v>
          </cell>
          <cell r="E2835">
            <v>87.88</v>
          </cell>
          <cell r="F2835" t="str">
            <v>127</v>
          </cell>
          <cell r="G2835" t="str">
            <v>VDA POTOSI EN ARAUQUITA</v>
          </cell>
          <cell r="H2835">
            <v>21</v>
          </cell>
          <cell r="I2835">
            <v>1772</v>
          </cell>
          <cell r="J2835">
            <v>155723.35999999999</v>
          </cell>
        </row>
        <row r="2836">
          <cell r="C2836" t="str">
            <v>00237188</v>
          </cell>
          <cell r="D2836">
            <v>45723</v>
          </cell>
          <cell r="E2836">
            <v>72</v>
          </cell>
          <cell r="F2836" t="str">
            <v>188</v>
          </cell>
          <cell r="G2836" t="str">
            <v>VDA SAN JUAN DE REINERAS EN ARAUQUITA</v>
          </cell>
          <cell r="H2836">
            <v>44</v>
          </cell>
          <cell r="I2836">
            <v>2289</v>
          </cell>
          <cell r="J2836">
            <v>164808</v>
          </cell>
        </row>
        <row r="2837">
          <cell r="C2837" t="str">
            <v>02294275</v>
          </cell>
          <cell r="D2837">
            <v>46010</v>
          </cell>
          <cell r="E2837">
            <v>74</v>
          </cell>
          <cell r="F2837" t="str">
            <v>275</v>
          </cell>
          <cell r="G2837" t="str">
            <v>VEREDA LA ARABIA EN TAME</v>
          </cell>
          <cell r="H2837">
            <v>254</v>
          </cell>
          <cell r="I2837">
            <v>20849</v>
          </cell>
          <cell r="J2837">
            <v>1542826</v>
          </cell>
        </row>
        <row r="2838">
          <cell r="C2838" t="str">
            <v>01008183</v>
          </cell>
          <cell r="D2838">
            <v>44721</v>
          </cell>
          <cell r="E2838">
            <v>67.790000000000006</v>
          </cell>
          <cell r="F2838" t="str">
            <v>183</v>
          </cell>
          <cell r="G2838" t="str">
            <v>VDA VILLA DEL ROSARIO EN ARAUQUITA</v>
          </cell>
          <cell r="H2838">
            <v>9</v>
          </cell>
          <cell r="I2838">
            <v>719</v>
          </cell>
          <cell r="J2838">
            <v>48741.01</v>
          </cell>
        </row>
        <row r="2839">
          <cell r="C2839" t="str">
            <v>01304641</v>
          </cell>
          <cell r="D2839">
            <v>45232</v>
          </cell>
          <cell r="E2839">
            <v>37</v>
          </cell>
          <cell r="F2839" t="str">
            <v>641</v>
          </cell>
          <cell r="G2839" t="str">
            <v>VEREDA ACACIAS DOS EN ARAUQUITA</v>
          </cell>
          <cell r="H2839">
            <v>36</v>
          </cell>
          <cell r="I2839">
            <v>2753</v>
          </cell>
          <cell r="J2839">
            <v>101861</v>
          </cell>
        </row>
        <row r="2840">
          <cell r="C2840" t="str">
            <v>00196645</v>
          </cell>
          <cell r="D2840">
            <v>44988</v>
          </cell>
          <cell r="E2840">
            <v>85.46</v>
          </cell>
          <cell r="F2840" t="str">
            <v>645</v>
          </cell>
          <cell r="G2840" t="str">
            <v>VEREDA LA COMUNIDAD EN ARAUQUITA</v>
          </cell>
          <cell r="H2840">
            <v>19</v>
          </cell>
          <cell r="I2840">
            <v>1458</v>
          </cell>
          <cell r="J2840">
            <v>124600.68</v>
          </cell>
        </row>
        <row r="2841">
          <cell r="C2841" t="str">
            <v>00606169</v>
          </cell>
          <cell r="D2841">
            <v>45792</v>
          </cell>
          <cell r="E2841">
            <v>73</v>
          </cell>
          <cell r="F2841" t="str">
            <v>169</v>
          </cell>
          <cell r="G2841" t="str">
            <v>VDA EL CAUCHO EN ARAUQUITA</v>
          </cell>
          <cell r="H2841">
            <v>50</v>
          </cell>
          <cell r="I2841">
            <v>3081</v>
          </cell>
          <cell r="J2841">
            <v>224913</v>
          </cell>
        </row>
        <row r="2842">
          <cell r="C2842" t="str">
            <v>01717429</v>
          </cell>
          <cell r="D2842">
            <v>45286</v>
          </cell>
          <cell r="E2842">
            <v>16.079999999999998</v>
          </cell>
          <cell r="F2842" t="str">
            <v>429</v>
          </cell>
          <cell r="G2842" t="str">
            <v>VDA EL FINAL EN ARAUCA</v>
          </cell>
          <cell r="H2842">
            <v>161</v>
          </cell>
          <cell r="I2842">
            <v>12174</v>
          </cell>
          <cell r="J2842">
            <v>195757.92</v>
          </cell>
        </row>
        <row r="2843">
          <cell r="C2843" t="str">
            <v>00606450</v>
          </cell>
          <cell r="D2843">
            <v>45792</v>
          </cell>
          <cell r="E2843">
            <v>73</v>
          </cell>
          <cell r="F2843" t="str">
            <v>450</v>
          </cell>
          <cell r="G2843" t="str">
            <v>ASENTAMIENTO 20 DE JULIO EN SARAVENA</v>
          </cell>
          <cell r="H2843">
            <v>378</v>
          </cell>
          <cell r="I2843">
            <v>29558</v>
          </cell>
          <cell r="J2843">
            <v>2157734</v>
          </cell>
        </row>
        <row r="2844">
          <cell r="C2844" t="str">
            <v>01235402</v>
          </cell>
          <cell r="D2844">
            <v>45581</v>
          </cell>
          <cell r="E2844">
            <v>79</v>
          </cell>
          <cell r="F2844" t="str">
            <v>402</v>
          </cell>
          <cell r="G2844" t="str">
            <v>PUEBLO NUEVO GAVIOTAS DE ARAUQUITA</v>
          </cell>
          <cell r="H2844">
            <v>47</v>
          </cell>
          <cell r="I2844">
            <v>3297</v>
          </cell>
          <cell r="J2844">
            <v>260463</v>
          </cell>
        </row>
        <row r="2845">
          <cell r="C2845" t="str">
            <v>01532534</v>
          </cell>
          <cell r="D2845">
            <v>45916</v>
          </cell>
          <cell r="E2845">
            <v>74</v>
          </cell>
          <cell r="F2845" t="str">
            <v>534</v>
          </cell>
          <cell r="G2845" t="str">
            <v>VEREDA EL TRIUNFO TAME</v>
          </cell>
          <cell r="H2845">
            <v>32</v>
          </cell>
          <cell r="I2845">
            <v>2961</v>
          </cell>
          <cell r="J2845">
            <v>219114</v>
          </cell>
        </row>
        <row r="2846">
          <cell r="C2846" t="str">
            <v>00341180</v>
          </cell>
          <cell r="D2846">
            <v>45036</v>
          </cell>
          <cell r="E2846">
            <v>92</v>
          </cell>
          <cell r="F2846" t="str">
            <v>180</v>
          </cell>
          <cell r="G2846" t="str">
            <v>VDA SAN LORENZO EN ARAUQUITA</v>
          </cell>
          <cell r="H2846">
            <v>106</v>
          </cell>
          <cell r="I2846">
            <v>8069</v>
          </cell>
          <cell r="J2846">
            <v>742348</v>
          </cell>
        </row>
        <row r="2847">
          <cell r="C2847" t="str">
            <v>01998266</v>
          </cell>
          <cell r="D2847">
            <v>45975</v>
          </cell>
          <cell r="E2847">
            <v>74</v>
          </cell>
          <cell r="F2847" t="str">
            <v>266</v>
          </cell>
          <cell r="G2847" t="str">
            <v>VEREDA LAS CANOAS EN TAME</v>
          </cell>
          <cell r="H2847">
            <v>17</v>
          </cell>
          <cell r="I2847">
            <v>1545</v>
          </cell>
          <cell r="J2847">
            <v>114330</v>
          </cell>
        </row>
        <row r="2848">
          <cell r="C2848" t="str">
            <v>00341358</v>
          </cell>
          <cell r="D2848">
            <v>45036</v>
          </cell>
          <cell r="E2848">
            <v>92</v>
          </cell>
          <cell r="F2848" t="str">
            <v>358</v>
          </cell>
          <cell r="G2848" t="str">
            <v>VEREDA NUEVA JERUSALEN DE ARAUQUITA</v>
          </cell>
          <cell r="H2848">
            <v>25</v>
          </cell>
          <cell r="I2848">
            <v>1452</v>
          </cell>
          <cell r="J2848">
            <v>133584</v>
          </cell>
        </row>
        <row r="2849">
          <cell r="C2849" t="str">
            <v>01998642</v>
          </cell>
          <cell r="D2849">
            <v>45975</v>
          </cell>
          <cell r="E2849">
            <v>74</v>
          </cell>
          <cell r="F2849" t="str">
            <v>642</v>
          </cell>
          <cell r="G2849" t="str">
            <v>VEREDA LOS REGADEROS EN ARAUQUITA</v>
          </cell>
          <cell r="H2849">
            <v>31</v>
          </cell>
          <cell r="I2849">
            <v>2189</v>
          </cell>
          <cell r="J2849">
            <v>161986</v>
          </cell>
        </row>
        <row r="2850">
          <cell r="C2850" t="str">
            <v>01998524</v>
          </cell>
          <cell r="D2850">
            <v>45975</v>
          </cell>
          <cell r="E2850">
            <v>74</v>
          </cell>
          <cell r="F2850" t="str">
            <v>524</v>
          </cell>
          <cell r="G2850" t="str">
            <v>VEREDA EL PESEBRE TAME</v>
          </cell>
          <cell r="H2850">
            <v>40</v>
          </cell>
          <cell r="I2850">
            <v>3004</v>
          </cell>
          <cell r="J2850">
            <v>222296</v>
          </cell>
        </row>
        <row r="2851">
          <cell r="C2851" t="str">
            <v>01532368</v>
          </cell>
          <cell r="D2851">
            <v>45916</v>
          </cell>
          <cell r="E2851">
            <v>74</v>
          </cell>
          <cell r="F2851" t="str">
            <v>368</v>
          </cell>
          <cell r="G2851" t="str">
            <v>VEREDA LA RESERVA DE ARAUQUITA</v>
          </cell>
          <cell r="H2851">
            <v>32</v>
          </cell>
          <cell r="I2851">
            <v>2465</v>
          </cell>
          <cell r="J2851">
            <v>182410</v>
          </cell>
        </row>
        <row r="2852">
          <cell r="C2852" t="str">
            <v>01167419</v>
          </cell>
          <cell r="D2852">
            <v>44743</v>
          </cell>
          <cell r="E2852">
            <v>69.849999999999994</v>
          </cell>
          <cell r="F2852" t="str">
            <v>419</v>
          </cell>
          <cell r="G2852" t="str">
            <v>VDA BOGOTA EN ARAUCA</v>
          </cell>
          <cell r="H2852">
            <v>68</v>
          </cell>
          <cell r="I2852">
            <v>6941</v>
          </cell>
          <cell r="J2852">
            <v>484828.85</v>
          </cell>
        </row>
        <row r="2853">
          <cell r="C2853" t="str">
            <v>01791164</v>
          </cell>
          <cell r="D2853">
            <v>45950</v>
          </cell>
          <cell r="E2853">
            <v>74</v>
          </cell>
          <cell r="F2853" t="str">
            <v>164</v>
          </cell>
          <cell r="G2853" t="str">
            <v>VEREDA CAÑO ARENAS EN ARAUQUITA</v>
          </cell>
          <cell r="H2853">
            <v>47</v>
          </cell>
          <cell r="I2853">
            <v>3394</v>
          </cell>
          <cell r="J2853">
            <v>251156</v>
          </cell>
        </row>
        <row r="2854">
          <cell r="C2854" t="str">
            <v>01436188</v>
          </cell>
          <cell r="D2854">
            <v>44805</v>
          </cell>
          <cell r="E2854">
            <v>70.86</v>
          </cell>
          <cell r="F2854" t="str">
            <v>188</v>
          </cell>
          <cell r="G2854" t="str">
            <v>VDA SAN JUAN DE REINERAS EN ARAUQUITA</v>
          </cell>
          <cell r="H2854">
            <v>25</v>
          </cell>
          <cell r="I2854">
            <v>1550</v>
          </cell>
          <cell r="J2854">
            <v>109833</v>
          </cell>
        </row>
        <row r="2855">
          <cell r="C2855" t="str">
            <v>01529396</v>
          </cell>
          <cell r="D2855">
            <v>44831</v>
          </cell>
          <cell r="E2855">
            <v>70.42</v>
          </cell>
          <cell r="F2855" t="str">
            <v>396</v>
          </cell>
          <cell r="G2855" t="str">
            <v>CANAS BRAVAS DE ARAUQUITA</v>
          </cell>
          <cell r="H2855">
            <v>75</v>
          </cell>
          <cell r="I2855">
            <v>4215</v>
          </cell>
          <cell r="J2855">
            <v>296820.3</v>
          </cell>
        </row>
        <row r="2856">
          <cell r="C2856" t="str">
            <v>01304255</v>
          </cell>
          <cell r="D2856">
            <v>45232</v>
          </cell>
          <cell r="E2856">
            <v>37</v>
          </cell>
          <cell r="F2856" t="str">
            <v>255</v>
          </cell>
          <cell r="G2856" t="str">
            <v>BARRIO LAS BRISAS EN TAME</v>
          </cell>
          <cell r="H2856">
            <v>210</v>
          </cell>
          <cell r="I2856">
            <v>19426</v>
          </cell>
          <cell r="J2856">
            <v>718762</v>
          </cell>
        </row>
        <row r="2857">
          <cell r="C2857" t="str">
            <v>02336303</v>
          </cell>
          <cell r="D2857">
            <v>46020</v>
          </cell>
          <cell r="E2857">
            <v>72</v>
          </cell>
          <cell r="F2857" t="str">
            <v>303</v>
          </cell>
          <cell r="G2857" t="str">
            <v>VEREDA TAMACAY MEDIO DE TAME</v>
          </cell>
          <cell r="H2857">
            <v>31</v>
          </cell>
          <cell r="I2857">
            <v>1633</v>
          </cell>
          <cell r="J2857">
            <v>117576</v>
          </cell>
        </row>
        <row r="2858">
          <cell r="C2858" t="str">
            <v>01694382</v>
          </cell>
          <cell r="D2858">
            <v>44869</v>
          </cell>
          <cell r="E2858">
            <v>71.760000000000005</v>
          </cell>
          <cell r="F2858" t="str">
            <v>382</v>
          </cell>
          <cell r="G2858" t="str">
            <v>VEREDA GUAIMARAL DE ARAUQUITA</v>
          </cell>
          <cell r="H2858">
            <v>23</v>
          </cell>
          <cell r="I2858">
            <v>2104</v>
          </cell>
          <cell r="J2858">
            <v>150983.04000000001</v>
          </cell>
        </row>
        <row r="2859">
          <cell r="C2859" t="str">
            <v>01273188</v>
          </cell>
          <cell r="D2859">
            <v>44768</v>
          </cell>
          <cell r="E2859">
            <v>68.41</v>
          </cell>
          <cell r="F2859" t="str">
            <v>188</v>
          </cell>
          <cell r="G2859" t="str">
            <v>VDA SAN JUAN DE REINERAS EN ARAUQUITA</v>
          </cell>
          <cell r="H2859">
            <v>25</v>
          </cell>
          <cell r="I2859">
            <v>1656</v>
          </cell>
          <cell r="J2859">
            <v>113286.96</v>
          </cell>
        </row>
        <row r="2860">
          <cell r="C2860" t="str">
            <v>01529131</v>
          </cell>
          <cell r="D2860">
            <v>44831</v>
          </cell>
          <cell r="E2860">
            <v>70.42</v>
          </cell>
          <cell r="F2860" t="str">
            <v>131</v>
          </cell>
          <cell r="G2860" t="str">
            <v>VDA EL ENCANTO EN ARAUQUITA</v>
          </cell>
          <cell r="H2860">
            <v>19</v>
          </cell>
          <cell r="I2860">
            <v>1464</v>
          </cell>
          <cell r="J2860">
            <v>103094.88</v>
          </cell>
        </row>
        <row r="2861">
          <cell r="C2861" t="str">
            <v>00461280</v>
          </cell>
          <cell r="D2861">
            <v>46135</v>
          </cell>
          <cell r="E2861">
            <v>59</v>
          </cell>
          <cell r="F2861" t="str">
            <v>280</v>
          </cell>
          <cell r="G2861" t="str">
            <v>VEREDA LA PRIMAVERA EN TAME</v>
          </cell>
          <cell r="H2861">
            <v>68</v>
          </cell>
          <cell r="I2861">
            <v>5245</v>
          </cell>
          <cell r="J2861">
            <v>309455</v>
          </cell>
        </row>
        <row r="2862">
          <cell r="C2862" t="str">
            <v>00606387</v>
          </cell>
          <cell r="D2862">
            <v>45792</v>
          </cell>
          <cell r="E2862">
            <v>73</v>
          </cell>
          <cell r="F2862" t="str">
            <v>387</v>
          </cell>
          <cell r="G2862" t="str">
            <v>VEREDA LAS PALMAS DE ARAUQUITA</v>
          </cell>
          <cell r="H2862">
            <v>16</v>
          </cell>
          <cell r="I2862">
            <v>891</v>
          </cell>
          <cell r="J2862">
            <v>65043</v>
          </cell>
        </row>
        <row r="2863">
          <cell r="C2863" t="str">
            <v>01273412</v>
          </cell>
          <cell r="D2863">
            <v>44768</v>
          </cell>
          <cell r="E2863">
            <v>68.41</v>
          </cell>
          <cell r="F2863" t="str">
            <v>412</v>
          </cell>
          <cell r="G2863" t="str">
            <v>VDA LA SAYA EN ARAUCA</v>
          </cell>
          <cell r="H2863">
            <v>52</v>
          </cell>
          <cell r="I2863">
            <v>4982</v>
          </cell>
          <cell r="J2863">
            <v>340818.62</v>
          </cell>
        </row>
        <row r="2864">
          <cell r="C2864" t="str">
            <v>00935328</v>
          </cell>
          <cell r="D2864">
            <v>45173</v>
          </cell>
          <cell r="E2864">
            <v>92</v>
          </cell>
          <cell r="F2864" t="str">
            <v>328</v>
          </cell>
          <cell r="G2864" t="str">
            <v>VILLA DEL PRADO DE TAME</v>
          </cell>
          <cell r="H2864">
            <v>116</v>
          </cell>
          <cell r="I2864">
            <v>9235</v>
          </cell>
          <cell r="J2864">
            <v>849620</v>
          </cell>
        </row>
        <row r="2865">
          <cell r="C2865" t="str">
            <v>00196435</v>
          </cell>
          <cell r="D2865">
            <v>44988</v>
          </cell>
          <cell r="E2865">
            <v>85.46</v>
          </cell>
          <cell r="F2865" t="str">
            <v>435</v>
          </cell>
          <cell r="G2865" t="str">
            <v>VDA EL SOCORRO EN ARAUCA</v>
          </cell>
          <cell r="H2865">
            <v>24</v>
          </cell>
          <cell r="I2865">
            <v>2824</v>
          </cell>
          <cell r="J2865">
            <v>241339.04</v>
          </cell>
        </row>
        <row r="2866">
          <cell r="C2866" t="str">
            <v>00593180</v>
          </cell>
          <cell r="D2866">
            <v>45103</v>
          </cell>
          <cell r="E2866">
            <v>92</v>
          </cell>
          <cell r="F2866" t="str">
            <v>180</v>
          </cell>
          <cell r="G2866" t="str">
            <v>VDA SAN LORENZO EN ARAUQUITA</v>
          </cell>
          <cell r="H2866">
            <v>106</v>
          </cell>
          <cell r="I2866">
            <v>7575</v>
          </cell>
          <cell r="J2866">
            <v>696900</v>
          </cell>
        </row>
        <row r="2867">
          <cell r="C2867" t="str">
            <v>00341639</v>
          </cell>
          <cell r="D2867">
            <v>45036</v>
          </cell>
          <cell r="E2867">
            <v>92</v>
          </cell>
          <cell r="F2867" t="str">
            <v>639</v>
          </cell>
          <cell r="G2867" t="str">
            <v>VEREDA NUEVO ORIENTE</v>
          </cell>
          <cell r="H2867">
            <v>51</v>
          </cell>
          <cell r="I2867">
            <v>4033</v>
          </cell>
          <cell r="J2867">
            <v>371036</v>
          </cell>
        </row>
        <row r="2868">
          <cell r="C2868" t="str">
            <v>0116753</v>
          </cell>
          <cell r="D2868">
            <v>44743</v>
          </cell>
          <cell r="E2868">
            <v>69.849999999999994</v>
          </cell>
          <cell r="F2868" t="str">
            <v>53</v>
          </cell>
          <cell r="G2868" t="str">
            <v>BARRIO VILLA LUCIA FORTUL</v>
          </cell>
          <cell r="H2868">
            <v>385</v>
          </cell>
          <cell r="I2868">
            <v>27847</v>
          </cell>
          <cell r="J2868">
            <v>1945112.95</v>
          </cell>
        </row>
        <row r="2869">
          <cell r="C2869" t="str">
            <v>01841364</v>
          </cell>
          <cell r="D2869">
            <v>45644</v>
          </cell>
          <cell r="E2869">
            <v>72</v>
          </cell>
          <cell r="F2869" t="str">
            <v>364</v>
          </cell>
          <cell r="G2869" t="str">
            <v>VEREDA EL FUTURO DE ARAUQUITA</v>
          </cell>
          <cell r="H2869">
            <v>67</v>
          </cell>
          <cell r="I2869">
            <v>6953</v>
          </cell>
          <cell r="J2869">
            <v>500616</v>
          </cell>
        </row>
        <row r="2870">
          <cell r="C2870" t="str">
            <v>01568427</v>
          </cell>
          <cell r="D2870">
            <v>45271</v>
          </cell>
          <cell r="E2870">
            <v>37</v>
          </cell>
          <cell r="F2870" t="str">
            <v>427</v>
          </cell>
          <cell r="G2870" t="str">
            <v>VDA CANO LIMON</v>
          </cell>
          <cell r="H2870">
            <v>11</v>
          </cell>
          <cell r="I2870">
            <v>1242</v>
          </cell>
          <cell r="J2870">
            <v>45954</v>
          </cell>
        </row>
        <row r="2871">
          <cell r="C2871" t="str">
            <v>01694548</v>
          </cell>
          <cell r="D2871">
            <v>44869</v>
          </cell>
          <cell r="E2871">
            <v>71.760000000000005</v>
          </cell>
          <cell r="F2871" t="str">
            <v>548</v>
          </cell>
          <cell r="G2871" t="str">
            <v>LA LIBERTAD EN FORTUL</v>
          </cell>
          <cell r="H2871">
            <v>17</v>
          </cell>
          <cell r="I2871">
            <v>1086</v>
          </cell>
          <cell r="J2871">
            <v>77931.360000000001</v>
          </cell>
        </row>
        <row r="2872">
          <cell r="C2872" t="str">
            <v>01273485</v>
          </cell>
          <cell r="D2872">
            <v>44768</v>
          </cell>
          <cell r="E2872">
            <v>68.41</v>
          </cell>
          <cell r="F2872" t="str">
            <v>485</v>
          </cell>
          <cell r="G2872" t="str">
            <v>BARRIO URBANIZACION SAN DIEGO EN TAME</v>
          </cell>
          <cell r="H2872">
            <v>44</v>
          </cell>
          <cell r="I2872">
            <v>2951</v>
          </cell>
          <cell r="J2872">
            <v>201877.91</v>
          </cell>
        </row>
        <row r="2873">
          <cell r="C2873" t="str">
            <v>02336504</v>
          </cell>
          <cell r="D2873">
            <v>46020</v>
          </cell>
          <cell r="E2873">
            <v>72</v>
          </cell>
          <cell r="F2873" t="str">
            <v>504</v>
          </cell>
          <cell r="G2873" t="str">
            <v>VEREDA CRAVO TOTUMO TAME</v>
          </cell>
          <cell r="H2873">
            <v>75</v>
          </cell>
          <cell r="I2873">
            <v>6540</v>
          </cell>
          <cell r="J2873">
            <v>470880</v>
          </cell>
        </row>
        <row r="2874">
          <cell r="C2874" t="str">
            <v>01841133</v>
          </cell>
          <cell r="D2874">
            <v>45644</v>
          </cell>
          <cell r="E2874">
            <v>72</v>
          </cell>
          <cell r="F2874" t="str">
            <v>133</v>
          </cell>
          <cell r="G2874" t="str">
            <v>VDA ALTO PRIMORES EN ARAUQUITA</v>
          </cell>
          <cell r="H2874">
            <v>65</v>
          </cell>
          <cell r="I2874">
            <v>4525</v>
          </cell>
          <cell r="J2874">
            <v>325800</v>
          </cell>
        </row>
        <row r="2875">
          <cell r="C2875" t="str">
            <v>00935332</v>
          </cell>
          <cell r="D2875">
            <v>45173</v>
          </cell>
          <cell r="E2875">
            <v>92</v>
          </cell>
          <cell r="F2875" t="str">
            <v>332</v>
          </cell>
          <cell r="G2875" t="str">
            <v>MILTON BASTOS EN FORTUL</v>
          </cell>
          <cell r="H2875">
            <v>16</v>
          </cell>
          <cell r="I2875">
            <v>1203</v>
          </cell>
          <cell r="J2875">
            <v>110676</v>
          </cell>
        </row>
        <row r="2876">
          <cell r="C2876" t="str">
            <v>011676</v>
          </cell>
          <cell r="D2876">
            <v>44743</v>
          </cell>
          <cell r="E2876">
            <v>69.849999999999994</v>
          </cell>
          <cell r="F2876" t="str">
            <v>6</v>
          </cell>
          <cell r="G2876" t="str">
            <v>MONTEBELLO EN SARAVENA</v>
          </cell>
          <cell r="H2876">
            <v>264</v>
          </cell>
          <cell r="I2876">
            <v>21857</v>
          </cell>
          <cell r="J2876">
            <v>1526711.45</v>
          </cell>
        </row>
        <row r="2877">
          <cell r="C2877" t="str">
            <v>01167230</v>
          </cell>
          <cell r="D2877">
            <v>44743</v>
          </cell>
          <cell r="E2877">
            <v>69.849999999999994</v>
          </cell>
          <cell r="F2877" t="str">
            <v>230</v>
          </cell>
          <cell r="G2877" t="str">
            <v>VDA LAS BANCAS ARAUQUITA</v>
          </cell>
          <cell r="H2877">
            <v>89</v>
          </cell>
          <cell r="I2877">
            <v>8594</v>
          </cell>
          <cell r="J2877">
            <v>600290.9</v>
          </cell>
        </row>
        <row r="2878">
          <cell r="C2878" t="str">
            <v>00186510</v>
          </cell>
          <cell r="D2878">
            <v>46070</v>
          </cell>
          <cell r="E2878">
            <v>58</v>
          </cell>
          <cell r="F2878" t="str">
            <v>510</v>
          </cell>
          <cell r="G2878" t="str">
            <v>VEREDA RINCON HONDO TAME</v>
          </cell>
          <cell r="H2878">
            <v>69</v>
          </cell>
          <cell r="I2878">
            <v>6119</v>
          </cell>
          <cell r="J2878">
            <v>354902</v>
          </cell>
        </row>
        <row r="2879">
          <cell r="C2879" t="str">
            <v>01717245</v>
          </cell>
          <cell r="D2879">
            <v>45286</v>
          </cell>
          <cell r="E2879">
            <v>16.079999999999998</v>
          </cell>
          <cell r="F2879" t="str">
            <v>245</v>
          </cell>
          <cell r="G2879" t="str">
            <v>ASENTAMIENTO 04 DE DICIEMBRE EN SARAVENA</v>
          </cell>
          <cell r="H2879">
            <v>115</v>
          </cell>
          <cell r="I2879">
            <v>7091</v>
          </cell>
          <cell r="J2879">
            <v>114023.28</v>
          </cell>
        </row>
        <row r="2880">
          <cell r="C2880" t="str">
            <v>01949136</v>
          </cell>
          <cell r="D2880">
            <v>45657</v>
          </cell>
          <cell r="E2880">
            <v>79.459999999999994</v>
          </cell>
          <cell r="F2880" t="str">
            <v>136</v>
          </cell>
          <cell r="G2880" t="str">
            <v>VDA GUAYACANES EN ARAUQUITA</v>
          </cell>
          <cell r="H2880">
            <v>18</v>
          </cell>
          <cell r="I2880">
            <v>0</v>
          </cell>
          <cell r="J2880">
            <v>0</v>
          </cell>
        </row>
        <row r="2881">
          <cell r="C2881" t="str">
            <v>01717653</v>
          </cell>
          <cell r="D2881">
            <v>45286</v>
          </cell>
          <cell r="E2881">
            <v>16.079999999999998</v>
          </cell>
          <cell r="F2881" t="str">
            <v>653</v>
          </cell>
          <cell r="G2881" t="str">
            <v>VEREDA LA YUCA EN ARAUCA</v>
          </cell>
          <cell r="H2881">
            <v>8</v>
          </cell>
          <cell r="I2881">
            <v>976</v>
          </cell>
          <cell r="J2881">
            <v>15694.08</v>
          </cell>
        </row>
        <row r="2882">
          <cell r="C2882" t="str">
            <v>00481144</v>
          </cell>
          <cell r="D2882">
            <v>45077</v>
          </cell>
          <cell r="E2882">
            <v>92</v>
          </cell>
          <cell r="F2882" t="str">
            <v>144</v>
          </cell>
          <cell r="G2882" t="str">
            <v>VDA SANTA ANA EN ARAUQUITA</v>
          </cell>
          <cell r="H2882">
            <v>68</v>
          </cell>
          <cell r="I2882">
            <v>3660</v>
          </cell>
          <cell r="J2882">
            <v>336720</v>
          </cell>
        </row>
        <row r="2883">
          <cell r="C2883" t="str">
            <v>01998372</v>
          </cell>
          <cell r="D2883">
            <v>45975</v>
          </cell>
          <cell r="E2883">
            <v>74</v>
          </cell>
          <cell r="F2883" t="str">
            <v>372</v>
          </cell>
          <cell r="G2883" t="str">
            <v>SAN ISIDRO DE ARAUQUITA</v>
          </cell>
          <cell r="H2883">
            <v>523</v>
          </cell>
          <cell r="I2883">
            <v>49529</v>
          </cell>
          <cell r="J2883">
            <v>3665146</v>
          </cell>
        </row>
        <row r="2884">
          <cell r="C2884" t="str">
            <v>01167176</v>
          </cell>
          <cell r="D2884">
            <v>44743</v>
          </cell>
          <cell r="E2884">
            <v>69.849999999999994</v>
          </cell>
          <cell r="F2884" t="str">
            <v>176</v>
          </cell>
          <cell r="G2884" t="str">
            <v>VDA LA PRIMAVERA EN ARAUQUITA</v>
          </cell>
          <cell r="H2884">
            <v>45</v>
          </cell>
          <cell r="I2884">
            <v>3414</v>
          </cell>
          <cell r="J2884">
            <v>238467.9</v>
          </cell>
        </row>
        <row r="2885">
          <cell r="C2885" t="str">
            <v>008254</v>
          </cell>
          <cell r="D2885">
            <v>44683</v>
          </cell>
          <cell r="E2885">
            <v>71.010000000000005</v>
          </cell>
          <cell r="F2885" t="str">
            <v>4</v>
          </cell>
          <cell r="G2885" t="str">
            <v>VILLA FANNY EN SARAVENA</v>
          </cell>
          <cell r="H2885">
            <v>161</v>
          </cell>
          <cell r="I2885">
            <v>15456</v>
          </cell>
          <cell r="J2885">
            <v>1097530.56</v>
          </cell>
        </row>
        <row r="2886">
          <cell r="C2886" t="str">
            <v>01059186</v>
          </cell>
          <cell r="D2886">
            <v>45198</v>
          </cell>
          <cell r="E2886">
            <v>92</v>
          </cell>
          <cell r="F2886" t="str">
            <v>186</v>
          </cell>
          <cell r="G2886" t="str">
            <v>VDA EL CARMEN EN ARAUQUITA EL TEMBLADOR</v>
          </cell>
          <cell r="H2886">
            <v>58</v>
          </cell>
          <cell r="I2886">
            <v>4810</v>
          </cell>
          <cell r="J2886">
            <v>442520</v>
          </cell>
        </row>
        <row r="2887">
          <cell r="C2887" t="str">
            <v>00237380</v>
          </cell>
          <cell r="D2887">
            <v>45723</v>
          </cell>
          <cell r="E2887">
            <v>72</v>
          </cell>
          <cell r="F2887" t="str">
            <v>380</v>
          </cell>
          <cell r="G2887" t="str">
            <v>VEREDA GAITAN DE ARAUQUITA</v>
          </cell>
          <cell r="H2887">
            <v>60</v>
          </cell>
          <cell r="I2887">
            <v>5586</v>
          </cell>
          <cell r="J2887">
            <v>402192</v>
          </cell>
        </row>
        <row r="2888">
          <cell r="C2888" t="str">
            <v>01949373</v>
          </cell>
          <cell r="D2888">
            <v>45657</v>
          </cell>
          <cell r="E2888">
            <v>79.459999999999994</v>
          </cell>
          <cell r="F2888" t="str">
            <v>373</v>
          </cell>
          <cell r="G2888" t="str">
            <v>VEREDA MATA OSCURA DE ARAUQUITA</v>
          </cell>
          <cell r="H2888">
            <v>61</v>
          </cell>
          <cell r="I2888">
            <v>4988</v>
          </cell>
          <cell r="J2888">
            <v>396346.48</v>
          </cell>
        </row>
        <row r="2889">
          <cell r="C2889" t="str">
            <v>01436362</v>
          </cell>
          <cell r="D2889">
            <v>44805</v>
          </cell>
          <cell r="E2889">
            <v>70.86</v>
          </cell>
          <cell r="F2889" t="str">
            <v>362</v>
          </cell>
          <cell r="G2889" t="str">
            <v>VEREDA EL SINAI DE ARAUQUITA</v>
          </cell>
          <cell r="H2889">
            <v>26</v>
          </cell>
          <cell r="I2889">
            <v>2420</v>
          </cell>
          <cell r="J2889">
            <v>171481.2</v>
          </cell>
        </row>
        <row r="2890">
          <cell r="C2890" t="str">
            <v>00196136</v>
          </cell>
          <cell r="D2890">
            <v>44988</v>
          </cell>
          <cell r="E2890">
            <v>85.46</v>
          </cell>
          <cell r="F2890" t="str">
            <v>136</v>
          </cell>
          <cell r="G2890" t="str">
            <v>VDA GUAYACANES EN ARAUQUITA</v>
          </cell>
          <cell r="H2890">
            <v>19</v>
          </cell>
          <cell r="I2890">
            <v>1694</v>
          </cell>
          <cell r="J2890">
            <v>144769.24</v>
          </cell>
        </row>
        <row r="2891">
          <cell r="C2891" t="str">
            <v>00196184</v>
          </cell>
          <cell r="D2891">
            <v>44988</v>
          </cell>
          <cell r="E2891">
            <v>85.46</v>
          </cell>
          <cell r="F2891" t="str">
            <v>184</v>
          </cell>
          <cell r="G2891" t="str">
            <v>VDA EL VIGIA EN ARAUQUITA</v>
          </cell>
          <cell r="H2891">
            <v>22</v>
          </cell>
          <cell r="I2891">
            <v>1311</v>
          </cell>
          <cell r="J2891">
            <v>112038.06</v>
          </cell>
        </row>
        <row r="2892">
          <cell r="C2892" t="str">
            <v>01273668</v>
          </cell>
          <cell r="D2892">
            <v>44768</v>
          </cell>
          <cell r="E2892">
            <v>68.41</v>
          </cell>
          <cell r="F2892" t="str">
            <v>668</v>
          </cell>
          <cell r="G2892" t="str">
            <v>ASENTAMIENTO LOS TRONQUITOS EN SARAVENA</v>
          </cell>
          <cell r="H2892">
            <v>424</v>
          </cell>
          <cell r="I2892">
            <v>33811</v>
          </cell>
          <cell r="J2892">
            <v>2313010.5099999998</v>
          </cell>
        </row>
        <row r="2893">
          <cell r="C2893" t="str">
            <v>00481640</v>
          </cell>
          <cell r="D2893">
            <v>45077</v>
          </cell>
          <cell r="E2893">
            <v>92</v>
          </cell>
          <cell r="F2893" t="str">
            <v>640</v>
          </cell>
          <cell r="G2893" t="str">
            <v>VEREDA CANO CLARO EN ARAUQUITA</v>
          </cell>
          <cell r="H2893">
            <v>45</v>
          </cell>
          <cell r="I2893">
            <v>3537</v>
          </cell>
          <cell r="J2893">
            <v>325404</v>
          </cell>
        </row>
        <row r="2894">
          <cell r="C2894" t="str">
            <v>00196164</v>
          </cell>
          <cell r="D2894">
            <v>44988</v>
          </cell>
          <cell r="E2894">
            <v>85.46</v>
          </cell>
          <cell r="F2894" t="str">
            <v>164</v>
          </cell>
          <cell r="G2894" t="str">
            <v>VEREDA CANO ARENAS EN ARAUQUITA</v>
          </cell>
          <cell r="H2894">
            <v>47</v>
          </cell>
          <cell r="I2894">
            <v>2693</v>
          </cell>
          <cell r="J2894">
            <v>230143.78</v>
          </cell>
        </row>
        <row r="2895">
          <cell r="C2895" t="str">
            <v>00196420</v>
          </cell>
          <cell r="D2895">
            <v>44988</v>
          </cell>
          <cell r="E2895">
            <v>85.46</v>
          </cell>
          <cell r="F2895" t="str">
            <v>420</v>
          </cell>
          <cell r="G2895" t="str">
            <v>VDA CABUYARE EN ARAUCA</v>
          </cell>
          <cell r="H2895">
            <v>52</v>
          </cell>
          <cell r="I2895">
            <v>4450</v>
          </cell>
          <cell r="J2895">
            <v>380297</v>
          </cell>
        </row>
        <row r="2896">
          <cell r="C2896" t="str">
            <v>01532157</v>
          </cell>
          <cell r="D2896">
            <v>45916</v>
          </cell>
          <cell r="E2896">
            <v>74</v>
          </cell>
          <cell r="F2896" t="str">
            <v>157</v>
          </cell>
          <cell r="G2896" t="str">
            <v>BARRIO EL OASIS ARAUQUITA</v>
          </cell>
          <cell r="H2896">
            <v>230</v>
          </cell>
          <cell r="I2896">
            <v>18199</v>
          </cell>
          <cell r="J2896">
            <v>1346726</v>
          </cell>
        </row>
        <row r="2897">
          <cell r="C2897" t="str">
            <v>01998286</v>
          </cell>
          <cell r="D2897">
            <v>45975</v>
          </cell>
          <cell r="E2897">
            <v>74</v>
          </cell>
          <cell r="F2897" t="str">
            <v>286</v>
          </cell>
          <cell r="G2897" t="str">
            <v>VEREDA ALTO CABALALIA DE TAME</v>
          </cell>
          <cell r="H2897">
            <v>17</v>
          </cell>
          <cell r="I2897">
            <v>828</v>
          </cell>
          <cell r="J2897">
            <v>61272</v>
          </cell>
        </row>
        <row r="2898">
          <cell r="C2898" t="str">
            <v>00593386</v>
          </cell>
          <cell r="D2898">
            <v>45103</v>
          </cell>
          <cell r="E2898">
            <v>92</v>
          </cell>
          <cell r="F2898" t="str">
            <v>386</v>
          </cell>
          <cell r="G2898" t="str">
            <v>VEREDA CANO RICO DE ARAUQUITA</v>
          </cell>
          <cell r="H2898">
            <v>13</v>
          </cell>
          <cell r="I2898">
            <v>1058</v>
          </cell>
          <cell r="J2898">
            <v>97336</v>
          </cell>
        </row>
        <row r="2899">
          <cell r="C2899" t="str">
            <v>01568379</v>
          </cell>
          <cell r="D2899">
            <v>45271</v>
          </cell>
          <cell r="E2899">
            <v>37</v>
          </cell>
          <cell r="F2899" t="str">
            <v>379</v>
          </cell>
          <cell r="G2899" t="str">
            <v>VEREDA BAJO CARANAL DE ARAUQUITA</v>
          </cell>
          <cell r="H2899">
            <v>80</v>
          </cell>
          <cell r="I2899">
            <v>0</v>
          </cell>
          <cell r="J2899">
            <v>0</v>
          </cell>
        </row>
        <row r="2900">
          <cell r="C2900" t="str">
            <v>00275363</v>
          </cell>
          <cell r="D2900">
            <v>45015</v>
          </cell>
          <cell r="E2900">
            <v>87.88</v>
          </cell>
          <cell r="F2900" t="str">
            <v>363</v>
          </cell>
          <cell r="G2900" t="str">
            <v>VEREDA LOS FUNDADORES DE ARAUQUITA</v>
          </cell>
          <cell r="H2900">
            <v>43</v>
          </cell>
          <cell r="I2900">
            <v>4021</v>
          </cell>
          <cell r="J2900">
            <v>353365.48</v>
          </cell>
        </row>
        <row r="2901">
          <cell r="C2901" t="str">
            <v>01529139</v>
          </cell>
          <cell r="D2901">
            <v>44831</v>
          </cell>
          <cell r="E2901">
            <v>70.42</v>
          </cell>
          <cell r="F2901" t="str">
            <v>139</v>
          </cell>
          <cell r="G2901" t="str">
            <v>VDA LA CRISTALINA EN ARAUQUITA</v>
          </cell>
          <cell r="H2901">
            <v>24</v>
          </cell>
          <cell r="I2901">
            <v>2033</v>
          </cell>
          <cell r="J2901">
            <v>143163.85999999999</v>
          </cell>
        </row>
        <row r="2902">
          <cell r="C2902" t="str">
            <v>00935408</v>
          </cell>
          <cell r="D2902">
            <v>45173</v>
          </cell>
          <cell r="E2902">
            <v>92</v>
          </cell>
          <cell r="F2902" t="str">
            <v>408</v>
          </cell>
          <cell r="G2902" t="str">
            <v>VDA CHAPARRITO EN ARAUCA</v>
          </cell>
          <cell r="H2902">
            <v>80</v>
          </cell>
          <cell r="I2902">
            <v>9352</v>
          </cell>
          <cell r="J2902">
            <v>860384</v>
          </cell>
        </row>
        <row r="2903">
          <cell r="C2903" t="str">
            <v>01235619</v>
          </cell>
          <cell r="D2903">
            <v>45581</v>
          </cell>
          <cell r="E2903">
            <v>79</v>
          </cell>
          <cell r="F2903" t="str">
            <v>619</v>
          </cell>
          <cell r="G2903" t="str">
            <v>BARRIO 20 DE JULIO EN CRAVO NORTE</v>
          </cell>
          <cell r="H2903">
            <v>179</v>
          </cell>
          <cell r="I2903">
            <v>0</v>
          </cell>
          <cell r="J2903">
            <v>0</v>
          </cell>
        </row>
        <row r="2904">
          <cell r="C2904" t="str">
            <v>01037440</v>
          </cell>
          <cell r="D2904">
            <v>45547</v>
          </cell>
          <cell r="E2904">
            <v>76</v>
          </cell>
          <cell r="F2904" t="str">
            <v>440</v>
          </cell>
          <cell r="G2904" t="str">
            <v>VDA MERECURE EN ARAUCA</v>
          </cell>
          <cell r="H2904">
            <v>28</v>
          </cell>
          <cell r="I2904">
            <v>2799</v>
          </cell>
          <cell r="J2904">
            <v>212724</v>
          </cell>
        </row>
        <row r="2905">
          <cell r="C2905" t="str">
            <v>01167186</v>
          </cell>
          <cell r="D2905">
            <v>44743</v>
          </cell>
          <cell r="E2905">
            <v>69.849999999999994</v>
          </cell>
          <cell r="F2905" t="str">
            <v>186</v>
          </cell>
          <cell r="G2905" t="str">
            <v>VDA EL CARMEN EN ARAUQUITA EL TEMBLADOR</v>
          </cell>
          <cell r="H2905">
            <v>56</v>
          </cell>
          <cell r="I2905">
            <v>4695</v>
          </cell>
          <cell r="J2905">
            <v>327945.75</v>
          </cell>
        </row>
        <row r="2906">
          <cell r="C2906" t="str">
            <v>01593190</v>
          </cell>
          <cell r="D2906">
            <v>45617</v>
          </cell>
          <cell r="E2906">
            <v>78</v>
          </cell>
          <cell r="F2906" t="str">
            <v>190</v>
          </cell>
          <cell r="G2906" t="str">
            <v>VDA LOS JARDINES EN ARAUQUITA</v>
          </cell>
          <cell r="H2906">
            <v>44</v>
          </cell>
          <cell r="I2906">
            <v>2933</v>
          </cell>
          <cell r="J2906">
            <v>228774</v>
          </cell>
        </row>
        <row r="2907">
          <cell r="C2907" t="str">
            <v>01841645</v>
          </cell>
          <cell r="D2907">
            <v>45644</v>
          </cell>
          <cell r="E2907">
            <v>72</v>
          </cell>
          <cell r="F2907" t="str">
            <v>645</v>
          </cell>
          <cell r="G2907" t="str">
            <v>VEREDA LA COMUNIDAD EN ARAUQUITA</v>
          </cell>
          <cell r="H2907">
            <v>21</v>
          </cell>
          <cell r="I2907">
            <v>2066</v>
          </cell>
          <cell r="J2907">
            <v>148752</v>
          </cell>
        </row>
        <row r="2908">
          <cell r="C2908" t="str">
            <v>01791371</v>
          </cell>
          <cell r="D2908">
            <v>45950</v>
          </cell>
          <cell r="E2908">
            <v>74</v>
          </cell>
          <cell r="F2908" t="str">
            <v>371</v>
          </cell>
          <cell r="G2908" t="str">
            <v>VEREDA CUATRO ESQUINAS DE ARAUQUITA</v>
          </cell>
          <cell r="H2908">
            <v>40</v>
          </cell>
          <cell r="I2908">
            <v>3514</v>
          </cell>
          <cell r="J2908">
            <v>260036</v>
          </cell>
        </row>
        <row r="2909">
          <cell r="C2909" t="str">
            <v>01568370</v>
          </cell>
          <cell r="D2909">
            <v>45271</v>
          </cell>
          <cell r="E2909">
            <v>37</v>
          </cell>
          <cell r="F2909" t="str">
            <v>370</v>
          </cell>
          <cell r="G2909" t="str">
            <v>PUERTO NUEVO DE ARAUQUITA</v>
          </cell>
          <cell r="H2909">
            <v>30</v>
          </cell>
          <cell r="I2909">
            <v>0</v>
          </cell>
          <cell r="J2909">
            <v>0</v>
          </cell>
        </row>
        <row r="2910">
          <cell r="C2910" t="str">
            <v>01436152</v>
          </cell>
          <cell r="D2910">
            <v>44805</v>
          </cell>
          <cell r="E2910">
            <v>70.86</v>
          </cell>
          <cell r="F2910" t="str">
            <v>152</v>
          </cell>
          <cell r="G2910" t="str">
            <v>VDA EL CRISTAL EN ARAUQUITA</v>
          </cell>
          <cell r="H2910">
            <v>43</v>
          </cell>
          <cell r="I2910">
            <v>2802</v>
          </cell>
          <cell r="J2910">
            <v>198549.72</v>
          </cell>
        </row>
        <row r="2911">
          <cell r="C2911" t="str">
            <v>00606140</v>
          </cell>
          <cell r="D2911">
            <v>45792</v>
          </cell>
          <cell r="E2911">
            <v>73</v>
          </cell>
          <cell r="F2911" t="str">
            <v>140</v>
          </cell>
          <cell r="G2911" t="str">
            <v>VDA LOS ALMENDROS EN ARAUQUITA</v>
          </cell>
          <cell r="H2911">
            <v>18</v>
          </cell>
          <cell r="I2911">
            <v>1535</v>
          </cell>
          <cell r="J2911">
            <v>112055</v>
          </cell>
        </row>
        <row r="2912">
          <cell r="C2912" t="str">
            <v>02294521</v>
          </cell>
          <cell r="D2912">
            <v>46010</v>
          </cell>
          <cell r="E2912">
            <v>74</v>
          </cell>
          <cell r="F2912" t="str">
            <v>521</v>
          </cell>
          <cell r="G2912" t="str">
            <v>VEREDA GUAVIA TAME</v>
          </cell>
          <cell r="H2912">
            <v>16</v>
          </cell>
          <cell r="I2912">
            <v>1544</v>
          </cell>
          <cell r="J2912">
            <v>114256</v>
          </cell>
        </row>
        <row r="2913">
          <cell r="C2913" t="str">
            <v>00745427</v>
          </cell>
          <cell r="D2913">
            <v>45138</v>
          </cell>
          <cell r="E2913">
            <v>92</v>
          </cell>
          <cell r="F2913" t="str">
            <v>427</v>
          </cell>
          <cell r="G2913" t="str">
            <v>VDA CANO LIMON</v>
          </cell>
          <cell r="H2913">
            <v>11</v>
          </cell>
          <cell r="I2913">
            <v>1496</v>
          </cell>
          <cell r="J2913">
            <v>137632</v>
          </cell>
        </row>
        <row r="2914">
          <cell r="C2914" t="str">
            <v>01008491</v>
          </cell>
          <cell r="D2914">
            <v>44721</v>
          </cell>
          <cell r="E2914">
            <v>67.790000000000006</v>
          </cell>
          <cell r="F2914" t="str">
            <v>491</v>
          </cell>
          <cell r="G2914" t="str">
            <v>BARRIO LOS CRISTALES TAME</v>
          </cell>
          <cell r="H2914">
            <v>179</v>
          </cell>
          <cell r="I2914">
            <v>15198</v>
          </cell>
          <cell r="J2914">
            <v>1030272.42</v>
          </cell>
        </row>
        <row r="2915">
          <cell r="C2915" t="str">
            <v>01841398</v>
          </cell>
          <cell r="D2915">
            <v>45644</v>
          </cell>
          <cell r="E2915">
            <v>72</v>
          </cell>
          <cell r="F2915" t="str">
            <v>398</v>
          </cell>
          <cell r="G2915" t="str">
            <v>NUEVO SOL DE ARAUQUITA</v>
          </cell>
          <cell r="H2915">
            <v>36</v>
          </cell>
          <cell r="I2915">
            <v>3082</v>
          </cell>
          <cell r="J2915">
            <v>221904</v>
          </cell>
        </row>
        <row r="2916">
          <cell r="C2916" t="str">
            <v>01304328</v>
          </cell>
          <cell r="D2916">
            <v>45232</v>
          </cell>
          <cell r="E2916">
            <v>37</v>
          </cell>
          <cell r="F2916" t="str">
            <v>328</v>
          </cell>
          <cell r="G2916" t="str">
            <v>VILLA DEL PRADO DE TAME</v>
          </cell>
          <cell r="H2916">
            <v>103</v>
          </cell>
          <cell r="I2916">
            <v>9018</v>
          </cell>
          <cell r="J2916">
            <v>333666</v>
          </cell>
        </row>
        <row r="2917">
          <cell r="C2917" t="str">
            <v>01008436</v>
          </cell>
          <cell r="D2917">
            <v>44721</v>
          </cell>
          <cell r="E2917">
            <v>67.790000000000006</v>
          </cell>
          <cell r="F2917" t="str">
            <v>436</v>
          </cell>
          <cell r="G2917" t="str">
            <v>VDA LA BENDICION EN ARAUCA</v>
          </cell>
          <cell r="H2917">
            <v>30</v>
          </cell>
          <cell r="I2917">
            <v>2756</v>
          </cell>
          <cell r="J2917">
            <v>186829.24</v>
          </cell>
        </row>
        <row r="2918">
          <cell r="C2918" t="str">
            <v>01059127</v>
          </cell>
          <cell r="D2918">
            <v>45198</v>
          </cell>
          <cell r="E2918">
            <v>92</v>
          </cell>
          <cell r="F2918" t="str">
            <v>127</v>
          </cell>
          <cell r="G2918" t="str">
            <v>VDA POTOSI EN ARAUQUITA</v>
          </cell>
          <cell r="H2918">
            <v>21</v>
          </cell>
          <cell r="I2918">
            <v>1832</v>
          </cell>
          <cell r="J2918">
            <v>168544</v>
          </cell>
        </row>
        <row r="2919">
          <cell r="C2919" t="str">
            <v>01529127</v>
          </cell>
          <cell r="D2919">
            <v>44831</v>
          </cell>
          <cell r="E2919">
            <v>70.42</v>
          </cell>
          <cell r="F2919" t="str">
            <v>127</v>
          </cell>
          <cell r="G2919" t="str">
            <v>VDA POTOSI EN ARAUQUITA</v>
          </cell>
          <cell r="H2919">
            <v>21</v>
          </cell>
          <cell r="I2919">
            <v>1903</v>
          </cell>
          <cell r="J2919">
            <v>134009.26</v>
          </cell>
        </row>
        <row r="2920">
          <cell r="C2920" t="str">
            <v>01059383</v>
          </cell>
          <cell r="D2920">
            <v>45198</v>
          </cell>
          <cell r="E2920">
            <v>92</v>
          </cell>
          <cell r="F2920" t="str">
            <v>383</v>
          </cell>
          <cell r="G2920" t="str">
            <v>LA PAZ DE ARAUQUITA</v>
          </cell>
          <cell r="H2920">
            <v>215</v>
          </cell>
          <cell r="I2920">
            <v>16038</v>
          </cell>
          <cell r="J2920">
            <v>1475496</v>
          </cell>
        </row>
        <row r="2921">
          <cell r="C2921" t="str">
            <v>00935125</v>
          </cell>
          <cell r="D2921">
            <v>45173</v>
          </cell>
          <cell r="E2921">
            <v>92</v>
          </cell>
          <cell r="F2921" t="str">
            <v>125</v>
          </cell>
          <cell r="G2921" t="str">
            <v>VDA GUAMALITO EN ARAUQUITA</v>
          </cell>
          <cell r="H2921">
            <v>16</v>
          </cell>
          <cell r="I2921">
            <v>1325</v>
          </cell>
          <cell r="J2921">
            <v>121900</v>
          </cell>
        </row>
        <row r="2922">
          <cell r="C2922" t="str">
            <v>01069416</v>
          </cell>
          <cell r="D2922">
            <v>45552</v>
          </cell>
          <cell r="E2922">
            <v>78</v>
          </cell>
          <cell r="F2922" t="str">
            <v>416</v>
          </cell>
          <cell r="G2922" t="str">
            <v>VDA MONSERRATE EN ARAUCA</v>
          </cell>
          <cell r="H2922">
            <v>1684</v>
          </cell>
          <cell r="I2922">
            <v>154716</v>
          </cell>
          <cell r="J2922">
            <v>12067848</v>
          </cell>
        </row>
        <row r="2923">
          <cell r="C2923" t="str">
            <v>00935642</v>
          </cell>
          <cell r="D2923">
            <v>45173</v>
          </cell>
          <cell r="E2923">
            <v>92</v>
          </cell>
          <cell r="F2923" t="str">
            <v>642</v>
          </cell>
          <cell r="G2923" t="str">
            <v>VEREDA LOS REGADEROS EN ARAUQUITA</v>
          </cell>
          <cell r="H2923">
            <v>31</v>
          </cell>
          <cell r="I2923">
            <v>2271</v>
          </cell>
          <cell r="J2923">
            <v>208932</v>
          </cell>
        </row>
        <row r="2924">
          <cell r="C2924" t="str">
            <v>0229439</v>
          </cell>
          <cell r="D2924">
            <v>46010</v>
          </cell>
          <cell r="E2924">
            <v>74</v>
          </cell>
          <cell r="F2924" t="str">
            <v>39</v>
          </cell>
          <cell r="G2924" t="str">
            <v>LA ESPERANZA EN TAME</v>
          </cell>
          <cell r="H2924">
            <v>343</v>
          </cell>
          <cell r="I2924">
            <v>20162</v>
          </cell>
          <cell r="J2924">
            <v>1491988</v>
          </cell>
        </row>
        <row r="2925">
          <cell r="C2925" t="str">
            <v>00170437</v>
          </cell>
          <cell r="D2925">
            <v>45348</v>
          </cell>
          <cell r="E2925">
            <v>74.239999999999995</v>
          </cell>
          <cell r="F2925" t="str">
            <v>437</v>
          </cell>
          <cell r="G2925" t="str">
            <v>VDA LAS MONAS EN ARAUCA</v>
          </cell>
          <cell r="H2925">
            <v>33</v>
          </cell>
          <cell r="I2925">
            <v>3463</v>
          </cell>
          <cell r="J2925">
            <v>257093.12</v>
          </cell>
        </row>
        <row r="2926">
          <cell r="C2926" t="str">
            <v>00593133</v>
          </cell>
          <cell r="D2926">
            <v>45103</v>
          </cell>
          <cell r="E2926">
            <v>92</v>
          </cell>
          <cell r="F2926" t="str">
            <v>133</v>
          </cell>
          <cell r="G2926" t="str">
            <v>VDA ALTO PRIMORES EN ARAUQUITA</v>
          </cell>
          <cell r="H2926">
            <v>63</v>
          </cell>
          <cell r="I2926">
            <v>3994</v>
          </cell>
          <cell r="J2926">
            <v>367448</v>
          </cell>
        </row>
        <row r="2927">
          <cell r="C2927" t="str">
            <v>02138687</v>
          </cell>
          <cell r="D2927">
            <v>45987</v>
          </cell>
          <cell r="E2927">
            <v>72</v>
          </cell>
          <cell r="F2927" t="str">
            <v>687</v>
          </cell>
          <cell r="G2927" t="str">
            <v>VDA PUERTO SAN SALVADOR EN TAME</v>
          </cell>
          <cell r="H2927">
            <v>66</v>
          </cell>
          <cell r="I2927">
            <v>4808</v>
          </cell>
          <cell r="J2927">
            <v>346176</v>
          </cell>
        </row>
        <row r="2928">
          <cell r="C2928" t="str">
            <v>01273368</v>
          </cell>
          <cell r="D2928">
            <v>44768</v>
          </cell>
          <cell r="E2928">
            <v>68.41</v>
          </cell>
          <cell r="F2928" t="str">
            <v>368</v>
          </cell>
          <cell r="G2928" t="str">
            <v>VEREDA LA RESERVA DE ARAUQUITA</v>
          </cell>
          <cell r="H2928">
            <v>31</v>
          </cell>
          <cell r="I2928">
            <v>2752</v>
          </cell>
          <cell r="J2928">
            <v>188264.32000000001</v>
          </cell>
        </row>
        <row r="2929">
          <cell r="C2929" t="str">
            <v>00390425</v>
          </cell>
          <cell r="D2929">
            <v>45415</v>
          </cell>
          <cell r="E2929">
            <v>71.900000000000006</v>
          </cell>
          <cell r="F2929" t="str">
            <v>425</v>
          </cell>
          <cell r="G2929" t="str">
            <v>VDA LA MAPORITA EN ARAUCA</v>
          </cell>
          <cell r="H2929">
            <v>30</v>
          </cell>
          <cell r="I2929">
            <v>2948</v>
          </cell>
          <cell r="J2929">
            <v>211961.2</v>
          </cell>
        </row>
        <row r="2930">
          <cell r="C2930" t="str">
            <v>007456</v>
          </cell>
          <cell r="D2930">
            <v>45138</v>
          </cell>
          <cell r="E2930">
            <v>92</v>
          </cell>
          <cell r="F2930" t="str">
            <v>6</v>
          </cell>
          <cell r="G2930" t="str">
            <v>MONTEBELLO EN SARAVENA</v>
          </cell>
          <cell r="H2930">
            <v>275</v>
          </cell>
          <cell r="I2930">
            <v>21057</v>
          </cell>
          <cell r="J2930">
            <v>1937244</v>
          </cell>
        </row>
        <row r="2931">
          <cell r="C2931" t="str">
            <v>01943370</v>
          </cell>
          <cell r="D2931">
            <v>45657</v>
          </cell>
          <cell r="E2931">
            <v>71</v>
          </cell>
          <cell r="F2931" t="str">
            <v>370</v>
          </cell>
          <cell r="G2931" t="str">
            <v>PUERTO NUEVO DE ARAUQUITA</v>
          </cell>
          <cell r="H2931">
            <v>28</v>
          </cell>
          <cell r="I2931">
            <v>2655</v>
          </cell>
          <cell r="J2931">
            <v>188505</v>
          </cell>
        </row>
        <row r="2932">
          <cell r="C2932" t="str">
            <v>01059640</v>
          </cell>
          <cell r="D2932">
            <v>45198</v>
          </cell>
          <cell r="E2932">
            <v>92</v>
          </cell>
          <cell r="F2932" t="str">
            <v>640</v>
          </cell>
          <cell r="G2932" t="str">
            <v>VEREDA CANO CLARO EN ARAUQUITA</v>
          </cell>
          <cell r="H2932">
            <v>45</v>
          </cell>
          <cell r="I2932">
            <v>3403</v>
          </cell>
          <cell r="J2932">
            <v>313076</v>
          </cell>
        </row>
        <row r="2933">
          <cell r="C2933" t="str">
            <v>00341417</v>
          </cell>
          <cell r="D2933">
            <v>45036</v>
          </cell>
          <cell r="E2933">
            <v>92</v>
          </cell>
          <cell r="F2933" t="str">
            <v>417</v>
          </cell>
          <cell r="G2933" t="str">
            <v>VDA EL ROSARIO EN ARAUCA</v>
          </cell>
          <cell r="H2933">
            <v>108</v>
          </cell>
          <cell r="I2933">
            <v>10819</v>
          </cell>
          <cell r="J2933">
            <v>995348</v>
          </cell>
        </row>
        <row r="2934">
          <cell r="C2934" t="str">
            <v>01573412</v>
          </cell>
          <cell r="D2934">
            <v>45271</v>
          </cell>
          <cell r="E2934">
            <v>37</v>
          </cell>
          <cell r="F2934" t="str">
            <v>412</v>
          </cell>
          <cell r="G2934" t="str">
            <v>VDA LA SAYA EN ARAUCA</v>
          </cell>
          <cell r="H2934">
            <v>54</v>
          </cell>
          <cell r="I2934">
            <v>5150</v>
          </cell>
          <cell r="J2934">
            <v>190550</v>
          </cell>
        </row>
        <row r="2935">
          <cell r="C2935" t="str">
            <v>01998406</v>
          </cell>
          <cell r="D2935">
            <v>45975</v>
          </cell>
          <cell r="E2935">
            <v>74</v>
          </cell>
          <cell r="F2935" t="str">
            <v>406</v>
          </cell>
          <cell r="G2935" t="str">
            <v>VDA BARRANCON EN ARAUCA</v>
          </cell>
          <cell r="H2935">
            <v>347</v>
          </cell>
          <cell r="I2935">
            <v>33731</v>
          </cell>
          <cell r="J2935">
            <v>2496094</v>
          </cell>
        </row>
        <row r="2936">
          <cell r="C2936" t="str">
            <v>01717488</v>
          </cell>
          <cell r="D2936">
            <v>45286</v>
          </cell>
          <cell r="E2936">
            <v>16.079999999999998</v>
          </cell>
          <cell r="F2936" t="str">
            <v>488</v>
          </cell>
          <cell r="G2936" t="str">
            <v>BARRIO VILLA GABRIELA TAME</v>
          </cell>
          <cell r="H2936">
            <v>54</v>
          </cell>
          <cell r="I2936">
            <v>6925</v>
          </cell>
          <cell r="J2936">
            <v>111354</v>
          </cell>
        </row>
        <row r="2937">
          <cell r="C2937" t="str">
            <v>01304489</v>
          </cell>
          <cell r="D2937">
            <v>45232</v>
          </cell>
          <cell r="E2937">
            <v>37</v>
          </cell>
          <cell r="F2937" t="str">
            <v>489</v>
          </cell>
          <cell r="G2937" t="str">
            <v>BARRIO JUVENIL ARAUCANO TAME</v>
          </cell>
          <cell r="H2937">
            <v>100</v>
          </cell>
          <cell r="I2937">
            <v>8387</v>
          </cell>
          <cell r="J2937">
            <v>310319</v>
          </cell>
        </row>
        <row r="2938">
          <cell r="C2938" t="str">
            <v>00341364</v>
          </cell>
          <cell r="D2938">
            <v>45036</v>
          </cell>
          <cell r="E2938">
            <v>92</v>
          </cell>
          <cell r="F2938" t="str">
            <v>364</v>
          </cell>
          <cell r="G2938" t="str">
            <v>VEREDA EL FUTURO DE ARAUQUITA</v>
          </cell>
          <cell r="H2938">
            <v>64</v>
          </cell>
          <cell r="I2938">
            <v>5091</v>
          </cell>
          <cell r="J2938">
            <v>468372</v>
          </cell>
        </row>
        <row r="2939">
          <cell r="C2939" t="str">
            <v>00481420</v>
          </cell>
          <cell r="D2939">
            <v>45077</v>
          </cell>
          <cell r="E2939">
            <v>92</v>
          </cell>
          <cell r="F2939" t="str">
            <v>420</v>
          </cell>
          <cell r="G2939" t="str">
            <v>VDA CABUYARE EN ARAUCA</v>
          </cell>
          <cell r="H2939">
            <v>52</v>
          </cell>
          <cell r="I2939">
            <v>4671</v>
          </cell>
          <cell r="J2939">
            <v>429732</v>
          </cell>
        </row>
        <row r="2940">
          <cell r="C2940" t="str">
            <v>01304398</v>
          </cell>
          <cell r="D2940">
            <v>45232</v>
          </cell>
          <cell r="E2940">
            <v>37</v>
          </cell>
          <cell r="F2940" t="str">
            <v>398</v>
          </cell>
          <cell r="G2940" t="str">
            <v>NUEVO SOL DE ARAUQUITA</v>
          </cell>
          <cell r="H2940">
            <v>35</v>
          </cell>
          <cell r="I2940">
            <v>2532</v>
          </cell>
          <cell r="J2940">
            <v>93684</v>
          </cell>
        </row>
        <row r="2941">
          <cell r="C2941" t="str">
            <v>00461325</v>
          </cell>
          <cell r="D2941">
            <v>46135</v>
          </cell>
          <cell r="E2941">
            <v>59</v>
          </cell>
          <cell r="F2941" t="str">
            <v>325</v>
          </cell>
          <cell r="G2941" t="str">
            <v>VEREDA RINCON DE BABAICA DE TAME</v>
          </cell>
          <cell r="H2941">
            <v>29</v>
          </cell>
          <cell r="I2941">
            <v>2239</v>
          </cell>
          <cell r="J2941">
            <v>132101</v>
          </cell>
        </row>
        <row r="2942">
          <cell r="C2942" t="str">
            <v>01235671</v>
          </cell>
          <cell r="D2942">
            <v>45581</v>
          </cell>
          <cell r="E2942">
            <v>79</v>
          </cell>
          <cell r="F2942" t="str">
            <v>671</v>
          </cell>
          <cell r="G2942" t="str">
            <v>HECTOR ALIRIO MARTINEZ EN FORTUL</v>
          </cell>
          <cell r="H2942">
            <v>2342</v>
          </cell>
          <cell r="I2942">
            <v>96972</v>
          </cell>
          <cell r="J2942">
            <v>7660788</v>
          </cell>
        </row>
        <row r="2943">
          <cell r="C2943" t="str">
            <v>01436368</v>
          </cell>
          <cell r="D2943">
            <v>44805</v>
          </cell>
          <cell r="E2943">
            <v>70.86</v>
          </cell>
          <cell r="F2943" t="str">
            <v>368</v>
          </cell>
          <cell r="G2943" t="str">
            <v>VEREDA LA RESERVA DE ARAUQUITA</v>
          </cell>
          <cell r="H2943">
            <v>31</v>
          </cell>
          <cell r="I2943">
            <v>2599</v>
          </cell>
          <cell r="J2943">
            <v>184165.14</v>
          </cell>
        </row>
        <row r="2944">
          <cell r="C2944" t="str">
            <v>00745418</v>
          </cell>
          <cell r="D2944">
            <v>45138</v>
          </cell>
          <cell r="E2944">
            <v>92</v>
          </cell>
          <cell r="F2944" t="str">
            <v>418</v>
          </cell>
          <cell r="G2944" t="str">
            <v>VDA BARRANCA AMARILLA EN ARAUCA</v>
          </cell>
          <cell r="H2944">
            <v>8</v>
          </cell>
          <cell r="I2944">
            <v>338</v>
          </cell>
          <cell r="J2944">
            <v>31096</v>
          </cell>
        </row>
        <row r="2945">
          <cell r="C2945" t="str">
            <v>02294316</v>
          </cell>
          <cell r="D2945">
            <v>46010</v>
          </cell>
          <cell r="E2945">
            <v>74</v>
          </cell>
          <cell r="F2945" t="str">
            <v>316</v>
          </cell>
          <cell r="G2945" t="str">
            <v>VEREDA SAN JOSE DE MORICHAL EN TAME</v>
          </cell>
          <cell r="H2945">
            <v>87</v>
          </cell>
          <cell r="I2945">
            <v>5669</v>
          </cell>
          <cell r="J2945">
            <v>419506</v>
          </cell>
        </row>
        <row r="2946">
          <cell r="C2946" t="str">
            <v>01037413</v>
          </cell>
          <cell r="D2946">
            <v>45547</v>
          </cell>
          <cell r="E2946">
            <v>76</v>
          </cell>
          <cell r="F2946" t="str">
            <v>413</v>
          </cell>
          <cell r="G2946" t="str">
            <v>VDA LOS CABALLOS EN ARAUCA</v>
          </cell>
          <cell r="H2946">
            <v>72</v>
          </cell>
          <cell r="I2946">
            <v>6996</v>
          </cell>
          <cell r="J2946">
            <v>531696</v>
          </cell>
        </row>
        <row r="2947">
          <cell r="C2947" t="str">
            <v>01436358</v>
          </cell>
          <cell r="D2947">
            <v>44805</v>
          </cell>
          <cell r="E2947">
            <v>70.86</v>
          </cell>
          <cell r="F2947" t="str">
            <v>358</v>
          </cell>
          <cell r="G2947" t="str">
            <v>VEREDA NUEVA JERUSALEN DE ARAUQUITA</v>
          </cell>
          <cell r="H2947">
            <v>25</v>
          </cell>
          <cell r="I2947">
            <v>1638</v>
          </cell>
          <cell r="J2947">
            <v>116068.68</v>
          </cell>
        </row>
        <row r="2948">
          <cell r="C2948" t="str">
            <v>02336478</v>
          </cell>
          <cell r="D2948">
            <v>46020</v>
          </cell>
          <cell r="E2948">
            <v>72</v>
          </cell>
          <cell r="F2948" t="str">
            <v>478</v>
          </cell>
          <cell r="G2948" t="str">
            <v>VEREDA CERRITO TAME</v>
          </cell>
          <cell r="H2948">
            <v>25</v>
          </cell>
          <cell r="I2948">
            <v>1205</v>
          </cell>
          <cell r="J2948">
            <v>86760</v>
          </cell>
        </row>
        <row r="2949">
          <cell r="C2949" t="str">
            <v>00237193</v>
          </cell>
          <cell r="D2949">
            <v>45723</v>
          </cell>
          <cell r="E2949">
            <v>72</v>
          </cell>
          <cell r="F2949" t="str">
            <v>193</v>
          </cell>
          <cell r="G2949" t="str">
            <v>VDA SAN MIGUEL EN ARAUQUITA</v>
          </cell>
          <cell r="H2949">
            <v>42</v>
          </cell>
          <cell r="I2949">
            <v>2949</v>
          </cell>
          <cell r="J2949">
            <v>212328</v>
          </cell>
        </row>
        <row r="2950">
          <cell r="C2950" t="str">
            <v>00186478</v>
          </cell>
          <cell r="D2950">
            <v>46070</v>
          </cell>
          <cell r="E2950">
            <v>58</v>
          </cell>
          <cell r="F2950" t="str">
            <v>478</v>
          </cell>
          <cell r="G2950" t="str">
            <v>VEREDA CERRITO TAME</v>
          </cell>
          <cell r="H2950">
            <v>25</v>
          </cell>
          <cell r="I2950">
            <v>1082</v>
          </cell>
          <cell r="J2950">
            <v>62756</v>
          </cell>
        </row>
        <row r="2951">
          <cell r="C2951" t="str">
            <v>00593653</v>
          </cell>
          <cell r="D2951">
            <v>45103</v>
          </cell>
          <cell r="E2951">
            <v>92</v>
          </cell>
          <cell r="F2951" t="str">
            <v>653</v>
          </cell>
          <cell r="G2951" t="str">
            <v>VEREDA LA YUCA EN ARAUCA</v>
          </cell>
          <cell r="H2951">
            <v>8</v>
          </cell>
          <cell r="I2951">
            <v>833</v>
          </cell>
          <cell r="J2951">
            <v>76636</v>
          </cell>
        </row>
        <row r="2952">
          <cell r="C2952" t="str">
            <v>01235187</v>
          </cell>
          <cell r="D2952">
            <v>45581</v>
          </cell>
          <cell r="E2952">
            <v>79</v>
          </cell>
          <cell r="F2952" t="str">
            <v>187</v>
          </cell>
          <cell r="G2952" t="str">
            <v>VDA FILIPINAS EN ARAUQUITA</v>
          </cell>
          <cell r="H2952">
            <v>261</v>
          </cell>
          <cell r="I2952">
            <v>23901</v>
          </cell>
          <cell r="J2952">
            <v>1888179</v>
          </cell>
        </row>
        <row r="2953">
          <cell r="C2953" t="str">
            <v>01059410</v>
          </cell>
          <cell r="D2953">
            <v>45198</v>
          </cell>
          <cell r="E2953">
            <v>92</v>
          </cell>
          <cell r="F2953" t="str">
            <v>410</v>
          </cell>
          <cell r="G2953" t="str">
            <v>VDA EL TORNO EN ARAUCA</v>
          </cell>
          <cell r="H2953">
            <v>23</v>
          </cell>
          <cell r="I2953">
            <v>2240</v>
          </cell>
          <cell r="J2953">
            <v>206080</v>
          </cell>
        </row>
        <row r="2954">
          <cell r="C2954" t="str">
            <v>01273669</v>
          </cell>
          <cell r="D2954">
            <v>44768</v>
          </cell>
          <cell r="E2954">
            <v>68.41</v>
          </cell>
          <cell r="F2954" t="str">
            <v>669</v>
          </cell>
          <cell r="G2954" t="str">
            <v>VDA BUENOS AIRES EN ARAUQUITA</v>
          </cell>
          <cell r="H2954">
            <v>4</v>
          </cell>
          <cell r="I2954">
            <v>397</v>
          </cell>
          <cell r="J2954">
            <v>27158.77</v>
          </cell>
        </row>
        <row r="2955">
          <cell r="C2955" t="str">
            <v>01949382</v>
          </cell>
          <cell r="D2955">
            <v>45657</v>
          </cell>
          <cell r="E2955">
            <v>79.459999999999994</v>
          </cell>
          <cell r="F2955" t="str">
            <v>382</v>
          </cell>
          <cell r="G2955" t="str">
            <v>VEREDA GUAIMARAL DE ARAUQUITA</v>
          </cell>
          <cell r="H2955">
            <v>23</v>
          </cell>
          <cell r="I2955">
            <v>1773</v>
          </cell>
          <cell r="J2955">
            <v>140882.57999999999</v>
          </cell>
        </row>
        <row r="2956">
          <cell r="C2956" t="str">
            <v>00825196</v>
          </cell>
          <cell r="D2956">
            <v>44683</v>
          </cell>
          <cell r="E2956">
            <v>71.010000000000005</v>
          </cell>
          <cell r="F2956" t="str">
            <v>196</v>
          </cell>
          <cell r="G2956" t="str">
            <v>VDA COGOLLAL EN ARAUQUITA</v>
          </cell>
          <cell r="H2956">
            <v>26</v>
          </cell>
          <cell r="I2956">
            <v>1684</v>
          </cell>
          <cell r="J2956">
            <v>119580.84</v>
          </cell>
        </row>
        <row r="2957">
          <cell r="C2957" t="str">
            <v>00341155</v>
          </cell>
          <cell r="D2957">
            <v>45036</v>
          </cell>
          <cell r="E2957">
            <v>92</v>
          </cell>
          <cell r="F2957" t="str">
            <v>155</v>
          </cell>
          <cell r="G2957" t="str">
            <v>VDA LA BRASILIA EN ARAUQUITA</v>
          </cell>
          <cell r="H2957">
            <v>15</v>
          </cell>
          <cell r="I2957">
            <v>1445</v>
          </cell>
          <cell r="J2957">
            <v>132940</v>
          </cell>
        </row>
        <row r="2958">
          <cell r="C2958" t="str">
            <v>02138655</v>
          </cell>
          <cell r="D2958">
            <v>45987</v>
          </cell>
          <cell r="E2958">
            <v>72</v>
          </cell>
          <cell r="F2958" t="str">
            <v>655</v>
          </cell>
          <cell r="G2958" t="str">
            <v>VEREDA LOBERIA EN TAME</v>
          </cell>
          <cell r="H2958">
            <v>48</v>
          </cell>
          <cell r="I2958">
            <v>3334</v>
          </cell>
          <cell r="J2958">
            <v>240048</v>
          </cell>
        </row>
        <row r="2959">
          <cell r="C2959" t="str">
            <v>02138470</v>
          </cell>
          <cell r="D2959">
            <v>45987</v>
          </cell>
          <cell r="E2959">
            <v>72</v>
          </cell>
          <cell r="F2959" t="str">
            <v>470</v>
          </cell>
          <cell r="G2959" t="str">
            <v>VEREDA BRISAS DEL SALTO</v>
          </cell>
          <cell r="H2959">
            <v>17</v>
          </cell>
          <cell r="I2959">
            <v>1410</v>
          </cell>
          <cell r="J2959">
            <v>101520</v>
          </cell>
        </row>
        <row r="2960">
          <cell r="C2960" t="str">
            <v>01529447</v>
          </cell>
          <cell r="D2960">
            <v>44831</v>
          </cell>
          <cell r="E2960">
            <v>70.42</v>
          </cell>
          <cell r="F2960" t="str">
            <v>447</v>
          </cell>
          <cell r="G2960" t="str">
            <v>BARRIO BRISAS DEL LLANO EN SARAVENA</v>
          </cell>
          <cell r="H2960">
            <v>247</v>
          </cell>
          <cell r="I2960">
            <v>23767</v>
          </cell>
          <cell r="J2960">
            <v>1673672.14</v>
          </cell>
        </row>
        <row r="2961">
          <cell r="C2961" t="str">
            <v>00186297</v>
          </cell>
          <cell r="D2961">
            <v>46070</v>
          </cell>
          <cell r="E2961">
            <v>58</v>
          </cell>
          <cell r="F2961" t="str">
            <v>297</v>
          </cell>
          <cell r="G2961" t="str">
            <v>VEREDA HOLANDA DE TAME</v>
          </cell>
          <cell r="H2961">
            <v>83</v>
          </cell>
          <cell r="I2961">
            <v>4932</v>
          </cell>
          <cell r="J2961">
            <v>286056</v>
          </cell>
        </row>
        <row r="2962">
          <cell r="C2962" t="str">
            <v>01791671</v>
          </cell>
          <cell r="D2962">
            <v>45950</v>
          </cell>
          <cell r="E2962">
            <v>74</v>
          </cell>
          <cell r="F2962" t="str">
            <v>671</v>
          </cell>
          <cell r="G2962" t="str">
            <v>HECTOR ALIRIO MARTINEZ EN FORTUL</v>
          </cell>
          <cell r="H2962">
            <v>2346</v>
          </cell>
          <cell r="I2962">
            <v>94604</v>
          </cell>
          <cell r="J2962">
            <v>7000696</v>
          </cell>
        </row>
        <row r="2963">
          <cell r="C2963" t="str">
            <v>00476475</v>
          </cell>
          <cell r="D2963">
            <v>45439</v>
          </cell>
          <cell r="E2963">
            <v>73</v>
          </cell>
          <cell r="F2963" t="str">
            <v>475</v>
          </cell>
          <cell r="G2963" t="str">
            <v>VEREDA SAN RAMON ARAUCA</v>
          </cell>
          <cell r="H2963">
            <v>8</v>
          </cell>
          <cell r="I2963">
            <v>507</v>
          </cell>
          <cell r="J2963">
            <v>37011</v>
          </cell>
        </row>
        <row r="2964">
          <cell r="C2964" t="str">
            <v>01791672</v>
          </cell>
          <cell r="D2964">
            <v>45950</v>
          </cell>
          <cell r="E2964">
            <v>74</v>
          </cell>
          <cell r="F2964" t="str">
            <v>672</v>
          </cell>
          <cell r="G2964" t="str">
            <v>BARRIO VILLA DE ARANJUEZ EN SARAVENA</v>
          </cell>
          <cell r="H2964">
            <v>59</v>
          </cell>
          <cell r="I2964">
            <v>4666</v>
          </cell>
          <cell r="J2964">
            <v>345284</v>
          </cell>
        </row>
        <row r="2965">
          <cell r="C2965" t="str">
            <v>01436191</v>
          </cell>
          <cell r="D2965">
            <v>44805</v>
          </cell>
          <cell r="E2965">
            <v>70.86</v>
          </cell>
          <cell r="F2965" t="str">
            <v>191</v>
          </cell>
          <cell r="G2965" t="str">
            <v>VDA SANTA BARBARA EN ARAUQUITA</v>
          </cell>
          <cell r="H2965">
            <v>18</v>
          </cell>
          <cell r="I2965">
            <v>825</v>
          </cell>
          <cell r="J2965">
            <v>58459.5</v>
          </cell>
        </row>
        <row r="2966">
          <cell r="C2966" t="str">
            <v>01235382</v>
          </cell>
          <cell r="D2966">
            <v>45581</v>
          </cell>
          <cell r="E2966">
            <v>79</v>
          </cell>
          <cell r="F2966" t="str">
            <v>382</v>
          </cell>
          <cell r="G2966" t="str">
            <v>VEREDA GUAIMARAL DE ARAUQUITA</v>
          </cell>
          <cell r="H2966">
            <v>23</v>
          </cell>
          <cell r="I2966">
            <v>1865</v>
          </cell>
          <cell r="J2966">
            <v>147335</v>
          </cell>
        </row>
        <row r="2967">
          <cell r="C2967" t="str">
            <v>01529441</v>
          </cell>
          <cell r="D2967">
            <v>44831</v>
          </cell>
          <cell r="E2967">
            <v>70.42</v>
          </cell>
          <cell r="F2967" t="str">
            <v>441</v>
          </cell>
          <cell r="G2967" t="str">
            <v>VDA SELVAS DEL LIPA EN ARAUCA</v>
          </cell>
          <cell r="H2967">
            <v>81</v>
          </cell>
          <cell r="I2967">
            <v>6205</v>
          </cell>
          <cell r="J2967">
            <v>436956.1</v>
          </cell>
        </row>
        <row r="2968">
          <cell r="C2968" t="str">
            <v>01008417</v>
          </cell>
          <cell r="D2968">
            <v>44721</v>
          </cell>
          <cell r="E2968">
            <v>67.790000000000006</v>
          </cell>
          <cell r="F2968" t="str">
            <v>417</v>
          </cell>
          <cell r="G2968" t="str">
            <v>VDA EL ROSARIO EN ARAUCA</v>
          </cell>
          <cell r="H2968">
            <v>86</v>
          </cell>
          <cell r="I2968">
            <v>9508</v>
          </cell>
          <cell r="J2968">
            <v>644547.31999999995</v>
          </cell>
        </row>
        <row r="2969">
          <cell r="C2969" t="str">
            <v>01532370</v>
          </cell>
          <cell r="D2969">
            <v>45916</v>
          </cell>
          <cell r="E2969">
            <v>74</v>
          </cell>
          <cell r="F2969" t="str">
            <v>370</v>
          </cell>
          <cell r="G2969" t="str">
            <v>VDA PUERTO NUEVO DE ARAUQUITA</v>
          </cell>
          <cell r="H2969">
            <v>28</v>
          </cell>
          <cell r="I2969">
            <v>2833</v>
          </cell>
          <cell r="J2969">
            <v>209642</v>
          </cell>
        </row>
        <row r="2970">
          <cell r="C2970" t="str">
            <v>00684416</v>
          </cell>
          <cell r="D2970">
            <v>45481</v>
          </cell>
          <cell r="E2970">
            <v>77</v>
          </cell>
          <cell r="F2970" t="str">
            <v>416</v>
          </cell>
          <cell r="G2970" t="str">
            <v>VDA MONSERRATE EN ARAUCA</v>
          </cell>
          <cell r="H2970">
            <v>1681</v>
          </cell>
          <cell r="I2970">
            <v>158502</v>
          </cell>
          <cell r="J2970">
            <v>12204654</v>
          </cell>
        </row>
        <row r="2971">
          <cell r="C2971" t="str">
            <v>01529165</v>
          </cell>
          <cell r="D2971">
            <v>44831</v>
          </cell>
          <cell r="E2971">
            <v>70.42</v>
          </cell>
          <cell r="F2971" t="str">
            <v>165</v>
          </cell>
          <cell r="G2971" t="str">
            <v>VDA MATA DE COCO EN ARAUQUITA</v>
          </cell>
          <cell r="H2971">
            <v>25</v>
          </cell>
          <cell r="I2971">
            <v>1975</v>
          </cell>
          <cell r="J2971">
            <v>139079.5</v>
          </cell>
        </row>
        <row r="2972">
          <cell r="C2972" t="str">
            <v>02138398</v>
          </cell>
          <cell r="D2972">
            <v>45987</v>
          </cell>
          <cell r="E2972">
            <v>72</v>
          </cell>
          <cell r="F2972" t="str">
            <v>398</v>
          </cell>
          <cell r="G2972" t="str">
            <v>VDA NUEVO SOL DE ARAUQUITA</v>
          </cell>
          <cell r="H2972">
            <v>36</v>
          </cell>
          <cell r="I2972">
            <v>2720</v>
          </cell>
          <cell r="J2972">
            <v>195840</v>
          </cell>
        </row>
        <row r="2973">
          <cell r="C2973" t="str">
            <v>00745128</v>
          </cell>
          <cell r="D2973">
            <v>45138</v>
          </cell>
          <cell r="E2973">
            <v>92</v>
          </cell>
          <cell r="F2973" t="str">
            <v>128</v>
          </cell>
          <cell r="G2973" t="str">
            <v>VDA LOS PAJAROS EN ARAUQUITA</v>
          </cell>
          <cell r="H2973">
            <v>18</v>
          </cell>
          <cell r="I2973">
            <v>837</v>
          </cell>
          <cell r="J2973">
            <v>77004</v>
          </cell>
        </row>
        <row r="2974">
          <cell r="C2974" t="str">
            <v>00825446</v>
          </cell>
          <cell r="D2974">
            <v>44683</v>
          </cell>
          <cell r="E2974">
            <v>71.010000000000005</v>
          </cell>
          <cell r="F2974" t="str">
            <v>446</v>
          </cell>
          <cell r="G2974" t="str">
            <v>LA ESPERANZA EN SARAVENA</v>
          </cell>
          <cell r="H2974">
            <v>421</v>
          </cell>
          <cell r="I2974">
            <v>40361</v>
          </cell>
          <cell r="J2974">
            <v>2866034.61</v>
          </cell>
        </row>
        <row r="2975">
          <cell r="C2975" t="str">
            <v>00481421</v>
          </cell>
          <cell r="D2975">
            <v>45077</v>
          </cell>
          <cell r="E2975">
            <v>92</v>
          </cell>
          <cell r="F2975" t="str">
            <v>421</v>
          </cell>
          <cell r="G2975" t="str">
            <v>VDA CARACOL EN ARAUCA</v>
          </cell>
          <cell r="H2975">
            <v>100</v>
          </cell>
          <cell r="I2975">
            <v>7263</v>
          </cell>
          <cell r="J2975">
            <v>668196</v>
          </cell>
        </row>
        <row r="2976">
          <cell r="C2976" t="str">
            <v>01152309</v>
          </cell>
          <cell r="D2976">
            <v>45849</v>
          </cell>
          <cell r="E2976">
            <v>78</v>
          </cell>
          <cell r="F2976" t="str">
            <v>309</v>
          </cell>
          <cell r="G2976" t="str">
            <v>BARRIO CIUDAD JARDIN DE ARAUQUITA</v>
          </cell>
          <cell r="H2976">
            <v>82</v>
          </cell>
          <cell r="I2976">
            <v>5245</v>
          </cell>
          <cell r="J2976">
            <v>409110</v>
          </cell>
        </row>
        <row r="2977">
          <cell r="C2977" t="str">
            <v>01694157</v>
          </cell>
          <cell r="D2977">
            <v>44869</v>
          </cell>
          <cell r="E2977">
            <v>71.760000000000005</v>
          </cell>
          <cell r="F2977" t="str">
            <v>157</v>
          </cell>
          <cell r="G2977" t="str">
            <v>VDA EL OASIS ARAUQUITA</v>
          </cell>
          <cell r="H2977">
            <v>219</v>
          </cell>
          <cell r="I2977">
            <v>18188</v>
          </cell>
          <cell r="J2977">
            <v>1305170.8799999999</v>
          </cell>
        </row>
        <row r="2978">
          <cell r="C2978" t="str">
            <v>0130439</v>
          </cell>
          <cell r="D2978">
            <v>45232</v>
          </cell>
          <cell r="E2978">
            <v>37</v>
          </cell>
          <cell r="F2978" t="str">
            <v>39</v>
          </cell>
          <cell r="G2978" t="str">
            <v>LA ESPERANZA EN TAME</v>
          </cell>
          <cell r="H2978">
            <v>331</v>
          </cell>
          <cell r="I2978">
            <v>20306</v>
          </cell>
          <cell r="J2978">
            <v>751322</v>
          </cell>
        </row>
        <row r="2979">
          <cell r="C2979" t="str">
            <v>01593648</v>
          </cell>
          <cell r="D2979">
            <v>45617</v>
          </cell>
          <cell r="E2979">
            <v>78</v>
          </cell>
          <cell r="F2979" t="str">
            <v>648</v>
          </cell>
          <cell r="G2979" t="str">
            <v>VEREDA LA CONQUISTA EN ARAUQUITA</v>
          </cell>
          <cell r="H2979">
            <v>35</v>
          </cell>
          <cell r="I2979">
            <v>2965</v>
          </cell>
          <cell r="J2979">
            <v>231270</v>
          </cell>
        </row>
        <row r="2980">
          <cell r="C2980" t="str">
            <v>00745422</v>
          </cell>
          <cell r="D2980">
            <v>45138</v>
          </cell>
          <cell r="E2980">
            <v>92</v>
          </cell>
          <cell r="F2980" t="str">
            <v>422</v>
          </cell>
          <cell r="G2980" t="str">
            <v>VDA FELICIANO EN ARAUCA</v>
          </cell>
          <cell r="H2980">
            <v>48</v>
          </cell>
          <cell r="I2980">
            <v>5236</v>
          </cell>
          <cell r="J2980">
            <v>481712</v>
          </cell>
        </row>
        <row r="2981">
          <cell r="C2981" t="str">
            <v>00237187</v>
          </cell>
          <cell r="D2981">
            <v>45723</v>
          </cell>
          <cell r="E2981">
            <v>72</v>
          </cell>
          <cell r="F2981" t="str">
            <v>187</v>
          </cell>
          <cell r="G2981" t="str">
            <v>VDA FILIPINAS EN ARAUQUITA</v>
          </cell>
          <cell r="H2981">
            <v>261</v>
          </cell>
          <cell r="I2981">
            <v>21305</v>
          </cell>
          <cell r="J2981">
            <v>1533960</v>
          </cell>
        </row>
        <row r="2982">
          <cell r="C2982" t="str">
            <v>01841647</v>
          </cell>
          <cell r="D2982">
            <v>45644</v>
          </cell>
          <cell r="E2982">
            <v>72</v>
          </cell>
          <cell r="F2982" t="str">
            <v>647</v>
          </cell>
          <cell r="G2982" t="str">
            <v>VDA UNION DE LOS CARDENALES</v>
          </cell>
          <cell r="H2982">
            <v>10</v>
          </cell>
          <cell r="I2982">
            <v>589</v>
          </cell>
          <cell r="J2982">
            <v>42408</v>
          </cell>
        </row>
        <row r="2983">
          <cell r="C2983" t="str">
            <v>0106939</v>
          </cell>
          <cell r="D2983">
            <v>45552</v>
          </cell>
          <cell r="E2983">
            <v>78</v>
          </cell>
          <cell r="F2983" t="str">
            <v>39</v>
          </cell>
          <cell r="G2983" t="str">
            <v>LA ESPERANZA EN TAME</v>
          </cell>
          <cell r="H2983">
            <v>342</v>
          </cell>
          <cell r="I2983">
            <v>23942</v>
          </cell>
          <cell r="J2983">
            <v>1867476</v>
          </cell>
        </row>
        <row r="2984">
          <cell r="C2984" t="str">
            <v>00745130</v>
          </cell>
          <cell r="D2984">
            <v>45138</v>
          </cell>
          <cell r="E2984">
            <v>92</v>
          </cell>
          <cell r="F2984" t="str">
            <v>130</v>
          </cell>
          <cell r="G2984" t="str">
            <v>VDA LA GRANJA EN ARAUQUITA</v>
          </cell>
          <cell r="H2984">
            <v>37</v>
          </cell>
          <cell r="I2984">
            <v>2484</v>
          </cell>
          <cell r="J2984">
            <v>228528</v>
          </cell>
        </row>
        <row r="2985">
          <cell r="C2985" t="str">
            <v>01791640</v>
          </cell>
          <cell r="D2985">
            <v>45950</v>
          </cell>
          <cell r="E2985">
            <v>74</v>
          </cell>
          <cell r="F2985" t="str">
            <v>640</v>
          </cell>
          <cell r="G2985" t="str">
            <v>VEREDA CAÑO CLARO EN ARAUQUITA</v>
          </cell>
          <cell r="H2985">
            <v>45</v>
          </cell>
          <cell r="I2985">
            <v>2583</v>
          </cell>
          <cell r="J2985">
            <v>191142</v>
          </cell>
        </row>
        <row r="2986">
          <cell r="C2986" t="str">
            <v>01059651</v>
          </cell>
          <cell r="D2986">
            <v>45198</v>
          </cell>
          <cell r="E2986">
            <v>92</v>
          </cell>
          <cell r="F2986" t="str">
            <v>651</v>
          </cell>
          <cell r="G2986" t="str">
            <v>VEREDA JUJU EN ARAUQUITA</v>
          </cell>
          <cell r="H2986">
            <v>1</v>
          </cell>
          <cell r="I2986">
            <v>74</v>
          </cell>
          <cell r="J2986">
            <v>6808</v>
          </cell>
        </row>
        <row r="2987">
          <cell r="C2987" t="str">
            <v>01407647</v>
          </cell>
          <cell r="D2987">
            <v>45895</v>
          </cell>
          <cell r="E2987">
            <v>77</v>
          </cell>
          <cell r="F2987" t="str">
            <v>647</v>
          </cell>
          <cell r="G2987" t="str">
            <v>VDA UNION DE LOS CARDENALES</v>
          </cell>
          <cell r="H2987">
            <v>10</v>
          </cell>
          <cell r="I2987">
            <v>642</v>
          </cell>
          <cell r="J2987">
            <v>49434</v>
          </cell>
        </row>
        <row r="2988">
          <cell r="C2988" t="str">
            <v>00593439</v>
          </cell>
          <cell r="D2988">
            <v>45103</v>
          </cell>
          <cell r="E2988">
            <v>92</v>
          </cell>
          <cell r="F2988" t="str">
            <v>439</v>
          </cell>
          <cell r="G2988" t="str">
            <v>VDA MATAL DE FLOR AMARILLO EN ARAUCA</v>
          </cell>
          <cell r="H2988">
            <v>52</v>
          </cell>
          <cell r="I2988">
            <v>4087</v>
          </cell>
          <cell r="J2988">
            <v>376004</v>
          </cell>
        </row>
        <row r="2989">
          <cell r="C2989" t="str">
            <v>01694414</v>
          </cell>
          <cell r="D2989">
            <v>44869</v>
          </cell>
          <cell r="E2989">
            <v>71.760000000000005</v>
          </cell>
          <cell r="F2989" t="str">
            <v>414</v>
          </cell>
          <cell r="G2989" t="str">
            <v>VDA MATA DE GALLINA EN ARAUCA</v>
          </cell>
          <cell r="H2989">
            <v>939</v>
          </cell>
          <cell r="I2989">
            <v>77528</v>
          </cell>
          <cell r="J2989">
            <v>5563409.2800000003</v>
          </cell>
        </row>
        <row r="2990">
          <cell r="C2990" t="str">
            <v>01568425</v>
          </cell>
          <cell r="D2990">
            <v>45271</v>
          </cell>
          <cell r="E2990">
            <v>37</v>
          </cell>
          <cell r="F2990" t="str">
            <v>425</v>
          </cell>
          <cell r="G2990" t="str">
            <v>VDA LA MAPORITA EN ARAUCA</v>
          </cell>
          <cell r="H2990">
            <v>22</v>
          </cell>
          <cell r="I2990">
            <v>1936</v>
          </cell>
          <cell r="J2990">
            <v>71632</v>
          </cell>
        </row>
        <row r="2991">
          <cell r="C2991" t="str">
            <v>01436430</v>
          </cell>
          <cell r="D2991">
            <v>44805</v>
          </cell>
          <cell r="E2991">
            <v>70.86</v>
          </cell>
          <cell r="F2991" t="str">
            <v>430</v>
          </cell>
          <cell r="G2991" t="str">
            <v>VDA EL SINAI EN ARAUCA</v>
          </cell>
          <cell r="H2991">
            <v>48</v>
          </cell>
          <cell r="I2991">
            <v>3668</v>
          </cell>
          <cell r="J2991">
            <v>259914.48</v>
          </cell>
        </row>
        <row r="2992">
          <cell r="C2992" t="str">
            <v>00341433</v>
          </cell>
          <cell r="D2992">
            <v>45036</v>
          </cell>
          <cell r="E2992">
            <v>92</v>
          </cell>
          <cell r="F2992" t="str">
            <v>433</v>
          </cell>
          <cell r="G2992" t="str">
            <v>VDA TODOS LOS SANTOS</v>
          </cell>
          <cell r="H2992">
            <v>134</v>
          </cell>
          <cell r="I2992">
            <v>10478</v>
          </cell>
          <cell r="J2992">
            <v>963976</v>
          </cell>
        </row>
        <row r="2993">
          <cell r="C2993" t="str">
            <v>00275126</v>
          </cell>
          <cell r="D2993">
            <v>45015</v>
          </cell>
          <cell r="E2993">
            <v>87.88</v>
          </cell>
          <cell r="F2993" t="str">
            <v>126</v>
          </cell>
          <cell r="G2993" t="str">
            <v>VDA LAS CANCIONES EN ARAUQUITA</v>
          </cell>
          <cell r="H2993">
            <v>27</v>
          </cell>
          <cell r="I2993">
            <v>1299</v>
          </cell>
          <cell r="J2993">
            <v>114156.12</v>
          </cell>
        </row>
        <row r="2994">
          <cell r="C2994" t="str">
            <v>01167174</v>
          </cell>
          <cell r="D2994">
            <v>44743</v>
          </cell>
          <cell r="E2994">
            <v>69.849999999999994</v>
          </cell>
          <cell r="F2994" t="str">
            <v>174</v>
          </cell>
          <cell r="G2994" t="str">
            <v>SAN LUIS DE LOS PALMARES EN ARAQQUITA</v>
          </cell>
          <cell r="H2994">
            <v>56</v>
          </cell>
          <cell r="I2994">
            <v>4369</v>
          </cell>
          <cell r="J2994">
            <v>305174.65000000002</v>
          </cell>
        </row>
        <row r="2995">
          <cell r="C2995" t="str">
            <v>004446</v>
          </cell>
          <cell r="D2995">
            <v>45758</v>
          </cell>
          <cell r="E2995">
            <v>72</v>
          </cell>
          <cell r="F2995" t="str">
            <v>6</v>
          </cell>
          <cell r="G2995" t="str">
            <v>MONTEBELLO EN SARAVENA</v>
          </cell>
          <cell r="H2995">
            <v>280</v>
          </cell>
          <cell r="I2995">
            <v>23331</v>
          </cell>
          <cell r="J2995">
            <v>1679832</v>
          </cell>
        </row>
        <row r="2996">
          <cell r="C2996" t="str">
            <v>01167162</v>
          </cell>
          <cell r="D2996">
            <v>44743</v>
          </cell>
          <cell r="E2996">
            <v>69.849999999999994</v>
          </cell>
          <cell r="F2996" t="str">
            <v>162</v>
          </cell>
          <cell r="G2996" t="str">
            <v>VDA VISTA HERMOSA EN ARAUQUITA</v>
          </cell>
          <cell r="H2996">
            <v>66</v>
          </cell>
          <cell r="I2996">
            <v>5113</v>
          </cell>
          <cell r="J2996">
            <v>357143.05</v>
          </cell>
        </row>
        <row r="2997">
          <cell r="C2997" t="str">
            <v>01273379</v>
          </cell>
          <cell r="D2997">
            <v>44768</v>
          </cell>
          <cell r="E2997">
            <v>68.41</v>
          </cell>
          <cell r="F2997" t="str">
            <v>379</v>
          </cell>
          <cell r="G2997" t="str">
            <v>VEREDA BAJO CARANAL DE ARAUQUITA</v>
          </cell>
          <cell r="H2997">
            <v>80</v>
          </cell>
          <cell r="I2997">
            <v>5340</v>
          </cell>
          <cell r="J2997">
            <v>365309.4</v>
          </cell>
        </row>
        <row r="2998">
          <cell r="C2998" t="str">
            <v>00684429</v>
          </cell>
          <cell r="D2998">
            <v>45481</v>
          </cell>
          <cell r="E2998">
            <v>77</v>
          </cell>
          <cell r="F2998" t="str">
            <v>429</v>
          </cell>
          <cell r="G2998" t="str">
            <v>VDA EL FINAL EN ARAUCA</v>
          </cell>
          <cell r="H2998">
            <v>161</v>
          </cell>
          <cell r="I2998">
            <v>14188</v>
          </cell>
          <cell r="J2998">
            <v>1092476</v>
          </cell>
        </row>
        <row r="2999">
          <cell r="C2999" t="str">
            <v>01008240</v>
          </cell>
          <cell r="D2999">
            <v>44721</v>
          </cell>
          <cell r="E2999">
            <v>67.790000000000006</v>
          </cell>
          <cell r="F2999" t="str">
            <v>240</v>
          </cell>
          <cell r="G2999" t="str">
            <v>LA GRANJA EN SARAVENA</v>
          </cell>
          <cell r="H2999">
            <v>159</v>
          </cell>
          <cell r="I2999">
            <v>14023</v>
          </cell>
          <cell r="J2999">
            <v>950619.17</v>
          </cell>
        </row>
        <row r="3000">
          <cell r="C3000" t="str">
            <v>01791289</v>
          </cell>
          <cell r="D3000">
            <v>45950</v>
          </cell>
          <cell r="E3000">
            <v>74</v>
          </cell>
          <cell r="F3000" t="str">
            <v>289</v>
          </cell>
          <cell r="G3000" t="str">
            <v>VEREDA LA HORQUETA DE TAME</v>
          </cell>
          <cell r="H3000">
            <v>250</v>
          </cell>
          <cell r="I3000">
            <v>18319</v>
          </cell>
          <cell r="J3000">
            <v>1355606</v>
          </cell>
        </row>
        <row r="3001">
          <cell r="C3001" t="str">
            <v>01235383</v>
          </cell>
          <cell r="D3001">
            <v>45581</v>
          </cell>
          <cell r="E3001">
            <v>79</v>
          </cell>
          <cell r="F3001" t="str">
            <v>383</v>
          </cell>
          <cell r="G3001" t="str">
            <v>LA PAZ DE ARAUQUITA</v>
          </cell>
          <cell r="H3001">
            <v>210</v>
          </cell>
          <cell r="I3001">
            <v>14987</v>
          </cell>
          <cell r="J3001">
            <v>1183973</v>
          </cell>
        </row>
        <row r="3002">
          <cell r="C3002" t="str">
            <v>01273650</v>
          </cell>
          <cell r="D3002">
            <v>44768</v>
          </cell>
          <cell r="E3002">
            <v>68.41</v>
          </cell>
          <cell r="F3002" t="str">
            <v>650</v>
          </cell>
          <cell r="G3002" t="str">
            <v>VEREDA CANO GUAYABO</v>
          </cell>
          <cell r="H3002">
            <v>27</v>
          </cell>
          <cell r="I3002">
            <v>1566</v>
          </cell>
          <cell r="J3002">
            <v>107130.06</v>
          </cell>
        </row>
        <row r="3003">
          <cell r="C3003" t="str">
            <v>01407166</v>
          </cell>
          <cell r="D3003">
            <v>45895</v>
          </cell>
          <cell r="E3003">
            <v>77</v>
          </cell>
          <cell r="F3003" t="str">
            <v>166</v>
          </cell>
          <cell r="G3003" t="str">
            <v>VDA LA MAPORITA EN ARAUQUITA</v>
          </cell>
          <cell r="H3003">
            <v>16</v>
          </cell>
          <cell r="I3003">
            <v>758</v>
          </cell>
          <cell r="J3003">
            <v>58366</v>
          </cell>
        </row>
        <row r="3004">
          <cell r="C3004" t="str">
            <v>01998206</v>
          </cell>
          <cell r="D3004">
            <v>45975</v>
          </cell>
          <cell r="E3004">
            <v>74</v>
          </cell>
          <cell r="F3004" t="str">
            <v>206</v>
          </cell>
          <cell r="G3004" t="str">
            <v>MARQUELANDIA EN TAME</v>
          </cell>
          <cell r="H3004">
            <v>65</v>
          </cell>
          <cell r="I3004">
            <v>5703</v>
          </cell>
          <cell r="J3004">
            <v>422022</v>
          </cell>
        </row>
        <row r="3005">
          <cell r="C3005" t="str">
            <v>01529646</v>
          </cell>
          <cell r="D3005">
            <v>44831</v>
          </cell>
          <cell r="E3005">
            <v>70.42</v>
          </cell>
          <cell r="F3005" t="str">
            <v>646</v>
          </cell>
          <cell r="G3005" t="str">
            <v>VEREDA SANTO DOMINGO EN ARAUQUITA</v>
          </cell>
          <cell r="H3005">
            <v>72</v>
          </cell>
          <cell r="I3005">
            <v>4793</v>
          </cell>
          <cell r="J3005">
            <v>337523.06</v>
          </cell>
        </row>
        <row r="3006">
          <cell r="C3006" t="str">
            <v>01304382</v>
          </cell>
          <cell r="D3006">
            <v>45232</v>
          </cell>
          <cell r="E3006">
            <v>37</v>
          </cell>
          <cell r="F3006" t="str">
            <v>382</v>
          </cell>
          <cell r="G3006" t="str">
            <v>VEREDA GUAIMARAL DE ARAUQUITA</v>
          </cell>
          <cell r="H3006">
            <v>23</v>
          </cell>
          <cell r="I3006">
            <v>1973</v>
          </cell>
          <cell r="J3006">
            <v>73001</v>
          </cell>
        </row>
        <row r="3007">
          <cell r="C3007" t="str">
            <v>02138393</v>
          </cell>
          <cell r="D3007">
            <v>45987</v>
          </cell>
          <cell r="E3007">
            <v>72</v>
          </cell>
          <cell r="F3007" t="str">
            <v>393</v>
          </cell>
          <cell r="G3007" t="str">
            <v>CAÑO SECO DE ARAUQUITA</v>
          </cell>
          <cell r="H3007">
            <v>15</v>
          </cell>
          <cell r="I3007">
            <v>821</v>
          </cell>
          <cell r="J3007">
            <v>59112</v>
          </cell>
        </row>
        <row r="3008">
          <cell r="C3008" t="str">
            <v>01694195</v>
          </cell>
          <cell r="D3008">
            <v>44869</v>
          </cell>
          <cell r="E3008">
            <v>71.760000000000005</v>
          </cell>
          <cell r="F3008" t="str">
            <v>195</v>
          </cell>
          <cell r="G3008" t="str">
            <v>VDA SANTA CLARA EN ARAUQUITA</v>
          </cell>
          <cell r="H3008">
            <v>42</v>
          </cell>
          <cell r="I3008">
            <v>2702</v>
          </cell>
          <cell r="J3008">
            <v>193895.52</v>
          </cell>
        </row>
        <row r="3009">
          <cell r="C3009" t="str">
            <v>01059194</v>
          </cell>
          <cell r="D3009">
            <v>45198</v>
          </cell>
          <cell r="E3009">
            <v>92</v>
          </cell>
          <cell r="F3009" t="str">
            <v>194</v>
          </cell>
          <cell r="G3009" t="str">
            <v>VDA LOS CAJAROS EN ARAUQUITA</v>
          </cell>
          <cell r="H3009">
            <v>18</v>
          </cell>
          <cell r="I3009">
            <v>697</v>
          </cell>
          <cell r="J3009">
            <v>64124</v>
          </cell>
        </row>
        <row r="3010">
          <cell r="C3010" t="str">
            <v>01304488</v>
          </cell>
          <cell r="D3010">
            <v>45232</v>
          </cell>
          <cell r="E3010">
            <v>37</v>
          </cell>
          <cell r="F3010" t="str">
            <v>488</v>
          </cell>
          <cell r="G3010" t="str">
            <v>BARRIO VILLA GABRIELA TAME</v>
          </cell>
          <cell r="H3010">
            <v>54</v>
          </cell>
          <cell r="I3010">
            <v>6340</v>
          </cell>
          <cell r="J3010">
            <v>234580</v>
          </cell>
        </row>
        <row r="3011">
          <cell r="C3011" t="str">
            <v>002758</v>
          </cell>
          <cell r="D3011">
            <v>45015</v>
          </cell>
          <cell r="E3011">
            <v>87.88</v>
          </cell>
          <cell r="F3011" t="str">
            <v>8</v>
          </cell>
          <cell r="G3011" t="str">
            <v>BARRIO LA ESPERANZA EN SARAVENA</v>
          </cell>
          <cell r="H3011">
            <v>460</v>
          </cell>
          <cell r="I3011">
            <v>44048</v>
          </cell>
          <cell r="J3011">
            <v>3870938.24</v>
          </cell>
        </row>
        <row r="3012">
          <cell r="C3012" t="str">
            <v>01529186</v>
          </cell>
          <cell r="D3012">
            <v>44831</v>
          </cell>
          <cell r="E3012">
            <v>70.42</v>
          </cell>
          <cell r="F3012" t="str">
            <v>186</v>
          </cell>
          <cell r="G3012" t="str">
            <v>VDA EL CARMEN EN ARAUQUITA EL TEMBLADOR</v>
          </cell>
          <cell r="H3012">
            <v>58</v>
          </cell>
          <cell r="I3012">
            <v>4975</v>
          </cell>
          <cell r="J3012">
            <v>350339.5</v>
          </cell>
        </row>
        <row r="3013">
          <cell r="C3013" t="str">
            <v>01407162</v>
          </cell>
          <cell r="D3013">
            <v>45895</v>
          </cell>
          <cell r="E3013">
            <v>77</v>
          </cell>
          <cell r="F3013" t="str">
            <v>162</v>
          </cell>
          <cell r="G3013" t="str">
            <v>VDA VISTA HERMOSA EN ARAUQUITA</v>
          </cell>
          <cell r="H3013">
            <v>67</v>
          </cell>
          <cell r="I3013">
            <v>5403</v>
          </cell>
          <cell r="J3013">
            <v>416031</v>
          </cell>
        </row>
        <row r="3014">
          <cell r="C3014" t="str">
            <v>00275331</v>
          </cell>
          <cell r="D3014">
            <v>45015</v>
          </cell>
          <cell r="E3014">
            <v>87.88</v>
          </cell>
          <cell r="F3014" t="str">
            <v>331</v>
          </cell>
          <cell r="G3014" t="str">
            <v>EL PROGRESO EN FORTUL</v>
          </cell>
          <cell r="H3014">
            <v>46</v>
          </cell>
          <cell r="I3014">
            <v>4054</v>
          </cell>
          <cell r="J3014">
            <v>356265.52</v>
          </cell>
        </row>
        <row r="3015">
          <cell r="C3015" t="str">
            <v>0048139</v>
          </cell>
          <cell r="D3015">
            <v>45077</v>
          </cell>
          <cell r="E3015">
            <v>92</v>
          </cell>
          <cell r="F3015" t="str">
            <v>39</v>
          </cell>
          <cell r="G3015" t="str">
            <v>LA ESPERANZA EN TAME</v>
          </cell>
          <cell r="H3015">
            <v>332</v>
          </cell>
          <cell r="I3015">
            <v>19491</v>
          </cell>
          <cell r="J3015">
            <v>1793172</v>
          </cell>
        </row>
        <row r="3016">
          <cell r="C3016" t="str">
            <v>01152622</v>
          </cell>
          <cell r="D3016">
            <v>45849</v>
          </cell>
          <cell r="E3016">
            <v>78</v>
          </cell>
          <cell r="F3016" t="str">
            <v>622</v>
          </cell>
          <cell r="G3016" t="str">
            <v>VEREDA LA PESQUERA EN ARAUQUITA</v>
          </cell>
          <cell r="H3016">
            <v>442</v>
          </cell>
          <cell r="I3016">
            <v>37764</v>
          </cell>
          <cell r="J3016">
            <v>2945592</v>
          </cell>
        </row>
        <row r="3017">
          <cell r="C3017" t="str">
            <v>02138384</v>
          </cell>
          <cell r="D3017">
            <v>45987</v>
          </cell>
          <cell r="E3017">
            <v>72</v>
          </cell>
          <cell r="F3017" t="str">
            <v>384</v>
          </cell>
          <cell r="G3017" t="str">
            <v>VEREDA  ACACIAS 1 DE ARAUQUITA</v>
          </cell>
          <cell r="H3017">
            <v>91</v>
          </cell>
          <cell r="I3017">
            <v>6382</v>
          </cell>
          <cell r="J3017">
            <v>459504</v>
          </cell>
        </row>
        <row r="3018">
          <cell r="C3018" t="str">
            <v>01436369</v>
          </cell>
          <cell r="D3018">
            <v>44805</v>
          </cell>
          <cell r="E3018">
            <v>70.86</v>
          </cell>
          <cell r="F3018" t="str">
            <v>369</v>
          </cell>
          <cell r="G3018" t="str">
            <v>PLAYA RICA DE ARAUQUITA</v>
          </cell>
          <cell r="H3018">
            <v>47</v>
          </cell>
          <cell r="I3018">
            <v>2626</v>
          </cell>
          <cell r="J3018">
            <v>186078.36</v>
          </cell>
        </row>
        <row r="3019">
          <cell r="C3019" t="str">
            <v>00745156</v>
          </cell>
          <cell r="D3019">
            <v>45138</v>
          </cell>
          <cell r="E3019">
            <v>92</v>
          </cell>
          <cell r="F3019" t="str">
            <v>156</v>
          </cell>
          <cell r="G3019" t="str">
            <v>VDA EL DIAMANTE EN ARAUQUITA</v>
          </cell>
          <cell r="H3019">
            <v>32</v>
          </cell>
          <cell r="I3019">
            <v>1870</v>
          </cell>
          <cell r="J3019">
            <v>172040</v>
          </cell>
        </row>
        <row r="3020">
          <cell r="C3020" t="str">
            <v>0143648</v>
          </cell>
          <cell r="D3020">
            <v>44805</v>
          </cell>
          <cell r="E3020">
            <v>70.86</v>
          </cell>
          <cell r="F3020" t="str">
            <v>48</v>
          </cell>
          <cell r="G3020" t="str">
            <v>UNIDOS EN FORTUL</v>
          </cell>
          <cell r="H3020">
            <v>89</v>
          </cell>
          <cell r="I3020">
            <v>8177</v>
          </cell>
          <cell r="J3020">
            <v>579422.22</v>
          </cell>
        </row>
        <row r="3021">
          <cell r="C3021" t="str">
            <v>01791303</v>
          </cell>
          <cell r="D3021">
            <v>45950</v>
          </cell>
          <cell r="E3021">
            <v>74</v>
          </cell>
          <cell r="F3021" t="str">
            <v>303</v>
          </cell>
          <cell r="G3021" t="str">
            <v>VEREDA TAMACAY MEDIO DE TAME</v>
          </cell>
          <cell r="H3021">
            <v>31</v>
          </cell>
          <cell r="I3021">
            <v>1588</v>
          </cell>
          <cell r="J3021">
            <v>117512</v>
          </cell>
        </row>
        <row r="3022">
          <cell r="C3022" t="str">
            <v>01838434</v>
          </cell>
          <cell r="D3022">
            <v>44900</v>
          </cell>
          <cell r="E3022">
            <v>24.29</v>
          </cell>
          <cell r="F3022" t="str">
            <v>434</v>
          </cell>
          <cell r="G3022" t="str">
            <v>VDA LA BECERRA EN ARAUCA</v>
          </cell>
          <cell r="H3022">
            <v>64</v>
          </cell>
          <cell r="I3022">
            <v>5448</v>
          </cell>
          <cell r="J3022">
            <v>132331.92000000001</v>
          </cell>
        </row>
        <row r="3023">
          <cell r="C3023" t="str">
            <v>01529381</v>
          </cell>
          <cell r="D3023">
            <v>44831</v>
          </cell>
          <cell r="E3023">
            <v>70.42</v>
          </cell>
          <cell r="F3023" t="str">
            <v>381</v>
          </cell>
          <cell r="G3023" t="str">
            <v>VEREDA LA OSA DE ARAUQUITA</v>
          </cell>
          <cell r="H3023">
            <v>36</v>
          </cell>
          <cell r="I3023">
            <v>2924</v>
          </cell>
          <cell r="J3023">
            <v>205908.08</v>
          </cell>
        </row>
        <row r="3024">
          <cell r="C3024" t="str">
            <v>01436161</v>
          </cell>
          <cell r="D3024">
            <v>44805</v>
          </cell>
          <cell r="E3024">
            <v>70.86</v>
          </cell>
          <cell r="F3024" t="str">
            <v>161</v>
          </cell>
          <cell r="G3024" t="str">
            <v>VDA LA GLORIA EN ARAUQUITA</v>
          </cell>
          <cell r="H3024">
            <v>39</v>
          </cell>
          <cell r="I3024">
            <v>3018</v>
          </cell>
          <cell r="J3024">
            <v>213855.48</v>
          </cell>
        </row>
        <row r="3025">
          <cell r="C3025" t="str">
            <v>00684475</v>
          </cell>
          <cell r="D3025">
            <v>45481</v>
          </cell>
          <cell r="E3025">
            <v>77</v>
          </cell>
          <cell r="F3025" t="str">
            <v>475</v>
          </cell>
          <cell r="G3025" t="str">
            <v>VEREDA SAN RAMON ARAUCA</v>
          </cell>
          <cell r="H3025">
            <v>8</v>
          </cell>
          <cell r="I3025">
            <v>600</v>
          </cell>
          <cell r="J3025">
            <v>46200</v>
          </cell>
        </row>
        <row r="3026">
          <cell r="C3026" t="str">
            <v>01273193</v>
          </cell>
          <cell r="D3026">
            <v>44768</v>
          </cell>
          <cell r="E3026">
            <v>68.41</v>
          </cell>
          <cell r="F3026" t="str">
            <v>193</v>
          </cell>
          <cell r="G3026" t="str">
            <v>VDA SAN MIGUEL EN ARAUQUITA</v>
          </cell>
          <cell r="H3026">
            <v>42</v>
          </cell>
          <cell r="I3026">
            <v>1815</v>
          </cell>
          <cell r="J3026">
            <v>124164.15</v>
          </cell>
        </row>
        <row r="3027">
          <cell r="C3027" t="str">
            <v>0123547</v>
          </cell>
          <cell r="D3027">
            <v>45581</v>
          </cell>
          <cell r="E3027">
            <v>79</v>
          </cell>
          <cell r="F3027" t="str">
            <v>47</v>
          </cell>
          <cell r="G3027" t="str">
            <v>EL CENTRO EN FORTUL</v>
          </cell>
          <cell r="H3027">
            <v>503</v>
          </cell>
          <cell r="I3027">
            <v>53191</v>
          </cell>
          <cell r="J3027">
            <v>4202089</v>
          </cell>
        </row>
        <row r="3028">
          <cell r="C3028" t="str">
            <v>00935161</v>
          </cell>
          <cell r="D3028">
            <v>45173</v>
          </cell>
          <cell r="E3028">
            <v>92</v>
          </cell>
          <cell r="F3028" t="str">
            <v>161</v>
          </cell>
          <cell r="G3028" t="str">
            <v>VDA LA GLORIA EN ARAUQUITA</v>
          </cell>
          <cell r="H3028">
            <v>39</v>
          </cell>
          <cell r="I3028">
            <v>3793</v>
          </cell>
          <cell r="J3028">
            <v>348956</v>
          </cell>
        </row>
        <row r="3029">
          <cell r="C3029" t="str">
            <v>01152379</v>
          </cell>
          <cell r="D3029">
            <v>45849</v>
          </cell>
          <cell r="E3029">
            <v>78</v>
          </cell>
          <cell r="F3029" t="str">
            <v>379</v>
          </cell>
          <cell r="G3029" t="str">
            <v>VEREDA BAJO CARANAL DE ARAUQUITA</v>
          </cell>
          <cell r="H3029">
            <v>85</v>
          </cell>
          <cell r="I3029">
            <v>6456</v>
          </cell>
          <cell r="J3029">
            <v>503568</v>
          </cell>
        </row>
        <row r="3030">
          <cell r="C3030" t="str">
            <v>01008647</v>
          </cell>
          <cell r="D3030">
            <v>44721</v>
          </cell>
          <cell r="E3030">
            <v>67.790000000000006</v>
          </cell>
          <cell r="F3030" t="str">
            <v>647</v>
          </cell>
          <cell r="G3030" t="str">
            <v>VEREDA CARDENALES EN ARAUQUITA</v>
          </cell>
          <cell r="H3030">
            <v>9</v>
          </cell>
          <cell r="I3030">
            <v>530</v>
          </cell>
          <cell r="J3030">
            <v>35928.699999999997</v>
          </cell>
        </row>
        <row r="3031">
          <cell r="C3031" t="str">
            <v>00461522</v>
          </cell>
          <cell r="D3031">
            <v>46135</v>
          </cell>
          <cell r="E3031">
            <v>59</v>
          </cell>
          <cell r="F3031" t="str">
            <v>522</v>
          </cell>
          <cell r="G3031" t="str">
            <v>VEREDA LA PERLA TAME</v>
          </cell>
          <cell r="H3031">
            <v>31</v>
          </cell>
          <cell r="I3031">
            <v>2377</v>
          </cell>
          <cell r="J3031">
            <v>140243</v>
          </cell>
        </row>
        <row r="3032">
          <cell r="C3032" t="str">
            <v>00390660</v>
          </cell>
          <cell r="D3032">
            <v>45415</v>
          </cell>
          <cell r="E3032">
            <v>71.900000000000006</v>
          </cell>
          <cell r="F3032" t="str">
            <v>660</v>
          </cell>
          <cell r="G3032" t="str">
            <v>BARRIO EL PORTAL DEL LLANO EN TAME</v>
          </cell>
          <cell r="H3032">
            <v>69</v>
          </cell>
          <cell r="I3032">
            <v>6171</v>
          </cell>
          <cell r="J3032">
            <v>443694.9</v>
          </cell>
        </row>
        <row r="3033">
          <cell r="C3033" t="str">
            <v>01235435</v>
          </cell>
          <cell r="D3033">
            <v>45581</v>
          </cell>
          <cell r="E3033">
            <v>79</v>
          </cell>
          <cell r="F3033" t="str">
            <v>435</v>
          </cell>
          <cell r="G3033" t="str">
            <v>VDA EL SOCORRO EN ARAUCA</v>
          </cell>
          <cell r="H3033">
            <v>25</v>
          </cell>
          <cell r="I3033">
            <v>3295</v>
          </cell>
          <cell r="J3033">
            <v>260305</v>
          </cell>
        </row>
        <row r="3034">
          <cell r="C3034" t="str">
            <v>01529166</v>
          </cell>
          <cell r="D3034">
            <v>44831</v>
          </cell>
          <cell r="E3034">
            <v>70.42</v>
          </cell>
          <cell r="F3034" t="str">
            <v>166</v>
          </cell>
          <cell r="G3034" t="str">
            <v>VDA LA MAPORITA EN ARAUQUITA</v>
          </cell>
          <cell r="H3034">
            <v>16</v>
          </cell>
          <cell r="I3034">
            <v>771</v>
          </cell>
          <cell r="J3034">
            <v>54293.82</v>
          </cell>
        </row>
        <row r="3035">
          <cell r="C3035" t="str">
            <v>01593137</v>
          </cell>
          <cell r="D3035">
            <v>45617</v>
          </cell>
          <cell r="E3035">
            <v>78</v>
          </cell>
          <cell r="F3035" t="str">
            <v>137</v>
          </cell>
          <cell r="G3035" t="str">
            <v>VDA LOS COLONOS EN ARAUQUITA</v>
          </cell>
          <cell r="H3035">
            <v>93</v>
          </cell>
          <cell r="I3035">
            <v>6538</v>
          </cell>
          <cell r="J3035">
            <v>509964</v>
          </cell>
        </row>
        <row r="3036">
          <cell r="C3036" t="str">
            <v>00684438</v>
          </cell>
          <cell r="D3036">
            <v>45481</v>
          </cell>
          <cell r="E3036">
            <v>77</v>
          </cell>
          <cell r="F3036" t="str">
            <v>438</v>
          </cell>
          <cell r="G3036" t="str">
            <v>VDA MAPORILLAL</v>
          </cell>
          <cell r="H3036">
            <v>13</v>
          </cell>
          <cell r="I3036">
            <v>1452</v>
          </cell>
          <cell r="J3036">
            <v>111804</v>
          </cell>
        </row>
        <row r="3037">
          <cell r="C3037" t="str">
            <v>01529671</v>
          </cell>
          <cell r="D3037">
            <v>44831</v>
          </cell>
          <cell r="E3037">
            <v>70.42</v>
          </cell>
          <cell r="F3037" t="str">
            <v>671</v>
          </cell>
          <cell r="G3037" t="str">
            <v>HECTOR ALIRIO MARTINEZ EN FORTUL</v>
          </cell>
          <cell r="H3037">
            <v>2341</v>
          </cell>
          <cell r="I3037">
            <v>79350</v>
          </cell>
          <cell r="J3037">
            <v>5587827</v>
          </cell>
        </row>
        <row r="3038">
          <cell r="C3038" t="str">
            <v>01235170</v>
          </cell>
          <cell r="D3038">
            <v>45581</v>
          </cell>
          <cell r="E3038">
            <v>79</v>
          </cell>
          <cell r="F3038" t="str">
            <v>170</v>
          </cell>
          <cell r="G3038" t="str">
            <v>VDA SANTA ISABEL EN ARAUQUITA</v>
          </cell>
          <cell r="H3038">
            <v>41</v>
          </cell>
          <cell r="I3038">
            <v>3342</v>
          </cell>
          <cell r="J3038">
            <v>264018</v>
          </cell>
        </row>
        <row r="3039">
          <cell r="C3039" t="str">
            <v>01694358</v>
          </cell>
          <cell r="D3039">
            <v>44869</v>
          </cell>
          <cell r="E3039">
            <v>71.760000000000005</v>
          </cell>
          <cell r="F3039" t="str">
            <v>358</v>
          </cell>
          <cell r="G3039" t="str">
            <v>VEREDA NUEVA JERUSALEN DE ARAUQUITA</v>
          </cell>
          <cell r="H3039">
            <v>25</v>
          </cell>
          <cell r="I3039">
            <v>1531</v>
          </cell>
          <cell r="J3039">
            <v>109864.56</v>
          </cell>
        </row>
        <row r="3040">
          <cell r="C3040" t="str">
            <v>00196636</v>
          </cell>
          <cell r="D3040">
            <v>44988</v>
          </cell>
          <cell r="E3040">
            <v>85.46</v>
          </cell>
          <cell r="F3040" t="str">
            <v>636</v>
          </cell>
          <cell r="G3040" t="str">
            <v>BARRIO BUENOS AIRES EN ARAUQUITA</v>
          </cell>
          <cell r="H3040">
            <v>84</v>
          </cell>
          <cell r="I3040">
            <v>6289</v>
          </cell>
          <cell r="J3040">
            <v>537457.93999999994</v>
          </cell>
        </row>
        <row r="3041">
          <cell r="C3041" t="str">
            <v>01493425</v>
          </cell>
          <cell r="D3041">
            <v>45257</v>
          </cell>
          <cell r="E3041">
            <v>37</v>
          </cell>
          <cell r="F3041" t="str">
            <v>425</v>
          </cell>
          <cell r="G3041" t="str">
            <v>VDA LA MAPORITA EN ARAUCA</v>
          </cell>
          <cell r="H3041">
            <v>24</v>
          </cell>
          <cell r="I3041">
            <v>2056</v>
          </cell>
          <cell r="J3041">
            <v>76072</v>
          </cell>
        </row>
        <row r="3042">
          <cell r="C3042" t="str">
            <v>01532646</v>
          </cell>
          <cell r="D3042">
            <v>45916</v>
          </cell>
          <cell r="E3042">
            <v>74</v>
          </cell>
          <cell r="F3042" t="str">
            <v>646</v>
          </cell>
          <cell r="G3042" t="str">
            <v>VEREDA SANTO DOMINGO EN ARAUQUITA</v>
          </cell>
          <cell r="H3042">
            <v>72</v>
          </cell>
          <cell r="I3042">
            <v>5507</v>
          </cell>
          <cell r="J3042">
            <v>407518</v>
          </cell>
        </row>
        <row r="3043">
          <cell r="C3043" t="str">
            <v>00170430</v>
          </cell>
          <cell r="D3043">
            <v>45348</v>
          </cell>
          <cell r="E3043">
            <v>74.239999999999995</v>
          </cell>
          <cell r="F3043" t="str">
            <v>430</v>
          </cell>
          <cell r="G3043" t="str">
            <v>VDA EL SINAI EN ARAUCA</v>
          </cell>
          <cell r="H3043">
            <v>48</v>
          </cell>
          <cell r="I3043">
            <v>4206</v>
          </cell>
          <cell r="J3043">
            <v>312253.44</v>
          </cell>
        </row>
        <row r="3044">
          <cell r="C3044" t="str">
            <v>00476427</v>
          </cell>
          <cell r="D3044">
            <v>45439</v>
          </cell>
          <cell r="E3044">
            <v>73</v>
          </cell>
          <cell r="F3044" t="str">
            <v>427</v>
          </cell>
          <cell r="G3044" t="str">
            <v>VDA CANO LIMON</v>
          </cell>
          <cell r="H3044">
            <v>16</v>
          </cell>
          <cell r="I3044">
            <v>1897</v>
          </cell>
          <cell r="J3044">
            <v>138481</v>
          </cell>
        </row>
        <row r="3045">
          <cell r="C3045" t="str">
            <v>02336297</v>
          </cell>
          <cell r="D3045">
            <v>46020</v>
          </cell>
          <cell r="E3045">
            <v>72</v>
          </cell>
          <cell r="F3045" t="str">
            <v>297</v>
          </cell>
          <cell r="G3045" t="str">
            <v>VEREDA HOLANDA DE TAME</v>
          </cell>
          <cell r="H3045">
            <v>83</v>
          </cell>
          <cell r="I3045">
            <v>5846</v>
          </cell>
          <cell r="J3045">
            <v>420912</v>
          </cell>
        </row>
        <row r="3046">
          <cell r="C3046" t="str">
            <v>00237378</v>
          </cell>
          <cell r="D3046">
            <v>45723</v>
          </cell>
          <cell r="E3046">
            <v>72</v>
          </cell>
          <cell r="F3046" t="str">
            <v>378</v>
          </cell>
          <cell r="G3046" t="str">
            <v>VEREDA LOS ANGELITOS DE ARAUQUITA</v>
          </cell>
          <cell r="H3046">
            <v>51</v>
          </cell>
          <cell r="I3046">
            <v>0</v>
          </cell>
          <cell r="J3046">
            <v>0</v>
          </cell>
        </row>
        <row r="3047">
          <cell r="C3047" t="str">
            <v>02138283</v>
          </cell>
          <cell r="D3047">
            <v>45987</v>
          </cell>
          <cell r="E3047">
            <v>72</v>
          </cell>
          <cell r="F3047" t="str">
            <v>283</v>
          </cell>
          <cell r="G3047" t="str">
            <v>VEREDA MESETAS DE TAME</v>
          </cell>
          <cell r="H3047">
            <v>17</v>
          </cell>
          <cell r="I3047">
            <v>819</v>
          </cell>
          <cell r="J3047">
            <v>58968</v>
          </cell>
        </row>
        <row r="3048">
          <cell r="C3048" t="str">
            <v>01943191</v>
          </cell>
          <cell r="D3048">
            <v>45657</v>
          </cell>
          <cell r="E3048">
            <v>71</v>
          </cell>
          <cell r="F3048" t="str">
            <v>191</v>
          </cell>
          <cell r="G3048" t="str">
            <v>VDA SANTA BARBARA EN ARAUQUITA</v>
          </cell>
          <cell r="H3048">
            <v>18</v>
          </cell>
          <cell r="I3048">
            <v>593</v>
          </cell>
          <cell r="J3048">
            <v>42103</v>
          </cell>
        </row>
        <row r="3049">
          <cell r="C3049" t="str">
            <v>01008358</v>
          </cell>
          <cell r="D3049">
            <v>44721</v>
          </cell>
          <cell r="E3049">
            <v>67.790000000000006</v>
          </cell>
          <cell r="F3049" t="str">
            <v>358</v>
          </cell>
          <cell r="G3049" t="str">
            <v>VEREDA NUEVA JERUSALEN DE ARAUQUITA</v>
          </cell>
          <cell r="H3049">
            <v>24</v>
          </cell>
          <cell r="I3049">
            <v>1346</v>
          </cell>
          <cell r="J3049">
            <v>91245.34</v>
          </cell>
        </row>
        <row r="3050">
          <cell r="C3050" t="str">
            <v>00341179</v>
          </cell>
          <cell r="D3050">
            <v>45036</v>
          </cell>
          <cell r="E3050">
            <v>92</v>
          </cell>
          <cell r="F3050" t="str">
            <v>179</v>
          </cell>
          <cell r="G3050" t="str">
            <v>VDA EL CEDRITO EN ARAUQUITA</v>
          </cell>
          <cell r="H3050">
            <v>26</v>
          </cell>
          <cell r="I3050">
            <v>2020</v>
          </cell>
          <cell r="J3050">
            <v>185840</v>
          </cell>
        </row>
        <row r="3051">
          <cell r="C3051" t="str">
            <v>01532261</v>
          </cell>
          <cell r="D3051">
            <v>45916</v>
          </cell>
          <cell r="E3051">
            <v>74</v>
          </cell>
          <cell r="F3051" t="str">
            <v>261</v>
          </cell>
          <cell r="G3051" t="str">
            <v>VEREDA CARRAOS EN TAME</v>
          </cell>
          <cell r="H3051">
            <v>56</v>
          </cell>
          <cell r="I3051">
            <v>4416</v>
          </cell>
          <cell r="J3051">
            <v>326784</v>
          </cell>
        </row>
        <row r="3052">
          <cell r="C3052" t="str">
            <v>02138476</v>
          </cell>
          <cell r="D3052">
            <v>45987</v>
          </cell>
          <cell r="E3052">
            <v>72</v>
          </cell>
          <cell r="F3052" t="str">
            <v>476</v>
          </cell>
          <cell r="G3052" t="str">
            <v>VEREDA LA HORMIGA TAME</v>
          </cell>
          <cell r="H3052">
            <v>10</v>
          </cell>
          <cell r="I3052">
            <v>391</v>
          </cell>
          <cell r="J3052">
            <v>28152</v>
          </cell>
        </row>
        <row r="3053">
          <cell r="C3053" t="str">
            <v>00745376</v>
          </cell>
          <cell r="D3053">
            <v>45138</v>
          </cell>
          <cell r="E3053">
            <v>92</v>
          </cell>
          <cell r="F3053" t="str">
            <v>376</v>
          </cell>
          <cell r="G3053" t="str">
            <v>VEREDA LA ARENOSA DE ARAUQUITA</v>
          </cell>
          <cell r="H3053">
            <v>225</v>
          </cell>
          <cell r="I3053">
            <v>15370</v>
          </cell>
          <cell r="J3053">
            <v>1414040</v>
          </cell>
        </row>
        <row r="3054">
          <cell r="C3054" t="str">
            <v>01568475</v>
          </cell>
          <cell r="D3054">
            <v>45271</v>
          </cell>
          <cell r="E3054">
            <v>37</v>
          </cell>
          <cell r="F3054" t="str">
            <v>475</v>
          </cell>
          <cell r="G3054" t="str">
            <v>VEREDA SAN RAMON ARAUCA</v>
          </cell>
          <cell r="H3054">
            <v>8</v>
          </cell>
          <cell r="I3054">
            <v>631</v>
          </cell>
          <cell r="J3054">
            <v>23347</v>
          </cell>
        </row>
        <row r="3055">
          <cell r="C3055" t="str">
            <v>01235166</v>
          </cell>
          <cell r="D3055">
            <v>45581</v>
          </cell>
          <cell r="E3055">
            <v>79</v>
          </cell>
          <cell r="F3055" t="str">
            <v>166</v>
          </cell>
          <cell r="G3055" t="str">
            <v>VDA LA MAPORITA EN ARAUQUITA</v>
          </cell>
          <cell r="H3055">
            <v>16</v>
          </cell>
          <cell r="I3055">
            <v>886</v>
          </cell>
          <cell r="J3055">
            <v>69994</v>
          </cell>
        </row>
        <row r="3056">
          <cell r="C3056" t="str">
            <v>01273414</v>
          </cell>
          <cell r="D3056">
            <v>44768</v>
          </cell>
          <cell r="E3056">
            <v>68.41</v>
          </cell>
          <cell r="F3056" t="str">
            <v>414</v>
          </cell>
          <cell r="G3056" t="str">
            <v>VDA MATA DE GALLINA EN ARAUCA</v>
          </cell>
          <cell r="H3056">
            <v>930</v>
          </cell>
          <cell r="I3056">
            <v>81030</v>
          </cell>
          <cell r="J3056">
            <v>5543262.2999999998</v>
          </cell>
        </row>
        <row r="3057">
          <cell r="C3057" t="str">
            <v>01167385</v>
          </cell>
          <cell r="D3057">
            <v>44743</v>
          </cell>
          <cell r="E3057">
            <v>69.849999999999994</v>
          </cell>
          <cell r="F3057" t="str">
            <v>385</v>
          </cell>
          <cell r="G3057" t="str">
            <v>EL PROGRESO DE ARAUQUITA</v>
          </cell>
          <cell r="H3057">
            <v>21</v>
          </cell>
          <cell r="I3057">
            <v>1828</v>
          </cell>
          <cell r="J3057">
            <v>127685.8</v>
          </cell>
        </row>
        <row r="3058">
          <cell r="C3058" t="str">
            <v>01167485</v>
          </cell>
          <cell r="D3058">
            <v>44743</v>
          </cell>
          <cell r="E3058">
            <v>69.849999999999994</v>
          </cell>
          <cell r="F3058" t="str">
            <v>485</v>
          </cell>
          <cell r="G3058" t="str">
            <v>BARRIO URBANIZACION SAN DIEGO EN TAME</v>
          </cell>
          <cell r="H3058">
            <v>43</v>
          </cell>
          <cell r="I3058">
            <v>2848</v>
          </cell>
          <cell r="J3058">
            <v>198932.8</v>
          </cell>
        </row>
        <row r="3059">
          <cell r="C3059" t="str">
            <v>01532364</v>
          </cell>
          <cell r="D3059">
            <v>45916</v>
          </cell>
          <cell r="E3059">
            <v>74</v>
          </cell>
          <cell r="F3059" t="str">
            <v>364</v>
          </cell>
          <cell r="G3059" t="str">
            <v>VEREDA EL FUTURO DE ARAUQUITA</v>
          </cell>
          <cell r="H3059">
            <v>69</v>
          </cell>
          <cell r="I3059">
            <v>5591</v>
          </cell>
          <cell r="J3059">
            <v>413734</v>
          </cell>
        </row>
        <row r="3060">
          <cell r="C3060" t="str">
            <v>01573432</v>
          </cell>
          <cell r="D3060">
            <v>45271</v>
          </cell>
          <cell r="E3060">
            <v>37</v>
          </cell>
          <cell r="F3060" t="str">
            <v>432</v>
          </cell>
          <cell r="G3060" t="str">
            <v>VDA NUBES B EN ARAUCA</v>
          </cell>
          <cell r="H3060">
            <v>58</v>
          </cell>
          <cell r="I3060">
            <v>5015</v>
          </cell>
          <cell r="J3060">
            <v>185555</v>
          </cell>
        </row>
        <row r="3061">
          <cell r="C3061" t="str">
            <v>00745669</v>
          </cell>
          <cell r="D3061">
            <v>45138</v>
          </cell>
          <cell r="E3061">
            <v>92</v>
          </cell>
          <cell r="F3061" t="str">
            <v>669</v>
          </cell>
          <cell r="G3061" t="str">
            <v>VDA BUENOS AIRES EN ARAUQUITA</v>
          </cell>
          <cell r="H3061">
            <v>4</v>
          </cell>
          <cell r="I3061">
            <v>421</v>
          </cell>
          <cell r="J3061">
            <v>38732</v>
          </cell>
        </row>
        <row r="3062">
          <cell r="C3062" t="str">
            <v>01998370</v>
          </cell>
          <cell r="D3062">
            <v>45975</v>
          </cell>
          <cell r="E3062">
            <v>74</v>
          </cell>
          <cell r="F3062" t="str">
            <v>370</v>
          </cell>
          <cell r="G3062" t="str">
            <v>VDA PUERTO NUEVO DE ARAUQUITA</v>
          </cell>
          <cell r="H3062">
            <v>31</v>
          </cell>
          <cell r="I3062">
            <v>3034</v>
          </cell>
          <cell r="J3062">
            <v>224516</v>
          </cell>
        </row>
        <row r="3063">
          <cell r="C3063" t="str">
            <v>00606193</v>
          </cell>
          <cell r="D3063">
            <v>45792</v>
          </cell>
          <cell r="E3063">
            <v>73</v>
          </cell>
          <cell r="F3063" t="str">
            <v>193</v>
          </cell>
          <cell r="G3063" t="str">
            <v>VDA SAN MIGUEL EN ARAUQUITA</v>
          </cell>
          <cell r="H3063">
            <v>42</v>
          </cell>
          <cell r="I3063">
            <v>2587</v>
          </cell>
          <cell r="J3063">
            <v>188851</v>
          </cell>
        </row>
        <row r="3064">
          <cell r="C3064" t="str">
            <v>01998186</v>
          </cell>
          <cell r="D3064">
            <v>45975</v>
          </cell>
          <cell r="E3064">
            <v>74</v>
          </cell>
          <cell r="F3064" t="str">
            <v>186</v>
          </cell>
          <cell r="G3064" t="str">
            <v>VDA EL CARMEN EN ARAUQUITA</v>
          </cell>
          <cell r="H3064">
            <v>59</v>
          </cell>
          <cell r="I3064">
            <v>5432</v>
          </cell>
          <cell r="J3064">
            <v>401968</v>
          </cell>
        </row>
        <row r="3065">
          <cell r="C3065" t="str">
            <v>00341402</v>
          </cell>
          <cell r="D3065">
            <v>45036</v>
          </cell>
          <cell r="E3065">
            <v>92</v>
          </cell>
          <cell r="F3065" t="str">
            <v>402</v>
          </cell>
          <cell r="G3065" t="str">
            <v>PUEBLO NUEVO GAVIOTAS DE ARAUQUITA</v>
          </cell>
          <cell r="H3065">
            <v>37</v>
          </cell>
          <cell r="I3065">
            <v>2656</v>
          </cell>
          <cell r="J3065">
            <v>244352</v>
          </cell>
        </row>
        <row r="3066">
          <cell r="C3066" t="str">
            <v>01008158</v>
          </cell>
          <cell r="D3066">
            <v>44721</v>
          </cell>
          <cell r="E3066">
            <v>67.790000000000006</v>
          </cell>
          <cell r="F3066" t="str">
            <v>158</v>
          </cell>
          <cell r="G3066" t="str">
            <v>VDA EL PORVENIR EN ARAUQUITA</v>
          </cell>
          <cell r="H3066">
            <v>21</v>
          </cell>
          <cell r="I3066">
            <v>1498</v>
          </cell>
          <cell r="J3066">
            <v>101549.42</v>
          </cell>
        </row>
        <row r="3067">
          <cell r="C3067" t="str">
            <v>01949377</v>
          </cell>
          <cell r="D3067">
            <v>45657</v>
          </cell>
          <cell r="E3067">
            <v>79.459999999999994</v>
          </cell>
          <cell r="F3067" t="str">
            <v>377</v>
          </cell>
          <cell r="G3067" t="str">
            <v>VEREDA 04 DE JULIO DE ARAUQUITA</v>
          </cell>
          <cell r="H3067">
            <v>21</v>
          </cell>
          <cell r="I3067">
            <v>1584</v>
          </cell>
          <cell r="J3067">
            <v>125864.64</v>
          </cell>
        </row>
        <row r="3068">
          <cell r="C3068" t="str">
            <v>00745661</v>
          </cell>
          <cell r="D3068">
            <v>45138</v>
          </cell>
          <cell r="E3068">
            <v>92</v>
          </cell>
          <cell r="F3068" t="str">
            <v>661</v>
          </cell>
          <cell r="G3068" t="str">
            <v>BARRIO EL ZAMAN EN TAME</v>
          </cell>
          <cell r="H3068">
            <v>22</v>
          </cell>
          <cell r="I3068">
            <v>2417</v>
          </cell>
          <cell r="J3068">
            <v>222364</v>
          </cell>
        </row>
        <row r="3069">
          <cell r="C3069" t="str">
            <v>00606143</v>
          </cell>
          <cell r="D3069">
            <v>45792</v>
          </cell>
          <cell r="E3069">
            <v>73</v>
          </cell>
          <cell r="F3069" t="str">
            <v>143</v>
          </cell>
          <cell r="G3069" t="str">
            <v>VDA EL PLACER EN ARAUQUITA</v>
          </cell>
          <cell r="H3069">
            <v>11</v>
          </cell>
          <cell r="I3069">
            <v>643</v>
          </cell>
          <cell r="J3069">
            <v>46939</v>
          </cell>
        </row>
        <row r="3070">
          <cell r="C3070" t="str">
            <v>00196381</v>
          </cell>
          <cell r="D3070">
            <v>44988</v>
          </cell>
          <cell r="E3070">
            <v>85.46</v>
          </cell>
          <cell r="F3070" t="str">
            <v>381</v>
          </cell>
          <cell r="G3070" t="str">
            <v>VEREDA LA OSA DE ARAUQUITA</v>
          </cell>
          <cell r="H3070">
            <v>36</v>
          </cell>
          <cell r="I3070">
            <v>2866</v>
          </cell>
          <cell r="J3070">
            <v>244928.36</v>
          </cell>
        </row>
        <row r="3071">
          <cell r="C3071" t="str">
            <v>01838163</v>
          </cell>
          <cell r="D3071">
            <v>44900</v>
          </cell>
          <cell r="E3071">
            <v>24.29</v>
          </cell>
          <cell r="F3071" t="str">
            <v>163</v>
          </cell>
          <cell r="G3071" t="str">
            <v>VDA LA VICTORIA EN ARAUQUITA</v>
          </cell>
          <cell r="H3071">
            <v>62</v>
          </cell>
          <cell r="I3071">
            <v>4161</v>
          </cell>
          <cell r="J3071">
            <v>101070.69</v>
          </cell>
        </row>
        <row r="3072">
          <cell r="C3072" t="str">
            <v>01791301</v>
          </cell>
          <cell r="D3072">
            <v>45950</v>
          </cell>
          <cell r="E3072">
            <v>74</v>
          </cell>
          <cell r="F3072" t="str">
            <v>301</v>
          </cell>
          <cell r="G3072" t="str">
            <v>VEREDA BANCO PURARE EN TAME</v>
          </cell>
          <cell r="H3072">
            <v>49</v>
          </cell>
          <cell r="I3072">
            <v>3278</v>
          </cell>
          <cell r="J3072">
            <v>242572</v>
          </cell>
        </row>
        <row r="3073">
          <cell r="C3073" t="str">
            <v>01059676</v>
          </cell>
          <cell r="D3073">
            <v>45198</v>
          </cell>
          <cell r="E3073">
            <v>92</v>
          </cell>
          <cell r="F3073" t="str">
            <v>676</v>
          </cell>
          <cell r="G3073" t="str">
            <v>BRISAS DEL LLANO EN FORTUL</v>
          </cell>
          <cell r="H3073">
            <v>11</v>
          </cell>
          <cell r="I3073">
            <v>572</v>
          </cell>
          <cell r="J3073">
            <v>52624</v>
          </cell>
        </row>
        <row r="3074">
          <cell r="C3074" t="str">
            <v>00684414</v>
          </cell>
          <cell r="D3074">
            <v>45481</v>
          </cell>
          <cell r="E3074">
            <v>77</v>
          </cell>
          <cell r="F3074" t="str">
            <v>414</v>
          </cell>
          <cell r="G3074" t="str">
            <v>VDA MATA DE GALLINA EN ARAUCA</v>
          </cell>
          <cell r="H3074">
            <v>994</v>
          </cell>
          <cell r="I3074">
            <v>77740</v>
          </cell>
          <cell r="J3074">
            <v>5985980</v>
          </cell>
        </row>
        <row r="3075">
          <cell r="C3075" t="str">
            <v>01841366</v>
          </cell>
          <cell r="D3075">
            <v>45644</v>
          </cell>
          <cell r="E3075">
            <v>72</v>
          </cell>
          <cell r="F3075" t="str">
            <v>366</v>
          </cell>
          <cell r="G3075" t="str">
            <v>VEREDA LOS CHORROS DE ARAUQUITA</v>
          </cell>
          <cell r="H3075">
            <v>97</v>
          </cell>
          <cell r="I3075">
            <v>4933</v>
          </cell>
          <cell r="J3075">
            <v>355176</v>
          </cell>
        </row>
        <row r="3076">
          <cell r="C3076" t="str">
            <v>01998401</v>
          </cell>
          <cell r="D3076">
            <v>45975</v>
          </cell>
          <cell r="E3076">
            <v>74</v>
          </cell>
          <cell r="F3076" t="str">
            <v>401</v>
          </cell>
          <cell r="G3076" t="str">
            <v>VEREDA CAMPO CINCO DE ARAUQUITA</v>
          </cell>
          <cell r="H3076">
            <v>28</v>
          </cell>
          <cell r="I3076">
            <v>1807</v>
          </cell>
          <cell r="J3076">
            <v>133718</v>
          </cell>
        </row>
        <row r="3077">
          <cell r="C3077" t="str">
            <v>01436662</v>
          </cell>
          <cell r="D3077">
            <v>44805</v>
          </cell>
          <cell r="E3077">
            <v>70.86</v>
          </cell>
          <cell r="F3077" t="str">
            <v>662</v>
          </cell>
          <cell r="G3077" t="str">
            <v>BARRIO EL TRIUNFO EN TAME</v>
          </cell>
          <cell r="H3077">
            <v>38</v>
          </cell>
          <cell r="I3077">
            <v>3271</v>
          </cell>
          <cell r="J3077">
            <v>231783.06</v>
          </cell>
        </row>
        <row r="3078">
          <cell r="C3078" t="str">
            <v>01532295</v>
          </cell>
          <cell r="D3078">
            <v>45916</v>
          </cell>
          <cell r="E3078">
            <v>74</v>
          </cell>
          <cell r="F3078" t="str">
            <v>295</v>
          </cell>
          <cell r="G3078" t="str">
            <v>VEREDA ALGARROBO DE TAME</v>
          </cell>
          <cell r="H3078">
            <v>15</v>
          </cell>
          <cell r="I3078">
            <v>1519</v>
          </cell>
          <cell r="J3078">
            <v>112406</v>
          </cell>
        </row>
        <row r="3079">
          <cell r="C3079" t="str">
            <v>01304417</v>
          </cell>
          <cell r="D3079">
            <v>45232</v>
          </cell>
          <cell r="E3079">
            <v>37</v>
          </cell>
          <cell r="F3079" t="str">
            <v>417</v>
          </cell>
          <cell r="G3079" t="str">
            <v>VDA EL ROSARIO EN ARAUCA</v>
          </cell>
          <cell r="H3079">
            <v>88</v>
          </cell>
          <cell r="I3079">
            <v>9613</v>
          </cell>
          <cell r="J3079">
            <v>355681</v>
          </cell>
        </row>
        <row r="3080">
          <cell r="C3080" t="str">
            <v>00170408</v>
          </cell>
          <cell r="D3080">
            <v>45348</v>
          </cell>
          <cell r="E3080">
            <v>74.239999999999995</v>
          </cell>
          <cell r="F3080" t="str">
            <v>408</v>
          </cell>
          <cell r="G3080" t="str">
            <v>VDA CHAPARRITO EN ARAUCA</v>
          </cell>
          <cell r="H3080">
            <v>84</v>
          </cell>
          <cell r="I3080">
            <v>10353</v>
          </cell>
          <cell r="J3080">
            <v>768606.71999999997</v>
          </cell>
        </row>
        <row r="3081">
          <cell r="C3081" t="str">
            <v>01532390</v>
          </cell>
          <cell r="D3081">
            <v>45916</v>
          </cell>
          <cell r="E3081">
            <v>74</v>
          </cell>
          <cell r="F3081" t="str">
            <v>390</v>
          </cell>
          <cell r="G3081" t="str">
            <v>VDA CAÑO AZUL DE ARAUQUITA</v>
          </cell>
          <cell r="H3081">
            <v>16</v>
          </cell>
          <cell r="I3081">
            <v>1713</v>
          </cell>
          <cell r="J3081">
            <v>126762</v>
          </cell>
        </row>
        <row r="3082">
          <cell r="C3082" t="str">
            <v>01838435</v>
          </cell>
          <cell r="D3082">
            <v>44900</v>
          </cell>
          <cell r="E3082">
            <v>24.29</v>
          </cell>
          <cell r="F3082" t="str">
            <v>435</v>
          </cell>
          <cell r="G3082" t="str">
            <v>VDA EL SOCORRO EN ARAUCA</v>
          </cell>
          <cell r="H3082">
            <v>24</v>
          </cell>
          <cell r="I3082">
            <v>2714</v>
          </cell>
          <cell r="J3082">
            <v>65923.06</v>
          </cell>
        </row>
        <row r="3083">
          <cell r="C3083" t="str">
            <v>01152400</v>
          </cell>
          <cell r="D3083">
            <v>45849</v>
          </cell>
          <cell r="E3083">
            <v>78</v>
          </cell>
          <cell r="F3083" t="str">
            <v>400</v>
          </cell>
          <cell r="G3083" t="str">
            <v>VEREDA VILLA NUEVA DE ARAUQUITA</v>
          </cell>
          <cell r="H3083">
            <v>36</v>
          </cell>
          <cell r="I3083">
            <v>2124</v>
          </cell>
          <cell r="J3083">
            <v>165672</v>
          </cell>
        </row>
        <row r="3084">
          <cell r="C3084" t="str">
            <v>00593425</v>
          </cell>
          <cell r="D3084">
            <v>45103</v>
          </cell>
          <cell r="E3084">
            <v>92</v>
          </cell>
          <cell r="F3084" t="str">
            <v>425</v>
          </cell>
          <cell r="G3084" t="str">
            <v>VDA LA MAPORITA EN ARAUCA</v>
          </cell>
          <cell r="H3084">
            <v>22</v>
          </cell>
          <cell r="I3084">
            <v>2116</v>
          </cell>
          <cell r="J3084">
            <v>194672</v>
          </cell>
        </row>
        <row r="3085">
          <cell r="C3085" t="str">
            <v>018385</v>
          </cell>
          <cell r="D3085">
            <v>44900</v>
          </cell>
          <cell r="E3085">
            <v>24.29</v>
          </cell>
          <cell r="F3085" t="str">
            <v>5</v>
          </cell>
          <cell r="G3085" t="str">
            <v>PALMERAS EN SARAVENA</v>
          </cell>
          <cell r="H3085">
            <v>202</v>
          </cell>
          <cell r="I3085">
            <v>17630</v>
          </cell>
          <cell r="J3085">
            <v>428232.7</v>
          </cell>
        </row>
        <row r="3086">
          <cell r="C3086" t="str">
            <v>01436180</v>
          </cell>
          <cell r="D3086">
            <v>44805</v>
          </cell>
          <cell r="E3086">
            <v>70.86</v>
          </cell>
          <cell r="F3086" t="str">
            <v>180</v>
          </cell>
          <cell r="G3086" t="str">
            <v>VDA SAN LORENZO EN ARAUQUITA</v>
          </cell>
          <cell r="H3086">
            <v>93</v>
          </cell>
          <cell r="I3086">
            <v>7927</v>
          </cell>
          <cell r="J3086">
            <v>561707.22</v>
          </cell>
        </row>
        <row r="3087">
          <cell r="C3087" t="str">
            <v>00481167</v>
          </cell>
          <cell r="D3087">
            <v>45077</v>
          </cell>
          <cell r="E3087">
            <v>92</v>
          </cell>
          <cell r="F3087" t="str">
            <v>167</v>
          </cell>
          <cell r="G3087" t="str">
            <v>VDA BAYONERO EN ARAUQUITA</v>
          </cell>
          <cell r="H3087">
            <v>18</v>
          </cell>
          <cell r="I3087">
            <v>1080</v>
          </cell>
          <cell r="J3087">
            <v>99360</v>
          </cell>
        </row>
        <row r="3088">
          <cell r="C3088" t="str">
            <v>00481359</v>
          </cell>
          <cell r="D3088">
            <v>45077</v>
          </cell>
          <cell r="E3088">
            <v>92</v>
          </cell>
          <cell r="F3088" t="str">
            <v>359</v>
          </cell>
          <cell r="G3088" t="str">
            <v>VEREDA PALMA UNO DE ARAUQUITA</v>
          </cell>
          <cell r="H3088">
            <v>8</v>
          </cell>
          <cell r="I3088">
            <v>314</v>
          </cell>
          <cell r="J3088">
            <v>28888</v>
          </cell>
        </row>
        <row r="3089">
          <cell r="C3089" t="str">
            <v>01273136</v>
          </cell>
          <cell r="D3089">
            <v>44768</v>
          </cell>
          <cell r="E3089">
            <v>68.41</v>
          </cell>
          <cell r="F3089" t="str">
            <v>136</v>
          </cell>
          <cell r="G3089" t="str">
            <v>VDA GUAYACANES EN ARAUQUITA</v>
          </cell>
          <cell r="H3089">
            <v>19</v>
          </cell>
          <cell r="I3089">
            <v>1841</v>
          </cell>
          <cell r="J3089">
            <v>125942.81</v>
          </cell>
        </row>
        <row r="3090">
          <cell r="C3090" t="str">
            <v>01694386</v>
          </cell>
          <cell r="D3090">
            <v>44869</v>
          </cell>
          <cell r="E3090">
            <v>71.760000000000005</v>
          </cell>
          <cell r="F3090" t="str">
            <v>386</v>
          </cell>
          <cell r="G3090" t="str">
            <v>VEREDA CANO RICO DE ARAUQUITA</v>
          </cell>
          <cell r="H3090">
            <v>13</v>
          </cell>
          <cell r="I3090">
            <v>961</v>
          </cell>
          <cell r="J3090">
            <v>68961.36</v>
          </cell>
        </row>
        <row r="3091">
          <cell r="C3091" t="str">
            <v>00341176</v>
          </cell>
          <cell r="D3091">
            <v>45036</v>
          </cell>
          <cell r="E3091">
            <v>92</v>
          </cell>
          <cell r="F3091" t="str">
            <v>176</v>
          </cell>
          <cell r="G3091" t="str">
            <v>VDA LA PRIMAVERA EN ARAUQUITA</v>
          </cell>
          <cell r="H3091">
            <v>46</v>
          </cell>
          <cell r="I3091">
            <v>3557</v>
          </cell>
          <cell r="J3091">
            <v>327244</v>
          </cell>
        </row>
        <row r="3092">
          <cell r="C3092" t="str">
            <v>02138478</v>
          </cell>
          <cell r="D3092">
            <v>45987</v>
          </cell>
          <cell r="E3092">
            <v>72</v>
          </cell>
          <cell r="F3092" t="str">
            <v>478</v>
          </cell>
          <cell r="G3092" t="str">
            <v>VEREDA CERRITO TAME</v>
          </cell>
          <cell r="H3092">
            <v>25</v>
          </cell>
          <cell r="I3092">
            <v>1067</v>
          </cell>
          <cell r="J3092">
            <v>76824</v>
          </cell>
        </row>
        <row r="3093">
          <cell r="C3093" t="str">
            <v>00593378</v>
          </cell>
          <cell r="D3093">
            <v>45103</v>
          </cell>
          <cell r="E3093">
            <v>92</v>
          </cell>
          <cell r="F3093" t="str">
            <v>378</v>
          </cell>
          <cell r="G3093" t="str">
            <v>VEREDA LOS ANGELITOS DE ARAUQUITA</v>
          </cell>
          <cell r="H3093">
            <v>52</v>
          </cell>
          <cell r="I3093">
            <v>3257</v>
          </cell>
          <cell r="J3093">
            <v>299644</v>
          </cell>
        </row>
        <row r="3094">
          <cell r="C3094" t="str">
            <v>01998122</v>
          </cell>
          <cell r="D3094">
            <v>45975</v>
          </cell>
          <cell r="E3094">
            <v>74</v>
          </cell>
          <cell r="F3094" t="str">
            <v>122</v>
          </cell>
          <cell r="G3094" t="str">
            <v>BARRIO EL TRIUNFO EN ARAUQUITA</v>
          </cell>
          <cell r="H3094">
            <v>76</v>
          </cell>
          <cell r="I3094">
            <v>5131</v>
          </cell>
          <cell r="J3094">
            <v>379694</v>
          </cell>
        </row>
        <row r="3095">
          <cell r="C3095" t="str">
            <v>01037417</v>
          </cell>
          <cell r="D3095">
            <v>45547</v>
          </cell>
          <cell r="E3095">
            <v>76</v>
          </cell>
          <cell r="F3095" t="str">
            <v>417</v>
          </cell>
          <cell r="G3095" t="str">
            <v>VDA EL ROSARIO EN ARAUCA</v>
          </cell>
          <cell r="H3095">
            <v>107</v>
          </cell>
          <cell r="I3095">
            <v>10639</v>
          </cell>
          <cell r="J3095">
            <v>808564</v>
          </cell>
        </row>
        <row r="3096">
          <cell r="C3096" t="str">
            <v>01532387</v>
          </cell>
          <cell r="D3096">
            <v>45916</v>
          </cell>
          <cell r="E3096">
            <v>74</v>
          </cell>
          <cell r="F3096" t="str">
            <v>387</v>
          </cell>
          <cell r="G3096" t="str">
            <v>VEREDA LAS PALMAS DE ARAUQUITA</v>
          </cell>
          <cell r="H3096">
            <v>16</v>
          </cell>
          <cell r="I3096">
            <v>905</v>
          </cell>
          <cell r="J3096">
            <v>66970</v>
          </cell>
        </row>
        <row r="3097">
          <cell r="C3097" t="str">
            <v>01568140</v>
          </cell>
          <cell r="D3097">
            <v>45271</v>
          </cell>
          <cell r="E3097">
            <v>37</v>
          </cell>
          <cell r="F3097" t="str">
            <v>140</v>
          </cell>
          <cell r="G3097" t="str">
            <v>VDA LOS ALMENDROS EN ARAUQUITA</v>
          </cell>
          <cell r="H3097">
            <v>18</v>
          </cell>
          <cell r="I3097">
            <v>0</v>
          </cell>
          <cell r="J3097">
            <v>0</v>
          </cell>
        </row>
        <row r="3098">
          <cell r="C3098" t="str">
            <v>02294507</v>
          </cell>
          <cell r="D3098">
            <v>46010</v>
          </cell>
          <cell r="E3098">
            <v>74</v>
          </cell>
          <cell r="F3098" t="str">
            <v>507</v>
          </cell>
          <cell r="G3098" t="str">
            <v>VEREDA BRISAS DEL TAMACAY TAME</v>
          </cell>
          <cell r="H3098">
            <v>25</v>
          </cell>
          <cell r="I3098">
            <v>1384</v>
          </cell>
          <cell r="J3098">
            <v>102416</v>
          </cell>
        </row>
        <row r="3099">
          <cell r="C3099" t="str">
            <v>00593128</v>
          </cell>
          <cell r="D3099">
            <v>45103</v>
          </cell>
          <cell r="E3099">
            <v>92</v>
          </cell>
          <cell r="F3099" t="str">
            <v>128</v>
          </cell>
          <cell r="G3099" t="str">
            <v>VDA LOS PAJAROS EN ARAUQUITA</v>
          </cell>
          <cell r="H3099">
            <v>18</v>
          </cell>
          <cell r="I3099">
            <v>878</v>
          </cell>
          <cell r="J3099">
            <v>80776</v>
          </cell>
        </row>
        <row r="3100">
          <cell r="C3100" t="str">
            <v>01304425</v>
          </cell>
          <cell r="D3100">
            <v>45232</v>
          </cell>
          <cell r="E3100">
            <v>37</v>
          </cell>
          <cell r="F3100" t="str">
            <v>425</v>
          </cell>
          <cell r="G3100" t="str">
            <v>VDA LA MAPORITA EN ARAUCA</v>
          </cell>
          <cell r="H3100">
            <v>22</v>
          </cell>
          <cell r="I3100">
            <v>2018</v>
          </cell>
          <cell r="J3100">
            <v>74666</v>
          </cell>
        </row>
        <row r="3101">
          <cell r="C3101" t="str">
            <v>01694491</v>
          </cell>
          <cell r="D3101">
            <v>44869</v>
          </cell>
          <cell r="E3101">
            <v>71.760000000000005</v>
          </cell>
          <cell r="F3101" t="str">
            <v>491</v>
          </cell>
          <cell r="G3101" t="str">
            <v>BARRIO LOS CRISTALES TAME</v>
          </cell>
          <cell r="H3101">
            <v>185</v>
          </cell>
          <cell r="I3101">
            <v>16038</v>
          </cell>
          <cell r="J3101">
            <v>1150886.8799999999</v>
          </cell>
        </row>
        <row r="3102">
          <cell r="C3102" t="str">
            <v>01436157</v>
          </cell>
          <cell r="D3102">
            <v>44805</v>
          </cell>
          <cell r="E3102">
            <v>70.86</v>
          </cell>
          <cell r="F3102" t="str">
            <v>157</v>
          </cell>
          <cell r="G3102" t="str">
            <v>VDA EL OASIS ARAUQUITA</v>
          </cell>
          <cell r="H3102">
            <v>219</v>
          </cell>
          <cell r="I3102">
            <v>17672</v>
          </cell>
          <cell r="J3102">
            <v>1252237.92</v>
          </cell>
        </row>
        <row r="3103">
          <cell r="C3103" t="str">
            <v>00825359</v>
          </cell>
          <cell r="D3103">
            <v>44683</v>
          </cell>
          <cell r="E3103">
            <v>71.010000000000005</v>
          </cell>
          <cell r="F3103" t="str">
            <v>359</v>
          </cell>
          <cell r="G3103" t="str">
            <v>VEREDA PALMA UNO DE ARAUQUITA</v>
          </cell>
          <cell r="H3103">
            <v>8</v>
          </cell>
          <cell r="I3103">
            <v>474</v>
          </cell>
          <cell r="J3103">
            <v>33658.74</v>
          </cell>
        </row>
        <row r="3104">
          <cell r="C3104" t="str">
            <v>00825396</v>
          </cell>
          <cell r="D3104">
            <v>44683</v>
          </cell>
          <cell r="E3104">
            <v>71.010000000000005</v>
          </cell>
          <cell r="F3104" t="str">
            <v>396</v>
          </cell>
          <cell r="G3104" t="str">
            <v>CANAS BRAVAS DE ARAUQUITA</v>
          </cell>
          <cell r="H3104">
            <v>75</v>
          </cell>
          <cell r="I3104">
            <v>5271</v>
          </cell>
          <cell r="J3104">
            <v>374293.71</v>
          </cell>
        </row>
        <row r="3105">
          <cell r="C3105" t="str">
            <v>00825157</v>
          </cell>
          <cell r="D3105">
            <v>44683</v>
          </cell>
          <cell r="E3105">
            <v>71.010000000000005</v>
          </cell>
          <cell r="F3105" t="str">
            <v>157</v>
          </cell>
          <cell r="G3105" t="str">
            <v>VDA EL OASIS ARAUQUITA</v>
          </cell>
          <cell r="H3105">
            <v>219</v>
          </cell>
          <cell r="I3105">
            <v>18139</v>
          </cell>
          <cell r="J3105">
            <v>1288050.3899999999</v>
          </cell>
        </row>
        <row r="3106">
          <cell r="C3106" t="str">
            <v>01532416</v>
          </cell>
          <cell r="D3106">
            <v>45916</v>
          </cell>
          <cell r="E3106">
            <v>74</v>
          </cell>
          <cell r="F3106" t="str">
            <v>416</v>
          </cell>
          <cell r="G3106" t="str">
            <v>VDA MONSERRATE EN ARAUCA</v>
          </cell>
          <cell r="H3106">
            <v>1745</v>
          </cell>
          <cell r="I3106">
            <v>157921</v>
          </cell>
          <cell r="J3106">
            <v>11686154</v>
          </cell>
        </row>
        <row r="3107">
          <cell r="C3107" t="str">
            <v>01943162</v>
          </cell>
          <cell r="D3107">
            <v>45657</v>
          </cell>
          <cell r="E3107">
            <v>71</v>
          </cell>
          <cell r="F3107" t="str">
            <v>162</v>
          </cell>
          <cell r="G3107" t="str">
            <v>VDA VISTA HERMOSA EN ARAUQUITA</v>
          </cell>
          <cell r="H3107">
            <v>67</v>
          </cell>
          <cell r="I3107">
            <v>6169</v>
          </cell>
          <cell r="J3107">
            <v>437999</v>
          </cell>
        </row>
        <row r="3108">
          <cell r="C3108" t="str">
            <v>01998628</v>
          </cell>
          <cell r="D3108">
            <v>45975</v>
          </cell>
          <cell r="E3108">
            <v>74</v>
          </cell>
          <cell r="F3108" t="str">
            <v>628</v>
          </cell>
          <cell r="G3108" t="str">
            <v>VEREDA LA CHUCUA EN FORTUL</v>
          </cell>
          <cell r="H3108">
            <v>5</v>
          </cell>
          <cell r="I3108">
            <v>365</v>
          </cell>
          <cell r="J3108">
            <v>27010</v>
          </cell>
        </row>
        <row r="3109">
          <cell r="C3109" t="str">
            <v>00196124</v>
          </cell>
          <cell r="D3109">
            <v>44988</v>
          </cell>
          <cell r="E3109">
            <v>85.46</v>
          </cell>
          <cell r="F3109" t="str">
            <v>124</v>
          </cell>
          <cell r="G3109" t="str">
            <v>VDA SAN CARLOS EN ARAUQUITA</v>
          </cell>
          <cell r="H3109">
            <v>41</v>
          </cell>
          <cell r="I3109">
            <v>3214</v>
          </cell>
          <cell r="J3109">
            <v>274668.44</v>
          </cell>
        </row>
        <row r="3110">
          <cell r="C3110" t="str">
            <v>01235441</v>
          </cell>
          <cell r="D3110">
            <v>45581</v>
          </cell>
          <cell r="E3110">
            <v>79</v>
          </cell>
          <cell r="F3110" t="str">
            <v>441</v>
          </cell>
          <cell r="G3110" t="str">
            <v>VDA SELVAS DEL LIPA EN ARAUCA</v>
          </cell>
          <cell r="H3110">
            <v>96</v>
          </cell>
          <cell r="I3110">
            <v>0</v>
          </cell>
          <cell r="J3110">
            <v>0</v>
          </cell>
        </row>
        <row r="3111">
          <cell r="C3111" t="str">
            <v>01841669</v>
          </cell>
          <cell r="D3111">
            <v>45644</v>
          </cell>
          <cell r="E3111">
            <v>72</v>
          </cell>
          <cell r="F3111" t="str">
            <v>669</v>
          </cell>
          <cell r="G3111" t="str">
            <v>VDA BUENOS AIRES EN ARAUQUITA</v>
          </cell>
          <cell r="H3111">
            <v>4</v>
          </cell>
          <cell r="I3111">
            <v>344</v>
          </cell>
          <cell r="J3111">
            <v>24768</v>
          </cell>
        </row>
        <row r="3112">
          <cell r="C3112" t="str">
            <v>00170438</v>
          </cell>
          <cell r="D3112">
            <v>45348</v>
          </cell>
          <cell r="E3112">
            <v>74.239999999999995</v>
          </cell>
          <cell r="F3112" t="str">
            <v>438</v>
          </cell>
          <cell r="G3112" t="str">
            <v>VDA MAPORILLAL</v>
          </cell>
          <cell r="H3112">
            <v>13</v>
          </cell>
          <cell r="I3112">
            <v>1503</v>
          </cell>
          <cell r="J3112">
            <v>111582.72</v>
          </cell>
        </row>
        <row r="3113">
          <cell r="C3113" t="str">
            <v>01568637</v>
          </cell>
          <cell r="D3113">
            <v>45271</v>
          </cell>
          <cell r="E3113">
            <v>37</v>
          </cell>
          <cell r="F3113" t="str">
            <v>637</v>
          </cell>
          <cell r="G3113" t="str">
            <v>VEREDA LA PALESTINA EN ARAUQUITA</v>
          </cell>
          <cell r="H3113">
            <v>49</v>
          </cell>
          <cell r="I3113">
            <v>0</v>
          </cell>
          <cell r="J3113">
            <v>0</v>
          </cell>
        </row>
        <row r="3114">
          <cell r="C3114" t="str">
            <v>01273245</v>
          </cell>
          <cell r="D3114">
            <v>44768</v>
          </cell>
          <cell r="E3114">
            <v>68.41</v>
          </cell>
          <cell r="F3114" t="str">
            <v>245</v>
          </cell>
          <cell r="G3114" t="str">
            <v>ASENTAMIENTO 04 DE DICIEMBRE EN SARAVENA</v>
          </cell>
          <cell r="H3114">
            <v>115</v>
          </cell>
          <cell r="I3114">
            <v>7239</v>
          </cell>
          <cell r="J3114">
            <v>495219.99</v>
          </cell>
        </row>
        <row r="3115">
          <cell r="C3115" t="str">
            <v>02336268</v>
          </cell>
          <cell r="D3115">
            <v>46020</v>
          </cell>
          <cell r="E3115">
            <v>72</v>
          </cell>
          <cell r="F3115" t="str">
            <v>268</v>
          </cell>
          <cell r="G3115" t="str">
            <v>VEREDA CAÑO LIMON EN TAME</v>
          </cell>
          <cell r="H3115">
            <v>78</v>
          </cell>
          <cell r="I3115">
            <v>5597</v>
          </cell>
          <cell r="J3115">
            <v>402984</v>
          </cell>
        </row>
        <row r="3116">
          <cell r="C3116" t="str">
            <v>01059397</v>
          </cell>
          <cell r="D3116">
            <v>45198</v>
          </cell>
          <cell r="E3116">
            <v>92</v>
          </cell>
          <cell r="F3116" t="str">
            <v>397</v>
          </cell>
          <cell r="G3116" t="str">
            <v>CANO TIGRE DE ARAUQUITA</v>
          </cell>
          <cell r="H3116">
            <v>64</v>
          </cell>
          <cell r="I3116">
            <v>3952</v>
          </cell>
          <cell r="J3116">
            <v>363584</v>
          </cell>
        </row>
        <row r="3117">
          <cell r="C3117" t="str">
            <v>0106943</v>
          </cell>
          <cell r="D3117">
            <v>45552</v>
          </cell>
          <cell r="E3117">
            <v>78</v>
          </cell>
          <cell r="F3117" t="str">
            <v>43</v>
          </cell>
          <cell r="G3117" t="str">
            <v>SAN FRANCISCO EN TAME</v>
          </cell>
          <cell r="H3117">
            <v>81</v>
          </cell>
          <cell r="I3117">
            <v>0</v>
          </cell>
          <cell r="J3117">
            <v>0</v>
          </cell>
        </row>
        <row r="3118">
          <cell r="C3118" t="str">
            <v>01943144</v>
          </cell>
          <cell r="D3118">
            <v>45657</v>
          </cell>
          <cell r="E3118">
            <v>71</v>
          </cell>
          <cell r="F3118" t="str">
            <v>144</v>
          </cell>
          <cell r="G3118" t="str">
            <v>VDA SANTA ANA EN ARAUQUITA</v>
          </cell>
          <cell r="H3118">
            <v>68</v>
          </cell>
          <cell r="I3118">
            <v>2969</v>
          </cell>
          <cell r="J3118">
            <v>210799</v>
          </cell>
        </row>
        <row r="3119">
          <cell r="C3119" t="str">
            <v>01791180</v>
          </cell>
          <cell r="D3119">
            <v>45950</v>
          </cell>
          <cell r="E3119">
            <v>74</v>
          </cell>
          <cell r="F3119" t="str">
            <v>180</v>
          </cell>
          <cell r="G3119" t="str">
            <v>BARRIO SAN LORENZO EN ARAUQUITA</v>
          </cell>
          <cell r="H3119">
            <v>106</v>
          </cell>
          <cell r="I3119">
            <v>7272</v>
          </cell>
          <cell r="J3119">
            <v>538128</v>
          </cell>
        </row>
        <row r="3120">
          <cell r="C3120" t="str">
            <v>01304365</v>
          </cell>
          <cell r="D3120">
            <v>45232</v>
          </cell>
          <cell r="E3120">
            <v>37</v>
          </cell>
          <cell r="F3120" t="str">
            <v>365</v>
          </cell>
          <cell r="G3120" t="str">
            <v>VEREDA LAS PALMERAS DE ARAUQUITA</v>
          </cell>
          <cell r="H3120">
            <v>26</v>
          </cell>
          <cell r="I3120">
            <v>1902</v>
          </cell>
          <cell r="J3120">
            <v>70374</v>
          </cell>
        </row>
        <row r="3121">
          <cell r="C3121" t="str">
            <v>01998683</v>
          </cell>
          <cell r="D3121">
            <v>45975</v>
          </cell>
          <cell r="E3121">
            <v>74</v>
          </cell>
          <cell r="F3121" t="str">
            <v>683</v>
          </cell>
          <cell r="G3121" t="str">
            <v>VDA SANTA HELENA EN TAME</v>
          </cell>
          <cell r="H3121">
            <v>38</v>
          </cell>
          <cell r="I3121">
            <v>3392</v>
          </cell>
          <cell r="J3121">
            <v>251008</v>
          </cell>
        </row>
        <row r="3122">
          <cell r="C3122" t="str">
            <v>01532386</v>
          </cell>
          <cell r="D3122">
            <v>45916</v>
          </cell>
          <cell r="E3122">
            <v>74</v>
          </cell>
          <cell r="F3122" t="str">
            <v>386</v>
          </cell>
          <cell r="G3122" t="str">
            <v>VEREDA CAÑO RICO DE ARAUQUITA</v>
          </cell>
          <cell r="H3122">
            <v>14</v>
          </cell>
          <cell r="I3122">
            <v>1161</v>
          </cell>
          <cell r="J3122">
            <v>85914</v>
          </cell>
        </row>
        <row r="3123">
          <cell r="C3123" t="str">
            <v>01273370</v>
          </cell>
          <cell r="D3123">
            <v>44768</v>
          </cell>
          <cell r="E3123">
            <v>68.41</v>
          </cell>
          <cell r="F3123" t="str">
            <v>370</v>
          </cell>
          <cell r="G3123" t="str">
            <v>PUERTO NUEVO DE ARAUQUITA</v>
          </cell>
          <cell r="H3123">
            <v>31</v>
          </cell>
          <cell r="I3123">
            <v>2876</v>
          </cell>
          <cell r="J3123">
            <v>196747.16</v>
          </cell>
        </row>
        <row r="3124">
          <cell r="C3124" t="str">
            <v>0130446</v>
          </cell>
          <cell r="D3124">
            <v>45232</v>
          </cell>
          <cell r="E3124">
            <v>37</v>
          </cell>
          <cell r="F3124" t="str">
            <v>46</v>
          </cell>
          <cell r="G3124" t="str">
            <v>DOCE DE OCTUBRE EN FORTUL</v>
          </cell>
          <cell r="H3124">
            <v>229</v>
          </cell>
          <cell r="I3124">
            <v>20495</v>
          </cell>
          <cell r="J3124">
            <v>758315</v>
          </cell>
        </row>
        <row r="3125">
          <cell r="C3125" t="str">
            <v>00593240</v>
          </cell>
          <cell r="D3125">
            <v>45103</v>
          </cell>
          <cell r="E3125">
            <v>92</v>
          </cell>
          <cell r="F3125" t="str">
            <v>240</v>
          </cell>
          <cell r="G3125" t="str">
            <v>LA GRANJA EN SARAVENA</v>
          </cell>
          <cell r="H3125">
            <v>161</v>
          </cell>
          <cell r="I3125">
            <v>14954</v>
          </cell>
          <cell r="J3125">
            <v>1375768</v>
          </cell>
        </row>
        <row r="3126">
          <cell r="C3126" t="str">
            <v>01568432</v>
          </cell>
          <cell r="D3126">
            <v>45271</v>
          </cell>
          <cell r="E3126">
            <v>37</v>
          </cell>
          <cell r="F3126" t="str">
            <v>432</v>
          </cell>
          <cell r="G3126" t="str">
            <v>VDA NUBES B EN ARAUCA</v>
          </cell>
          <cell r="H3126">
            <v>56</v>
          </cell>
          <cell r="I3126">
            <v>4676</v>
          </cell>
          <cell r="J3126">
            <v>173012</v>
          </cell>
        </row>
        <row r="3127">
          <cell r="C3127" t="str">
            <v>01167122</v>
          </cell>
          <cell r="D3127">
            <v>44743</v>
          </cell>
          <cell r="E3127">
            <v>69.849999999999994</v>
          </cell>
          <cell r="F3127" t="str">
            <v>122</v>
          </cell>
          <cell r="G3127" t="str">
            <v>VDA EL TRIUNFO EN ARAUQUITA</v>
          </cell>
          <cell r="H3127">
            <v>77</v>
          </cell>
          <cell r="I3127">
            <v>6298</v>
          </cell>
          <cell r="J3127">
            <v>439915.3</v>
          </cell>
        </row>
        <row r="3128">
          <cell r="C3128" t="str">
            <v>01532532</v>
          </cell>
          <cell r="D3128">
            <v>45916</v>
          </cell>
          <cell r="E3128">
            <v>74</v>
          </cell>
          <cell r="F3128" t="str">
            <v>532</v>
          </cell>
          <cell r="G3128" t="str">
            <v>VEREDA BRISAS DEL CRAVO TAME</v>
          </cell>
          <cell r="H3128">
            <v>16</v>
          </cell>
          <cell r="I3128">
            <v>1380</v>
          </cell>
          <cell r="J3128">
            <v>102120</v>
          </cell>
        </row>
        <row r="3129">
          <cell r="C3129" t="str">
            <v>010085</v>
          </cell>
          <cell r="D3129">
            <v>44721</v>
          </cell>
          <cell r="E3129">
            <v>67.790000000000006</v>
          </cell>
          <cell r="F3129" t="str">
            <v>5</v>
          </cell>
          <cell r="G3129" t="str">
            <v>PALMERAS EN SARAVENA</v>
          </cell>
          <cell r="H3129">
            <v>198</v>
          </cell>
          <cell r="I3129">
            <v>15570</v>
          </cell>
          <cell r="J3129">
            <v>1055490.3</v>
          </cell>
        </row>
        <row r="3130">
          <cell r="C3130" t="str">
            <v>01694175</v>
          </cell>
          <cell r="D3130">
            <v>44869</v>
          </cell>
          <cell r="E3130">
            <v>71.760000000000005</v>
          </cell>
          <cell r="F3130" t="str">
            <v>175</v>
          </cell>
          <cell r="G3130" t="str">
            <v>VDA TOTUMAL EN ARAUQUITA</v>
          </cell>
          <cell r="H3130">
            <v>44</v>
          </cell>
          <cell r="I3130">
            <v>4431</v>
          </cell>
          <cell r="J3130">
            <v>317968.56</v>
          </cell>
        </row>
        <row r="3131">
          <cell r="C3131" t="str">
            <v>01694672</v>
          </cell>
          <cell r="D3131">
            <v>44869</v>
          </cell>
          <cell r="E3131">
            <v>71.760000000000005</v>
          </cell>
          <cell r="F3131" t="str">
            <v>672</v>
          </cell>
          <cell r="G3131" t="str">
            <v>VILLA DE ARANJUEZ EN SARAVENA</v>
          </cell>
          <cell r="H3131">
            <v>3</v>
          </cell>
          <cell r="I3131">
            <v>339</v>
          </cell>
          <cell r="J3131">
            <v>24326.639999999999</v>
          </cell>
        </row>
        <row r="3132">
          <cell r="C3132" t="str">
            <v>01717411</v>
          </cell>
          <cell r="D3132">
            <v>45286</v>
          </cell>
          <cell r="E3132">
            <v>16.079999999999998</v>
          </cell>
          <cell r="F3132" t="str">
            <v>411</v>
          </cell>
          <cell r="G3132" t="str">
            <v>VDA LA PAYARA EN ARAUCA</v>
          </cell>
          <cell r="H3132">
            <v>15</v>
          </cell>
          <cell r="I3132">
            <v>1198</v>
          </cell>
          <cell r="J3132">
            <v>19263.84</v>
          </cell>
        </row>
        <row r="3133">
          <cell r="C3133" t="str">
            <v>01436187</v>
          </cell>
          <cell r="D3133">
            <v>44805</v>
          </cell>
          <cell r="E3133">
            <v>70.86</v>
          </cell>
          <cell r="F3133" t="str">
            <v>187</v>
          </cell>
          <cell r="G3133" t="str">
            <v>VDA FILIPINAS EN ARAUQUITA</v>
          </cell>
          <cell r="H3133">
            <v>256</v>
          </cell>
          <cell r="I3133">
            <v>19959</v>
          </cell>
          <cell r="J3133">
            <v>1414294.74</v>
          </cell>
        </row>
        <row r="3134">
          <cell r="C3134" t="str">
            <v>0023757</v>
          </cell>
          <cell r="D3134">
            <v>45723</v>
          </cell>
          <cell r="E3134">
            <v>72</v>
          </cell>
          <cell r="F3134" t="str">
            <v>57</v>
          </cell>
          <cell r="G3134" t="str">
            <v>EL TRIUNFO EN FORTUL</v>
          </cell>
          <cell r="H3134">
            <v>83</v>
          </cell>
          <cell r="I3134">
            <v>7622</v>
          </cell>
          <cell r="J3134">
            <v>548784</v>
          </cell>
        </row>
        <row r="3135">
          <cell r="C3135" t="str">
            <v>01059396</v>
          </cell>
          <cell r="D3135">
            <v>45198</v>
          </cell>
          <cell r="E3135">
            <v>92</v>
          </cell>
          <cell r="F3135" t="str">
            <v>396</v>
          </cell>
          <cell r="G3135" t="str">
            <v>CANAS BRAVAS DE ARAUQUITA</v>
          </cell>
          <cell r="H3135">
            <v>75</v>
          </cell>
          <cell r="I3135">
            <v>4609</v>
          </cell>
          <cell r="J3135">
            <v>424028</v>
          </cell>
        </row>
        <row r="3136">
          <cell r="C3136" t="str">
            <v>00481169</v>
          </cell>
          <cell r="D3136">
            <v>45077</v>
          </cell>
          <cell r="E3136">
            <v>92</v>
          </cell>
          <cell r="F3136" t="str">
            <v>169</v>
          </cell>
          <cell r="G3136" t="str">
            <v>VDA EL CAUCHO EN ARAUQUITA</v>
          </cell>
          <cell r="H3136">
            <v>50</v>
          </cell>
          <cell r="I3136">
            <v>2973</v>
          </cell>
          <cell r="J3136">
            <v>273516</v>
          </cell>
        </row>
        <row r="3137">
          <cell r="C3137" t="str">
            <v>01573430</v>
          </cell>
          <cell r="D3137">
            <v>45271</v>
          </cell>
          <cell r="E3137">
            <v>37</v>
          </cell>
          <cell r="F3137" t="str">
            <v>430</v>
          </cell>
          <cell r="G3137" t="str">
            <v>VDA EL SINAI EN ARAUCA</v>
          </cell>
          <cell r="H3137">
            <v>48</v>
          </cell>
          <cell r="I3137">
            <v>4282</v>
          </cell>
          <cell r="J3137">
            <v>158434</v>
          </cell>
        </row>
        <row r="3138">
          <cell r="C3138" t="str">
            <v>01791413</v>
          </cell>
          <cell r="D3138">
            <v>45950</v>
          </cell>
          <cell r="E3138">
            <v>74</v>
          </cell>
          <cell r="F3138" t="str">
            <v>413</v>
          </cell>
          <cell r="G3138" t="str">
            <v>VDA LOS CABALLOS EN ARAUCA</v>
          </cell>
          <cell r="H3138">
            <v>73</v>
          </cell>
          <cell r="I3138">
            <v>7432</v>
          </cell>
          <cell r="J3138">
            <v>549968</v>
          </cell>
        </row>
        <row r="3139">
          <cell r="C3139" t="str">
            <v>01008373</v>
          </cell>
          <cell r="D3139">
            <v>44721</v>
          </cell>
          <cell r="E3139">
            <v>67.790000000000006</v>
          </cell>
          <cell r="F3139" t="str">
            <v>373</v>
          </cell>
          <cell r="G3139" t="str">
            <v>VEREDA MATA OSCURA DE ARAUQUITA</v>
          </cell>
          <cell r="H3139">
            <v>52</v>
          </cell>
          <cell r="I3139">
            <v>4341</v>
          </cell>
          <cell r="J3139">
            <v>294276.39</v>
          </cell>
        </row>
        <row r="3140">
          <cell r="C3140" t="str">
            <v>0130451</v>
          </cell>
          <cell r="D3140">
            <v>45232</v>
          </cell>
          <cell r="E3140">
            <v>37</v>
          </cell>
          <cell r="F3140" t="str">
            <v>51</v>
          </cell>
          <cell r="G3140" t="str">
            <v>VILLA ESPERANZA EN FORTUL</v>
          </cell>
          <cell r="H3140">
            <v>38</v>
          </cell>
          <cell r="I3140">
            <v>3231</v>
          </cell>
          <cell r="J3140">
            <v>119547</v>
          </cell>
        </row>
        <row r="3141">
          <cell r="C3141" t="str">
            <v>00196152</v>
          </cell>
          <cell r="D3141">
            <v>44988</v>
          </cell>
          <cell r="E3141">
            <v>85.46</v>
          </cell>
          <cell r="F3141" t="str">
            <v>152</v>
          </cell>
          <cell r="G3141" t="str">
            <v>VDA EL CRISTAL EN ARAUQUITA</v>
          </cell>
          <cell r="H3141">
            <v>44</v>
          </cell>
          <cell r="I3141">
            <v>3715</v>
          </cell>
          <cell r="J3141">
            <v>317483.90000000002</v>
          </cell>
        </row>
        <row r="3142">
          <cell r="C3142" t="str">
            <v>02294323</v>
          </cell>
          <cell r="D3142">
            <v>46010</v>
          </cell>
          <cell r="E3142">
            <v>74</v>
          </cell>
          <cell r="F3142" t="str">
            <v>323</v>
          </cell>
          <cell r="G3142" t="str">
            <v>VEREDA COROCITO DE TAME</v>
          </cell>
          <cell r="H3142">
            <v>464</v>
          </cell>
          <cell r="I3142">
            <v>31745</v>
          </cell>
          <cell r="J3142">
            <v>2349130</v>
          </cell>
        </row>
        <row r="3143">
          <cell r="C3143" t="str">
            <v>01949141</v>
          </cell>
          <cell r="D3143">
            <v>45657</v>
          </cell>
          <cell r="E3143">
            <v>79.459999999999994</v>
          </cell>
          <cell r="F3143" t="str">
            <v>141</v>
          </cell>
          <cell r="G3143" t="str">
            <v>VDA GRAN BRETANA EN ARAUQUITA</v>
          </cell>
          <cell r="H3143">
            <v>15</v>
          </cell>
          <cell r="I3143">
            <v>880</v>
          </cell>
          <cell r="J3143">
            <v>69924.800000000003</v>
          </cell>
        </row>
        <row r="3144">
          <cell r="C3144" t="str">
            <v>01167331</v>
          </cell>
          <cell r="D3144">
            <v>44743</v>
          </cell>
          <cell r="E3144">
            <v>69.849999999999994</v>
          </cell>
          <cell r="F3144" t="str">
            <v>331</v>
          </cell>
          <cell r="G3144" t="str">
            <v>EL PROGRESO EN FORTUL</v>
          </cell>
          <cell r="H3144">
            <v>39</v>
          </cell>
          <cell r="I3144">
            <v>2947</v>
          </cell>
          <cell r="J3144">
            <v>205847.95</v>
          </cell>
        </row>
        <row r="3145">
          <cell r="C3145" t="str">
            <v>02294687</v>
          </cell>
          <cell r="D3145">
            <v>46010</v>
          </cell>
          <cell r="E3145">
            <v>74</v>
          </cell>
          <cell r="F3145" t="str">
            <v>687</v>
          </cell>
          <cell r="G3145" t="str">
            <v>VDA PUERTO SAN SALVADOR EN TAME</v>
          </cell>
          <cell r="H3145">
            <v>66</v>
          </cell>
          <cell r="I3145">
            <v>4738</v>
          </cell>
          <cell r="J3145">
            <v>350612</v>
          </cell>
        </row>
        <row r="3146">
          <cell r="C3146" t="str">
            <v>00196379</v>
          </cell>
          <cell r="D3146">
            <v>44988</v>
          </cell>
          <cell r="E3146">
            <v>85.46</v>
          </cell>
          <cell r="F3146" t="str">
            <v>379</v>
          </cell>
          <cell r="G3146" t="str">
            <v>VEREDA BAJO CARANAL DE ARAUQUITA</v>
          </cell>
          <cell r="H3146">
            <v>84</v>
          </cell>
          <cell r="I3146">
            <v>5866</v>
          </cell>
          <cell r="J3146">
            <v>501308.36</v>
          </cell>
        </row>
        <row r="3147">
          <cell r="C3147" t="str">
            <v>00935175</v>
          </cell>
          <cell r="D3147">
            <v>45173</v>
          </cell>
          <cell r="E3147">
            <v>92</v>
          </cell>
          <cell r="F3147" t="str">
            <v>175</v>
          </cell>
          <cell r="G3147" t="str">
            <v>VDA TOTUMAL EN ARAUQUITA</v>
          </cell>
          <cell r="H3147">
            <v>43</v>
          </cell>
          <cell r="I3147">
            <v>4466</v>
          </cell>
          <cell r="J3147">
            <v>410872</v>
          </cell>
        </row>
        <row r="3148">
          <cell r="C3148" t="str">
            <v>00444643</v>
          </cell>
          <cell r="D3148">
            <v>45758</v>
          </cell>
          <cell r="E3148">
            <v>72</v>
          </cell>
          <cell r="F3148" t="str">
            <v>643</v>
          </cell>
          <cell r="G3148" t="str">
            <v>VEREDA TRES PALMAS EN ARAUQUITA</v>
          </cell>
          <cell r="H3148">
            <v>21</v>
          </cell>
          <cell r="I3148">
            <v>1334</v>
          </cell>
          <cell r="J3148">
            <v>96048</v>
          </cell>
        </row>
        <row r="3149">
          <cell r="C3149" t="str">
            <v>00684436</v>
          </cell>
          <cell r="D3149">
            <v>45481</v>
          </cell>
          <cell r="E3149">
            <v>77</v>
          </cell>
          <cell r="F3149" t="str">
            <v>436</v>
          </cell>
          <cell r="G3149" t="str">
            <v>VDA LA BENDICION EN ARAUCA</v>
          </cell>
          <cell r="H3149">
            <v>41</v>
          </cell>
          <cell r="I3149">
            <v>3870</v>
          </cell>
          <cell r="J3149">
            <v>297990</v>
          </cell>
        </row>
        <row r="3150">
          <cell r="C3150" t="str">
            <v>02359506</v>
          </cell>
          <cell r="D3150">
            <v>46022</v>
          </cell>
          <cell r="E3150">
            <v>69.760000000000005</v>
          </cell>
          <cell r="F3150" t="str">
            <v>506</v>
          </cell>
          <cell r="G3150" t="str">
            <v>VEREDA SAN PEDRO TAME</v>
          </cell>
          <cell r="H3150">
            <v>38</v>
          </cell>
          <cell r="I3150">
            <v>3332</v>
          </cell>
          <cell r="J3150">
            <v>232440.32000000001</v>
          </cell>
        </row>
        <row r="3151">
          <cell r="C3151" t="str">
            <v>00196362</v>
          </cell>
          <cell r="D3151">
            <v>44988</v>
          </cell>
          <cell r="E3151">
            <v>85.46</v>
          </cell>
          <cell r="F3151" t="str">
            <v>362</v>
          </cell>
          <cell r="G3151" t="str">
            <v>VEREDA EL SINAI DE ARAUQUITA</v>
          </cell>
          <cell r="H3151">
            <v>26</v>
          </cell>
          <cell r="I3151">
            <v>2161</v>
          </cell>
          <cell r="J3151">
            <v>184679.06</v>
          </cell>
        </row>
        <row r="3152">
          <cell r="C3152" t="str">
            <v>01998298</v>
          </cell>
          <cell r="D3152">
            <v>45975</v>
          </cell>
          <cell r="E3152">
            <v>74</v>
          </cell>
          <cell r="F3152" t="str">
            <v>298</v>
          </cell>
          <cell r="G3152" t="str">
            <v>VEREDA MALVINAS DE TAME</v>
          </cell>
          <cell r="H3152">
            <v>101</v>
          </cell>
          <cell r="I3152">
            <v>5379</v>
          </cell>
          <cell r="J3152">
            <v>398046</v>
          </cell>
        </row>
        <row r="3153">
          <cell r="C3153" t="str">
            <v>01568660</v>
          </cell>
          <cell r="D3153">
            <v>45271</v>
          </cell>
          <cell r="E3153">
            <v>37</v>
          </cell>
          <cell r="F3153" t="str">
            <v>660</v>
          </cell>
          <cell r="G3153" t="str">
            <v>BARRIO EL PORTAL DEL LLANO EN TAME</v>
          </cell>
          <cell r="H3153">
            <v>61</v>
          </cell>
          <cell r="I3153">
            <v>4455</v>
          </cell>
          <cell r="J3153">
            <v>164835</v>
          </cell>
        </row>
        <row r="3154">
          <cell r="C3154" t="str">
            <v>01532391</v>
          </cell>
          <cell r="D3154">
            <v>45916</v>
          </cell>
          <cell r="E3154">
            <v>74</v>
          </cell>
          <cell r="F3154" t="str">
            <v>391</v>
          </cell>
          <cell r="G3154" t="str">
            <v>VDA CAÑO SALAS DE ARAUQUITA</v>
          </cell>
          <cell r="H3154">
            <v>63</v>
          </cell>
          <cell r="I3154">
            <v>5090</v>
          </cell>
          <cell r="J3154">
            <v>376660</v>
          </cell>
        </row>
        <row r="3155">
          <cell r="C3155" t="str">
            <v>00341379</v>
          </cell>
          <cell r="D3155">
            <v>45036</v>
          </cell>
          <cell r="E3155">
            <v>92</v>
          </cell>
          <cell r="F3155" t="str">
            <v>379</v>
          </cell>
          <cell r="G3155" t="str">
            <v>VEREDA BAJO CARANAL DE ARAUQUITA</v>
          </cell>
          <cell r="H3155">
            <v>85</v>
          </cell>
          <cell r="I3155">
            <v>5805</v>
          </cell>
          <cell r="J3155">
            <v>534060</v>
          </cell>
        </row>
        <row r="3156">
          <cell r="C3156" t="str">
            <v>01998438</v>
          </cell>
          <cell r="D3156">
            <v>45975</v>
          </cell>
          <cell r="E3156">
            <v>74</v>
          </cell>
          <cell r="F3156" t="str">
            <v>438</v>
          </cell>
          <cell r="G3156" t="str">
            <v>VDA MAPORILLAL</v>
          </cell>
          <cell r="H3156">
            <v>14</v>
          </cell>
          <cell r="I3156">
            <v>1742</v>
          </cell>
          <cell r="J3156">
            <v>128908</v>
          </cell>
        </row>
        <row r="3157">
          <cell r="C3157" t="str">
            <v>0019648</v>
          </cell>
          <cell r="D3157">
            <v>44988</v>
          </cell>
          <cell r="E3157">
            <v>85.46</v>
          </cell>
          <cell r="F3157" t="str">
            <v>48</v>
          </cell>
          <cell r="G3157" t="str">
            <v>UNIDOS EN FORTUL</v>
          </cell>
          <cell r="H3157">
            <v>90</v>
          </cell>
          <cell r="I3157">
            <v>8517</v>
          </cell>
          <cell r="J3157">
            <v>727862.82</v>
          </cell>
        </row>
        <row r="3158">
          <cell r="C3158" t="str">
            <v>0106955</v>
          </cell>
          <cell r="D3158">
            <v>45552</v>
          </cell>
          <cell r="E3158">
            <v>78</v>
          </cell>
          <cell r="F3158" t="str">
            <v>55</v>
          </cell>
          <cell r="G3158" t="str">
            <v>BARRIO EL BOSQUE TAME</v>
          </cell>
          <cell r="H3158">
            <v>158</v>
          </cell>
          <cell r="I3158">
            <v>0</v>
          </cell>
          <cell r="J3158">
            <v>0</v>
          </cell>
        </row>
        <row r="3159">
          <cell r="C3159" t="str">
            <v>01694453</v>
          </cell>
          <cell r="D3159">
            <v>44869</v>
          </cell>
          <cell r="E3159">
            <v>71.760000000000005</v>
          </cell>
          <cell r="F3159" t="str">
            <v>453</v>
          </cell>
          <cell r="G3159" t="str">
            <v>LOS NARANJOS EN SARAVENA</v>
          </cell>
          <cell r="H3159">
            <v>200</v>
          </cell>
          <cell r="I3159">
            <v>16508</v>
          </cell>
          <cell r="J3159">
            <v>1184614.08</v>
          </cell>
        </row>
        <row r="3160">
          <cell r="C3160" t="str">
            <v>00825665</v>
          </cell>
          <cell r="D3160">
            <v>44683</v>
          </cell>
          <cell r="E3160">
            <v>71.010000000000005</v>
          </cell>
          <cell r="F3160" t="str">
            <v>665</v>
          </cell>
          <cell r="G3160" t="str">
            <v>VEREDA PUEBLO NUEVO EN SARAVENA</v>
          </cell>
          <cell r="H3160">
            <v>21</v>
          </cell>
          <cell r="I3160">
            <v>1325</v>
          </cell>
          <cell r="J3160">
            <v>94088.25</v>
          </cell>
        </row>
        <row r="3161">
          <cell r="C3161" t="str">
            <v>01235136</v>
          </cell>
          <cell r="D3161">
            <v>45581</v>
          </cell>
          <cell r="E3161">
            <v>79</v>
          </cell>
          <cell r="F3161" t="str">
            <v>136</v>
          </cell>
          <cell r="G3161" t="str">
            <v>VDA GUAYACANES EN ARAUQUITA</v>
          </cell>
          <cell r="H3161">
            <v>18</v>
          </cell>
          <cell r="I3161">
            <v>0</v>
          </cell>
          <cell r="J3161">
            <v>0</v>
          </cell>
        </row>
        <row r="3162">
          <cell r="C3162" t="str">
            <v>01008165</v>
          </cell>
          <cell r="D3162">
            <v>44721</v>
          </cell>
          <cell r="E3162">
            <v>67.790000000000006</v>
          </cell>
          <cell r="F3162" t="str">
            <v>165</v>
          </cell>
          <cell r="G3162" t="str">
            <v>VDA MATA DE COCO EN ARAUQUITA</v>
          </cell>
          <cell r="H3162">
            <v>24</v>
          </cell>
          <cell r="I3162">
            <v>2122</v>
          </cell>
          <cell r="J3162">
            <v>143850.38</v>
          </cell>
        </row>
        <row r="3163">
          <cell r="C3163" t="str">
            <v>01059121</v>
          </cell>
          <cell r="D3163">
            <v>45198</v>
          </cell>
          <cell r="E3163">
            <v>92</v>
          </cell>
          <cell r="F3163" t="str">
            <v>121</v>
          </cell>
          <cell r="G3163" t="str">
            <v>VDA CAMPO ALEGRE EN ARAUQUITA</v>
          </cell>
          <cell r="H3163">
            <v>45</v>
          </cell>
          <cell r="I3163">
            <v>3256</v>
          </cell>
          <cell r="J3163">
            <v>299552</v>
          </cell>
        </row>
        <row r="3164">
          <cell r="C3164" t="str">
            <v>00935379</v>
          </cell>
          <cell r="D3164">
            <v>45173</v>
          </cell>
          <cell r="E3164">
            <v>92</v>
          </cell>
          <cell r="F3164" t="str">
            <v>379</v>
          </cell>
          <cell r="G3164" t="str">
            <v>VEREDA BAJO CARANAL DE ARAUQUITA</v>
          </cell>
          <cell r="H3164">
            <v>85</v>
          </cell>
          <cell r="I3164">
            <v>6017</v>
          </cell>
          <cell r="J3164">
            <v>553564</v>
          </cell>
        </row>
        <row r="3165">
          <cell r="C3165" t="str">
            <v>01568647</v>
          </cell>
          <cell r="D3165">
            <v>45271</v>
          </cell>
          <cell r="E3165">
            <v>37</v>
          </cell>
          <cell r="F3165" t="str">
            <v>647</v>
          </cell>
          <cell r="G3165" t="str">
            <v>VDA UNION DE LOS CARDENALES</v>
          </cell>
          <cell r="H3165">
            <v>10</v>
          </cell>
          <cell r="I3165">
            <v>0</v>
          </cell>
          <cell r="J3165">
            <v>0</v>
          </cell>
        </row>
        <row r="3166">
          <cell r="C3166" t="str">
            <v>01791325</v>
          </cell>
          <cell r="D3166">
            <v>45950</v>
          </cell>
          <cell r="E3166">
            <v>74</v>
          </cell>
          <cell r="F3166" t="str">
            <v>325</v>
          </cell>
          <cell r="G3166" t="str">
            <v>VEREDA RINCON DE BABAICA DE TAME</v>
          </cell>
          <cell r="H3166">
            <v>30</v>
          </cell>
          <cell r="I3166">
            <v>2235</v>
          </cell>
          <cell r="J3166">
            <v>165390</v>
          </cell>
        </row>
        <row r="3167">
          <cell r="C3167" t="str">
            <v>01593439</v>
          </cell>
          <cell r="D3167">
            <v>45617</v>
          </cell>
          <cell r="E3167">
            <v>78</v>
          </cell>
          <cell r="F3167" t="str">
            <v>439</v>
          </cell>
          <cell r="G3167" t="str">
            <v>VDA MATAL DE FLOR AMARILLO EN ARAUCA</v>
          </cell>
          <cell r="H3167">
            <v>52</v>
          </cell>
          <cell r="I3167">
            <v>4073</v>
          </cell>
          <cell r="J3167">
            <v>317694</v>
          </cell>
        </row>
        <row r="3168">
          <cell r="C3168" t="str">
            <v>01529675</v>
          </cell>
          <cell r="D3168">
            <v>44831</v>
          </cell>
          <cell r="E3168">
            <v>70.42</v>
          </cell>
          <cell r="F3168" t="str">
            <v>675</v>
          </cell>
          <cell r="G3168" t="str">
            <v>EL BOSQUE EN FORTUL</v>
          </cell>
          <cell r="H3168">
            <v>2</v>
          </cell>
          <cell r="I3168">
            <v>151</v>
          </cell>
          <cell r="J3168">
            <v>10633.42</v>
          </cell>
        </row>
        <row r="3169">
          <cell r="C3169" t="str">
            <v>00444668</v>
          </cell>
          <cell r="D3169">
            <v>45758</v>
          </cell>
          <cell r="E3169">
            <v>72</v>
          </cell>
          <cell r="F3169" t="str">
            <v>668</v>
          </cell>
          <cell r="G3169" t="str">
            <v>ASENTAMIENTO LOS TRONQUITOS EN SARAVENA</v>
          </cell>
          <cell r="H3169">
            <v>443</v>
          </cell>
          <cell r="I3169">
            <v>33542</v>
          </cell>
          <cell r="J3169">
            <v>2415024</v>
          </cell>
        </row>
        <row r="3170">
          <cell r="C3170" t="str">
            <v>00825187</v>
          </cell>
          <cell r="D3170">
            <v>44683</v>
          </cell>
          <cell r="E3170">
            <v>71.010000000000005</v>
          </cell>
          <cell r="F3170" t="str">
            <v>187</v>
          </cell>
          <cell r="G3170" t="str">
            <v>VDA FILIPINAS EN ARAUQUITA</v>
          </cell>
          <cell r="H3170">
            <v>256</v>
          </cell>
          <cell r="I3170">
            <v>19718</v>
          </cell>
          <cell r="J3170">
            <v>1400175.18</v>
          </cell>
        </row>
        <row r="3171">
          <cell r="C3171" t="str">
            <v>01436424</v>
          </cell>
          <cell r="D3171">
            <v>44805</v>
          </cell>
          <cell r="E3171">
            <v>70.86</v>
          </cell>
          <cell r="F3171" t="str">
            <v>424</v>
          </cell>
          <cell r="G3171" t="str">
            <v>VDA EL VAPOR EN ARAUCA</v>
          </cell>
          <cell r="H3171">
            <v>21</v>
          </cell>
          <cell r="I3171">
            <v>1710</v>
          </cell>
          <cell r="J3171">
            <v>121170.6</v>
          </cell>
        </row>
        <row r="3172">
          <cell r="C3172" t="str">
            <v>01059358</v>
          </cell>
          <cell r="D3172">
            <v>45198</v>
          </cell>
          <cell r="E3172">
            <v>92</v>
          </cell>
          <cell r="F3172" t="str">
            <v>358</v>
          </cell>
          <cell r="G3172" t="str">
            <v>VEREDA NUEVA JERUSALEN DE ARAUQUITA</v>
          </cell>
          <cell r="H3172">
            <v>25</v>
          </cell>
          <cell r="I3172">
            <v>1424</v>
          </cell>
          <cell r="J3172">
            <v>131008</v>
          </cell>
        </row>
        <row r="3173">
          <cell r="C3173" t="str">
            <v>01694363</v>
          </cell>
          <cell r="D3173">
            <v>44869</v>
          </cell>
          <cell r="E3173">
            <v>71.760000000000005</v>
          </cell>
          <cell r="F3173" t="str">
            <v>363</v>
          </cell>
          <cell r="G3173" t="str">
            <v>VEREDA LOS FUNDADORES DE ARAUQUITA</v>
          </cell>
          <cell r="H3173">
            <v>43</v>
          </cell>
          <cell r="I3173">
            <v>4050</v>
          </cell>
          <cell r="J3173">
            <v>290628</v>
          </cell>
        </row>
        <row r="3174">
          <cell r="C3174" t="str">
            <v>01573662</v>
          </cell>
          <cell r="D3174">
            <v>45271</v>
          </cell>
          <cell r="E3174">
            <v>37</v>
          </cell>
          <cell r="F3174" t="str">
            <v>662</v>
          </cell>
          <cell r="G3174" t="str">
            <v>BARRIO EL TRIUNFO EN TAME</v>
          </cell>
          <cell r="H3174">
            <v>44</v>
          </cell>
          <cell r="I3174">
            <v>3979</v>
          </cell>
          <cell r="J3174">
            <v>147223</v>
          </cell>
        </row>
        <row r="3175">
          <cell r="C3175" t="str">
            <v>00593151</v>
          </cell>
          <cell r="D3175">
            <v>45103</v>
          </cell>
          <cell r="E3175">
            <v>92</v>
          </cell>
          <cell r="F3175" t="str">
            <v>151</v>
          </cell>
          <cell r="G3175" t="str">
            <v>VDA PERALONSO EN ARAUQUITA</v>
          </cell>
          <cell r="H3175">
            <v>68</v>
          </cell>
          <cell r="I3175">
            <v>4608</v>
          </cell>
          <cell r="J3175">
            <v>423936</v>
          </cell>
        </row>
        <row r="3176">
          <cell r="C3176" t="str">
            <v>00481548</v>
          </cell>
          <cell r="D3176">
            <v>45077</v>
          </cell>
          <cell r="E3176">
            <v>92</v>
          </cell>
          <cell r="F3176" t="str">
            <v>548</v>
          </cell>
          <cell r="G3176" t="str">
            <v>LA LIBERTAD EN FORTUL</v>
          </cell>
          <cell r="H3176">
            <v>22</v>
          </cell>
          <cell r="I3176">
            <v>1345</v>
          </cell>
          <cell r="J3176">
            <v>123740</v>
          </cell>
        </row>
        <row r="3177">
          <cell r="C3177" t="str">
            <v>00606647</v>
          </cell>
          <cell r="D3177">
            <v>45792</v>
          </cell>
          <cell r="E3177">
            <v>73</v>
          </cell>
          <cell r="F3177" t="str">
            <v>647</v>
          </cell>
          <cell r="G3177" t="str">
            <v>VDA UNION DE LOS CARDENALES</v>
          </cell>
          <cell r="H3177">
            <v>10</v>
          </cell>
          <cell r="I3177">
            <v>745</v>
          </cell>
          <cell r="J3177">
            <v>54385</v>
          </cell>
        </row>
        <row r="3178">
          <cell r="C3178" t="str">
            <v>01841425</v>
          </cell>
          <cell r="D3178">
            <v>45644</v>
          </cell>
          <cell r="E3178">
            <v>72</v>
          </cell>
          <cell r="F3178" t="str">
            <v>425</v>
          </cell>
          <cell r="G3178" t="str">
            <v>VDA LA MAPORITA EN ARAUCA</v>
          </cell>
          <cell r="H3178">
            <v>30</v>
          </cell>
          <cell r="I3178">
            <v>3018</v>
          </cell>
          <cell r="J3178">
            <v>217296</v>
          </cell>
        </row>
        <row r="3179">
          <cell r="C3179" t="str">
            <v>00825193</v>
          </cell>
          <cell r="D3179">
            <v>44683</v>
          </cell>
          <cell r="E3179">
            <v>71.010000000000005</v>
          </cell>
          <cell r="F3179" t="str">
            <v>193</v>
          </cell>
          <cell r="G3179" t="str">
            <v>VDA SAN MIGUEL EN ARAUQUITA</v>
          </cell>
          <cell r="H3179">
            <v>42</v>
          </cell>
          <cell r="I3179">
            <v>2508</v>
          </cell>
          <cell r="J3179">
            <v>178093.08</v>
          </cell>
        </row>
        <row r="3180">
          <cell r="C3180" t="str">
            <v>00275376</v>
          </cell>
          <cell r="D3180">
            <v>45015</v>
          </cell>
          <cell r="E3180">
            <v>87.88</v>
          </cell>
          <cell r="F3180" t="str">
            <v>376</v>
          </cell>
          <cell r="G3180" t="str">
            <v>VEREDA LA ARENOSA DE ARAUQUITA</v>
          </cell>
          <cell r="H3180">
            <v>225</v>
          </cell>
          <cell r="I3180">
            <v>15990</v>
          </cell>
          <cell r="J3180">
            <v>1405201.2</v>
          </cell>
        </row>
        <row r="3181">
          <cell r="C3181" t="str">
            <v>01949393</v>
          </cell>
          <cell r="D3181">
            <v>45657</v>
          </cell>
          <cell r="E3181">
            <v>79.459999999999994</v>
          </cell>
          <cell r="F3181" t="str">
            <v>393</v>
          </cell>
          <cell r="G3181" t="str">
            <v>CANO SECO DE ARAUQUITA</v>
          </cell>
          <cell r="H3181">
            <v>15</v>
          </cell>
          <cell r="I3181">
            <v>657</v>
          </cell>
          <cell r="J3181">
            <v>52205.22</v>
          </cell>
        </row>
        <row r="3182">
          <cell r="C3182" t="str">
            <v>01841420</v>
          </cell>
          <cell r="D3182">
            <v>45644</v>
          </cell>
          <cell r="E3182">
            <v>72</v>
          </cell>
          <cell r="F3182" t="str">
            <v>420</v>
          </cell>
          <cell r="G3182" t="str">
            <v>VDA CABUYARE EN ARAUCA</v>
          </cell>
          <cell r="H3182">
            <v>68</v>
          </cell>
          <cell r="I3182">
            <v>5422</v>
          </cell>
          <cell r="J3182">
            <v>390384</v>
          </cell>
        </row>
        <row r="3183">
          <cell r="C3183" t="str">
            <v>02294280</v>
          </cell>
          <cell r="D3183">
            <v>46010</v>
          </cell>
          <cell r="E3183">
            <v>74</v>
          </cell>
          <cell r="F3183" t="str">
            <v>280</v>
          </cell>
          <cell r="G3183" t="str">
            <v>VEREDA LA PRIMAVERA EN TAME</v>
          </cell>
          <cell r="H3183">
            <v>67</v>
          </cell>
          <cell r="I3183">
            <v>4898</v>
          </cell>
          <cell r="J3183">
            <v>362452</v>
          </cell>
        </row>
        <row r="3184">
          <cell r="C3184" t="str">
            <v>00186511</v>
          </cell>
          <cell r="D3184">
            <v>46070</v>
          </cell>
          <cell r="E3184">
            <v>58</v>
          </cell>
          <cell r="F3184" t="str">
            <v>511</v>
          </cell>
          <cell r="G3184" t="str">
            <v>VEREDA TABLON PURARE TAME</v>
          </cell>
          <cell r="H3184">
            <v>51</v>
          </cell>
          <cell r="I3184">
            <v>2989</v>
          </cell>
          <cell r="J3184">
            <v>173362</v>
          </cell>
        </row>
        <row r="3185">
          <cell r="C3185" t="str">
            <v>01532669</v>
          </cell>
          <cell r="D3185">
            <v>45916</v>
          </cell>
          <cell r="E3185">
            <v>74</v>
          </cell>
          <cell r="F3185" t="str">
            <v>669</v>
          </cell>
          <cell r="G3185" t="str">
            <v>VDA BUENOS AIRES EN ARAUQUITA</v>
          </cell>
          <cell r="H3185">
            <v>4</v>
          </cell>
          <cell r="I3185">
            <v>224</v>
          </cell>
          <cell r="J3185">
            <v>16576</v>
          </cell>
        </row>
        <row r="3186">
          <cell r="C3186" t="str">
            <v>00196178</v>
          </cell>
          <cell r="D3186">
            <v>44988</v>
          </cell>
          <cell r="E3186">
            <v>85.46</v>
          </cell>
          <cell r="F3186" t="str">
            <v>178</v>
          </cell>
          <cell r="G3186" t="str">
            <v>VDA BARRANQUILLITA EN ARAUQUITA</v>
          </cell>
          <cell r="H3186">
            <v>35</v>
          </cell>
          <cell r="I3186">
            <v>1916</v>
          </cell>
          <cell r="J3186">
            <v>163741.35999999999</v>
          </cell>
        </row>
        <row r="3187">
          <cell r="C3187" t="str">
            <v>00774435</v>
          </cell>
          <cell r="D3187">
            <v>45502</v>
          </cell>
          <cell r="E3187">
            <v>76</v>
          </cell>
          <cell r="F3187" t="str">
            <v>435</v>
          </cell>
          <cell r="G3187" t="str">
            <v>VDA EL SOCORRO EN ARAUCA</v>
          </cell>
          <cell r="H3187">
            <v>25</v>
          </cell>
          <cell r="I3187">
            <v>3122</v>
          </cell>
          <cell r="J3187">
            <v>237272</v>
          </cell>
        </row>
        <row r="3188">
          <cell r="C3188" t="str">
            <v>01235374</v>
          </cell>
          <cell r="D3188">
            <v>45581</v>
          </cell>
          <cell r="E3188">
            <v>79</v>
          </cell>
          <cell r="F3188" t="str">
            <v>374</v>
          </cell>
          <cell r="G3188" t="str">
            <v>TROPICALES DE ARAUQUITA</v>
          </cell>
          <cell r="H3188">
            <v>40</v>
          </cell>
          <cell r="I3188">
            <v>3178</v>
          </cell>
          <cell r="J3188">
            <v>251062</v>
          </cell>
        </row>
        <row r="3189">
          <cell r="C3189" t="str">
            <v>01841622</v>
          </cell>
          <cell r="D3189">
            <v>45644</v>
          </cell>
          <cell r="E3189">
            <v>72</v>
          </cell>
          <cell r="F3189" t="str">
            <v>622</v>
          </cell>
          <cell r="G3189" t="str">
            <v>VEREDA LA PESQUERA EN ARAUQUITA</v>
          </cell>
          <cell r="H3189">
            <v>417</v>
          </cell>
          <cell r="I3189">
            <v>0</v>
          </cell>
          <cell r="J3189">
            <v>0</v>
          </cell>
        </row>
        <row r="3190">
          <cell r="C3190" t="str">
            <v>00481361</v>
          </cell>
          <cell r="D3190">
            <v>45077</v>
          </cell>
          <cell r="E3190">
            <v>92</v>
          </cell>
          <cell r="F3190" t="str">
            <v>361</v>
          </cell>
          <cell r="G3190" t="str">
            <v>VEREDA LOS MASAGUAROS DE ARAUQUITA</v>
          </cell>
          <cell r="H3190">
            <v>28</v>
          </cell>
          <cell r="I3190">
            <v>2631</v>
          </cell>
          <cell r="J3190">
            <v>242052</v>
          </cell>
        </row>
        <row r="3191">
          <cell r="C3191" t="str">
            <v>01998653</v>
          </cell>
          <cell r="D3191">
            <v>45975</v>
          </cell>
          <cell r="E3191">
            <v>74</v>
          </cell>
          <cell r="F3191" t="str">
            <v>653</v>
          </cell>
          <cell r="G3191" t="str">
            <v>VEREDA LA YUCA EN ARAUCA</v>
          </cell>
          <cell r="H3191">
            <v>8</v>
          </cell>
          <cell r="I3191">
            <v>1016</v>
          </cell>
          <cell r="J3191">
            <v>75184</v>
          </cell>
        </row>
        <row r="3192">
          <cell r="C3192" t="str">
            <v>01694411</v>
          </cell>
          <cell r="D3192">
            <v>44869</v>
          </cell>
          <cell r="E3192">
            <v>71.760000000000005</v>
          </cell>
          <cell r="F3192" t="str">
            <v>411</v>
          </cell>
          <cell r="G3192" t="str">
            <v>VDA LA PAYARA EN ARAUCA</v>
          </cell>
          <cell r="H3192">
            <v>14</v>
          </cell>
          <cell r="I3192">
            <v>1164</v>
          </cell>
          <cell r="J3192">
            <v>83528.639999999999</v>
          </cell>
        </row>
        <row r="3193">
          <cell r="C3193" t="str">
            <v>01152356</v>
          </cell>
          <cell r="D3193">
            <v>45849</v>
          </cell>
          <cell r="E3193">
            <v>78</v>
          </cell>
          <cell r="F3193" t="str">
            <v>356</v>
          </cell>
          <cell r="G3193" t="str">
            <v>JUAN PONTON I DE ARAUQUITA</v>
          </cell>
          <cell r="H3193">
            <v>54</v>
          </cell>
          <cell r="I3193">
            <v>5416</v>
          </cell>
          <cell r="J3193">
            <v>422448</v>
          </cell>
        </row>
        <row r="3194">
          <cell r="C3194" t="str">
            <v>0060628</v>
          </cell>
          <cell r="D3194">
            <v>45792</v>
          </cell>
          <cell r="E3194">
            <v>73</v>
          </cell>
          <cell r="F3194" t="str">
            <v>28</v>
          </cell>
          <cell r="G3194" t="str">
            <v>BARRIO LA LIBERTAD DE SARAVENA</v>
          </cell>
          <cell r="H3194">
            <v>138</v>
          </cell>
          <cell r="I3194">
            <v>15356</v>
          </cell>
          <cell r="J3194">
            <v>1120988</v>
          </cell>
        </row>
        <row r="3195">
          <cell r="C3195" t="str">
            <v>01008374</v>
          </cell>
          <cell r="D3195">
            <v>44721</v>
          </cell>
          <cell r="E3195">
            <v>67.790000000000006</v>
          </cell>
          <cell r="F3195" t="str">
            <v>374</v>
          </cell>
          <cell r="G3195" t="str">
            <v>TROPICALES DE ARAUQUITA</v>
          </cell>
          <cell r="H3195">
            <v>41</v>
          </cell>
          <cell r="I3195">
            <v>2803</v>
          </cell>
          <cell r="J3195">
            <v>190015.37</v>
          </cell>
        </row>
        <row r="3196">
          <cell r="C3196" t="str">
            <v>00275383</v>
          </cell>
          <cell r="D3196">
            <v>45015</v>
          </cell>
          <cell r="E3196">
            <v>87.88</v>
          </cell>
          <cell r="F3196" t="str">
            <v>383</v>
          </cell>
          <cell r="G3196" t="str">
            <v>LA PAZ DE ARAUQUITA</v>
          </cell>
          <cell r="H3196">
            <v>217</v>
          </cell>
          <cell r="I3196">
            <v>16126</v>
          </cell>
          <cell r="J3196">
            <v>1417152.88</v>
          </cell>
        </row>
        <row r="3197">
          <cell r="C3197" t="str">
            <v>0183855</v>
          </cell>
          <cell r="D3197">
            <v>44900</v>
          </cell>
          <cell r="E3197">
            <v>24.29</v>
          </cell>
          <cell r="F3197" t="str">
            <v>55</v>
          </cell>
          <cell r="G3197" t="str">
            <v>BARRIO EL BOSQUE TAME</v>
          </cell>
          <cell r="H3197">
            <v>135</v>
          </cell>
          <cell r="I3197">
            <v>11166</v>
          </cell>
          <cell r="J3197">
            <v>271222.14</v>
          </cell>
        </row>
        <row r="3198">
          <cell r="C3198" t="str">
            <v>00186507</v>
          </cell>
          <cell r="D3198">
            <v>46070</v>
          </cell>
          <cell r="E3198">
            <v>58</v>
          </cell>
          <cell r="F3198" t="str">
            <v>507</v>
          </cell>
          <cell r="G3198" t="str">
            <v>VEREDA BRISAS DEL TAMACAY TAME</v>
          </cell>
          <cell r="H3198">
            <v>28</v>
          </cell>
          <cell r="I3198">
            <v>1874</v>
          </cell>
          <cell r="J3198">
            <v>108692</v>
          </cell>
        </row>
        <row r="3199">
          <cell r="C3199" t="str">
            <v>00196661</v>
          </cell>
          <cell r="D3199">
            <v>44988</v>
          </cell>
          <cell r="E3199">
            <v>85.46</v>
          </cell>
          <cell r="F3199" t="str">
            <v>661</v>
          </cell>
          <cell r="G3199" t="str">
            <v>BARRIO EL ZAMAN EN TAME</v>
          </cell>
          <cell r="H3199">
            <v>22</v>
          </cell>
          <cell r="I3199">
            <v>2471</v>
          </cell>
          <cell r="J3199">
            <v>211171.66</v>
          </cell>
        </row>
        <row r="3200">
          <cell r="C3200" t="str">
            <v>01235636</v>
          </cell>
          <cell r="D3200">
            <v>45581</v>
          </cell>
          <cell r="E3200">
            <v>79</v>
          </cell>
          <cell r="F3200" t="str">
            <v>636</v>
          </cell>
          <cell r="G3200" t="str">
            <v>BARRIO BUENOS AIRES EN ARAUQUITA</v>
          </cell>
          <cell r="H3200">
            <v>88</v>
          </cell>
          <cell r="I3200">
            <v>7290</v>
          </cell>
          <cell r="J3200">
            <v>575910</v>
          </cell>
        </row>
        <row r="3201">
          <cell r="C3201" t="str">
            <v>01407167</v>
          </cell>
          <cell r="D3201">
            <v>45895</v>
          </cell>
          <cell r="E3201">
            <v>77</v>
          </cell>
          <cell r="F3201" t="str">
            <v>167</v>
          </cell>
          <cell r="G3201" t="str">
            <v>VDA BAYONERO EN ARAUQUITA</v>
          </cell>
          <cell r="H3201">
            <v>18</v>
          </cell>
          <cell r="I3201">
            <v>1284</v>
          </cell>
          <cell r="J3201">
            <v>98868</v>
          </cell>
        </row>
        <row r="3202">
          <cell r="C3202" t="str">
            <v>00196409</v>
          </cell>
          <cell r="D3202">
            <v>44988</v>
          </cell>
          <cell r="E3202">
            <v>85.46</v>
          </cell>
          <cell r="F3202" t="str">
            <v>409</v>
          </cell>
          <cell r="G3202" t="str">
            <v>VDA CLARINETERO</v>
          </cell>
          <cell r="H3202">
            <v>239</v>
          </cell>
          <cell r="I3202">
            <v>24531</v>
          </cell>
          <cell r="J3202">
            <v>2096419.26</v>
          </cell>
        </row>
        <row r="3203">
          <cell r="C3203" t="str">
            <v>01532202</v>
          </cell>
          <cell r="D3203">
            <v>45916</v>
          </cell>
          <cell r="E3203">
            <v>74</v>
          </cell>
          <cell r="F3203" t="str">
            <v>202</v>
          </cell>
          <cell r="G3203" t="str">
            <v>VDA ISLAS DEL CUSAY EN TAME</v>
          </cell>
          <cell r="H3203">
            <v>28</v>
          </cell>
          <cell r="I3203">
            <v>1347</v>
          </cell>
          <cell r="J3203">
            <v>99678</v>
          </cell>
        </row>
        <row r="3204">
          <cell r="C3204" t="str">
            <v>015689</v>
          </cell>
          <cell r="D3204">
            <v>45271</v>
          </cell>
          <cell r="E3204">
            <v>37</v>
          </cell>
          <cell r="F3204" t="str">
            <v>9</v>
          </cell>
          <cell r="G3204" t="str">
            <v>PABLO ANTONIO HERNANDEZ</v>
          </cell>
          <cell r="H3204">
            <v>314</v>
          </cell>
          <cell r="I3204">
            <v>0</v>
          </cell>
          <cell r="J3204">
            <v>0</v>
          </cell>
        </row>
        <row r="3205">
          <cell r="C3205" t="str">
            <v>018389</v>
          </cell>
          <cell r="D3205">
            <v>44900</v>
          </cell>
          <cell r="E3205">
            <v>24.29</v>
          </cell>
          <cell r="F3205" t="str">
            <v>9</v>
          </cell>
          <cell r="G3205" t="str">
            <v>PABLO ANTONIO HERNANDEZ</v>
          </cell>
          <cell r="H3205">
            <v>315</v>
          </cell>
          <cell r="I3205">
            <v>26203</v>
          </cell>
          <cell r="J3205">
            <v>636470.87</v>
          </cell>
        </row>
        <row r="3206">
          <cell r="C3206" t="str">
            <v>01235549</v>
          </cell>
          <cell r="D3206">
            <v>45581</v>
          </cell>
          <cell r="E3206">
            <v>79</v>
          </cell>
          <cell r="F3206" t="str">
            <v>549</v>
          </cell>
          <cell r="G3206" t="str">
            <v>3 DE DICIEMBRE EN FORTUL</v>
          </cell>
          <cell r="H3206">
            <v>105</v>
          </cell>
          <cell r="I3206">
            <v>8831</v>
          </cell>
          <cell r="J3206">
            <v>697649</v>
          </cell>
        </row>
        <row r="3207">
          <cell r="C3207" t="str">
            <v>00341362</v>
          </cell>
          <cell r="D3207">
            <v>45036</v>
          </cell>
          <cell r="E3207">
            <v>92</v>
          </cell>
          <cell r="F3207" t="str">
            <v>362</v>
          </cell>
          <cell r="G3207" t="str">
            <v>VEREDA EL SINAI DE ARAUQUITA</v>
          </cell>
          <cell r="H3207">
            <v>26</v>
          </cell>
          <cell r="I3207">
            <v>2424</v>
          </cell>
          <cell r="J3207">
            <v>223008</v>
          </cell>
        </row>
        <row r="3208">
          <cell r="C3208" t="str">
            <v>00196417</v>
          </cell>
          <cell r="D3208">
            <v>44988</v>
          </cell>
          <cell r="E3208">
            <v>85.46</v>
          </cell>
          <cell r="F3208" t="str">
            <v>417</v>
          </cell>
          <cell r="G3208" t="str">
            <v>VDA EL ROSARIO EN ARAUCA</v>
          </cell>
          <cell r="H3208">
            <v>87</v>
          </cell>
          <cell r="I3208">
            <v>9669</v>
          </cell>
          <cell r="J3208">
            <v>826312.74</v>
          </cell>
        </row>
        <row r="3209">
          <cell r="C3209" t="str">
            <v>00275134</v>
          </cell>
          <cell r="D3209">
            <v>45015</v>
          </cell>
          <cell r="E3209">
            <v>87.88</v>
          </cell>
          <cell r="F3209" t="str">
            <v>134</v>
          </cell>
          <cell r="G3209" t="str">
            <v>VDA CARANAL EN ARAUQUITA</v>
          </cell>
          <cell r="H3209">
            <v>1</v>
          </cell>
          <cell r="I3209">
            <v>40</v>
          </cell>
          <cell r="J3209">
            <v>3515.2</v>
          </cell>
        </row>
        <row r="3210">
          <cell r="C3210" t="str">
            <v>00593429</v>
          </cell>
          <cell r="D3210">
            <v>45103</v>
          </cell>
          <cell r="E3210">
            <v>92</v>
          </cell>
          <cell r="F3210" t="str">
            <v>429</v>
          </cell>
          <cell r="G3210" t="str">
            <v>VDA EL FINAL EN ARAUCA</v>
          </cell>
          <cell r="H3210">
            <v>146</v>
          </cell>
          <cell r="I3210">
            <v>10174</v>
          </cell>
          <cell r="J3210">
            <v>936008</v>
          </cell>
        </row>
        <row r="3211">
          <cell r="C3211" t="str">
            <v>0082540</v>
          </cell>
          <cell r="D3211">
            <v>44683</v>
          </cell>
          <cell r="E3211">
            <v>71.010000000000005</v>
          </cell>
          <cell r="F3211" t="str">
            <v>40</v>
          </cell>
          <cell r="G3211" t="str">
            <v>SANTA FE EN TAME</v>
          </cell>
          <cell r="H3211">
            <v>63</v>
          </cell>
          <cell r="I3211">
            <v>6042</v>
          </cell>
          <cell r="J3211">
            <v>429042.42</v>
          </cell>
        </row>
        <row r="3212">
          <cell r="C3212" t="str">
            <v>02294266</v>
          </cell>
          <cell r="D3212">
            <v>46010</v>
          </cell>
          <cell r="E3212">
            <v>74</v>
          </cell>
          <cell r="F3212" t="str">
            <v>266</v>
          </cell>
          <cell r="G3212" t="str">
            <v>VEREDA LAS CANOAS EN TAME</v>
          </cell>
          <cell r="H3212">
            <v>17</v>
          </cell>
          <cell r="I3212">
            <v>1492</v>
          </cell>
          <cell r="J3212">
            <v>110408</v>
          </cell>
        </row>
        <row r="3213">
          <cell r="C3213" t="str">
            <v>01304450</v>
          </cell>
          <cell r="D3213">
            <v>45232</v>
          </cell>
          <cell r="E3213">
            <v>37</v>
          </cell>
          <cell r="F3213" t="str">
            <v>450</v>
          </cell>
          <cell r="G3213" t="str">
            <v>ASENTAMIENTO 20 DE JULIO EN SARAVENA</v>
          </cell>
          <cell r="H3213">
            <v>371</v>
          </cell>
          <cell r="I3213">
            <v>24177</v>
          </cell>
          <cell r="J3213">
            <v>894549</v>
          </cell>
        </row>
        <row r="3214">
          <cell r="C3214" t="str">
            <v>01532437</v>
          </cell>
          <cell r="D3214">
            <v>45916</v>
          </cell>
          <cell r="E3214">
            <v>74</v>
          </cell>
          <cell r="F3214" t="str">
            <v>437</v>
          </cell>
          <cell r="G3214" t="str">
            <v>VDA LAS MONAS EN ARAUCA</v>
          </cell>
          <cell r="H3214">
            <v>33</v>
          </cell>
          <cell r="I3214">
            <v>3540</v>
          </cell>
          <cell r="J3214">
            <v>261960</v>
          </cell>
        </row>
        <row r="3215">
          <cell r="C3215" t="str">
            <v>0194350</v>
          </cell>
          <cell r="D3215">
            <v>45657</v>
          </cell>
          <cell r="E3215">
            <v>71</v>
          </cell>
          <cell r="F3215" t="str">
            <v>50</v>
          </cell>
          <cell r="G3215" t="str">
            <v>EL ROBLE EN FORTUL</v>
          </cell>
          <cell r="H3215">
            <v>96</v>
          </cell>
          <cell r="I3215">
            <v>9562</v>
          </cell>
          <cell r="J3215">
            <v>678902</v>
          </cell>
        </row>
        <row r="3216">
          <cell r="C3216" t="str">
            <v>02138416</v>
          </cell>
          <cell r="D3216">
            <v>45987</v>
          </cell>
          <cell r="E3216">
            <v>72</v>
          </cell>
          <cell r="F3216" t="str">
            <v>416</v>
          </cell>
          <cell r="G3216" t="str">
            <v>VDA MONSERRATE EN ARAUCA</v>
          </cell>
          <cell r="H3216">
            <v>1783</v>
          </cell>
          <cell r="I3216">
            <v>145739</v>
          </cell>
          <cell r="J3216">
            <v>10493208</v>
          </cell>
        </row>
        <row r="3217">
          <cell r="C3217" t="str">
            <v>00275425</v>
          </cell>
          <cell r="D3217">
            <v>45015</v>
          </cell>
          <cell r="E3217">
            <v>87.88</v>
          </cell>
          <cell r="F3217" t="str">
            <v>425</v>
          </cell>
          <cell r="G3217" t="str">
            <v>VDA LA MAPORITA EN ARAUCA</v>
          </cell>
          <cell r="H3217">
            <v>22</v>
          </cell>
          <cell r="I3217">
            <v>1904</v>
          </cell>
          <cell r="J3217">
            <v>167323.51999999999</v>
          </cell>
        </row>
        <row r="3218">
          <cell r="C3218" t="str">
            <v>01008364</v>
          </cell>
          <cell r="D3218">
            <v>44721</v>
          </cell>
          <cell r="E3218">
            <v>67.790000000000006</v>
          </cell>
          <cell r="F3218" t="str">
            <v>364</v>
          </cell>
          <cell r="G3218" t="str">
            <v>VEREDA EL FUTURO DE ARAUQUITA</v>
          </cell>
          <cell r="H3218">
            <v>64</v>
          </cell>
          <cell r="I3218">
            <v>5075</v>
          </cell>
          <cell r="J3218">
            <v>344034.25</v>
          </cell>
        </row>
        <row r="3219">
          <cell r="C3219" t="str">
            <v>01694184</v>
          </cell>
          <cell r="D3219">
            <v>44869</v>
          </cell>
          <cell r="E3219">
            <v>71.760000000000005</v>
          </cell>
          <cell r="F3219" t="str">
            <v>184</v>
          </cell>
          <cell r="G3219" t="str">
            <v>VDA EL VIGIA EN ARAUQUITA</v>
          </cell>
          <cell r="H3219">
            <v>22</v>
          </cell>
          <cell r="I3219">
            <v>1150</v>
          </cell>
          <cell r="J3219">
            <v>82524</v>
          </cell>
        </row>
        <row r="3220">
          <cell r="C3220" t="str">
            <v>00935416</v>
          </cell>
          <cell r="D3220">
            <v>45173</v>
          </cell>
          <cell r="E3220">
            <v>92</v>
          </cell>
          <cell r="F3220" t="str">
            <v>416</v>
          </cell>
          <cell r="G3220" t="str">
            <v>VDA MONSERRATE EN ARAUCA</v>
          </cell>
          <cell r="H3220">
            <v>1678</v>
          </cell>
          <cell r="I3220">
            <v>176114</v>
          </cell>
          <cell r="J3220">
            <v>16202488</v>
          </cell>
        </row>
        <row r="3221">
          <cell r="C3221" t="str">
            <v>01838447</v>
          </cell>
          <cell r="D3221">
            <v>44900</v>
          </cell>
          <cell r="E3221">
            <v>24.29</v>
          </cell>
          <cell r="F3221" t="str">
            <v>447</v>
          </cell>
          <cell r="G3221" t="str">
            <v>BARRIO BRISAS DEL LLANO EN SARAVENA</v>
          </cell>
          <cell r="H3221">
            <v>245</v>
          </cell>
          <cell r="I3221">
            <v>24582</v>
          </cell>
          <cell r="J3221">
            <v>597096.78</v>
          </cell>
        </row>
        <row r="3222">
          <cell r="C3222" t="str">
            <v>01152136</v>
          </cell>
          <cell r="D3222">
            <v>45849</v>
          </cell>
          <cell r="E3222">
            <v>78</v>
          </cell>
          <cell r="F3222" t="str">
            <v>136</v>
          </cell>
          <cell r="G3222" t="str">
            <v>VDA GUAYACAN EN ARAUQUITA</v>
          </cell>
          <cell r="H3222">
            <v>18</v>
          </cell>
          <cell r="I3222">
            <v>1468</v>
          </cell>
          <cell r="J3222">
            <v>114504</v>
          </cell>
        </row>
        <row r="3223">
          <cell r="C3223" t="str">
            <v>00390672</v>
          </cell>
          <cell r="D3223">
            <v>45415</v>
          </cell>
          <cell r="E3223">
            <v>71.900000000000006</v>
          </cell>
          <cell r="F3223" t="str">
            <v>672</v>
          </cell>
          <cell r="G3223" t="str">
            <v>VILLA DE ARANJUEZ EN SARAVENA</v>
          </cell>
          <cell r="H3223">
            <v>3</v>
          </cell>
          <cell r="I3223">
            <v>435</v>
          </cell>
          <cell r="J3223">
            <v>31276.5</v>
          </cell>
        </row>
        <row r="3224">
          <cell r="C3224" t="str">
            <v>01529178</v>
          </cell>
          <cell r="D3224">
            <v>44831</v>
          </cell>
          <cell r="E3224">
            <v>70.42</v>
          </cell>
          <cell r="F3224" t="str">
            <v>178</v>
          </cell>
          <cell r="G3224" t="str">
            <v>VDA BARRANQUILLITA EN ARAUQUITA</v>
          </cell>
          <cell r="H3224">
            <v>32</v>
          </cell>
          <cell r="I3224">
            <v>1651</v>
          </cell>
          <cell r="J3224">
            <v>116263.42</v>
          </cell>
        </row>
        <row r="3225">
          <cell r="C3225" t="str">
            <v>01838440</v>
          </cell>
          <cell r="D3225">
            <v>44900</v>
          </cell>
          <cell r="E3225">
            <v>24.29</v>
          </cell>
          <cell r="F3225" t="str">
            <v>440</v>
          </cell>
          <cell r="G3225" t="str">
            <v>VDA MERECURE EN ARAUCA</v>
          </cell>
          <cell r="H3225">
            <v>21</v>
          </cell>
          <cell r="I3225">
            <v>2291</v>
          </cell>
          <cell r="J3225">
            <v>55648.39</v>
          </cell>
        </row>
        <row r="3226">
          <cell r="C3226" t="str">
            <v>01573661</v>
          </cell>
          <cell r="D3226">
            <v>45271</v>
          </cell>
          <cell r="E3226">
            <v>37</v>
          </cell>
          <cell r="F3226" t="str">
            <v>661</v>
          </cell>
          <cell r="G3226" t="str">
            <v>BARRIO EL ZAMAN EN TAME</v>
          </cell>
          <cell r="H3226">
            <v>22</v>
          </cell>
          <cell r="I3226">
            <v>2736</v>
          </cell>
          <cell r="J3226">
            <v>101232</v>
          </cell>
        </row>
        <row r="3227">
          <cell r="C3227" t="str">
            <v>00341163</v>
          </cell>
          <cell r="D3227">
            <v>45036</v>
          </cell>
          <cell r="E3227">
            <v>92</v>
          </cell>
          <cell r="F3227" t="str">
            <v>163</v>
          </cell>
          <cell r="G3227" t="str">
            <v>VDA LA VICTORIA EN ARAUQUITA</v>
          </cell>
          <cell r="H3227">
            <v>62</v>
          </cell>
          <cell r="I3227">
            <v>4401</v>
          </cell>
          <cell r="J3227">
            <v>404892</v>
          </cell>
        </row>
        <row r="3228">
          <cell r="C3228" t="str">
            <v>0153221</v>
          </cell>
          <cell r="D3228">
            <v>45916</v>
          </cell>
          <cell r="E3228">
            <v>74</v>
          </cell>
          <cell r="F3228" t="str">
            <v>21</v>
          </cell>
          <cell r="G3228" t="str">
            <v>EL PARAISO EN TAME</v>
          </cell>
          <cell r="H3228">
            <v>91</v>
          </cell>
          <cell r="I3228">
            <v>7644</v>
          </cell>
          <cell r="J3228">
            <v>565656</v>
          </cell>
        </row>
        <row r="3229">
          <cell r="C3229" t="str">
            <v>01273434</v>
          </cell>
          <cell r="D3229">
            <v>44768</v>
          </cell>
          <cell r="E3229">
            <v>68.41</v>
          </cell>
          <cell r="F3229" t="str">
            <v>434</v>
          </cell>
          <cell r="G3229" t="str">
            <v>VDA LA BECERRA EN ARAUCA</v>
          </cell>
          <cell r="H3229">
            <v>64</v>
          </cell>
          <cell r="I3229">
            <v>5497</v>
          </cell>
          <cell r="J3229">
            <v>376049.77</v>
          </cell>
        </row>
        <row r="3230">
          <cell r="C3230" t="str">
            <v>02138274</v>
          </cell>
          <cell r="D3230">
            <v>45987</v>
          </cell>
          <cell r="E3230">
            <v>72</v>
          </cell>
          <cell r="F3230" t="str">
            <v>274</v>
          </cell>
          <cell r="G3230" t="str">
            <v>VEREDA PUERTO MIRANDA EN TAME</v>
          </cell>
          <cell r="H3230">
            <v>128</v>
          </cell>
          <cell r="I3230">
            <v>9071</v>
          </cell>
          <cell r="J3230">
            <v>653112</v>
          </cell>
        </row>
        <row r="3231">
          <cell r="C3231" t="str">
            <v>00275651</v>
          </cell>
          <cell r="D3231">
            <v>45015</v>
          </cell>
          <cell r="E3231">
            <v>87.88</v>
          </cell>
          <cell r="F3231" t="str">
            <v>651</v>
          </cell>
          <cell r="G3231" t="str">
            <v>VEREDA JUJU EN ARAUQUITA</v>
          </cell>
          <cell r="H3231">
            <v>1</v>
          </cell>
          <cell r="I3231">
            <v>72</v>
          </cell>
          <cell r="J3231">
            <v>6327.36</v>
          </cell>
        </row>
        <row r="3232">
          <cell r="C3232" t="str">
            <v>0199821</v>
          </cell>
          <cell r="D3232">
            <v>45975</v>
          </cell>
          <cell r="E3232">
            <v>74</v>
          </cell>
          <cell r="F3232" t="str">
            <v>21</v>
          </cell>
          <cell r="G3232" t="str">
            <v>EL PARAISO EN TAME</v>
          </cell>
          <cell r="H3232">
            <v>91</v>
          </cell>
          <cell r="I3232">
            <v>7010</v>
          </cell>
          <cell r="J3232">
            <v>518740</v>
          </cell>
        </row>
        <row r="3233">
          <cell r="C3233" t="str">
            <v>01407196</v>
          </cell>
          <cell r="D3233">
            <v>45895</v>
          </cell>
          <cell r="E3233">
            <v>77</v>
          </cell>
          <cell r="F3233" t="str">
            <v>196</v>
          </cell>
          <cell r="G3233" t="str">
            <v>VDA COGOLLAL EN ARAUQUITA</v>
          </cell>
          <cell r="H3233">
            <v>27</v>
          </cell>
          <cell r="I3233">
            <v>2138</v>
          </cell>
          <cell r="J3233">
            <v>164626</v>
          </cell>
        </row>
        <row r="3234">
          <cell r="C3234" t="str">
            <v>02359199</v>
          </cell>
          <cell r="D3234">
            <v>46022</v>
          </cell>
          <cell r="E3234">
            <v>69.760000000000005</v>
          </cell>
          <cell r="F3234" t="str">
            <v>199</v>
          </cell>
          <cell r="G3234" t="str">
            <v>VDA EL MORICHAL EN TAME</v>
          </cell>
          <cell r="H3234">
            <v>360</v>
          </cell>
          <cell r="I3234">
            <v>38873</v>
          </cell>
          <cell r="J3234">
            <v>2711780.48</v>
          </cell>
        </row>
        <row r="3235">
          <cell r="C3235" t="str">
            <v>01838432</v>
          </cell>
          <cell r="D3235">
            <v>44900</v>
          </cell>
          <cell r="E3235">
            <v>24.29</v>
          </cell>
          <cell r="F3235" t="str">
            <v>432</v>
          </cell>
          <cell r="G3235" t="str">
            <v>VDA NUBES B EN ARAUCA</v>
          </cell>
          <cell r="H3235">
            <v>56</v>
          </cell>
          <cell r="I3235">
            <v>4329</v>
          </cell>
          <cell r="J3235">
            <v>105151.41</v>
          </cell>
        </row>
        <row r="3236">
          <cell r="C3236" t="str">
            <v>01436367</v>
          </cell>
          <cell r="D3236">
            <v>44805</v>
          </cell>
          <cell r="E3236">
            <v>70.86</v>
          </cell>
          <cell r="F3236" t="str">
            <v>367</v>
          </cell>
          <cell r="G3236" t="str">
            <v>VEREDA GAVIOTAS DEL CARANAL DE ARAUQUITA</v>
          </cell>
          <cell r="H3236">
            <v>8</v>
          </cell>
          <cell r="I3236">
            <v>710</v>
          </cell>
          <cell r="J3236">
            <v>50310.6</v>
          </cell>
        </row>
        <row r="3237">
          <cell r="C3237" t="str">
            <v>01436397</v>
          </cell>
          <cell r="D3237">
            <v>44805</v>
          </cell>
          <cell r="E3237">
            <v>70.86</v>
          </cell>
          <cell r="F3237" t="str">
            <v>397</v>
          </cell>
          <cell r="G3237" t="str">
            <v>CANO TIGRE DE ARAUQUITA</v>
          </cell>
          <cell r="H3237">
            <v>64</v>
          </cell>
          <cell r="I3237">
            <v>3910</v>
          </cell>
          <cell r="J3237">
            <v>277062.59999999998</v>
          </cell>
        </row>
        <row r="3238">
          <cell r="C3238" t="str">
            <v>00825671</v>
          </cell>
          <cell r="D3238">
            <v>44683</v>
          </cell>
          <cell r="E3238">
            <v>71.010000000000005</v>
          </cell>
          <cell r="F3238" t="str">
            <v>671</v>
          </cell>
          <cell r="G3238" t="str">
            <v>HECTOR ALIRIO MARTINEZ EN FORTUL</v>
          </cell>
          <cell r="H3238">
            <v>2339</v>
          </cell>
          <cell r="I3238">
            <v>85180</v>
          </cell>
          <cell r="J3238">
            <v>6048631.7999999998</v>
          </cell>
        </row>
        <row r="3239">
          <cell r="C3239" t="str">
            <v>00481127</v>
          </cell>
          <cell r="D3239">
            <v>45077</v>
          </cell>
          <cell r="E3239">
            <v>92</v>
          </cell>
          <cell r="F3239" t="str">
            <v>127</v>
          </cell>
          <cell r="G3239" t="str">
            <v>VDA POTOSI EN ARAUQUITA</v>
          </cell>
          <cell r="H3239">
            <v>21</v>
          </cell>
          <cell r="I3239">
            <v>1747</v>
          </cell>
          <cell r="J3239">
            <v>160724</v>
          </cell>
        </row>
        <row r="3240">
          <cell r="C3240" t="str">
            <v>01694369</v>
          </cell>
          <cell r="D3240">
            <v>44869</v>
          </cell>
          <cell r="E3240">
            <v>71.760000000000005</v>
          </cell>
          <cell r="F3240" t="str">
            <v>369</v>
          </cell>
          <cell r="G3240" t="str">
            <v>PLAYA RICA DE ARAUQUITA</v>
          </cell>
          <cell r="H3240">
            <v>47</v>
          </cell>
          <cell r="I3240">
            <v>2886</v>
          </cell>
          <cell r="J3240">
            <v>207099.36</v>
          </cell>
        </row>
        <row r="3241">
          <cell r="C3241" t="str">
            <v>01573440</v>
          </cell>
          <cell r="D3241">
            <v>45271</v>
          </cell>
          <cell r="E3241">
            <v>37</v>
          </cell>
          <cell r="F3241" t="str">
            <v>440</v>
          </cell>
          <cell r="G3241" t="str">
            <v>VDA MERECURE EN ARAUCA</v>
          </cell>
          <cell r="H3241">
            <v>28</v>
          </cell>
          <cell r="I3241">
            <v>2601</v>
          </cell>
          <cell r="J3241">
            <v>96237</v>
          </cell>
        </row>
        <row r="3242">
          <cell r="C3242" t="str">
            <v>01841426</v>
          </cell>
          <cell r="D3242">
            <v>45644</v>
          </cell>
          <cell r="E3242">
            <v>72</v>
          </cell>
          <cell r="F3242" t="str">
            <v>426</v>
          </cell>
          <cell r="G3242" t="str">
            <v>VDA ALTAMIRA EN ARAUCA</v>
          </cell>
          <cell r="H3242">
            <v>19</v>
          </cell>
          <cell r="I3242">
            <v>2043</v>
          </cell>
          <cell r="J3242">
            <v>147096</v>
          </cell>
        </row>
        <row r="3243">
          <cell r="C3243" t="str">
            <v>01152144</v>
          </cell>
          <cell r="D3243">
            <v>45849</v>
          </cell>
          <cell r="E3243">
            <v>78</v>
          </cell>
          <cell r="F3243" t="str">
            <v>144</v>
          </cell>
          <cell r="G3243" t="str">
            <v>VDA SANTA ANA EN ARAUQUITA</v>
          </cell>
          <cell r="H3243">
            <v>70</v>
          </cell>
          <cell r="I3243">
            <v>3126</v>
          </cell>
          <cell r="J3243">
            <v>243828</v>
          </cell>
        </row>
        <row r="3244">
          <cell r="C3244" t="str">
            <v>0082541</v>
          </cell>
          <cell r="D3244">
            <v>44683</v>
          </cell>
          <cell r="E3244">
            <v>71.010000000000005</v>
          </cell>
          <cell r="F3244" t="str">
            <v>41</v>
          </cell>
          <cell r="G3244" t="str">
            <v>BUENA VISTA EN TAME</v>
          </cell>
          <cell r="H3244">
            <v>304</v>
          </cell>
          <cell r="I3244">
            <v>31004</v>
          </cell>
          <cell r="J3244">
            <v>2201594.04</v>
          </cell>
        </row>
        <row r="3245">
          <cell r="C3245" t="str">
            <v>01532288</v>
          </cell>
          <cell r="D3245">
            <v>45916</v>
          </cell>
          <cell r="E3245">
            <v>74</v>
          </cell>
          <cell r="F3245" t="str">
            <v>288</v>
          </cell>
          <cell r="G3245" t="str">
            <v>VEREDA BAJO CUSAY DE TAME</v>
          </cell>
          <cell r="H3245">
            <v>74</v>
          </cell>
          <cell r="I3245">
            <v>4924</v>
          </cell>
          <cell r="J3245">
            <v>364376</v>
          </cell>
        </row>
        <row r="3246">
          <cell r="C3246" t="str">
            <v>00341648</v>
          </cell>
          <cell r="D3246">
            <v>45036</v>
          </cell>
          <cell r="E3246">
            <v>92</v>
          </cell>
          <cell r="F3246" t="str">
            <v>648</v>
          </cell>
          <cell r="G3246" t="str">
            <v>VEREDA LA CONQUISTA EN ARAUQUITA</v>
          </cell>
          <cell r="H3246">
            <v>35</v>
          </cell>
          <cell r="I3246">
            <v>2514</v>
          </cell>
          <cell r="J3246">
            <v>231288</v>
          </cell>
        </row>
        <row r="3247">
          <cell r="C3247" t="str">
            <v>02336521</v>
          </cell>
          <cell r="D3247">
            <v>46020</v>
          </cell>
          <cell r="E3247">
            <v>72</v>
          </cell>
          <cell r="F3247" t="str">
            <v>521</v>
          </cell>
          <cell r="G3247" t="str">
            <v>VEREDA GUAVIA TAME</v>
          </cell>
          <cell r="H3247">
            <v>16</v>
          </cell>
          <cell r="I3247">
            <v>1594</v>
          </cell>
          <cell r="J3247">
            <v>114768</v>
          </cell>
        </row>
        <row r="3248">
          <cell r="C3248" t="str">
            <v>00745145</v>
          </cell>
          <cell r="D3248">
            <v>45138</v>
          </cell>
          <cell r="E3248">
            <v>92</v>
          </cell>
          <cell r="F3248" t="str">
            <v>145</v>
          </cell>
          <cell r="G3248" t="str">
            <v>VDA BOCAS DEL JUJU EN ARAUQUITA</v>
          </cell>
          <cell r="H3248">
            <v>67</v>
          </cell>
          <cell r="I3248">
            <v>4129</v>
          </cell>
          <cell r="J3248">
            <v>379868</v>
          </cell>
        </row>
        <row r="3249">
          <cell r="C3249" t="str">
            <v>00341668</v>
          </cell>
          <cell r="D3249">
            <v>45036</v>
          </cell>
          <cell r="E3249">
            <v>92</v>
          </cell>
          <cell r="F3249" t="str">
            <v>668</v>
          </cell>
          <cell r="G3249" t="str">
            <v>ASENTAMIENTO LOS TRONQUITOS EN SARAVENA</v>
          </cell>
          <cell r="H3249">
            <v>423</v>
          </cell>
          <cell r="I3249">
            <v>29518</v>
          </cell>
          <cell r="J3249">
            <v>2715656</v>
          </cell>
        </row>
        <row r="3250">
          <cell r="C3250" t="str">
            <v>01694146</v>
          </cell>
          <cell r="D3250">
            <v>44869</v>
          </cell>
          <cell r="E3250">
            <v>71.760000000000005</v>
          </cell>
          <cell r="F3250" t="str">
            <v>146</v>
          </cell>
          <cell r="G3250" t="str">
            <v>VDA LA CHIGUIRA EN ARAUQUITA</v>
          </cell>
          <cell r="H3250">
            <v>23</v>
          </cell>
          <cell r="I3250">
            <v>2477</v>
          </cell>
          <cell r="J3250">
            <v>177749.52</v>
          </cell>
        </row>
        <row r="3251">
          <cell r="C3251" t="str">
            <v>01791208</v>
          </cell>
          <cell r="D3251">
            <v>45950</v>
          </cell>
          <cell r="E3251">
            <v>74</v>
          </cell>
          <cell r="F3251" t="str">
            <v>208</v>
          </cell>
          <cell r="G3251" t="str">
            <v>VDA ANDES EN TAME</v>
          </cell>
          <cell r="H3251">
            <v>42</v>
          </cell>
          <cell r="I3251">
            <v>3275</v>
          </cell>
          <cell r="J3251">
            <v>242350</v>
          </cell>
        </row>
        <row r="3252">
          <cell r="C3252" t="str">
            <v>00606488</v>
          </cell>
          <cell r="D3252">
            <v>45792</v>
          </cell>
          <cell r="E3252">
            <v>73</v>
          </cell>
          <cell r="F3252" t="str">
            <v>488</v>
          </cell>
          <cell r="G3252" t="str">
            <v>BARRIO VILLA GABRIELA TAME</v>
          </cell>
          <cell r="H3252">
            <v>57</v>
          </cell>
          <cell r="I3252">
            <v>7347</v>
          </cell>
          <cell r="J3252">
            <v>536331</v>
          </cell>
        </row>
        <row r="3253">
          <cell r="C3253" t="str">
            <v>00275661</v>
          </cell>
          <cell r="D3253">
            <v>45015</v>
          </cell>
          <cell r="E3253">
            <v>87.88</v>
          </cell>
          <cell r="F3253" t="str">
            <v>661</v>
          </cell>
          <cell r="G3253" t="str">
            <v>BARRIO EL ZAMAN EN TAME</v>
          </cell>
          <cell r="H3253">
            <v>22</v>
          </cell>
          <cell r="I3253">
            <v>2546</v>
          </cell>
          <cell r="J3253">
            <v>223742.48</v>
          </cell>
        </row>
        <row r="3254">
          <cell r="C3254" t="str">
            <v>00237141</v>
          </cell>
          <cell r="D3254">
            <v>45723</v>
          </cell>
          <cell r="E3254">
            <v>72</v>
          </cell>
          <cell r="F3254" t="str">
            <v>141</v>
          </cell>
          <cell r="G3254" t="str">
            <v>VDA GRAN BRETANA EN ARAUQUITA</v>
          </cell>
          <cell r="H3254">
            <v>15</v>
          </cell>
          <cell r="I3254">
            <v>1032</v>
          </cell>
          <cell r="J3254">
            <v>74304</v>
          </cell>
        </row>
        <row r="3255">
          <cell r="C3255" t="str">
            <v>01059145</v>
          </cell>
          <cell r="D3255">
            <v>45198</v>
          </cell>
          <cell r="E3255">
            <v>92</v>
          </cell>
          <cell r="F3255" t="str">
            <v>145</v>
          </cell>
          <cell r="G3255" t="str">
            <v>VDA BOCAS DEL JUJU EN ARAUQUITA</v>
          </cell>
          <cell r="H3255">
            <v>67</v>
          </cell>
          <cell r="I3255">
            <v>4506</v>
          </cell>
          <cell r="J3255">
            <v>414552</v>
          </cell>
        </row>
        <row r="3256">
          <cell r="C3256" t="str">
            <v>01593432</v>
          </cell>
          <cell r="D3256">
            <v>45617</v>
          </cell>
          <cell r="E3256">
            <v>78</v>
          </cell>
          <cell r="F3256" t="str">
            <v>432</v>
          </cell>
          <cell r="G3256" t="str">
            <v>VDA NUBES B EN ARAUCA</v>
          </cell>
          <cell r="H3256">
            <v>61</v>
          </cell>
          <cell r="I3256">
            <v>5160</v>
          </cell>
          <cell r="J3256">
            <v>402480</v>
          </cell>
        </row>
        <row r="3257">
          <cell r="C3257" t="str">
            <v>01532432</v>
          </cell>
          <cell r="D3257">
            <v>45916</v>
          </cell>
          <cell r="E3257">
            <v>74</v>
          </cell>
          <cell r="F3257" t="str">
            <v>432</v>
          </cell>
          <cell r="G3257" t="str">
            <v>VDA NUBES B EN ARAUCA</v>
          </cell>
          <cell r="H3257">
            <v>61</v>
          </cell>
          <cell r="I3257">
            <v>5194</v>
          </cell>
          <cell r="J3257">
            <v>384356</v>
          </cell>
        </row>
        <row r="3258">
          <cell r="C3258" t="str">
            <v>00461633</v>
          </cell>
          <cell r="D3258">
            <v>46135</v>
          </cell>
          <cell r="E3258">
            <v>59</v>
          </cell>
          <cell r="F3258" t="str">
            <v>633</v>
          </cell>
          <cell r="G3258" t="str">
            <v>VEREDA EL MORDISCO EN FORTUL</v>
          </cell>
          <cell r="H3258">
            <v>25</v>
          </cell>
          <cell r="I3258">
            <v>1945</v>
          </cell>
          <cell r="J3258">
            <v>114755</v>
          </cell>
        </row>
        <row r="3259">
          <cell r="C3259" t="str">
            <v>00745255</v>
          </cell>
          <cell r="D3259">
            <v>45138</v>
          </cell>
          <cell r="E3259">
            <v>92</v>
          </cell>
          <cell r="F3259" t="str">
            <v>255</v>
          </cell>
          <cell r="G3259" t="str">
            <v>BARRIO LAS BRISAS EN TAME</v>
          </cell>
          <cell r="H3259">
            <v>218</v>
          </cell>
          <cell r="I3259">
            <v>18216</v>
          </cell>
          <cell r="J3259">
            <v>1675872</v>
          </cell>
        </row>
        <row r="3260">
          <cell r="C3260" t="str">
            <v>02138129</v>
          </cell>
          <cell r="D3260">
            <v>45987</v>
          </cell>
          <cell r="E3260">
            <v>72</v>
          </cell>
          <cell r="F3260" t="str">
            <v>129</v>
          </cell>
          <cell r="G3260" t="str">
            <v>BARRIO AGUACHICA EN ARAUQUITA</v>
          </cell>
          <cell r="H3260">
            <v>226</v>
          </cell>
          <cell r="I3260">
            <v>16888</v>
          </cell>
          <cell r="J3260">
            <v>1215936</v>
          </cell>
        </row>
        <row r="3261">
          <cell r="C3261" t="str">
            <v>00935475</v>
          </cell>
          <cell r="D3261">
            <v>45173</v>
          </cell>
          <cell r="E3261">
            <v>92</v>
          </cell>
          <cell r="F3261" t="str">
            <v>475</v>
          </cell>
          <cell r="G3261" t="str">
            <v>VEREDA SAN RAMON ARAUCA</v>
          </cell>
          <cell r="H3261">
            <v>8</v>
          </cell>
          <cell r="I3261">
            <v>597</v>
          </cell>
          <cell r="J3261">
            <v>54924</v>
          </cell>
        </row>
        <row r="3262">
          <cell r="C3262" t="str">
            <v>01568381</v>
          </cell>
          <cell r="D3262">
            <v>45271</v>
          </cell>
          <cell r="E3262">
            <v>37</v>
          </cell>
          <cell r="F3262" t="str">
            <v>381</v>
          </cell>
          <cell r="G3262" t="str">
            <v>VEREDA LA OSA DE ARAUQUITA</v>
          </cell>
          <cell r="H3262">
            <v>36</v>
          </cell>
          <cell r="I3262">
            <v>0</v>
          </cell>
          <cell r="J3262">
            <v>0</v>
          </cell>
        </row>
        <row r="3263">
          <cell r="C3263" t="str">
            <v>00684422</v>
          </cell>
          <cell r="D3263">
            <v>45481</v>
          </cell>
          <cell r="E3263">
            <v>77</v>
          </cell>
          <cell r="F3263" t="str">
            <v>422</v>
          </cell>
          <cell r="G3263" t="str">
            <v>VDA FELICIANO EN ARAUCA</v>
          </cell>
          <cell r="H3263">
            <v>50</v>
          </cell>
          <cell r="I3263">
            <v>4709</v>
          </cell>
          <cell r="J3263">
            <v>362593</v>
          </cell>
        </row>
        <row r="3264">
          <cell r="C3264" t="str">
            <v>01273190</v>
          </cell>
          <cell r="D3264">
            <v>44768</v>
          </cell>
          <cell r="E3264">
            <v>68.41</v>
          </cell>
          <cell r="F3264" t="str">
            <v>190</v>
          </cell>
          <cell r="G3264" t="str">
            <v>VDA LOS JARDINES EN ARAUQUITA</v>
          </cell>
          <cell r="H3264">
            <v>43</v>
          </cell>
          <cell r="I3264">
            <v>3205</v>
          </cell>
          <cell r="J3264">
            <v>219254.05</v>
          </cell>
        </row>
        <row r="3265">
          <cell r="C3265" t="str">
            <v>0060641</v>
          </cell>
          <cell r="D3265">
            <v>45792</v>
          </cell>
          <cell r="E3265">
            <v>73</v>
          </cell>
          <cell r="F3265" t="str">
            <v>41</v>
          </cell>
          <cell r="G3265" t="str">
            <v>BUENA VISTA EN TAME</v>
          </cell>
          <cell r="H3265">
            <v>303</v>
          </cell>
          <cell r="I3265">
            <v>30040</v>
          </cell>
          <cell r="J3265">
            <v>2192920</v>
          </cell>
        </row>
        <row r="3266">
          <cell r="C3266" t="str">
            <v>01152185</v>
          </cell>
          <cell r="D3266">
            <v>45849</v>
          </cell>
          <cell r="E3266">
            <v>78</v>
          </cell>
          <cell r="F3266" t="str">
            <v>185</v>
          </cell>
          <cell r="G3266" t="str">
            <v>VDA ROSA BLANCA EN ARAUQUITA</v>
          </cell>
          <cell r="H3266">
            <v>34</v>
          </cell>
          <cell r="I3266">
            <v>1968</v>
          </cell>
          <cell r="J3266">
            <v>153504</v>
          </cell>
        </row>
        <row r="3267">
          <cell r="C3267" t="str">
            <v>01943373</v>
          </cell>
          <cell r="D3267">
            <v>45657</v>
          </cell>
          <cell r="E3267">
            <v>71</v>
          </cell>
          <cell r="F3267" t="str">
            <v>373</v>
          </cell>
          <cell r="G3267" t="str">
            <v>VEREDA MATA OSCURA DE ARAUQUITA</v>
          </cell>
          <cell r="H3267">
            <v>60</v>
          </cell>
          <cell r="I3267">
            <v>4577</v>
          </cell>
          <cell r="J3267">
            <v>324967</v>
          </cell>
        </row>
        <row r="3268">
          <cell r="C3268" t="str">
            <v>00935373</v>
          </cell>
          <cell r="D3268">
            <v>45173</v>
          </cell>
          <cell r="E3268">
            <v>92</v>
          </cell>
          <cell r="F3268" t="str">
            <v>373</v>
          </cell>
          <cell r="G3268" t="str">
            <v>VEREDA MATA OSCURA DE ARAUQUITA</v>
          </cell>
          <cell r="H3268">
            <v>58</v>
          </cell>
          <cell r="I3268">
            <v>4924</v>
          </cell>
          <cell r="J3268">
            <v>453008</v>
          </cell>
        </row>
        <row r="3269">
          <cell r="C3269" t="str">
            <v>02138425</v>
          </cell>
          <cell r="D3269">
            <v>45987</v>
          </cell>
          <cell r="E3269">
            <v>72</v>
          </cell>
          <cell r="F3269" t="str">
            <v>425</v>
          </cell>
          <cell r="G3269" t="str">
            <v>VDA LA MAPORITA EN ARAUCA</v>
          </cell>
          <cell r="H3269">
            <v>31</v>
          </cell>
          <cell r="I3269">
            <v>2859</v>
          </cell>
          <cell r="J3269">
            <v>205848</v>
          </cell>
        </row>
        <row r="3270">
          <cell r="C3270" t="str">
            <v>01943385</v>
          </cell>
          <cell r="D3270">
            <v>45657</v>
          </cell>
          <cell r="E3270">
            <v>71</v>
          </cell>
          <cell r="F3270" t="str">
            <v>385</v>
          </cell>
          <cell r="G3270" t="str">
            <v>EL PROGRESO DE ARAUQUITA</v>
          </cell>
          <cell r="H3270">
            <v>24</v>
          </cell>
          <cell r="I3270">
            <v>1899</v>
          </cell>
          <cell r="J3270">
            <v>134829</v>
          </cell>
        </row>
        <row r="3271">
          <cell r="C3271" t="str">
            <v>01532535</v>
          </cell>
          <cell r="D3271">
            <v>45916</v>
          </cell>
          <cell r="E3271">
            <v>74</v>
          </cell>
          <cell r="F3271" t="str">
            <v>535</v>
          </cell>
          <cell r="G3271" t="str">
            <v>VEREDA EL SUSTO TAME</v>
          </cell>
          <cell r="H3271">
            <v>20</v>
          </cell>
          <cell r="I3271">
            <v>1313</v>
          </cell>
          <cell r="J3271">
            <v>97162</v>
          </cell>
        </row>
        <row r="3272">
          <cell r="C3272" t="str">
            <v>00606651</v>
          </cell>
          <cell r="D3272">
            <v>45792</v>
          </cell>
          <cell r="E3272">
            <v>73</v>
          </cell>
          <cell r="F3272" t="str">
            <v>651</v>
          </cell>
          <cell r="G3272" t="str">
            <v>VEREDA JUJU EN ARAUQUITA</v>
          </cell>
          <cell r="H3272">
            <v>1</v>
          </cell>
          <cell r="I3272">
            <v>134</v>
          </cell>
          <cell r="J3272">
            <v>9782</v>
          </cell>
        </row>
        <row r="3273">
          <cell r="C3273" t="str">
            <v>01838151</v>
          </cell>
          <cell r="D3273">
            <v>44900</v>
          </cell>
          <cell r="E3273">
            <v>24.29</v>
          </cell>
          <cell r="F3273" t="str">
            <v>151</v>
          </cell>
          <cell r="G3273" t="str">
            <v>VDA PERALONSO EN ARAUQUITA</v>
          </cell>
          <cell r="H3273">
            <v>69</v>
          </cell>
          <cell r="I3273">
            <v>4595</v>
          </cell>
          <cell r="J3273">
            <v>111612.55</v>
          </cell>
        </row>
        <row r="3274">
          <cell r="C3274" t="str">
            <v>01568430</v>
          </cell>
          <cell r="D3274">
            <v>45271</v>
          </cell>
          <cell r="E3274">
            <v>37</v>
          </cell>
          <cell r="F3274" t="str">
            <v>430</v>
          </cell>
          <cell r="G3274" t="str">
            <v>VDA EL SINAI EN ARAUCA</v>
          </cell>
          <cell r="H3274">
            <v>48</v>
          </cell>
          <cell r="I3274">
            <v>4102</v>
          </cell>
          <cell r="J3274">
            <v>151774</v>
          </cell>
        </row>
        <row r="3275">
          <cell r="C3275" t="str">
            <v>01273653</v>
          </cell>
          <cell r="D3275">
            <v>44768</v>
          </cell>
          <cell r="E3275">
            <v>68.41</v>
          </cell>
          <cell r="F3275" t="str">
            <v>653</v>
          </cell>
          <cell r="G3275" t="str">
            <v>VEREDA LA YUCA EN ARAUCA</v>
          </cell>
          <cell r="H3275">
            <v>8</v>
          </cell>
          <cell r="I3275">
            <v>873</v>
          </cell>
          <cell r="J3275">
            <v>59721.93</v>
          </cell>
        </row>
        <row r="3276">
          <cell r="C3276" t="str">
            <v>01167374</v>
          </cell>
          <cell r="D3276">
            <v>44743</v>
          </cell>
          <cell r="E3276">
            <v>69.849999999999994</v>
          </cell>
          <cell r="F3276" t="str">
            <v>374</v>
          </cell>
          <cell r="G3276" t="str">
            <v>TROPICALES DE ARAUQUITA</v>
          </cell>
          <cell r="H3276">
            <v>41</v>
          </cell>
          <cell r="I3276">
            <v>3145</v>
          </cell>
          <cell r="J3276">
            <v>219678.25</v>
          </cell>
        </row>
        <row r="3277">
          <cell r="C3277" t="str">
            <v>00745423</v>
          </cell>
          <cell r="D3277">
            <v>45138</v>
          </cell>
          <cell r="E3277">
            <v>92</v>
          </cell>
          <cell r="F3277" t="str">
            <v>423</v>
          </cell>
          <cell r="G3277" t="str">
            <v>VDA LA PANCHERA EN ARAUCA</v>
          </cell>
          <cell r="H3277">
            <v>21</v>
          </cell>
          <cell r="I3277">
            <v>2065</v>
          </cell>
          <cell r="J3277">
            <v>189980</v>
          </cell>
        </row>
        <row r="3278">
          <cell r="C3278" t="str">
            <v>01235622</v>
          </cell>
          <cell r="D3278">
            <v>45581</v>
          </cell>
          <cell r="E3278">
            <v>79</v>
          </cell>
          <cell r="F3278" t="str">
            <v>622</v>
          </cell>
          <cell r="G3278" t="str">
            <v>VEREDA LA PESQUERA EN ARAUQUITA</v>
          </cell>
          <cell r="H3278">
            <v>392</v>
          </cell>
          <cell r="I3278">
            <v>0</v>
          </cell>
          <cell r="J3278">
            <v>0</v>
          </cell>
        </row>
        <row r="3279">
          <cell r="C3279" t="str">
            <v>01059380</v>
          </cell>
          <cell r="D3279">
            <v>45198</v>
          </cell>
          <cell r="E3279">
            <v>92</v>
          </cell>
          <cell r="F3279" t="str">
            <v>380</v>
          </cell>
          <cell r="G3279" t="str">
            <v>VEREDA GAITAN DE ARAUQUITA</v>
          </cell>
          <cell r="H3279">
            <v>60</v>
          </cell>
          <cell r="I3279">
            <v>5392</v>
          </cell>
          <cell r="J3279">
            <v>496064</v>
          </cell>
        </row>
        <row r="3280">
          <cell r="C3280" t="str">
            <v>017918</v>
          </cell>
          <cell r="D3280">
            <v>45950</v>
          </cell>
          <cell r="E3280">
            <v>74</v>
          </cell>
          <cell r="F3280" t="str">
            <v>8</v>
          </cell>
          <cell r="G3280" t="str">
            <v>BARRIO LA ESPERANZA EN SARAVENA</v>
          </cell>
          <cell r="H3280">
            <v>709</v>
          </cell>
          <cell r="I3280">
            <v>0</v>
          </cell>
          <cell r="J3280">
            <v>0</v>
          </cell>
        </row>
        <row r="3281">
          <cell r="C3281" t="str">
            <v>0194928</v>
          </cell>
          <cell r="D3281">
            <v>45657</v>
          </cell>
          <cell r="E3281">
            <v>79.459999999999994</v>
          </cell>
          <cell r="F3281" t="str">
            <v>28</v>
          </cell>
          <cell r="G3281" t="str">
            <v>BARRIO LIBERTADORES DE SARAVENA</v>
          </cell>
          <cell r="H3281">
            <v>136</v>
          </cell>
          <cell r="I3281">
            <v>0</v>
          </cell>
          <cell r="J3281">
            <v>0</v>
          </cell>
        </row>
        <row r="3282">
          <cell r="C3282" t="str">
            <v>00593641</v>
          </cell>
          <cell r="D3282">
            <v>45103</v>
          </cell>
          <cell r="E3282">
            <v>92</v>
          </cell>
          <cell r="F3282" t="str">
            <v>641</v>
          </cell>
          <cell r="G3282" t="str">
            <v>VEREDA ACACIAS DOS EN ARAUQUITA</v>
          </cell>
          <cell r="H3282">
            <v>36</v>
          </cell>
          <cell r="I3282">
            <v>2931</v>
          </cell>
          <cell r="J3282">
            <v>269652</v>
          </cell>
        </row>
        <row r="3283">
          <cell r="C3283" t="str">
            <v>00606643</v>
          </cell>
          <cell r="D3283">
            <v>45792</v>
          </cell>
          <cell r="E3283">
            <v>73</v>
          </cell>
          <cell r="F3283" t="str">
            <v>643</v>
          </cell>
          <cell r="G3283" t="str">
            <v>VEREDA TRES PALMAS EN ARAUQUITA</v>
          </cell>
          <cell r="H3283">
            <v>21</v>
          </cell>
          <cell r="I3283">
            <v>1402</v>
          </cell>
          <cell r="J3283">
            <v>102346</v>
          </cell>
        </row>
        <row r="3284">
          <cell r="C3284" t="str">
            <v>0100839</v>
          </cell>
          <cell r="D3284">
            <v>44721</v>
          </cell>
          <cell r="E3284">
            <v>67.790000000000006</v>
          </cell>
          <cell r="F3284" t="str">
            <v>39</v>
          </cell>
          <cell r="G3284" t="str">
            <v>LA ESPERANZA EN TAME</v>
          </cell>
          <cell r="H3284">
            <v>333</v>
          </cell>
          <cell r="I3284">
            <v>20191</v>
          </cell>
          <cell r="J3284">
            <v>1368747.89</v>
          </cell>
        </row>
        <row r="3285">
          <cell r="C3285" t="str">
            <v>00935423</v>
          </cell>
          <cell r="D3285">
            <v>45173</v>
          </cell>
          <cell r="E3285">
            <v>92</v>
          </cell>
          <cell r="F3285" t="str">
            <v>423</v>
          </cell>
          <cell r="G3285" t="str">
            <v>VDA LA PANCHERA EN ARAUCA</v>
          </cell>
          <cell r="H3285">
            <v>21</v>
          </cell>
          <cell r="I3285">
            <v>2281</v>
          </cell>
          <cell r="J3285">
            <v>209852</v>
          </cell>
        </row>
        <row r="3286">
          <cell r="C3286" t="str">
            <v>0213841</v>
          </cell>
          <cell r="D3286">
            <v>45987</v>
          </cell>
          <cell r="E3286">
            <v>72</v>
          </cell>
          <cell r="F3286" t="str">
            <v>41</v>
          </cell>
          <cell r="G3286" t="str">
            <v>BUENA VISTA EN TAME</v>
          </cell>
          <cell r="H3286">
            <v>303</v>
          </cell>
          <cell r="I3286">
            <v>26329</v>
          </cell>
          <cell r="J3286">
            <v>1895688</v>
          </cell>
        </row>
        <row r="3287">
          <cell r="C3287" t="str">
            <v>01532270</v>
          </cell>
          <cell r="D3287">
            <v>45916</v>
          </cell>
          <cell r="E3287">
            <v>74</v>
          </cell>
          <cell r="F3287" t="str">
            <v>270</v>
          </cell>
          <cell r="G3287" t="str">
            <v>VEREDA CAÑO CAMAME EN TAME</v>
          </cell>
          <cell r="H3287">
            <v>79</v>
          </cell>
          <cell r="I3287">
            <v>6992</v>
          </cell>
          <cell r="J3287">
            <v>517408</v>
          </cell>
        </row>
        <row r="3288">
          <cell r="C3288" t="str">
            <v>02138432</v>
          </cell>
          <cell r="D3288">
            <v>45987</v>
          </cell>
          <cell r="E3288">
            <v>72</v>
          </cell>
          <cell r="F3288" t="str">
            <v>432</v>
          </cell>
          <cell r="G3288" t="str">
            <v>VDA NUBES B EN ARAUCA</v>
          </cell>
          <cell r="H3288">
            <v>61</v>
          </cell>
          <cell r="I3288">
            <v>4653</v>
          </cell>
          <cell r="J3288">
            <v>335016</v>
          </cell>
        </row>
        <row r="3289">
          <cell r="C3289" t="str">
            <v>01304160</v>
          </cell>
          <cell r="D3289">
            <v>45232</v>
          </cell>
          <cell r="E3289">
            <v>37</v>
          </cell>
          <cell r="F3289" t="str">
            <v>160</v>
          </cell>
          <cell r="G3289" t="str">
            <v>VDA EL AMPARO EN ARAUQUITA</v>
          </cell>
          <cell r="H3289">
            <v>79</v>
          </cell>
          <cell r="I3289">
            <v>5043</v>
          </cell>
          <cell r="J3289">
            <v>186591</v>
          </cell>
        </row>
        <row r="3290">
          <cell r="C3290" t="str">
            <v>00745641</v>
          </cell>
          <cell r="D3290">
            <v>45138</v>
          </cell>
          <cell r="E3290">
            <v>92</v>
          </cell>
          <cell r="F3290" t="str">
            <v>641</v>
          </cell>
          <cell r="G3290" t="str">
            <v>VEREDA ACACIAS DOS EN ARAUQUITA</v>
          </cell>
          <cell r="H3290">
            <v>36</v>
          </cell>
          <cell r="I3290">
            <v>2730</v>
          </cell>
          <cell r="J3290">
            <v>251160</v>
          </cell>
        </row>
        <row r="3291">
          <cell r="C3291" t="str">
            <v>00186524</v>
          </cell>
          <cell r="D3291">
            <v>46070</v>
          </cell>
          <cell r="E3291">
            <v>58</v>
          </cell>
          <cell r="F3291" t="str">
            <v>524</v>
          </cell>
          <cell r="G3291" t="str">
            <v>VEREDA EL PESEBRE TAME</v>
          </cell>
          <cell r="H3291">
            <v>41</v>
          </cell>
          <cell r="I3291">
            <v>2841</v>
          </cell>
          <cell r="J3291">
            <v>164778</v>
          </cell>
        </row>
        <row r="3292">
          <cell r="C3292" t="str">
            <v>02336201</v>
          </cell>
          <cell r="D3292">
            <v>46020</v>
          </cell>
          <cell r="E3292">
            <v>72</v>
          </cell>
          <cell r="F3292" t="str">
            <v>201</v>
          </cell>
          <cell r="G3292" t="str">
            <v>VDA PIÑALITO TAME</v>
          </cell>
          <cell r="H3292">
            <v>66</v>
          </cell>
          <cell r="I3292">
            <v>5082</v>
          </cell>
          <cell r="J3292">
            <v>365904</v>
          </cell>
        </row>
        <row r="3293">
          <cell r="C3293" t="str">
            <v>01059401</v>
          </cell>
          <cell r="D3293">
            <v>45198</v>
          </cell>
          <cell r="E3293">
            <v>92</v>
          </cell>
          <cell r="F3293" t="str">
            <v>401</v>
          </cell>
          <cell r="G3293" t="str">
            <v>VEREDA CAMPO CINCO DE ARAUQUITA</v>
          </cell>
          <cell r="H3293">
            <v>28</v>
          </cell>
          <cell r="I3293">
            <v>1885</v>
          </cell>
          <cell r="J3293">
            <v>173420</v>
          </cell>
        </row>
        <row r="3294">
          <cell r="C3294" t="str">
            <v>02294261</v>
          </cell>
          <cell r="D3294">
            <v>46010</v>
          </cell>
          <cell r="E3294">
            <v>74</v>
          </cell>
          <cell r="F3294" t="str">
            <v>261</v>
          </cell>
          <cell r="G3294" t="str">
            <v>VEREDA CARRAOS EN TAME</v>
          </cell>
          <cell r="H3294">
            <v>58</v>
          </cell>
          <cell r="I3294">
            <v>4230</v>
          </cell>
          <cell r="J3294">
            <v>313020</v>
          </cell>
        </row>
        <row r="3295">
          <cell r="C3295" t="str">
            <v>0023728</v>
          </cell>
          <cell r="D3295">
            <v>45723</v>
          </cell>
          <cell r="E3295">
            <v>72</v>
          </cell>
          <cell r="F3295" t="str">
            <v>28</v>
          </cell>
          <cell r="G3295" t="str">
            <v>BARRIO LIBERTADORES DE SARAVENA</v>
          </cell>
          <cell r="H3295">
            <v>137</v>
          </cell>
          <cell r="I3295">
            <v>0</v>
          </cell>
          <cell r="J3295">
            <v>0</v>
          </cell>
        </row>
        <row r="3296">
          <cell r="C3296" t="str">
            <v>01273387</v>
          </cell>
          <cell r="D3296">
            <v>44768</v>
          </cell>
          <cell r="E3296">
            <v>68.41</v>
          </cell>
          <cell r="F3296" t="str">
            <v>387</v>
          </cell>
          <cell r="G3296" t="str">
            <v>VEREDA LAS PALMAS DE ARAUQUITA</v>
          </cell>
          <cell r="H3296">
            <v>16</v>
          </cell>
          <cell r="I3296">
            <v>933</v>
          </cell>
          <cell r="J3296">
            <v>63826.53</v>
          </cell>
        </row>
        <row r="3297">
          <cell r="C3297" t="str">
            <v>00196125</v>
          </cell>
          <cell r="D3297">
            <v>44988</v>
          </cell>
          <cell r="E3297">
            <v>85.46</v>
          </cell>
          <cell r="F3297" t="str">
            <v>125</v>
          </cell>
          <cell r="G3297" t="str">
            <v>VDA GUAMALITO EN ARAUQUITA</v>
          </cell>
          <cell r="H3297">
            <v>16</v>
          </cell>
          <cell r="I3297">
            <v>1207</v>
          </cell>
          <cell r="J3297">
            <v>103150.22</v>
          </cell>
        </row>
        <row r="3298">
          <cell r="C3298" t="str">
            <v>01008426</v>
          </cell>
          <cell r="D3298">
            <v>44721</v>
          </cell>
          <cell r="E3298">
            <v>67.790000000000006</v>
          </cell>
          <cell r="F3298" t="str">
            <v>426</v>
          </cell>
          <cell r="G3298" t="str">
            <v>VDA ALTAMIRA EN ARAUCA</v>
          </cell>
          <cell r="H3298">
            <v>18</v>
          </cell>
          <cell r="I3298">
            <v>1601</v>
          </cell>
          <cell r="J3298">
            <v>108531.79</v>
          </cell>
        </row>
        <row r="3299">
          <cell r="C3299" t="str">
            <v>01791381</v>
          </cell>
          <cell r="D3299">
            <v>45950</v>
          </cell>
          <cell r="E3299">
            <v>74</v>
          </cell>
          <cell r="F3299" t="str">
            <v>381</v>
          </cell>
          <cell r="G3299" t="str">
            <v>VEREDA LA OSA DE ARAUQUITA</v>
          </cell>
          <cell r="H3299">
            <v>57</v>
          </cell>
          <cell r="I3299">
            <v>5590</v>
          </cell>
          <cell r="J3299">
            <v>413660</v>
          </cell>
        </row>
        <row r="3300">
          <cell r="C3300" t="str">
            <v>01436193</v>
          </cell>
          <cell r="D3300">
            <v>44805</v>
          </cell>
          <cell r="E3300">
            <v>70.86</v>
          </cell>
          <cell r="F3300" t="str">
            <v>193</v>
          </cell>
          <cell r="G3300" t="str">
            <v>VDA SAN MIGUEL EN ARAUQUITA</v>
          </cell>
          <cell r="H3300">
            <v>42</v>
          </cell>
          <cell r="I3300">
            <v>1876</v>
          </cell>
          <cell r="J3300">
            <v>132933.35999999999</v>
          </cell>
        </row>
        <row r="3301">
          <cell r="C3301" t="str">
            <v>01838387</v>
          </cell>
          <cell r="D3301">
            <v>44900</v>
          </cell>
          <cell r="E3301">
            <v>24.29</v>
          </cell>
          <cell r="F3301" t="str">
            <v>387</v>
          </cell>
          <cell r="G3301" t="str">
            <v>VEREDA LAS PALMAS DE ARAUQUITA</v>
          </cell>
          <cell r="H3301">
            <v>16</v>
          </cell>
          <cell r="I3301">
            <v>1154</v>
          </cell>
          <cell r="J3301">
            <v>28030.66</v>
          </cell>
        </row>
        <row r="3302">
          <cell r="C3302" t="str">
            <v>02336453</v>
          </cell>
          <cell r="D3302">
            <v>46020</v>
          </cell>
          <cell r="E3302">
            <v>72</v>
          </cell>
          <cell r="F3302" t="str">
            <v>453</v>
          </cell>
          <cell r="G3302" t="str">
            <v>BARRIO LOS NARANJOS EN SARAVENA</v>
          </cell>
          <cell r="H3302">
            <v>209</v>
          </cell>
          <cell r="I3302">
            <v>18128</v>
          </cell>
          <cell r="J3302">
            <v>1305216</v>
          </cell>
        </row>
        <row r="3303">
          <cell r="C3303" t="str">
            <v>01273390</v>
          </cell>
          <cell r="D3303">
            <v>44768</v>
          </cell>
          <cell r="E3303">
            <v>68.41</v>
          </cell>
          <cell r="F3303" t="str">
            <v>390</v>
          </cell>
          <cell r="G3303" t="str">
            <v>CANO AZUL DE ARAUQUITA</v>
          </cell>
          <cell r="H3303">
            <v>17</v>
          </cell>
          <cell r="I3303">
            <v>1523</v>
          </cell>
          <cell r="J3303">
            <v>104188.43</v>
          </cell>
        </row>
        <row r="3304">
          <cell r="C3304" t="str">
            <v>00935366</v>
          </cell>
          <cell r="D3304">
            <v>45173</v>
          </cell>
          <cell r="E3304">
            <v>92</v>
          </cell>
          <cell r="F3304" t="str">
            <v>366</v>
          </cell>
          <cell r="G3304" t="str">
            <v>VEREDA LOS CHORROS DE ARAUQUITA</v>
          </cell>
          <cell r="H3304">
            <v>100</v>
          </cell>
          <cell r="I3304">
            <v>5368</v>
          </cell>
          <cell r="J3304">
            <v>493856</v>
          </cell>
        </row>
        <row r="3305">
          <cell r="C3305" t="str">
            <v>02138279</v>
          </cell>
          <cell r="D3305">
            <v>45987</v>
          </cell>
          <cell r="E3305">
            <v>72</v>
          </cell>
          <cell r="F3305" t="str">
            <v>279</v>
          </cell>
          <cell r="G3305" t="str">
            <v>VEREDA CRAVO CHARO EN TAME</v>
          </cell>
          <cell r="H3305">
            <v>139</v>
          </cell>
          <cell r="I3305">
            <v>9876</v>
          </cell>
          <cell r="J3305">
            <v>711072</v>
          </cell>
        </row>
        <row r="3306">
          <cell r="C3306" t="str">
            <v>01838415</v>
          </cell>
          <cell r="D3306">
            <v>44900</v>
          </cell>
          <cell r="E3306">
            <v>24.29</v>
          </cell>
          <cell r="F3306" t="str">
            <v>415</v>
          </cell>
          <cell r="G3306" t="str">
            <v>VDA MATE PINA EN ARAUCA</v>
          </cell>
          <cell r="H3306">
            <v>23</v>
          </cell>
          <cell r="I3306">
            <v>2614</v>
          </cell>
          <cell r="J3306">
            <v>63494.06</v>
          </cell>
        </row>
        <row r="3307">
          <cell r="C3307" t="str">
            <v>01532279</v>
          </cell>
          <cell r="D3307">
            <v>45916</v>
          </cell>
          <cell r="E3307">
            <v>74</v>
          </cell>
          <cell r="F3307" t="str">
            <v>279</v>
          </cell>
          <cell r="G3307" t="str">
            <v>VEREDA CRAVO CHARO EN TAME</v>
          </cell>
          <cell r="H3307">
            <v>139</v>
          </cell>
          <cell r="I3307">
            <v>11063</v>
          </cell>
          <cell r="J3307">
            <v>818662</v>
          </cell>
        </row>
        <row r="3308">
          <cell r="C3308" t="str">
            <v>0074555</v>
          </cell>
          <cell r="D3308">
            <v>45138</v>
          </cell>
          <cell r="E3308">
            <v>92</v>
          </cell>
          <cell r="F3308" t="str">
            <v>55</v>
          </cell>
          <cell r="G3308" t="str">
            <v>BARRIO EL BOSQUE TAME</v>
          </cell>
          <cell r="H3308">
            <v>144</v>
          </cell>
          <cell r="I3308">
            <v>11961</v>
          </cell>
          <cell r="J3308">
            <v>1100412</v>
          </cell>
        </row>
        <row r="3309">
          <cell r="C3309" t="str">
            <v>01593367</v>
          </cell>
          <cell r="D3309">
            <v>45617</v>
          </cell>
          <cell r="E3309">
            <v>78</v>
          </cell>
          <cell r="F3309" t="str">
            <v>367</v>
          </cell>
          <cell r="G3309" t="str">
            <v>VEREDA GAVIOTAS DEL CARANAL DE ARAUQUITA</v>
          </cell>
          <cell r="H3309">
            <v>9</v>
          </cell>
          <cell r="I3309">
            <v>768</v>
          </cell>
          <cell r="J3309">
            <v>59904</v>
          </cell>
        </row>
        <row r="3310">
          <cell r="C3310" t="str">
            <v>01694423</v>
          </cell>
          <cell r="D3310">
            <v>44869</v>
          </cell>
          <cell r="E3310">
            <v>71.760000000000005</v>
          </cell>
          <cell r="F3310" t="str">
            <v>423</v>
          </cell>
          <cell r="G3310" t="str">
            <v>VDA LA PANCHERA EN ARAUCA</v>
          </cell>
          <cell r="H3310">
            <v>20</v>
          </cell>
          <cell r="I3310">
            <v>1934</v>
          </cell>
          <cell r="J3310">
            <v>138783.84</v>
          </cell>
        </row>
        <row r="3311">
          <cell r="C3311" t="str">
            <v>0103740</v>
          </cell>
          <cell r="D3311">
            <v>45547</v>
          </cell>
          <cell r="E3311">
            <v>76</v>
          </cell>
          <cell r="F3311" t="str">
            <v>40</v>
          </cell>
          <cell r="G3311" t="str">
            <v>SANTA FE EN TAME</v>
          </cell>
          <cell r="H3311">
            <v>63</v>
          </cell>
          <cell r="I3311">
            <v>6733</v>
          </cell>
          <cell r="J3311">
            <v>511708</v>
          </cell>
        </row>
        <row r="3312">
          <cell r="C3312" t="str">
            <v>01838427</v>
          </cell>
          <cell r="D3312">
            <v>44900</v>
          </cell>
          <cell r="E3312">
            <v>24.29</v>
          </cell>
          <cell r="F3312" t="str">
            <v>427</v>
          </cell>
          <cell r="G3312" t="str">
            <v>VDA CANO LIMON</v>
          </cell>
          <cell r="H3312">
            <v>11</v>
          </cell>
          <cell r="I3312">
            <v>1431</v>
          </cell>
          <cell r="J3312">
            <v>34758.99</v>
          </cell>
        </row>
        <row r="3313">
          <cell r="C3313" t="str">
            <v>01529240</v>
          </cell>
          <cell r="D3313">
            <v>44831</v>
          </cell>
          <cell r="E3313">
            <v>70.42</v>
          </cell>
          <cell r="F3313" t="str">
            <v>240</v>
          </cell>
          <cell r="G3313" t="str">
            <v>LA GRANJA EN SARAVENA</v>
          </cell>
          <cell r="H3313">
            <v>160</v>
          </cell>
          <cell r="I3313">
            <v>14196</v>
          </cell>
          <cell r="J3313">
            <v>999682.32</v>
          </cell>
        </row>
        <row r="3314">
          <cell r="C3314" t="str">
            <v>01529196</v>
          </cell>
          <cell r="D3314">
            <v>44831</v>
          </cell>
          <cell r="E3314">
            <v>70.42</v>
          </cell>
          <cell r="F3314" t="str">
            <v>196</v>
          </cell>
          <cell r="G3314" t="str">
            <v>VDA COGOLLAL EN ARAUQUITA</v>
          </cell>
          <cell r="H3314">
            <v>26</v>
          </cell>
          <cell r="I3314">
            <v>1455</v>
          </cell>
          <cell r="J3314">
            <v>102461.1</v>
          </cell>
        </row>
        <row r="3315">
          <cell r="C3315" t="str">
            <v>00606134</v>
          </cell>
          <cell r="D3315">
            <v>45792</v>
          </cell>
          <cell r="E3315">
            <v>73</v>
          </cell>
          <cell r="F3315" t="str">
            <v>134</v>
          </cell>
          <cell r="G3315" t="str">
            <v>VDA CARANAL EN ARAUQUITA</v>
          </cell>
          <cell r="H3315">
            <v>1</v>
          </cell>
          <cell r="I3315">
            <v>18</v>
          </cell>
          <cell r="J3315">
            <v>1314</v>
          </cell>
        </row>
        <row r="3316">
          <cell r="C3316" t="str">
            <v>01273417</v>
          </cell>
          <cell r="D3316">
            <v>44768</v>
          </cell>
          <cell r="E3316">
            <v>68.41</v>
          </cell>
          <cell r="F3316" t="str">
            <v>417</v>
          </cell>
          <cell r="G3316" t="str">
            <v>VDA EL ROSARIO EN ARAUCA</v>
          </cell>
          <cell r="H3316">
            <v>87</v>
          </cell>
          <cell r="I3316">
            <v>9811</v>
          </cell>
          <cell r="J3316">
            <v>671170.51</v>
          </cell>
        </row>
        <row r="3317">
          <cell r="C3317" t="str">
            <v>0169450</v>
          </cell>
          <cell r="D3317">
            <v>44869</v>
          </cell>
          <cell r="E3317">
            <v>71.760000000000005</v>
          </cell>
          <cell r="F3317" t="str">
            <v>50</v>
          </cell>
          <cell r="G3317" t="str">
            <v>EL ROBLE EN FORTUL</v>
          </cell>
          <cell r="H3317">
            <v>87</v>
          </cell>
          <cell r="I3317">
            <v>7829</v>
          </cell>
          <cell r="J3317">
            <v>561809.04</v>
          </cell>
        </row>
        <row r="3318">
          <cell r="C3318" t="str">
            <v>00390411</v>
          </cell>
          <cell r="D3318">
            <v>45415</v>
          </cell>
          <cell r="E3318">
            <v>71.900000000000006</v>
          </cell>
          <cell r="F3318" t="str">
            <v>411</v>
          </cell>
          <cell r="G3318" t="str">
            <v>VDA LA PAYARA EN ARAUCA</v>
          </cell>
          <cell r="H3318">
            <v>15</v>
          </cell>
          <cell r="I3318">
            <v>1201</v>
          </cell>
          <cell r="J3318">
            <v>86351.9</v>
          </cell>
        </row>
        <row r="3319">
          <cell r="C3319" t="str">
            <v>01167431</v>
          </cell>
          <cell r="D3319">
            <v>44743</v>
          </cell>
          <cell r="E3319">
            <v>69.849999999999994</v>
          </cell>
          <cell r="F3319" t="str">
            <v>431</v>
          </cell>
          <cell r="G3319" t="str">
            <v>VDA NUBES A EN ARAUCA</v>
          </cell>
          <cell r="H3319">
            <v>136</v>
          </cell>
          <cell r="I3319">
            <v>11218</v>
          </cell>
          <cell r="J3319">
            <v>783577.3</v>
          </cell>
        </row>
        <row r="3320">
          <cell r="C3320" t="str">
            <v>01694648</v>
          </cell>
          <cell r="D3320">
            <v>44869</v>
          </cell>
          <cell r="E3320">
            <v>71.760000000000005</v>
          </cell>
          <cell r="F3320" t="str">
            <v>648</v>
          </cell>
          <cell r="G3320" t="str">
            <v>VEREDA LA CONQUISTA EN ARAUQUITA</v>
          </cell>
          <cell r="H3320">
            <v>35</v>
          </cell>
          <cell r="I3320">
            <v>2336</v>
          </cell>
          <cell r="J3320">
            <v>167631.35999999999</v>
          </cell>
        </row>
        <row r="3321">
          <cell r="C3321" t="str">
            <v>00237167</v>
          </cell>
          <cell r="D3321">
            <v>45723</v>
          </cell>
          <cell r="E3321">
            <v>72</v>
          </cell>
          <cell r="F3321" t="str">
            <v>167</v>
          </cell>
          <cell r="G3321" t="str">
            <v>VDA BAYONERO EN ARAUQUITA</v>
          </cell>
          <cell r="H3321">
            <v>18</v>
          </cell>
          <cell r="I3321">
            <v>1211</v>
          </cell>
          <cell r="J3321">
            <v>87192</v>
          </cell>
        </row>
        <row r="3322">
          <cell r="C3322" t="str">
            <v>02359277</v>
          </cell>
          <cell r="D3322">
            <v>46022</v>
          </cell>
          <cell r="E3322">
            <v>69.760000000000005</v>
          </cell>
          <cell r="F3322" t="str">
            <v>277</v>
          </cell>
          <cell r="G3322" t="str">
            <v>VEREDA SANTA LUISA EN TAME</v>
          </cell>
          <cell r="H3322">
            <v>25</v>
          </cell>
          <cell r="I3322">
            <v>1582</v>
          </cell>
          <cell r="J3322">
            <v>110360.32000000001</v>
          </cell>
        </row>
        <row r="3323">
          <cell r="C3323" t="str">
            <v>00593164</v>
          </cell>
          <cell r="D3323">
            <v>45103</v>
          </cell>
          <cell r="E3323">
            <v>92</v>
          </cell>
          <cell r="F3323" t="str">
            <v>164</v>
          </cell>
          <cell r="G3323" t="str">
            <v>VEREDA CANO ARENAS EN ARAUQUITA</v>
          </cell>
          <cell r="H3323">
            <v>47</v>
          </cell>
          <cell r="I3323">
            <v>2822</v>
          </cell>
          <cell r="J3323">
            <v>259624</v>
          </cell>
        </row>
        <row r="3324">
          <cell r="C3324" t="str">
            <v>02336286</v>
          </cell>
          <cell r="D3324">
            <v>46020</v>
          </cell>
          <cell r="E3324">
            <v>72</v>
          </cell>
          <cell r="F3324" t="str">
            <v>286</v>
          </cell>
          <cell r="G3324" t="str">
            <v>VEREDA ALTO CABALALIA DE TAME</v>
          </cell>
          <cell r="H3324">
            <v>17</v>
          </cell>
          <cell r="I3324">
            <v>902</v>
          </cell>
          <cell r="J3324">
            <v>64944</v>
          </cell>
        </row>
        <row r="3325">
          <cell r="C3325" t="str">
            <v>01059361</v>
          </cell>
          <cell r="D3325">
            <v>45198</v>
          </cell>
          <cell r="E3325">
            <v>92</v>
          </cell>
          <cell r="F3325" t="str">
            <v>361</v>
          </cell>
          <cell r="G3325" t="str">
            <v>VEREDA LOS MASAGUAROS DE ARAUQUITA</v>
          </cell>
          <cell r="H3325">
            <v>28</v>
          </cell>
          <cell r="I3325">
            <v>2304</v>
          </cell>
          <cell r="J3325">
            <v>211968</v>
          </cell>
        </row>
        <row r="3326">
          <cell r="C3326" t="str">
            <v>01436137</v>
          </cell>
          <cell r="D3326">
            <v>44805</v>
          </cell>
          <cell r="E3326">
            <v>70.86</v>
          </cell>
          <cell r="F3326" t="str">
            <v>137</v>
          </cell>
          <cell r="G3326" t="str">
            <v>VDA LOS COLONOS EN ARAUQUITA</v>
          </cell>
          <cell r="H3326">
            <v>90</v>
          </cell>
          <cell r="I3326">
            <v>7098</v>
          </cell>
          <cell r="J3326">
            <v>502964.28</v>
          </cell>
        </row>
        <row r="3327">
          <cell r="C3327" t="str">
            <v>01841619</v>
          </cell>
          <cell r="D3327">
            <v>45644</v>
          </cell>
          <cell r="E3327">
            <v>72</v>
          </cell>
          <cell r="F3327" t="str">
            <v>619</v>
          </cell>
          <cell r="G3327" t="str">
            <v>BARRIO 20 DE JULIO EN CRAVO NORTE</v>
          </cell>
          <cell r="H3327">
            <v>181</v>
          </cell>
          <cell r="I3327">
            <v>16512</v>
          </cell>
          <cell r="J3327">
            <v>1188864</v>
          </cell>
        </row>
        <row r="3328">
          <cell r="C3328" t="str">
            <v>00684419</v>
          </cell>
          <cell r="D3328">
            <v>45481</v>
          </cell>
          <cell r="E3328">
            <v>77</v>
          </cell>
          <cell r="F3328" t="str">
            <v>419</v>
          </cell>
          <cell r="G3328" t="str">
            <v>VDA BOGOTA EN ARAUCA</v>
          </cell>
          <cell r="H3328">
            <v>70</v>
          </cell>
          <cell r="I3328">
            <v>6231</v>
          </cell>
          <cell r="J3328">
            <v>479787</v>
          </cell>
        </row>
        <row r="3329">
          <cell r="C3329" t="str">
            <v>01235370</v>
          </cell>
          <cell r="D3329">
            <v>45581</v>
          </cell>
          <cell r="E3329">
            <v>79</v>
          </cell>
          <cell r="F3329" t="str">
            <v>370</v>
          </cell>
          <cell r="G3329" t="str">
            <v>PUERTO NUEVO DE ARAUQUITA</v>
          </cell>
          <cell r="H3329">
            <v>30</v>
          </cell>
          <cell r="I3329">
            <v>2905</v>
          </cell>
          <cell r="J3329">
            <v>229495</v>
          </cell>
        </row>
        <row r="3330">
          <cell r="C3330" t="str">
            <v>01791268</v>
          </cell>
          <cell r="D3330">
            <v>45950</v>
          </cell>
          <cell r="E3330">
            <v>74</v>
          </cell>
          <cell r="F3330" t="str">
            <v>268</v>
          </cell>
          <cell r="G3330" t="str">
            <v>VEREDA CAÑO LIMON EN TAME</v>
          </cell>
          <cell r="H3330">
            <v>77</v>
          </cell>
          <cell r="I3330">
            <v>5412</v>
          </cell>
          <cell r="J3330">
            <v>400488</v>
          </cell>
        </row>
        <row r="3331">
          <cell r="C3331" t="str">
            <v>01841188</v>
          </cell>
          <cell r="D3331">
            <v>45644</v>
          </cell>
          <cell r="E3331">
            <v>72</v>
          </cell>
          <cell r="F3331" t="str">
            <v>188</v>
          </cell>
          <cell r="G3331" t="str">
            <v>VDA SAN JUAN DE REINERAS EN ARAUQUITA</v>
          </cell>
          <cell r="H3331">
            <v>26</v>
          </cell>
          <cell r="I3331">
            <v>1727</v>
          </cell>
          <cell r="J3331">
            <v>124344</v>
          </cell>
        </row>
        <row r="3332">
          <cell r="C3332" t="str">
            <v>02294286</v>
          </cell>
          <cell r="D3332">
            <v>46010</v>
          </cell>
          <cell r="E3332">
            <v>74</v>
          </cell>
          <cell r="F3332" t="str">
            <v>286</v>
          </cell>
          <cell r="G3332" t="str">
            <v>VEREDA ALTO CABALALIA DE TAME</v>
          </cell>
          <cell r="H3332">
            <v>17</v>
          </cell>
          <cell r="I3332">
            <v>1017</v>
          </cell>
          <cell r="J3332">
            <v>75258</v>
          </cell>
        </row>
        <row r="3333">
          <cell r="C3333" t="str">
            <v>01008125</v>
          </cell>
          <cell r="D3333">
            <v>44721</v>
          </cell>
          <cell r="E3333">
            <v>67.790000000000006</v>
          </cell>
          <cell r="F3333" t="str">
            <v>125</v>
          </cell>
          <cell r="G3333" t="str">
            <v>VDA GUAMALITO EN ARAUQUITA</v>
          </cell>
          <cell r="H3333">
            <v>16</v>
          </cell>
          <cell r="I3333">
            <v>1425</v>
          </cell>
          <cell r="J3333">
            <v>96600.75</v>
          </cell>
        </row>
        <row r="3334">
          <cell r="C3334" t="str">
            <v>00825133</v>
          </cell>
          <cell r="D3334">
            <v>44683</v>
          </cell>
          <cell r="E3334">
            <v>71.010000000000005</v>
          </cell>
          <cell r="F3334" t="str">
            <v>133</v>
          </cell>
          <cell r="G3334" t="str">
            <v>VDA ALTO PRIMORES EN ARAUQUITA</v>
          </cell>
          <cell r="H3334">
            <v>62</v>
          </cell>
          <cell r="I3334">
            <v>4759</v>
          </cell>
          <cell r="J3334">
            <v>337936.59</v>
          </cell>
        </row>
        <row r="3335">
          <cell r="C3335" t="str">
            <v>01532122</v>
          </cell>
          <cell r="D3335">
            <v>45916</v>
          </cell>
          <cell r="E3335">
            <v>74</v>
          </cell>
          <cell r="F3335" t="str">
            <v>122</v>
          </cell>
          <cell r="G3335" t="str">
            <v>BARRIO EL TRIUNFO EN ARAUQUITA</v>
          </cell>
          <cell r="H3335">
            <v>76</v>
          </cell>
          <cell r="I3335">
            <v>4471</v>
          </cell>
          <cell r="J3335">
            <v>330854</v>
          </cell>
        </row>
        <row r="3336">
          <cell r="C3336" t="str">
            <v>01059134</v>
          </cell>
          <cell r="D3336">
            <v>45198</v>
          </cell>
          <cell r="E3336">
            <v>92</v>
          </cell>
          <cell r="F3336" t="str">
            <v>134</v>
          </cell>
          <cell r="G3336" t="str">
            <v>VDA CARANAL EN ARAUQUITA</v>
          </cell>
          <cell r="H3336">
            <v>1</v>
          </cell>
          <cell r="I3336">
            <v>40</v>
          </cell>
          <cell r="J3336">
            <v>3680</v>
          </cell>
        </row>
        <row r="3337">
          <cell r="C3337" t="str">
            <v>02138371</v>
          </cell>
          <cell r="D3337">
            <v>45987</v>
          </cell>
          <cell r="E3337">
            <v>72</v>
          </cell>
          <cell r="F3337" t="str">
            <v>371</v>
          </cell>
          <cell r="G3337" t="str">
            <v>VEREDA CUATRO ESQUINAS DE ARAUQUITA</v>
          </cell>
          <cell r="H3337">
            <v>46</v>
          </cell>
          <cell r="I3337">
            <v>4064</v>
          </cell>
          <cell r="J3337">
            <v>292608</v>
          </cell>
        </row>
        <row r="3338">
          <cell r="C3338" t="str">
            <v>01529176</v>
          </cell>
          <cell r="D3338">
            <v>44831</v>
          </cell>
          <cell r="E3338">
            <v>70.42</v>
          </cell>
          <cell r="F3338" t="str">
            <v>176</v>
          </cell>
          <cell r="G3338" t="str">
            <v>VDA LA PRIMAVERA EN ARAUQUITA</v>
          </cell>
          <cell r="H3338">
            <v>45</v>
          </cell>
          <cell r="I3338">
            <v>3423</v>
          </cell>
          <cell r="J3338">
            <v>241047.66</v>
          </cell>
        </row>
        <row r="3339">
          <cell r="C3339" t="str">
            <v>00237362</v>
          </cell>
          <cell r="D3339">
            <v>45723</v>
          </cell>
          <cell r="E3339">
            <v>72</v>
          </cell>
          <cell r="F3339" t="str">
            <v>362</v>
          </cell>
          <cell r="G3339" t="str">
            <v>VEREDA EL SINAI DE ARAUQUITA</v>
          </cell>
          <cell r="H3339">
            <v>37</v>
          </cell>
          <cell r="I3339">
            <v>3072</v>
          </cell>
          <cell r="J3339">
            <v>221184</v>
          </cell>
        </row>
        <row r="3340">
          <cell r="C3340" t="str">
            <v>00481156</v>
          </cell>
          <cell r="D3340">
            <v>45077</v>
          </cell>
          <cell r="E3340">
            <v>92</v>
          </cell>
          <cell r="F3340" t="str">
            <v>156</v>
          </cell>
          <cell r="G3340" t="str">
            <v>VDA EL DIAMANTE EN ARAUQUITA</v>
          </cell>
          <cell r="H3340">
            <v>32</v>
          </cell>
          <cell r="I3340">
            <v>2125</v>
          </cell>
          <cell r="J3340">
            <v>195500</v>
          </cell>
        </row>
        <row r="3341">
          <cell r="C3341" t="str">
            <v>00170420</v>
          </cell>
          <cell r="D3341">
            <v>45348</v>
          </cell>
          <cell r="E3341">
            <v>74.239999999999995</v>
          </cell>
          <cell r="F3341" t="str">
            <v>420</v>
          </cell>
          <cell r="G3341" t="str">
            <v>VDA CABUYARE EN ARAUCA</v>
          </cell>
          <cell r="H3341">
            <v>68</v>
          </cell>
          <cell r="I3341">
            <v>4562</v>
          </cell>
          <cell r="J3341">
            <v>338682.88</v>
          </cell>
        </row>
        <row r="3342">
          <cell r="C3342" t="str">
            <v>00481385</v>
          </cell>
          <cell r="D3342">
            <v>45077</v>
          </cell>
          <cell r="E3342">
            <v>92</v>
          </cell>
          <cell r="F3342" t="str">
            <v>385</v>
          </cell>
          <cell r="G3342" t="str">
            <v>EL PROGRESO DE ARAUQUITA</v>
          </cell>
          <cell r="H3342">
            <v>21</v>
          </cell>
          <cell r="I3342">
            <v>1651</v>
          </cell>
          <cell r="J3342">
            <v>151892</v>
          </cell>
        </row>
        <row r="3343">
          <cell r="C3343" t="str">
            <v>01791269</v>
          </cell>
          <cell r="D3343">
            <v>45950</v>
          </cell>
          <cell r="E3343">
            <v>74</v>
          </cell>
          <cell r="F3343" t="str">
            <v>269</v>
          </cell>
          <cell r="G3343" t="str">
            <v>VEREDA SANTO DOMINGO EN TAME</v>
          </cell>
          <cell r="H3343">
            <v>116</v>
          </cell>
          <cell r="I3343">
            <v>8690</v>
          </cell>
          <cell r="J3343">
            <v>643060</v>
          </cell>
        </row>
        <row r="3344">
          <cell r="C3344" t="str">
            <v>01532188</v>
          </cell>
          <cell r="D3344">
            <v>45916</v>
          </cell>
          <cell r="E3344">
            <v>74</v>
          </cell>
          <cell r="F3344" t="str">
            <v>188</v>
          </cell>
          <cell r="G3344" t="str">
            <v>VDA SAN JUAN DE REINERA EN ARAUQUITA</v>
          </cell>
          <cell r="H3344">
            <v>43</v>
          </cell>
          <cell r="I3344">
            <v>2699</v>
          </cell>
          <cell r="J3344">
            <v>199726</v>
          </cell>
        </row>
        <row r="3345">
          <cell r="C3345" t="str">
            <v>01059671</v>
          </cell>
          <cell r="D3345">
            <v>45198</v>
          </cell>
          <cell r="E3345">
            <v>92</v>
          </cell>
          <cell r="F3345" t="str">
            <v>671</v>
          </cell>
          <cell r="G3345" t="str">
            <v>HECTOR ALIRIO MARTINEZ EN FORTUL</v>
          </cell>
          <cell r="H3345">
            <v>2341</v>
          </cell>
          <cell r="I3345">
            <v>81785</v>
          </cell>
          <cell r="J3345">
            <v>7524220</v>
          </cell>
        </row>
        <row r="3346">
          <cell r="C3346" t="str">
            <v>01568420</v>
          </cell>
          <cell r="D3346">
            <v>45271</v>
          </cell>
          <cell r="E3346">
            <v>37</v>
          </cell>
          <cell r="F3346" t="str">
            <v>420</v>
          </cell>
          <cell r="G3346" t="str">
            <v>VDA CABUYARE EN ARAUCA</v>
          </cell>
          <cell r="H3346">
            <v>53</v>
          </cell>
          <cell r="I3346">
            <v>4475</v>
          </cell>
          <cell r="J3346">
            <v>165575</v>
          </cell>
        </row>
        <row r="3347">
          <cell r="C3347" t="str">
            <v>0027550</v>
          </cell>
          <cell r="D3347">
            <v>45015</v>
          </cell>
          <cell r="E3347">
            <v>87.88</v>
          </cell>
          <cell r="F3347" t="str">
            <v>50</v>
          </cell>
          <cell r="G3347" t="str">
            <v>EL ROBLE EN FORTUL</v>
          </cell>
          <cell r="H3347">
            <v>89</v>
          </cell>
          <cell r="I3347">
            <v>8540</v>
          </cell>
          <cell r="J3347">
            <v>750495.2</v>
          </cell>
        </row>
        <row r="3348">
          <cell r="C3348" t="str">
            <v>01593640</v>
          </cell>
          <cell r="D3348">
            <v>45617</v>
          </cell>
          <cell r="E3348">
            <v>78</v>
          </cell>
          <cell r="F3348" t="str">
            <v>640</v>
          </cell>
          <cell r="G3348" t="str">
            <v>VEREDA CANO CLARO EN ARAUQUITA</v>
          </cell>
          <cell r="H3348">
            <v>45</v>
          </cell>
          <cell r="I3348">
            <v>3738</v>
          </cell>
          <cell r="J3348">
            <v>291564</v>
          </cell>
        </row>
        <row r="3349">
          <cell r="C3349" t="str">
            <v>01235662</v>
          </cell>
          <cell r="D3349">
            <v>45581</v>
          </cell>
          <cell r="E3349">
            <v>79</v>
          </cell>
          <cell r="F3349" t="str">
            <v>662</v>
          </cell>
          <cell r="G3349" t="str">
            <v>BARRIO EL TRIUNFO EN TAME</v>
          </cell>
          <cell r="H3349">
            <v>47</v>
          </cell>
          <cell r="I3349">
            <v>4699</v>
          </cell>
          <cell r="J3349">
            <v>371221</v>
          </cell>
        </row>
        <row r="3350">
          <cell r="C3350" t="str">
            <v>01841167</v>
          </cell>
          <cell r="D3350">
            <v>45644</v>
          </cell>
          <cell r="E3350">
            <v>72</v>
          </cell>
          <cell r="F3350" t="str">
            <v>167</v>
          </cell>
          <cell r="G3350" t="str">
            <v>VDA BAYONERO EN ARAUQUITA</v>
          </cell>
          <cell r="H3350">
            <v>18</v>
          </cell>
          <cell r="I3350">
            <v>1238</v>
          </cell>
          <cell r="J3350">
            <v>89136</v>
          </cell>
        </row>
        <row r="3351">
          <cell r="C3351" t="str">
            <v>01998418</v>
          </cell>
          <cell r="D3351">
            <v>45975</v>
          </cell>
          <cell r="E3351">
            <v>74</v>
          </cell>
          <cell r="F3351" t="str">
            <v>418</v>
          </cell>
          <cell r="G3351" t="str">
            <v>VDA BARRANCA AMARILLA EN ARAUCA</v>
          </cell>
          <cell r="H3351">
            <v>28</v>
          </cell>
          <cell r="I3351">
            <v>2265</v>
          </cell>
          <cell r="J3351">
            <v>167610</v>
          </cell>
        </row>
        <row r="3352">
          <cell r="C3352" t="str">
            <v>01008415</v>
          </cell>
          <cell r="D3352">
            <v>44721</v>
          </cell>
          <cell r="E3352">
            <v>67.790000000000006</v>
          </cell>
          <cell r="F3352" t="str">
            <v>415</v>
          </cell>
          <cell r="G3352" t="str">
            <v>VDA MATE PINA EN ARAUCA</v>
          </cell>
          <cell r="H3352">
            <v>23</v>
          </cell>
          <cell r="I3352">
            <v>2298</v>
          </cell>
          <cell r="J3352">
            <v>155781.42000000001</v>
          </cell>
        </row>
        <row r="3353">
          <cell r="C3353" t="str">
            <v>0116747</v>
          </cell>
          <cell r="D3353">
            <v>44743</v>
          </cell>
          <cell r="E3353">
            <v>69.849999999999994</v>
          </cell>
          <cell r="F3353" t="str">
            <v>47</v>
          </cell>
          <cell r="G3353" t="str">
            <v>EL CENTRO EN FORTUL</v>
          </cell>
          <cell r="H3353">
            <v>508</v>
          </cell>
          <cell r="I3353">
            <v>48239</v>
          </cell>
          <cell r="J3353">
            <v>3369494.15</v>
          </cell>
        </row>
        <row r="3354">
          <cell r="C3354" t="str">
            <v>01008423</v>
          </cell>
          <cell r="D3354">
            <v>44721</v>
          </cell>
          <cell r="E3354">
            <v>67.790000000000006</v>
          </cell>
          <cell r="F3354" t="str">
            <v>423</v>
          </cell>
          <cell r="G3354" t="str">
            <v>VDA LA PANCHERA EN ARAUCA</v>
          </cell>
          <cell r="H3354">
            <v>20</v>
          </cell>
          <cell r="I3354">
            <v>2023</v>
          </cell>
          <cell r="J3354">
            <v>137139.17000000001</v>
          </cell>
        </row>
        <row r="3355">
          <cell r="C3355" t="str">
            <v>00774437</v>
          </cell>
          <cell r="D3355">
            <v>45502</v>
          </cell>
          <cell r="E3355">
            <v>76</v>
          </cell>
          <cell r="F3355" t="str">
            <v>437</v>
          </cell>
          <cell r="G3355" t="str">
            <v>VDA LAS MONAS EN ARAUCA</v>
          </cell>
          <cell r="H3355">
            <v>33</v>
          </cell>
          <cell r="I3355">
            <v>3274</v>
          </cell>
          <cell r="J3355">
            <v>248824</v>
          </cell>
        </row>
        <row r="3356">
          <cell r="C3356" t="str">
            <v>01152138</v>
          </cell>
          <cell r="D3356">
            <v>45849</v>
          </cell>
          <cell r="E3356">
            <v>78</v>
          </cell>
          <cell r="F3356" t="str">
            <v>138</v>
          </cell>
          <cell r="G3356" t="str">
            <v>VDA PANAMA DE ARAUCA EN ARAUQUITA</v>
          </cell>
          <cell r="H3356">
            <v>741</v>
          </cell>
          <cell r="I3356">
            <v>69353</v>
          </cell>
          <cell r="J3356">
            <v>5409534</v>
          </cell>
        </row>
        <row r="3357">
          <cell r="C3357" t="str">
            <v>01008378</v>
          </cell>
          <cell r="D3357">
            <v>44721</v>
          </cell>
          <cell r="E3357">
            <v>67.790000000000006</v>
          </cell>
          <cell r="F3357" t="str">
            <v>378</v>
          </cell>
          <cell r="G3357" t="str">
            <v>VEREDA LOS ANGELITOS DE ARAUQUITA</v>
          </cell>
          <cell r="H3357">
            <v>52</v>
          </cell>
          <cell r="I3357">
            <v>3765</v>
          </cell>
          <cell r="J3357">
            <v>255229.35</v>
          </cell>
        </row>
        <row r="3358">
          <cell r="C3358" t="str">
            <v>01838409</v>
          </cell>
          <cell r="D3358">
            <v>44900</v>
          </cell>
          <cell r="E3358">
            <v>24.29</v>
          </cell>
          <cell r="F3358" t="str">
            <v>409</v>
          </cell>
          <cell r="G3358" t="str">
            <v>VDA CLARINETERO</v>
          </cell>
          <cell r="H3358">
            <v>238</v>
          </cell>
          <cell r="I3358">
            <v>24745</v>
          </cell>
          <cell r="J3358">
            <v>601056.05000000005</v>
          </cell>
        </row>
        <row r="3359">
          <cell r="C3359" t="str">
            <v>01998417</v>
          </cell>
          <cell r="D3359">
            <v>45975</v>
          </cell>
          <cell r="E3359">
            <v>74</v>
          </cell>
          <cell r="F3359" t="str">
            <v>417</v>
          </cell>
          <cell r="G3359" t="str">
            <v>VDA EL ROSARIO EN ARAUCA</v>
          </cell>
          <cell r="H3359">
            <v>108</v>
          </cell>
          <cell r="I3359">
            <v>10613</v>
          </cell>
          <cell r="J3359">
            <v>785362</v>
          </cell>
        </row>
        <row r="3360">
          <cell r="C3360" t="str">
            <v>00481653</v>
          </cell>
          <cell r="D3360">
            <v>45077</v>
          </cell>
          <cell r="E3360">
            <v>92</v>
          </cell>
          <cell r="F3360" t="str">
            <v>653</v>
          </cell>
          <cell r="G3360" t="str">
            <v>VEREDA LA YUCA EN ARAUCA</v>
          </cell>
          <cell r="H3360">
            <v>8</v>
          </cell>
          <cell r="I3360">
            <v>767</v>
          </cell>
          <cell r="J3360">
            <v>70564</v>
          </cell>
        </row>
        <row r="3361">
          <cell r="C3361" t="str">
            <v>01943134</v>
          </cell>
          <cell r="D3361">
            <v>45657</v>
          </cell>
          <cell r="E3361">
            <v>71</v>
          </cell>
          <cell r="F3361" t="str">
            <v>134</v>
          </cell>
          <cell r="G3361" t="str">
            <v>VDA CARANAL EN ARAUQUITA</v>
          </cell>
          <cell r="H3361">
            <v>1</v>
          </cell>
          <cell r="I3361">
            <v>16</v>
          </cell>
          <cell r="J3361">
            <v>1136</v>
          </cell>
        </row>
        <row r="3362">
          <cell r="C3362" t="str">
            <v>0034140</v>
          </cell>
          <cell r="D3362">
            <v>45036</v>
          </cell>
          <cell r="E3362">
            <v>92</v>
          </cell>
          <cell r="F3362" t="str">
            <v>40</v>
          </cell>
          <cell r="G3362" t="str">
            <v>SANTA FE EN TAME</v>
          </cell>
          <cell r="H3362">
            <v>63</v>
          </cell>
          <cell r="I3362">
            <v>5256</v>
          </cell>
          <cell r="J3362">
            <v>483552</v>
          </cell>
        </row>
        <row r="3363">
          <cell r="C3363" t="str">
            <v>01529364</v>
          </cell>
          <cell r="D3363">
            <v>44831</v>
          </cell>
          <cell r="E3363">
            <v>70.42</v>
          </cell>
          <cell r="F3363" t="str">
            <v>364</v>
          </cell>
          <cell r="G3363" t="str">
            <v>VEREDA EL FUTURO DE ARAUQUITA</v>
          </cell>
          <cell r="H3363">
            <v>64</v>
          </cell>
          <cell r="I3363">
            <v>5141</v>
          </cell>
          <cell r="J3363">
            <v>362029.22</v>
          </cell>
        </row>
        <row r="3364">
          <cell r="C3364" t="str">
            <v>00341425</v>
          </cell>
          <cell r="D3364">
            <v>45036</v>
          </cell>
          <cell r="E3364">
            <v>92</v>
          </cell>
          <cell r="F3364" t="str">
            <v>425</v>
          </cell>
          <cell r="G3364" t="str">
            <v>VDA LA MAPORITA EN ARAUCA</v>
          </cell>
          <cell r="H3364">
            <v>22</v>
          </cell>
          <cell r="I3364">
            <v>2030</v>
          </cell>
          <cell r="J3364">
            <v>186760</v>
          </cell>
        </row>
        <row r="3365">
          <cell r="C3365" t="str">
            <v>01532518</v>
          </cell>
          <cell r="D3365">
            <v>45916</v>
          </cell>
          <cell r="E3365">
            <v>74</v>
          </cell>
          <cell r="F3365" t="str">
            <v>518</v>
          </cell>
          <cell r="G3365" t="str">
            <v>VEREDA LA SOLEDAD TAME</v>
          </cell>
          <cell r="H3365">
            <v>54</v>
          </cell>
          <cell r="I3365">
            <v>6027</v>
          </cell>
          <cell r="J3365">
            <v>445998</v>
          </cell>
        </row>
        <row r="3366">
          <cell r="C3366" t="str">
            <v>00593646</v>
          </cell>
          <cell r="D3366">
            <v>45103</v>
          </cell>
          <cell r="E3366">
            <v>92</v>
          </cell>
          <cell r="F3366" t="str">
            <v>646</v>
          </cell>
          <cell r="G3366" t="str">
            <v>VEREDA SANTO DOMINGO EN ARAUQUITA</v>
          </cell>
          <cell r="H3366">
            <v>72</v>
          </cell>
          <cell r="I3366">
            <v>4762</v>
          </cell>
          <cell r="J3366">
            <v>438104</v>
          </cell>
        </row>
        <row r="3367">
          <cell r="C3367" t="str">
            <v>01791376</v>
          </cell>
          <cell r="D3367">
            <v>45950</v>
          </cell>
          <cell r="E3367">
            <v>74</v>
          </cell>
          <cell r="F3367" t="str">
            <v>376</v>
          </cell>
          <cell r="G3367" t="str">
            <v>BARRIO LA ARENOSA DE ARAUQUITA</v>
          </cell>
          <cell r="H3367">
            <v>249</v>
          </cell>
          <cell r="I3367">
            <v>20985</v>
          </cell>
          <cell r="J3367">
            <v>1552890</v>
          </cell>
        </row>
        <row r="3368">
          <cell r="C3368" t="str">
            <v>00825422</v>
          </cell>
          <cell r="D3368">
            <v>44683</v>
          </cell>
          <cell r="E3368">
            <v>71.010000000000005</v>
          </cell>
          <cell r="F3368" t="str">
            <v>422</v>
          </cell>
          <cell r="G3368" t="str">
            <v>VDA FELICIANO EN ARAUCA</v>
          </cell>
          <cell r="H3368">
            <v>48</v>
          </cell>
          <cell r="I3368">
            <v>4958</v>
          </cell>
          <cell r="J3368">
            <v>352067.58</v>
          </cell>
        </row>
        <row r="3369">
          <cell r="C3369" t="str">
            <v>0143641</v>
          </cell>
          <cell r="D3369">
            <v>44805</v>
          </cell>
          <cell r="E3369">
            <v>70.86</v>
          </cell>
          <cell r="F3369" t="str">
            <v>41</v>
          </cell>
          <cell r="G3369" t="str">
            <v>BUENA VISTA EN TAME</v>
          </cell>
          <cell r="H3369">
            <v>304</v>
          </cell>
          <cell r="I3369">
            <v>28811</v>
          </cell>
          <cell r="J3369">
            <v>2041547.46</v>
          </cell>
        </row>
        <row r="3370">
          <cell r="C3370" t="str">
            <v>00606245</v>
          </cell>
          <cell r="D3370">
            <v>45792</v>
          </cell>
          <cell r="E3370">
            <v>73</v>
          </cell>
          <cell r="F3370" t="str">
            <v>245</v>
          </cell>
          <cell r="G3370" t="str">
            <v>ASENTAMIENTO 04 DE DICIEMBRE EN SARAVENA</v>
          </cell>
          <cell r="H3370">
            <v>118</v>
          </cell>
          <cell r="I3370">
            <v>8443</v>
          </cell>
          <cell r="J3370">
            <v>616339</v>
          </cell>
        </row>
        <row r="3371">
          <cell r="C3371" t="str">
            <v>00275669</v>
          </cell>
          <cell r="D3371">
            <v>45015</v>
          </cell>
          <cell r="E3371">
            <v>87.88</v>
          </cell>
          <cell r="F3371" t="str">
            <v>669</v>
          </cell>
          <cell r="G3371" t="str">
            <v>VDA BUENOS AIRES EN ARAUQUITA</v>
          </cell>
          <cell r="H3371">
            <v>4</v>
          </cell>
          <cell r="I3371">
            <v>423</v>
          </cell>
          <cell r="J3371">
            <v>37173.24</v>
          </cell>
        </row>
        <row r="3372">
          <cell r="C3372" t="str">
            <v>00275393</v>
          </cell>
          <cell r="D3372">
            <v>45015</v>
          </cell>
          <cell r="E3372">
            <v>87.88</v>
          </cell>
          <cell r="F3372" t="str">
            <v>393</v>
          </cell>
          <cell r="G3372" t="str">
            <v>CANO SECO DE ARAUQUITA</v>
          </cell>
          <cell r="H3372">
            <v>15</v>
          </cell>
          <cell r="I3372">
            <v>1159</v>
          </cell>
          <cell r="J3372">
            <v>101852.92</v>
          </cell>
        </row>
        <row r="3373">
          <cell r="C3373" t="str">
            <v>01436163</v>
          </cell>
          <cell r="D3373">
            <v>44805</v>
          </cell>
          <cell r="E3373">
            <v>70.86</v>
          </cell>
          <cell r="F3373" t="str">
            <v>163</v>
          </cell>
          <cell r="G3373" t="str">
            <v>VDA LA VICTORIA EN ARAUQUITA</v>
          </cell>
          <cell r="H3373">
            <v>62</v>
          </cell>
          <cell r="I3373">
            <v>3933</v>
          </cell>
          <cell r="J3373">
            <v>278692.38</v>
          </cell>
        </row>
        <row r="3374">
          <cell r="C3374" t="str">
            <v>00745135</v>
          </cell>
          <cell r="D3374">
            <v>45138</v>
          </cell>
          <cell r="E3374">
            <v>92</v>
          </cell>
          <cell r="F3374" t="str">
            <v>135</v>
          </cell>
          <cell r="G3374" t="str">
            <v>VDA EL ROSAL EN ARAUQUITA</v>
          </cell>
          <cell r="H3374">
            <v>14</v>
          </cell>
          <cell r="I3374">
            <v>1082</v>
          </cell>
          <cell r="J3374">
            <v>99544</v>
          </cell>
        </row>
        <row r="3375">
          <cell r="C3375" t="str">
            <v>00170412</v>
          </cell>
          <cell r="D3375">
            <v>45348</v>
          </cell>
          <cell r="E3375">
            <v>74.239999999999995</v>
          </cell>
          <cell r="F3375" t="str">
            <v>412</v>
          </cell>
          <cell r="G3375" t="str">
            <v>VDA LA SAYA EN ARAUCA</v>
          </cell>
          <cell r="H3375">
            <v>55</v>
          </cell>
          <cell r="I3375">
            <v>5233</v>
          </cell>
          <cell r="J3375">
            <v>388497.91999999998</v>
          </cell>
        </row>
        <row r="3376">
          <cell r="C3376" t="str">
            <v>00593172</v>
          </cell>
          <cell r="D3376">
            <v>45103</v>
          </cell>
          <cell r="E3376">
            <v>92</v>
          </cell>
          <cell r="F3376" t="str">
            <v>172</v>
          </cell>
          <cell r="G3376" t="str">
            <v>VDA LA CEIBA EN ARAUQUITA</v>
          </cell>
          <cell r="H3376">
            <v>75</v>
          </cell>
          <cell r="I3376">
            <v>5700</v>
          </cell>
          <cell r="J3376">
            <v>524400</v>
          </cell>
        </row>
        <row r="3377">
          <cell r="C3377" t="str">
            <v>00275390</v>
          </cell>
          <cell r="D3377">
            <v>45015</v>
          </cell>
          <cell r="E3377">
            <v>87.88</v>
          </cell>
          <cell r="F3377" t="str">
            <v>390</v>
          </cell>
          <cell r="G3377" t="str">
            <v>CANO AZUL DE ARAUQUITA</v>
          </cell>
          <cell r="H3377">
            <v>16</v>
          </cell>
          <cell r="I3377">
            <v>1373</v>
          </cell>
          <cell r="J3377">
            <v>120659.24</v>
          </cell>
        </row>
        <row r="3378">
          <cell r="C3378" t="str">
            <v>00593548</v>
          </cell>
          <cell r="D3378">
            <v>45103</v>
          </cell>
          <cell r="E3378">
            <v>92</v>
          </cell>
          <cell r="F3378" t="str">
            <v>548</v>
          </cell>
          <cell r="G3378" t="str">
            <v>LA LIBERTAD EN FORTUL</v>
          </cell>
          <cell r="H3378">
            <v>23</v>
          </cell>
          <cell r="I3378">
            <v>1725</v>
          </cell>
          <cell r="J3378">
            <v>158700</v>
          </cell>
        </row>
        <row r="3379">
          <cell r="C3379" t="str">
            <v>00593182</v>
          </cell>
          <cell r="D3379">
            <v>45103</v>
          </cell>
          <cell r="E3379">
            <v>92</v>
          </cell>
          <cell r="F3379" t="str">
            <v>182</v>
          </cell>
          <cell r="G3379" t="str">
            <v>VDA BRISAS DEL PALMAR EN ARAUQUITA</v>
          </cell>
          <cell r="H3379">
            <v>29</v>
          </cell>
          <cell r="I3379">
            <v>2375</v>
          </cell>
          <cell r="J3379">
            <v>218500</v>
          </cell>
        </row>
        <row r="3380">
          <cell r="C3380" t="str">
            <v>01493417</v>
          </cell>
          <cell r="D3380">
            <v>45257</v>
          </cell>
          <cell r="E3380">
            <v>37</v>
          </cell>
          <cell r="F3380" t="str">
            <v>417</v>
          </cell>
          <cell r="G3380" t="str">
            <v>VDA EL ROSARIO EN ARAUCA</v>
          </cell>
          <cell r="H3380">
            <v>110</v>
          </cell>
          <cell r="I3380">
            <v>9978</v>
          </cell>
          <cell r="J3380">
            <v>369186</v>
          </cell>
        </row>
        <row r="3381">
          <cell r="C3381" t="str">
            <v>01167390</v>
          </cell>
          <cell r="D3381">
            <v>44743</v>
          </cell>
          <cell r="E3381">
            <v>69.849999999999994</v>
          </cell>
          <cell r="F3381" t="str">
            <v>390</v>
          </cell>
          <cell r="G3381" t="str">
            <v>CANO AZUL DE ARAUQUITA</v>
          </cell>
          <cell r="H3381">
            <v>17</v>
          </cell>
          <cell r="I3381">
            <v>1504</v>
          </cell>
          <cell r="J3381">
            <v>105054.39999999999</v>
          </cell>
        </row>
        <row r="3382">
          <cell r="C3382" t="str">
            <v>0100843</v>
          </cell>
          <cell r="D3382">
            <v>44721</v>
          </cell>
          <cell r="E3382">
            <v>67.790000000000006</v>
          </cell>
          <cell r="F3382" t="str">
            <v>43</v>
          </cell>
          <cell r="G3382" t="str">
            <v>SAN FRANCISCO EN TAME</v>
          </cell>
          <cell r="H3382">
            <v>79</v>
          </cell>
          <cell r="I3382">
            <v>6891</v>
          </cell>
          <cell r="J3382">
            <v>467140.89</v>
          </cell>
        </row>
        <row r="3383">
          <cell r="C3383" t="str">
            <v>0048149</v>
          </cell>
          <cell r="D3383">
            <v>45077</v>
          </cell>
          <cell r="E3383">
            <v>92</v>
          </cell>
          <cell r="F3383" t="str">
            <v>49</v>
          </cell>
          <cell r="G3383" t="str">
            <v>RAMIREZ EN FORTUL</v>
          </cell>
          <cell r="H3383">
            <v>769</v>
          </cell>
          <cell r="I3383">
            <v>64646</v>
          </cell>
          <cell r="J3383">
            <v>5947432</v>
          </cell>
        </row>
        <row r="3384">
          <cell r="C3384" t="str">
            <v>01943195</v>
          </cell>
          <cell r="D3384">
            <v>45657</v>
          </cell>
          <cell r="E3384">
            <v>71</v>
          </cell>
          <cell r="F3384" t="str">
            <v>195</v>
          </cell>
          <cell r="G3384" t="str">
            <v>VDA SANTA CLARA EN ARAUQUITA</v>
          </cell>
          <cell r="H3384">
            <v>42</v>
          </cell>
          <cell r="I3384">
            <v>2795</v>
          </cell>
          <cell r="J3384">
            <v>198445</v>
          </cell>
        </row>
        <row r="3385">
          <cell r="C3385" t="str">
            <v>01152164</v>
          </cell>
          <cell r="D3385">
            <v>45849</v>
          </cell>
          <cell r="E3385">
            <v>78</v>
          </cell>
          <cell r="F3385" t="str">
            <v>164</v>
          </cell>
          <cell r="G3385" t="str">
            <v>VEREDA CANO ARENAS EN ARAUQUITA</v>
          </cell>
          <cell r="H3385">
            <v>47</v>
          </cell>
          <cell r="I3385">
            <v>3431</v>
          </cell>
          <cell r="J3385">
            <v>267618</v>
          </cell>
        </row>
        <row r="3386">
          <cell r="C3386" t="str">
            <v>01304412</v>
          </cell>
          <cell r="D3386">
            <v>45232</v>
          </cell>
          <cell r="E3386">
            <v>37</v>
          </cell>
          <cell r="F3386" t="str">
            <v>412</v>
          </cell>
          <cell r="G3386" t="str">
            <v>VDA LA SAYA EN ARAUCA</v>
          </cell>
          <cell r="H3386">
            <v>53</v>
          </cell>
          <cell r="I3386">
            <v>5204</v>
          </cell>
          <cell r="J3386">
            <v>192548</v>
          </cell>
        </row>
        <row r="3387">
          <cell r="C3387" t="str">
            <v>01235400</v>
          </cell>
          <cell r="D3387">
            <v>45581</v>
          </cell>
          <cell r="E3387">
            <v>79</v>
          </cell>
          <cell r="F3387" t="str">
            <v>400</v>
          </cell>
          <cell r="G3387" t="str">
            <v>VEREDA VILLA NUEVA DE ARAUQUITA</v>
          </cell>
          <cell r="H3387">
            <v>35</v>
          </cell>
          <cell r="I3387">
            <v>2237</v>
          </cell>
          <cell r="J3387">
            <v>176723</v>
          </cell>
        </row>
        <row r="3388">
          <cell r="C3388" t="str">
            <v>00461324</v>
          </cell>
          <cell r="D3388">
            <v>46135</v>
          </cell>
          <cell r="E3388">
            <v>59</v>
          </cell>
          <cell r="F3388" t="str">
            <v>324</v>
          </cell>
          <cell r="G3388" t="str">
            <v>VEREDA CRAVO REGILIA DE TAME</v>
          </cell>
          <cell r="H3388">
            <v>50</v>
          </cell>
          <cell r="I3388">
            <v>5532</v>
          </cell>
          <cell r="J3388">
            <v>326388</v>
          </cell>
        </row>
        <row r="3389">
          <cell r="C3389" t="str">
            <v>01532441</v>
          </cell>
          <cell r="D3389">
            <v>45916</v>
          </cell>
          <cell r="E3389">
            <v>74</v>
          </cell>
          <cell r="F3389" t="str">
            <v>441</v>
          </cell>
          <cell r="G3389" t="str">
            <v>VDA SELVAS DEL LIPA EN ARAUCA</v>
          </cell>
          <cell r="H3389">
            <v>1</v>
          </cell>
          <cell r="I3389">
            <v>173</v>
          </cell>
          <cell r="J3389">
            <v>12802</v>
          </cell>
        </row>
        <row r="3390">
          <cell r="C3390" t="str">
            <v>0183850</v>
          </cell>
          <cell r="D3390">
            <v>44900</v>
          </cell>
          <cell r="E3390">
            <v>24.29</v>
          </cell>
          <cell r="F3390" t="str">
            <v>50</v>
          </cell>
          <cell r="G3390" t="str">
            <v>EL ROBLE EN FORTUL</v>
          </cell>
          <cell r="H3390">
            <v>87</v>
          </cell>
          <cell r="I3390">
            <v>7828</v>
          </cell>
          <cell r="J3390">
            <v>190142.12</v>
          </cell>
        </row>
        <row r="3391">
          <cell r="C3391" t="str">
            <v>02294277</v>
          </cell>
          <cell r="D3391">
            <v>46010</v>
          </cell>
          <cell r="E3391">
            <v>74</v>
          </cell>
          <cell r="F3391" t="str">
            <v>277</v>
          </cell>
          <cell r="G3391" t="str">
            <v>VEREDA SANTA LUISA EN TAME</v>
          </cell>
          <cell r="H3391">
            <v>25</v>
          </cell>
          <cell r="I3391">
            <v>1636</v>
          </cell>
          <cell r="J3391">
            <v>121064</v>
          </cell>
        </row>
        <row r="3392">
          <cell r="C3392" t="str">
            <v>01304370</v>
          </cell>
          <cell r="D3392">
            <v>45232</v>
          </cell>
          <cell r="E3392">
            <v>37</v>
          </cell>
          <cell r="F3392" t="str">
            <v>370</v>
          </cell>
          <cell r="G3392" t="str">
            <v>PUERTO NUEVO DE ARAUQUITA</v>
          </cell>
          <cell r="H3392">
            <v>30</v>
          </cell>
          <cell r="I3392">
            <v>2707</v>
          </cell>
          <cell r="J3392">
            <v>100159</v>
          </cell>
        </row>
        <row r="3393">
          <cell r="C3393" t="str">
            <v>0115252</v>
          </cell>
          <cell r="D3393">
            <v>45849</v>
          </cell>
          <cell r="E3393">
            <v>78</v>
          </cell>
          <cell r="F3393" t="str">
            <v>52</v>
          </cell>
          <cell r="G3393" t="str">
            <v>BARRIO EL RECREO FORTUL</v>
          </cell>
          <cell r="H3393">
            <v>224</v>
          </cell>
          <cell r="I3393">
            <v>17871</v>
          </cell>
          <cell r="J3393">
            <v>1393938</v>
          </cell>
        </row>
        <row r="3394">
          <cell r="C3394" t="str">
            <v>00745659</v>
          </cell>
          <cell r="D3394">
            <v>45138</v>
          </cell>
          <cell r="E3394">
            <v>92</v>
          </cell>
          <cell r="F3394" t="str">
            <v>659</v>
          </cell>
          <cell r="G3394" t="str">
            <v>BARRIO BUENOS AIRES EN TAME</v>
          </cell>
          <cell r="H3394">
            <v>74</v>
          </cell>
          <cell r="I3394">
            <v>5855</v>
          </cell>
          <cell r="J3394">
            <v>538660</v>
          </cell>
        </row>
        <row r="3395">
          <cell r="C3395" t="str">
            <v>01998521</v>
          </cell>
          <cell r="D3395">
            <v>45975</v>
          </cell>
          <cell r="E3395">
            <v>74</v>
          </cell>
          <cell r="F3395" t="str">
            <v>521</v>
          </cell>
          <cell r="G3395" t="str">
            <v>VEREDA GUAVIA TAME</v>
          </cell>
          <cell r="H3395">
            <v>16</v>
          </cell>
          <cell r="I3395">
            <v>1665</v>
          </cell>
          <cell r="J3395">
            <v>123210</v>
          </cell>
        </row>
        <row r="3396">
          <cell r="C3396" t="str">
            <v>00593402</v>
          </cell>
          <cell r="D3396">
            <v>45103</v>
          </cell>
          <cell r="E3396">
            <v>92</v>
          </cell>
          <cell r="F3396" t="str">
            <v>402</v>
          </cell>
          <cell r="G3396" t="str">
            <v>PUEBLO NUEVO GAVIOTAS DE ARAUQUITA</v>
          </cell>
          <cell r="H3396">
            <v>37</v>
          </cell>
          <cell r="I3396">
            <v>2912</v>
          </cell>
          <cell r="J3396">
            <v>267904</v>
          </cell>
        </row>
        <row r="3397">
          <cell r="C3397" t="str">
            <v>02336506</v>
          </cell>
          <cell r="D3397">
            <v>46020</v>
          </cell>
          <cell r="E3397">
            <v>72</v>
          </cell>
          <cell r="F3397" t="str">
            <v>506</v>
          </cell>
          <cell r="G3397" t="str">
            <v>VEREDA SAN PEDRO TAME</v>
          </cell>
          <cell r="H3397">
            <v>38</v>
          </cell>
          <cell r="I3397">
            <v>3340</v>
          </cell>
          <cell r="J3397">
            <v>240480</v>
          </cell>
        </row>
        <row r="3398">
          <cell r="C3398" t="str">
            <v>0034139</v>
          </cell>
          <cell r="D3398">
            <v>45036</v>
          </cell>
          <cell r="E3398">
            <v>92</v>
          </cell>
          <cell r="F3398" t="str">
            <v>39</v>
          </cell>
          <cell r="G3398" t="str">
            <v>LA ESPERANZA EN TAME</v>
          </cell>
          <cell r="H3398">
            <v>332</v>
          </cell>
          <cell r="I3398">
            <v>18334</v>
          </cell>
          <cell r="J3398">
            <v>1686728</v>
          </cell>
        </row>
        <row r="3399">
          <cell r="C3399" t="str">
            <v>0127341</v>
          </cell>
          <cell r="D3399">
            <v>44768</v>
          </cell>
          <cell r="E3399">
            <v>68.41</v>
          </cell>
          <cell r="F3399" t="str">
            <v>41</v>
          </cell>
          <cell r="G3399" t="str">
            <v>BUENA VISTA EN TAME</v>
          </cell>
          <cell r="H3399">
            <v>304</v>
          </cell>
          <cell r="I3399">
            <v>28077</v>
          </cell>
          <cell r="J3399">
            <v>1920747.57</v>
          </cell>
        </row>
        <row r="3400">
          <cell r="C3400" t="str">
            <v>01529152</v>
          </cell>
          <cell r="D3400">
            <v>44831</v>
          </cell>
          <cell r="E3400">
            <v>70.42</v>
          </cell>
          <cell r="F3400" t="str">
            <v>152</v>
          </cell>
          <cell r="G3400" t="str">
            <v>VDA EL CRISTAL EN ARAUQUITA</v>
          </cell>
          <cell r="H3400">
            <v>43</v>
          </cell>
          <cell r="I3400">
            <v>2883</v>
          </cell>
          <cell r="J3400">
            <v>203020.86</v>
          </cell>
        </row>
        <row r="3401">
          <cell r="C3401" t="str">
            <v>01167386</v>
          </cell>
          <cell r="D3401">
            <v>44743</v>
          </cell>
          <cell r="E3401">
            <v>69.849999999999994</v>
          </cell>
          <cell r="F3401" t="str">
            <v>386</v>
          </cell>
          <cell r="G3401" t="str">
            <v>VEREDA CANO RICO DE ARAUQUITA</v>
          </cell>
          <cell r="H3401">
            <v>13</v>
          </cell>
          <cell r="I3401">
            <v>1061</v>
          </cell>
          <cell r="J3401">
            <v>74110.850000000006</v>
          </cell>
        </row>
        <row r="3402">
          <cell r="C3402" t="str">
            <v>00684411</v>
          </cell>
          <cell r="D3402">
            <v>45481</v>
          </cell>
          <cell r="E3402">
            <v>77</v>
          </cell>
          <cell r="F3402" t="str">
            <v>411</v>
          </cell>
          <cell r="G3402" t="str">
            <v>VDA LA PAYARA EN ARAUCA</v>
          </cell>
          <cell r="H3402">
            <v>15</v>
          </cell>
          <cell r="I3402">
            <v>1273</v>
          </cell>
          <cell r="J3402">
            <v>98021</v>
          </cell>
        </row>
        <row r="3403">
          <cell r="C3403" t="str">
            <v>00745432</v>
          </cell>
          <cell r="D3403">
            <v>45138</v>
          </cell>
          <cell r="E3403">
            <v>92</v>
          </cell>
          <cell r="F3403" t="str">
            <v>432</v>
          </cell>
          <cell r="G3403" t="str">
            <v>VDA NUBES B EN ARAUCA</v>
          </cell>
          <cell r="H3403">
            <v>58</v>
          </cell>
          <cell r="I3403">
            <v>4630</v>
          </cell>
          <cell r="J3403">
            <v>425960</v>
          </cell>
        </row>
        <row r="3404">
          <cell r="C3404" t="str">
            <v>00935393</v>
          </cell>
          <cell r="D3404">
            <v>45173</v>
          </cell>
          <cell r="E3404">
            <v>92</v>
          </cell>
          <cell r="F3404" t="str">
            <v>393</v>
          </cell>
          <cell r="G3404" t="str">
            <v>CANO SECO DE ARAUQUITA</v>
          </cell>
          <cell r="H3404">
            <v>15</v>
          </cell>
          <cell r="I3404">
            <v>835</v>
          </cell>
          <cell r="J3404">
            <v>76820</v>
          </cell>
        </row>
        <row r="3405">
          <cell r="C3405" t="str">
            <v>0157339</v>
          </cell>
          <cell r="D3405">
            <v>45271</v>
          </cell>
          <cell r="E3405">
            <v>37</v>
          </cell>
          <cell r="F3405" t="str">
            <v>39</v>
          </cell>
          <cell r="G3405" t="str">
            <v>LA ESPERANZA EN TAME</v>
          </cell>
          <cell r="H3405">
            <v>337</v>
          </cell>
          <cell r="I3405">
            <v>20926</v>
          </cell>
          <cell r="J3405">
            <v>774262</v>
          </cell>
        </row>
        <row r="3406">
          <cell r="C3406" t="str">
            <v>02138668</v>
          </cell>
          <cell r="D3406">
            <v>45987</v>
          </cell>
          <cell r="E3406">
            <v>72</v>
          </cell>
          <cell r="F3406" t="str">
            <v>668</v>
          </cell>
          <cell r="G3406" t="str">
            <v>BARRIO LOS TRONQUITOS EN SARAVENA</v>
          </cell>
          <cell r="H3406">
            <v>446</v>
          </cell>
          <cell r="I3406">
            <v>33967</v>
          </cell>
          <cell r="J3406">
            <v>2445624</v>
          </cell>
        </row>
        <row r="3407">
          <cell r="C3407" t="str">
            <v>00774440</v>
          </cell>
          <cell r="D3407">
            <v>45502</v>
          </cell>
          <cell r="E3407">
            <v>76</v>
          </cell>
          <cell r="F3407" t="str">
            <v>440</v>
          </cell>
          <cell r="G3407" t="str">
            <v>VDA MERECURE EN ARAUCA</v>
          </cell>
          <cell r="H3407">
            <v>28</v>
          </cell>
          <cell r="I3407">
            <v>2680</v>
          </cell>
          <cell r="J3407">
            <v>203680</v>
          </cell>
        </row>
        <row r="3408">
          <cell r="C3408" t="str">
            <v>008256</v>
          </cell>
          <cell r="D3408">
            <v>44683</v>
          </cell>
          <cell r="E3408">
            <v>71.010000000000005</v>
          </cell>
          <cell r="F3408" t="str">
            <v>6</v>
          </cell>
          <cell r="G3408" t="str">
            <v>MONTEBELLO EN SARAVENA</v>
          </cell>
          <cell r="H3408">
            <v>263</v>
          </cell>
          <cell r="I3408">
            <v>23033</v>
          </cell>
          <cell r="J3408">
            <v>1635573.33</v>
          </cell>
        </row>
        <row r="3409">
          <cell r="C3409" t="str">
            <v>00476255</v>
          </cell>
          <cell r="D3409">
            <v>45439</v>
          </cell>
          <cell r="E3409">
            <v>73</v>
          </cell>
          <cell r="F3409" t="str">
            <v>255</v>
          </cell>
          <cell r="G3409" t="str">
            <v>BARRIO LAS BRISAS EN TAME</v>
          </cell>
          <cell r="H3409">
            <v>231</v>
          </cell>
          <cell r="I3409">
            <v>21258</v>
          </cell>
          <cell r="J3409">
            <v>1551834</v>
          </cell>
        </row>
        <row r="3410">
          <cell r="C3410" t="str">
            <v>01008548</v>
          </cell>
          <cell r="D3410">
            <v>44721</v>
          </cell>
          <cell r="E3410">
            <v>67.790000000000006</v>
          </cell>
          <cell r="F3410" t="str">
            <v>548</v>
          </cell>
          <cell r="G3410" t="str">
            <v>LA LIBERTAD EN FORTUL</v>
          </cell>
          <cell r="H3410">
            <v>15</v>
          </cell>
          <cell r="I3410">
            <v>1072</v>
          </cell>
          <cell r="J3410">
            <v>72670.880000000005</v>
          </cell>
        </row>
        <row r="3411">
          <cell r="C3411" t="str">
            <v>00341383</v>
          </cell>
          <cell r="D3411">
            <v>45036</v>
          </cell>
          <cell r="E3411">
            <v>92</v>
          </cell>
          <cell r="F3411" t="str">
            <v>383</v>
          </cell>
          <cell r="G3411" t="str">
            <v>LA PAZ DE ARAUQUITA</v>
          </cell>
          <cell r="H3411">
            <v>217</v>
          </cell>
          <cell r="I3411">
            <v>15438</v>
          </cell>
          <cell r="J3411">
            <v>1420296</v>
          </cell>
        </row>
        <row r="3412">
          <cell r="C3412" t="str">
            <v>01949402</v>
          </cell>
          <cell r="D3412">
            <v>45657</v>
          </cell>
          <cell r="E3412">
            <v>79.459999999999994</v>
          </cell>
          <cell r="F3412" t="str">
            <v>402</v>
          </cell>
          <cell r="G3412" t="str">
            <v>PUEBLO NUEVO GAVIOTAS DE ARAUQUITA</v>
          </cell>
          <cell r="H3412">
            <v>48</v>
          </cell>
          <cell r="I3412">
            <v>2908</v>
          </cell>
          <cell r="J3412">
            <v>231069.68</v>
          </cell>
        </row>
        <row r="3413">
          <cell r="C3413" t="str">
            <v>01694161</v>
          </cell>
          <cell r="D3413">
            <v>44869</v>
          </cell>
          <cell r="E3413">
            <v>71.760000000000005</v>
          </cell>
          <cell r="F3413" t="str">
            <v>161</v>
          </cell>
          <cell r="G3413" t="str">
            <v>VDA LA GLORIA EN ARAUQUITA</v>
          </cell>
          <cell r="H3413">
            <v>39</v>
          </cell>
          <cell r="I3413">
            <v>3811</v>
          </cell>
          <cell r="J3413">
            <v>273477.36</v>
          </cell>
        </row>
        <row r="3414">
          <cell r="C3414" t="str">
            <v>01037415</v>
          </cell>
          <cell r="D3414">
            <v>45547</v>
          </cell>
          <cell r="E3414">
            <v>76</v>
          </cell>
          <cell r="F3414" t="str">
            <v>415</v>
          </cell>
          <cell r="G3414" t="str">
            <v>VDA MATE PINA EN ARAUCA</v>
          </cell>
          <cell r="H3414">
            <v>31</v>
          </cell>
          <cell r="I3414">
            <v>3347</v>
          </cell>
          <cell r="J3414">
            <v>254372</v>
          </cell>
        </row>
        <row r="3415">
          <cell r="C3415" t="str">
            <v>01273121</v>
          </cell>
          <cell r="D3415">
            <v>44768</v>
          </cell>
          <cell r="E3415">
            <v>68.41</v>
          </cell>
          <cell r="F3415" t="str">
            <v>121</v>
          </cell>
          <cell r="G3415" t="str">
            <v>VDA CAMPO ALEGRE EN ARAUQUITA</v>
          </cell>
          <cell r="H3415">
            <v>41</v>
          </cell>
          <cell r="I3415">
            <v>2966</v>
          </cell>
          <cell r="J3415">
            <v>202904.06</v>
          </cell>
        </row>
        <row r="3416">
          <cell r="C3416" t="str">
            <v>00275388</v>
          </cell>
          <cell r="D3416">
            <v>45015</v>
          </cell>
          <cell r="E3416">
            <v>87.88</v>
          </cell>
          <cell r="F3416" t="str">
            <v>388</v>
          </cell>
          <cell r="G3416" t="str">
            <v>NUEVO MUNDO DE ARAUQUITA</v>
          </cell>
          <cell r="H3416">
            <v>32</v>
          </cell>
          <cell r="I3416">
            <v>2687</v>
          </cell>
          <cell r="J3416">
            <v>236133.56</v>
          </cell>
        </row>
        <row r="3417">
          <cell r="C3417" t="str">
            <v>00275436</v>
          </cell>
          <cell r="D3417">
            <v>45015</v>
          </cell>
          <cell r="E3417">
            <v>87.88</v>
          </cell>
          <cell r="F3417" t="str">
            <v>436</v>
          </cell>
          <cell r="G3417" t="str">
            <v>VDA LA BENDICION EN ARAUCA</v>
          </cell>
          <cell r="H3417">
            <v>32</v>
          </cell>
          <cell r="I3417">
            <v>3103</v>
          </cell>
          <cell r="J3417">
            <v>272691.64</v>
          </cell>
        </row>
        <row r="3418">
          <cell r="C3418" t="str">
            <v>01273185</v>
          </cell>
          <cell r="D3418">
            <v>44768</v>
          </cell>
          <cell r="E3418">
            <v>68.41</v>
          </cell>
          <cell r="F3418" t="str">
            <v>185</v>
          </cell>
          <cell r="G3418" t="str">
            <v>VDA ROSA BLANCA EN ARAUQUITA</v>
          </cell>
          <cell r="H3418">
            <v>34</v>
          </cell>
          <cell r="I3418">
            <v>2281</v>
          </cell>
          <cell r="J3418">
            <v>156043.21</v>
          </cell>
        </row>
        <row r="3419">
          <cell r="C3419" t="str">
            <v>01949169</v>
          </cell>
          <cell r="D3419">
            <v>45657</v>
          </cell>
          <cell r="E3419">
            <v>79.459999999999994</v>
          </cell>
          <cell r="F3419" t="str">
            <v>169</v>
          </cell>
          <cell r="G3419" t="str">
            <v>VDA EL CAUCHO EN ARAUQUITA</v>
          </cell>
          <cell r="H3419">
            <v>50</v>
          </cell>
          <cell r="I3419">
            <v>3277</v>
          </cell>
          <cell r="J3419">
            <v>260390.42</v>
          </cell>
        </row>
        <row r="3420">
          <cell r="C3420" t="str">
            <v>01152161</v>
          </cell>
          <cell r="D3420">
            <v>45849</v>
          </cell>
          <cell r="E3420">
            <v>78</v>
          </cell>
          <cell r="F3420" t="str">
            <v>161</v>
          </cell>
          <cell r="G3420" t="str">
            <v>VDA LA GLORIA EN ARAUQUITA</v>
          </cell>
          <cell r="H3420">
            <v>39</v>
          </cell>
          <cell r="I3420">
            <v>3559</v>
          </cell>
          <cell r="J3420">
            <v>277602</v>
          </cell>
        </row>
        <row r="3421">
          <cell r="C3421" t="str">
            <v>01949133</v>
          </cell>
          <cell r="D3421">
            <v>45657</v>
          </cell>
          <cell r="E3421">
            <v>79.459999999999994</v>
          </cell>
          <cell r="F3421" t="str">
            <v>133</v>
          </cell>
          <cell r="G3421" t="str">
            <v>VDA ALTO PRIMORES EN ARAUQUITA</v>
          </cell>
          <cell r="H3421">
            <v>66</v>
          </cell>
          <cell r="I3421">
            <v>4820</v>
          </cell>
          <cell r="J3421">
            <v>382997.2</v>
          </cell>
        </row>
        <row r="3422">
          <cell r="C3422" t="str">
            <v>01998650</v>
          </cell>
          <cell r="D3422">
            <v>45975</v>
          </cell>
          <cell r="E3422">
            <v>74</v>
          </cell>
          <cell r="F3422" t="str">
            <v>650</v>
          </cell>
          <cell r="G3422" t="str">
            <v>VEREDA CAÑO GUAYABO</v>
          </cell>
          <cell r="H3422">
            <v>27</v>
          </cell>
          <cell r="I3422">
            <v>1173</v>
          </cell>
          <cell r="J3422">
            <v>86802</v>
          </cell>
        </row>
        <row r="3423">
          <cell r="C3423" t="str">
            <v>01573435</v>
          </cell>
          <cell r="D3423">
            <v>45271</v>
          </cell>
          <cell r="E3423">
            <v>37</v>
          </cell>
          <cell r="F3423" t="str">
            <v>435</v>
          </cell>
          <cell r="G3423" t="str">
            <v>VDA EL SOCORRO EN ARAUCA</v>
          </cell>
          <cell r="H3423">
            <v>24</v>
          </cell>
          <cell r="I3423">
            <v>2654</v>
          </cell>
          <cell r="J3423">
            <v>98198</v>
          </cell>
        </row>
        <row r="3424">
          <cell r="C3424" t="str">
            <v>0039055</v>
          </cell>
          <cell r="D3424">
            <v>45415</v>
          </cell>
          <cell r="E3424">
            <v>71.900000000000006</v>
          </cell>
          <cell r="F3424" t="str">
            <v>55</v>
          </cell>
          <cell r="G3424" t="str">
            <v>BARRIO EL BOSQUE TAME</v>
          </cell>
          <cell r="H3424">
            <v>153</v>
          </cell>
          <cell r="I3424">
            <v>15624</v>
          </cell>
          <cell r="J3424">
            <v>1123365.6000000001</v>
          </cell>
        </row>
        <row r="3425">
          <cell r="C3425" t="str">
            <v>00461544</v>
          </cell>
          <cell r="D3425">
            <v>46135</v>
          </cell>
          <cell r="E3425">
            <v>59</v>
          </cell>
          <cell r="F3425" t="str">
            <v>544</v>
          </cell>
          <cell r="G3425" t="str">
            <v>VEREDA CHICANOA TAME</v>
          </cell>
          <cell r="H3425">
            <v>22</v>
          </cell>
          <cell r="I3425">
            <v>2704</v>
          </cell>
          <cell r="J3425">
            <v>159536</v>
          </cell>
        </row>
        <row r="3426">
          <cell r="C3426" t="str">
            <v>01059161</v>
          </cell>
          <cell r="D3426">
            <v>45198</v>
          </cell>
          <cell r="E3426">
            <v>92</v>
          </cell>
          <cell r="F3426" t="str">
            <v>161</v>
          </cell>
          <cell r="G3426" t="str">
            <v>VDA LA GLORIA EN ARAUQUITA</v>
          </cell>
          <cell r="H3426">
            <v>39</v>
          </cell>
          <cell r="I3426">
            <v>3556</v>
          </cell>
          <cell r="J3426">
            <v>327152</v>
          </cell>
        </row>
        <row r="3427">
          <cell r="C3427" t="str">
            <v>01568668</v>
          </cell>
          <cell r="D3427">
            <v>45271</v>
          </cell>
          <cell r="E3427">
            <v>37</v>
          </cell>
          <cell r="F3427" t="str">
            <v>668</v>
          </cell>
          <cell r="G3427" t="str">
            <v>ASENTAMIENTO LOS TRONQUITOS EN SARAVENA</v>
          </cell>
          <cell r="H3427">
            <v>424</v>
          </cell>
          <cell r="I3427">
            <v>32536</v>
          </cell>
          <cell r="J3427">
            <v>1203832</v>
          </cell>
        </row>
        <row r="3428">
          <cell r="C3428" t="str">
            <v>00935438</v>
          </cell>
          <cell r="D3428">
            <v>45173</v>
          </cell>
          <cell r="E3428">
            <v>92</v>
          </cell>
          <cell r="F3428" t="str">
            <v>438</v>
          </cell>
          <cell r="G3428" t="str">
            <v>VDA MAPORILLAL</v>
          </cell>
          <cell r="H3428">
            <v>13</v>
          </cell>
          <cell r="I3428">
            <v>1497</v>
          </cell>
          <cell r="J3428">
            <v>137724</v>
          </cell>
        </row>
        <row r="3429">
          <cell r="C3429" t="str">
            <v>01791412</v>
          </cell>
          <cell r="D3429">
            <v>45950</v>
          </cell>
          <cell r="E3429">
            <v>74</v>
          </cell>
          <cell r="F3429" t="str">
            <v>412</v>
          </cell>
          <cell r="G3429" t="str">
            <v>VDA LA SAYA EN ARAUCA</v>
          </cell>
          <cell r="H3429">
            <v>56</v>
          </cell>
          <cell r="I3429">
            <v>5767</v>
          </cell>
          <cell r="J3429">
            <v>426758</v>
          </cell>
        </row>
        <row r="3430">
          <cell r="C3430" t="str">
            <v>01037405</v>
          </cell>
          <cell r="D3430">
            <v>45547</v>
          </cell>
          <cell r="E3430">
            <v>76</v>
          </cell>
          <cell r="F3430" t="str">
            <v>405</v>
          </cell>
          <cell r="G3430" t="str">
            <v>VDA ARRECIFES EN ARAUCA</v>
          </cell>
          <cell r="H3430">
            <v>109</v>
          </cell>
          <cell r="I3430">
            <v>12116</v>
          </cell>
          <cell r="J3430">
            <v>920816</v>
          </cell>
        </row>
        <row r="3431">
          <cell r="C3431" t="str">
            <v>01593644</v>
          </cell>
          <cell r="D3431">
            <v>45617</v>
          </cell>
          <cell r="E3431">
            <v>78</v>
          </cell>
          <cell r="F3431" t="str">
            <v>644</v>
          </cell>
          <cell r="G3431" t="str">
            <v>VEREDA PUERTO RICO EN ARAUQUITA</v>
          </cell>
          <cell r="H3431">
            <v>14</v>
          </cell>
          <cell r="I3431">
            <v>664</v>
          </cell>
          <cell r="J3431">
            <v>51792</v>
          </cell>
        </row>
        <row r="3432">
          <cell r="C3432" t="str">
            <v>02138342</v>
          </cell>
          <cell r="D3432">
            <v>45987</v>
          </cell>
          <cell r="E3432">
            <v>72</v>
          </cell>
          <cell r="F3432" t="str">
            <v>342</v>
          </cell>
          <cell r="G3432" t="str">
            <v>VEREDA PROVIDENCIA DE FORTUL</v>
          </cell>
          <cell r="H3432">
            <v>4</v>
          </cell>
          <cell r="I3432">
            <v>199</v>
          </cell>
          <cell r="J3432">
            <v>14328</v>
          </cell>
        </row>
        <row r="3433">
          <cell r="C3433" t="str">
            <v>00196368</v>
          </cell>
          <cell r="D3433">
            <v>44988</v>
          </cell>
          <cell r="E3433">
            <v>85.46</v>
          </cell>
          <cell r="F3433" t="str">
            <v>368</v>
          </cell>
          <cell r="G3433" t="str">
            <v>VEREDA LA RESERVA DE ARAUQUITA</v>
          </cell>
          <cell r="H3433">
            <v>31</v>
          </cell>
          <cell r="I3433">
            <v>2806</v>
          </cell>
          <cell r="J3433">
            <v>239800.76</v>
          </cell>
        </row>
        <row r="3434">
          <cell r="C3434" t="str">
            <v>01436644</v>
          </cell>
          <cell r="D3434">
            <v>44805</v>
          </cell>
          <cell r="E3434">
            <v>70.86</v>
          </cell>
          <cell r="F3434" t="str">
            <v>644</v>
          </cell>
          <cell r="G3434" t="str">
            <v>VEREDA PUERTO RICO EN ARAUQUITA</v>
          </cell>
          <cell r="H3434">
            <v>14</v>
          </cell>
          <cell r="I3434">
            <v>627</v>
          </cell>
          <cell r="J3434">
            <v>44429.22</v>
          </cell>
        </row>
        <row r="3435">
          <cell r="C3435" t="str">
            <v>01694185</v>
          </cell>
          <cell r="D3435">
            <v>44869</v>
          </cell>
          <cell r="E3435">
            <v>71.760000000000005</v>
          </cell>
          <cell r="F3435" t="str">
            <v>185</v>
          </cell>
          <cell r="G3435" t="str">
            <v>VDA ROSA BLANCA EN ARAUQUITA</v>
          </cell>
          <cell r="H3435">
            <v>34</v>
          </cell>
          <cell r="I3435">
            <v>2048</v>
          </cell>
          <cell r="J3435">
            <v>146964.48000000001</v>
          </cell>
        </row>
        <row r="3436">
          <cell r="C3436" t="str">
            <v>01152377</v>
          </cell>
          <cell r="D3436">
            <v>45849</v>
          </cell>
          <cell r="E3436">
            <v>78</v>
          </cell>
          <cell r="F3436" t="str">
            <v>377</v>
          </cell>
          <cell r="G3436" t="str">
            <v>VEREDA CUATRO DE JULIO DE ARAUQUITA</v>
          </cell>
          <cell r="H3436">
            <v>21</v>
          </cell>
          <cell r="I3436">
            <v>1889</v>
          </cell>
          <cell r="J3436">
            <v>147342</v>
          </cell>
        </row>
        <row r="3437">
          <cell r="C3437" t="str">
            <v>01568136</v>
          </cell>
          <cell r="D3437">
            <v>45271</v>
          </cell>
          <cell r="E3437">
            <v>37</v>
          </cell>
          <cell r="F3437" t="str">
            <v>136</v>
          </cell>
          <cell r="G3437" t="str">
            <v>VDA GUAYACANES EN ARAUQUITA</v>
          </cell>
          <cell r="H3437">
            <v>19</v>
          </cell>
          <cell r="I3437">
            <v>0</v>
          </cell>
          <cell r="J3437">
            <v>0</v>
          </cell>
        </row>
        <row r="3438">
          <cell r="C3438" t="str">
            <v>00745433</v>
          </cell>
          <cell r="D3438">
            <v>45138</v>
          </cell>
          <cell r="E3438">
            <v>92</v>
          </cell>
          <cell r="F3438" t="str">
            <v>433</v>
          </cell>
          <cell r="G3438" t="str">
            <v>VDA TODOS LOS SANTOS</v>
          </cell>
          <cell r="H3438">
            <v>134</v>
          </cell>
          <cell r="I3438">
            <v>10605</v>
          </cell>
          <cell r="J3438">
            <v>975660</v>
          </cell>
        </row>
        <row r="3439">
          <cell r="C3439" t="str">
            <v>01152381</v>
          </cell>
          <cell r="D3439">
            <v>45849</v>
          </cell>
          <cell r="E3439">
            <v>78</v>
          </cell>
          <cell r="F3439" t="str">
            <v>381</v>
          </cell>
          <cell r="G3439" t="str">
            <v>VEREDA LA OSA DE ARAUQUITA</v>
          </cell>
          <cell r="H3439">
            <v>40</v>
          </cell>
          <cell r="I3439">
            <v>3739</v>
          </cell>
          <cell r="J3439">
            <v>291642</v>
          </cell>
        </row>
        <row r="3440">
          <cell r="C3440" t="str">
            <v>00275153</v>
          </cell>
          <cell r="D3440">
            <v>45015</v>
          </cell>
          <cell r="E3440">
            <v>87.88</v>
          </cell>
          <cell r="F3440" t="str">
            <v>153</v>
          </cell>
          <cell r="G3440" t="str">
            <v>VDA LA PICA EN ARAUQUITA</v>
          </cell>
          <cell r="H3440">
            <v>94</v>
          </cell>
          <cell r="I3440">
            <v>8251</v>
          </cell>
          <cell r="J3440">
            <v>725097.88</v>
          </cell>
        </row>
        <row r="3441">
          <cell r="C3441" t="str">
            <v>00461260</v>
          </cell>
          <cell r="D3441">
            <v>46135</v>
          </cell>
          <cell r="E3441">
            <v>59</v>
          </cell>
          <cell r="F3441" t="str">
            <v>260</v>
          </cell>
          <cell r="G3441" t="str">
            <v>VEREDA LAS NUBES EN TAME</v>
          </cell>
          <cell r="H3441">
            <v>5</v>
          </cell>
          <cell r="I3441">
            <v>415</v>
          </cell>
          <cell r="J3441">
            <v>24485</v>
          </cell>
        </row>
        <row r="3442">
          <cell r="C3442" t="str">
            <v>02138453</v>
          </cell>
          <cell r="D3442">
            <v>45987</v>
          </cell>
          <cell r="E3442">
            <v>72</v>
          </cell>
          <cell r="F3442" t="str">
            <v>453</v>
          </cell>
          <cell r="G3442" t="str">
            <v>BARRIO LOS NARANJOS EN SARAVENA</v>
          </cell>
          <cell r="H3442">
            <v>209</v>
          </cell>
          <cell r="I3442">
            <v>17233</v>
          </cell>
          <cell r="J3442">
            <v>1240776</v>
          </cell>
        </row>
        <row r="3443">
          <cell r="C3443" t="str">
            <v>01167643</v>
          </cell>
          <cell r="D3443">
            <v>44743</v>
          </cell>
          <cell r="E3443">
            <v>69.849999999999994</v>
          </cell>
          <cell r="F3443" t="str">
            <v>643</v>
          </cell>
          <cell r="G3443" t="str">
            <v>VEREDA TRES PALMAS EN ARAUQUITA</v>
          </cell>
          <cell r="H3443">
            <v>21</v>
          </cell>
          <cell r="I3443">
            <v>1284</v>
          </cell>
          <cell r="J3443">
            <v>89687.4</v>
          </cell>
        </row>
        <row r="3444">
          <cell r="C3444" t="str">
            <v>01273418</v>
          </cell>
          <cell r="D3444">
            <v>44768</v>
          </cell>
          <cell r="E3444">
            <v>68.41</v>
          </cell>
          <cell r="F3444" t="str">
            <v>418</v>
          </cell>
          <cell r="G3444" t="str">
            <v>VDA BARRANCA AMARILLA EN ARAUCA</v>
          </cell>
          <cell r="H3444">
            <v>8</v>
          </cell>
          <cell r="I3444">
            <v>753</v>
          </cell>
          <cell r="J3444">
            <v>51512.73</v>
          </cell>
        </row>
        <row r="3445">
          <cell r="C3445" t="str">
            <v>01791453</v>
          </cell>
          <cell r="D3445">
            <v>45950</v>
          </cell>
          <cell r="E3445">
            <v>74</v>
          </cell>
          <cell r="F3445" t="str">
            <v>453</v>
          </cell>
          <cell r="G3445" t="str">
            <v>BARRIO LOS NARANJOS EN SARAVENA</v>
          </cell>
          <cell r="H3445">
            <v>208</v>
          </cell>
          <cell r="I3445">
            <v>18187</v>
          </cell>
          <cell r="J3445">
            <v>1345838</v>
          </cell>
        </row>
        <row r="3446">
          <cell r="C3446" t="str">
            <v>01791255</v>
          </cell>
          <cell r="D3446">
            <v>45950</v>
          </cell>
          <cell r="E3446">
            <v>74</v>
          </cell>
          <cell r="F3446" t="str">
            <v>255</v>
          </cell>
          <cell r="G3446" t="str">
            <v>BARRIO LAS BRISAS EN TAME</v>
          </cell>
          <cell r="H3446">
            <v>491</v>
          </cell>
          <cell r="I3446">
            <v>39845</v>
          </cell>
          <cell r="J3446">
            <v>2948530</v>
          </cell>
        </row>
        <row r="3447">
          <cell r="C3447" t="str">
            <v>01436190</v>
          </cell>
          <cell r="D3447">
            <v>44805</v>
          </cell>
          <cell r="E3447">
            <v>70.86</v>
          </cell>
          <cell r="F3447" t="str">
            <v>190</v>
          </cell>
          <cell r="G3447" t="str">
            <v>VDA LOS JARDINES EN ARAUQUITA</v>
          </cell>
          <cell r="H3447">
            <v>43</v>
          </cell>
          <cell r="I3447">
            <v>2979</v>
          </cell>
          <cell r="J3447">
            <v>211091.94</v>
          </cell>
        </row>
        <row r="3448">
          <cell r="C3448" t="str">
            <v>0044441</v>
          </cell>
          <cell r="D3448">
            <v>45758</v>
          </cell>
          <cell r="E3448">
            <v>72</v>
          </cell>
          <cell r="F3448" t="str">
            <v>41</v>
          </cell>
          <cell r="G3448" t="str">
            <v>BUENA VISTA EN TAME</v>
          </cell>
          <cell r="H3448">
            <v>304</v>
          </cell>
          <cell r="I3448">
            <v>29010</v>
          </cell>
          <cell r="J3448">
            <v>2088720</v>
          </cell>
        </row>
        <row r="3449">
          <cell r="C3449" t="str">
            <v>00935133</v>
          </cell>
          <cell r="D3449">
            <v>45173</v>
          </cell>
          <cell r="E3449">
            <v>92</v>
          </cell>
          <cell r="F3449" t="str">
            <v>133</v>
          </cell>
          <cell r="G3449" t="str">
            <v>VDA ALTO PRIMORES EN ARAUQUITA</v>
          </cell>
          <cell r="H3449">
            <v>64</v>
          </cell>
          <cell r="I3449">
            <v>4412</v>
          </cell>
          <cell r="J3449">
            <v>405904</v>
          </cell>
        </row>
        <row r="3450">
          <cell r="C3450" t="str">
            <v>00825475</v>
          </cell>
          <cell r="D3450">
            <v>44683</v>
          </cell>
          <cell r="E3450">
            <v>71.010000000000005</v>
          </cell>
          <cell r="F3450" t="str">
            <v>475</v>
          </cell>
          <cell r="G3450" t="str">
            <v>VEREDA SAN RAMON ARAUCA</v>
          </cell>
          <cell r="H3450">
            <v>8</v>
          </cell>
          <cell r="I3450">
            <v>552</v>
          </cell>
          <cell r="J3450">
            <v>39197.519999999997</v>
          </cell>
        </row>
        <row r="3451">
          <cell r="C3451" t="str">
            <v>01008408</v>
          </cell>
          <cell r="D3451">
            <v>44721</v>
          </cell>
          <cell r="E3451">
            <v>67.790000000000006</v>
          </cell>
          <cell r="F3451" t="str">
            <v>408</v>
          </cell>
          <cell r="G3451" t="str">
            <v>VDA CHAPARRITO EN ARAUCA</v>
          </cell>
          <cell r="H3451">
            <v>73</v>
          </cell>
          <cell r="I3451">
            <v>9428</v>
          </cell>
          <cell r="J3451">
            <v>639124.12</v>
          </cell>
        </row>
        <row r="3452">
          <cell r="C3452" t="str">
            <v>00196659</v>
          </cell>
          <cell r="D3452">
            <v>44988</v>
          </cell>
          <cell r="E3452">
            <v>85.46</v>
          </cell>
          <cell r="F3452" t="str">
            <v>659</v>
          </cell>
          <cell r="G3452" t="str">
            <v>BARRIO BUENOS AIRES EN TAME</v>
          </cell>
          <cell r="H3452">
            <v>75</v>
          </cell>
          <cell r="I3452">
            <v>6747</v>
          </cell>
          <cell r="J3452">
            <v>576598.62</v>
          </cell>
        </row>
        <row r="3453">
          <cell r="C3453" t="str">
            <v>01436407</v>
          </cell>
          <cell r="D3453">
            <v>44805</v>
          </cell>
          <cell r="E3453">
            <v>70.86</v>
          </cell>
          <cell r="F3453" t="str">
            <v>407</v>
          </cell>
          <cell r="G3453" t="str">
            <v>VDA BOCAS DEL ARAUCA EN ARAUCA</v>
          </cell>
          <cell r="H3453">
            <v>33</v>
          </cell>
          <cell r="I3453">
            <v>2328</v>
          </cell>
          <cell r="J3453">
            <v>164962.07999999999</v>
          </cell>
        </row>
        <row r="3454">
          <cell r="C3454" t="str">
            <v>01568437</v>
          </cell>
          <cell r="D3454">
            <v>45271</v>
          </cell>
          <cell r="E3454">
            <v>37</v>
          </cell>
          <cell r="F3454" t="str">
            <v>437</v>
          </cell>
          <cell r="G3454" t="str">
            <v>VDA LAS MONAS EN ARAUCA</v>
          </cell>
          <cell r="H3454">
            <v>33</v>
          </cell>
          <cell r="I3454">
            <v>3542</v>
          </cell>
          <cell r="J3454">
            <v>131054</v>
          </cell>
        </row>
        <row r="3455">
          <cell r="C3455" t="str">
            <v>01152450</v>
          </cell>
          <cell r="D3455">
            <v>45849</v>
          </cell>
          <cell r="E3455">
            <v>78</v>
          </cell>
          <cell r="F3455" t="str">
            <v>450</v>
          </cell>
          <cell r="G3455" t="str">
            <v>ASENTAMIENTO 20 DE JULIO EN SARAVENA</v>
          </cell>
          <cell r="H3455">
            <v>378</v>
          </cell>
          <cell r="I3455">
            <v>30145</v>
          </cell>
          <cell r="J3455">
            <v>2351310</v>
          </cell>
        </row>
        <row r="3456">
          <cell r="C3456" t="str">
            <v>01532420</v>
          </cell>
          <cell r="D3456">
            <v>45916</v>
          </cell>
          <cell r="E3456">
            <v>74</v>
          </cell>
          <cell r="F3456" t="str">
            <v>420</v>
          </cell>
          <cell r="G3456" t="str">
            <v>VDA CABUYARE EN ARAUCA</v>
          </cell>
          <cell r="H3456">
            <v>68</v>
          </cell>
          <cell r="I3456">
            <v>5359</v>
          </cell>
          <cell r="J3456">
            <v>396566</v>
          </cell>
        </row>
        <row r="3457">
          <cell r="C3457" t="str">
            <v>00275371</v>
          </cell>
          <cell r="D3457">
            <v>45015</v>
          </cell>
          <cell r="E3457">
            <v>87.88</v>
          </cell>
          <cell r="F3457" t="str">
            <v>371</v>
          </cell>
          <cell r="G3457" t="str">
            <v>VEREDA CUATRO ESQUINAS DE ARAUQUITA</v>
          </cell>
          <cell r="H3457">
            <v>40</v>
          </cell>
          <cell r="I3457">
            <v>3151</v>
          </cell>
          <cell r="J3457">
            <v>276909.88</v>
          </cell>
        </row>
        <row r="3458">
          <cell r="C3458" t="str">
            <v>01152167</v>
          </cell>
          <cell r="D3458">
            <v>45849</v>
          </cell>
          <cell r="E3458">
            <v>78</v>
          </cell>
          <cell r="F3458" t="str">
            <v>167</v>
          </cell>
          <cell r="G3458" t="str">
            <v>VDA BAYONERO EN ARAUQUITA</v>
          </cell>
          <cell r="H3458">
            <v>18</v>
          </cell>
          <cell r="I3458">
            <v>1344</v>
          </cell>
          <cell r="J3458">
            <v>104832</v>
          </cell>
        </row>
        <row r="3459">
          <cell r="C3459" t="str">
            <v>01304429</v>
          </cell>
          <cell r="D3459">
            <v>45232</v>
          </cell>
          <cell r="E3459">
            <v>37</v>
          </cell>
          <cell r="F3459" t="str">
            <v>429</v>
          </cell>
          <cell r="G3459" t="str">
            <v>VDA EL FINAL EN ARAUCA</v>
          </cell>
          <cell r="H3459">
            <v>143</v>
          </cell>
          <cell r="I3459">
            <v>9557</v>
          </cell>
          <cell r="J3459">
            <v>353609</v>
          </cell>
        </row>
        <row r="3460">
          <cell r="C3460" t="str">
            <v>00935152</v>
          </cell>
          <cell r="D3460">
            <v>45173</v>
          </cell>
          <cell r="E3460">
            <v>92</v>
          </cell>
          <cell r="F3460" t="str">
            <v>152</v>
          </cell>
          <cell r="G3460" t="str">
            <v>VDA EL CRISTAL EN ARAUQUITA</v>
          </cell>
          <cell r="H3460">
            <v>45</v>
          </cell>
          <cell r="I3460">
            <v>3979</v>
          </cell>
          <cell r="J3460">
            <v>366068</v>
          </cell>
        </row>
        <row r="3461">
          <cell r="C3461" t="str">
            <v>00745436</v>
          </cell>
          <cell r="D3461">
            <v>45138</v>
          </cell>
          <cell r="E3461">
            <v>92</v>
          </cell>
          <cell r="F3461" t="str">
            <v>436</v>
          </cell>
          <cell r="G3461" t="str">
            <v>VDA LA BENDICION EN ARAUCA</v>
          </cell>
          <cell r="H3461">
            <v>32</v>
          </cell>
          <cell r="I3461">
            <v>3149</v>
          </cell>
          <cell r="J3461">
            <v>289708</v>
          </cell>
        </row>
        <row r="3462">
          <cell r="C3462" t="str">
            <v>00774426</v>
          </cell>
          <cell r="D3462">
            <v>45502</v>
          </cell>
          <cell r="E3462">
            <v>76</v>
          </cell>
          <cell r="F3462" t="str">
            <v>426</v>
          </cell>
          <cell r="G3462" t="str">
            <v>VDA ALTAMIRA EN ARAUCA</v>
          </cell>
          <cell r="H3462">
            <v>19</v>
          </cell>
          <cell r="I3462">
            <v>1771</v>
          </cell>
          <cell r="J3462">
            <v>134596</v>
          </cell>
        </row>
        <row r="3463">
          <cell r="C3463" t="str">
            <v>01593143</v>
          </cell>
          <cell r="D3463">
            <v>45617</v>
          </cell>
          <cell r="E3463">
            <v>78</v>
          </cell>
          <cell r="F3463" t="str">
            <v>143</v>
          </cell>
          <cell r="G3463" t="str">
            <v>VDA EL PLACER EN ARAUQUITA</v>
          </cell>
          <cell r="H3463">
            <v>11</v>
          </cell>
          <cell r="I3463">
            <v>633</v>
          </cell>
          <cell r="J3463">
            <v>49374</v>
          </cell>
        </row>
        <row r="3464">
          <cell r="C3464" t="str">
            <v>01998342</v>
          </cell>
          <cell r="D3464">
            <v>45975</v>
          </cell>
          <cell r="E3464">
            <v>74</v>
          </cell>
          <cell r="F3464" t="str">
            <v>342</v>
          </cell>
          <cell r="G3464" t="str">
            <v>VEREDA PROVIDENCIA DE FORTUL</v>
          </cell>
          <cell r="H3464">
            <v>4</v>
          </cell>
          <cell r="I3464">
            <v>386</v>
          </cell>
          <cell r="J3464">
            <v>28564</v>
          </cell>
        </row>
        <row r="3465">
          <cell r="C3465" t="str">
            <v>00275648</v>
          </cell>
          <cell r="D3465">
            <v>45015</v>
          </cell>
          <cell r="E3465">
            <v>87.88</v>
          </cell>
          <cell r="F3465" t="str">
            <v>648</v>
          </cell>
          <cell r="G3465" t="str">
            <v>VEREDA LA CONQUISTA EN ARAUQUITA</v>
          </cell>
          <cell r="H3465">
            <v>35</v>
          </cell>
          <cell r="I3465">
            <v>3084</v>
          </cell>
          <cell r="J3465">
            <v>271021.92</v>
          </cell>
        </row>
        <row r="3466">
          <cell r="C3466" t="str">
            <v>00275164</v>
          </cell>
          <cell r="D3466">
            <v>45015</v>
          </cell>
          <cell r="E3466">
            <v>87.88</v>
          </cell>
          <cell r="F3466" t="str">
            <v>164</v>
          </cell>
          <cell r="G3466" t="str">
            <v>VEREDA CANO ARENAS EN ARAUQUITA</v>
          </cell>
          <cell r="H3466">
            <v>47</v>
          </cell>
          <cell r="I3466">
            <v>2875</v>
          </cell>
          <cell r="J3466">
            <v>252655</v>
          </cell>
        </row>
        <row r="3467">
          <cell r="C3467" t="str">
            <v>01791522</v>
          </cell>
          <cell r="D3467">
            <v>45950</v>
          </cell>
          <cell r="E3467">
            <v>74</v>
          </cell>
          <cell r="F3467" t="str">
            <v>522</v>
          </cell>
          <cell r="G3467" t="str">
            <v>VEREDA LA PERLA TAME</v>
          </cell>
          <cell r="H3467">
            <v>31</v>
          </cell>
          <cell r="I3467">
            <v>2352</v>
          </cell>
          <cell r="J3467">
            <v>174048</v>
          </cell>
        </row>
        <row r="3468">
          <cell r="C3468" t="str">
            <v>02336295</v>
          </cell>
          <cell r="D3468">
            <v>46020</v>
          </cell>
          <cell r="E3468">
            <v>72</v>
          </cell>
          <cell r="F3468" t="str">
            <v>295</v>
          </cell>
          <cell r="G3468" t="str">
            <v>VEREDA ALGARROBO DE TAME</v>
          </cell>
          <cell r="H3468">
            <v>15</v>
          </cell>
          <cell r="I3468">
            <v>1455</v>
          </cell>
          <cell r="J3468">
            <v>104760</v>
          </cell>
        </row>
        <row r="3469">
          <cell r="C3469" t="str">
            <v>01008661</v>
          </cell>
          <cell r="D3469">
            <v>44721</v>
          </cell>
          <cell r="E3469">
            <v>67.790000000000006</v>
          </cell>
          <cell r="F3469" t="str">
            <v>661</v>
          </cell>
          <cell r="G3469" t="str">
            <v>BARRIO EL ZAMAN EN TAME</v>
          </cell>
          <cell r="H3469">
            <v>22</v>
          </cell>
          <cell r="I3469">
            <v>2556</v>
          </cell>
          <cell r="J3469">
            <v>173271.24</v>
          </cell>
        </row>
        <row r="3470">
          <cell r="C3470" t="str">
            <v>01791342</v>
          </cell>
          <cell r="D3470">
            <v>45950</v>
          </cell>
          <cell r="E3470">
            <v>74</v>
          </cell>
          <cell r="F3470" t="str">
            <v>342</v>
          </cell>
          <cell r="G3470" t="str">
            <v>VEREDA PROVIDENCIA DE FORTUL</v>
          </cell>
          <cell r="H3470">
            <v>4</v>
          </cell>
          <cell r="I3470">
            <v>442</v>
          </cell>
          <cell r="J3470">
            <v>32708</v>
          </cell>
        </row>
        <row r="3471">
          <cell r="C3471" t="str">
            <v>00476413</v>
          </cell>
          <cell r="D3471">
            <v>45439</v>
          </cell>
          <cell r="E3471">
            <v>73</v>
          </cell>
          <cell r="F3471" t="str">
            <v>413</v>
          </cell>
          <cell r="G3471" t="str">
            <v>VDA LOS CABALLOS EN ARAUCA</v>
          </cell>
          <cell r="H3471">
            <v>72</v>
          </cell>
          <cell r="I3471">
            <v>6471</v>
          </cell>
          <cell r="J3471">
            <v>472383</v>
          </cell>
        </row>
        <row r="3472">
          <cell r="C3472" t="str">
            <v>00935370</v>
          </cell>
          <cell r="D3472">
            <v>45173</v>
          </cell>
          <cell r="E3472">
            <v>92</v>
          </cell>
          <cell r="F3472" t="str">
            <v>370</v>
          </cell>
          <cell r="G3472" t="str">
            <v>PUERTO NUEVO DE ARAUQUITA</v>
          </cell>
          <cell r="H3472">
            <v>30</v>
          </cell>
          <cell r="I3472">
            <v>2214</v>
          </cell>
          <cell r="J3472">
            <v>203688</v>
          </cell>
        </row>
        <row r="3473">
          <cell r="C3473" t="str">
            <v>00745491</v>
          </cell>
          <cell r="D3473">
            <v>45138</v>
          </cell>
          <cell r="E3473">
            <v>92</v>
          </cell>
          <cell r="F3473" t="str">
            <v>491</v>
          </cell>
          <cell r="G3473" t="str">
            <v>BARRIO LOS CRISTALES TAME</v>
          </cell>
          <cell r="H3473">
            <v>186</v>
          </cell>
          <cell r="I3473">
            <v>14672</v>
          </cell>
          <cell r="J3473">
            <v>1349824</v>
          </cell>
        </row>
        <row r="3474">
          <cell r="C3474" t="str">
            <v>00275659</v>
          </cell>
          <cell r="D3474">
            <v>45015</v>
          </cell>
          <cell r="E3474">
            <v>87.88</v>
          </cell>
          <cell r="F3474" t="str">
            <v>659</v>
          </cell>
          <cell r="G3474" t="str">
            <v>BARRIO BUENOS AIRES EN TAME</v>
          </cell>
          <cell r="H3474">
            <v>75</v>
          </cell>
          <cell r="I3474">
            <v>6574</v>
          </cell>
          <cell r="J3474">
            <v>577723.12</v>
          </cell>
        </row>
        <row r="3475">
          <cell r="C3475" t="str">
            <v>01998379</v>
          </cell>
          <cell r="D3475">
            <v>45975</v>
          </cell>
          <cell r="E3475">
            <v>74</v>
          </cell>
          <cell r="F3475" t="str">
            <v>379</v>
          </cell>
          <cell r="G3475" t="str">
            <v>VEREDA BAJO CARANAL DE ARAUQUITA</v>
          </cell>
          <cell r="H3475">
            <v>89</v>
          </cell>
          <cell r="I3475">
            <v>7078</v>
          </cell>
          <cell r="J3475">
            <v>523772</v>
          </cell>
        </row>
        <row r="3476">
          <cell r="C3476" t="str">
            <v>00774475</v>
          </cell>
          <cell r="D3476">
            <v>45502</v>
          </cell>
          <cell r="E3476">
            <v>76</v>
          </cell>
          <cell r="F3476" t="str">
            <v>475</v>
          </cell>
          <cell r="G3476" t="str">
            <v>VEREDA SAN RAMON ARAUCA</v>
          </cell>
          <cell r="H3476">
            <v>8</v>
          </cell>
          <cell r="I3476">
            <v>664</v>
          </cell>
          <cell r="J3476">
            <v>50464</v>
          </cell>
        </row>
        <row r="3477">
          <cell r="C3477" t="str">
            <v>01791187</v>
          </cell>
          <cell r="D3477">
            <v>45950</v>
          </cell>
          <cell r="E3477">
            <v>74</v>
          </cell>
          <cell r="F3477" t="str">
            <v>187</v>
          </cell>
          <cell r="G3477" t="str">
            <v>VDA FILIPINAS EN ARAUQUITA</v>
          </cell>
          <cell r="H3477">
            <v>262</v>
          </cell>
          <cell r="I3477">
            <v>18190</v>
          </cell>
          <cell r="J3477">
            <v>1346060</v>
          </cell>
        </row>
        <row r="3478">
          <cell r="C3478" t="str">
            <v>00606190</v>
          </cell>
          <cell r="D3478">
            <v>45792</v>
          </cell>
          <cell r="E3478">
            <v>73</v>
          </cell>
          <cell r="F3478" t="str">
            <v>190</v>
          </cell>
          <cell r="G3478" t="str">
            <v>VDA LOS JARDINES EN ARAUQUITA</v>
          </cell>
          <cell r="H3478">
            <v>44</v>
          </cell>
          <cell r="I3478">
            <v>3406</v>
          </cell>
          <cell r="J3478">
            <v>248638</v>
          </cell>
        </row>
        <row r="3479">
          <cell r="C3479" t="str">
            <v>01593645</v>
          </cell>
          <cell r="D3479">
            <v>45617</v>
          </cell>
          <cell r="E3479">
            <v>78</v>
          </cell>
          <cell r="F3479" t="str">
            <v>645</v>
          </cell>
          <cell r="G3479" t="str">
            <v>VEREDA LA COMUNIDAD EN ARAUQUITA</v>
          </cell>
          <cell r="H3479">
            <v>21</v>
          </cell>
          <cell r="I3479">
            <v>1929</v>
          </cell>
          <cell r="J3479">
            <v>150462</v>
          </cell>
        </row>
        <row r="3480">
          <cell r="C3480" t="str">
            <v>00825384</v>
          </cell>
          <cell r="D3480">
            <v>44683</v>
          </cell>
          <cell r="E3480">
            <v>71.010000000000005</v>
          </cell>
          <cell r="F3480" t="str">
            <v>384</v>
          </cell>
          <cell r="G3480" t="str">
            <v>VEREDA LAS ACACIAS DE ARAUQUITA</v>
          </cell>
          <cell r="H3480">
            <v>86</v>
          </cell>
          <cell r="I3480">
            <v>7004</v>
          </cell>
          <cell r="J3480">
            <v>497354.04</v>
          </cell>
        </row>
        <row r="3481">
          <cell r="C3481" t="str">
            <v>0156848</v>
          </cell>
          <cell r="D3481">
            <v>45271</v>
          </cell>
          <cell r="E3481">
            <v>37</v>
          </cell>
          <cell r="F3481" t="str">
            <v>48</v>
          </cell>
          <cell r="G3481" t="str">
            <v>UNIDOS EN FORTUL</v>
          </cell>
          <cell r="H3481">
            <v>94</v>
          </cell>
          <cell r="I3481">
            <v>0</v>
          </cell>
          <cell r="J3481">
            <v>0</v>
          </cell>
        </row>
        <row r="3482">
          <cell r="C3482" t="str">
            <v>00196407</v>
          </cell>
          <cell r="D3482">
            <v>44988</v>
          </cell>
          <cell r="E3482">
            <v>85.46</v>
          </cell>
          <cell r="F3482" t="str">
            <v>407</v>
          </cell>
          <cell r="G3482" t="str">
            <v>VDA BOCAS DEL ARAUCA EN ARAUCA</v>
          </cell>
          <cell r="H3482">
            <v>38</v>
          </cell>
          <cell r="I3482">
            <v>1890</v>
          </cell>
          <cell r="J3482">
            <v>161519.4</v>
          </cell>
        </row>
        <row r="3483">
          <cell r="C3483" t="str">
            <v>00745644</v>
          </cell>
          <cell r="D3483">
            <v>45138</v>
          </cell>
          <cell r="E3483">
            <v>92</v>
          </cell>
          <cell r="F3483" t="str">
            <v>644</v>
          </cell>
          <cell r="G3483" t="str">
            <v>VEREDA PUERTO RICO EN ARAUQUITA</v>
          </cell>
          <cell r="H3483">
            <v>14</v>
          </cell>
          <cell r="I3483">
            <v>454</v>
          </cell>
          <cell r="J3483">
            <v>41768</v>
          </cell>
        </row>
        <row r="3484">
          <cell r="C3484" t="str">
            <v>01717409</v>
          </cell>
          <cell r="D3484">
            <v>45286</v>
          </cell>
          <cell r="E3484">
            <v>16.079999999999998</v>
          </cell>
          <cell r="F3484" t="str">
            <v>409</v>
          </cell>
          <cell r="G3484" t="str">
            <v>VDA CLARINETERO</v>
          </cell>
          <cell r="H3484">
            <v>251</v>
          </cell>
          <cell r="I3484">
            <v>23970</v>
          </cell>
          <cell r="J3484">
            <v>385437.6</v>
          </cell>
        </row>
        <row r="3485">
          <cell r="C3485" t="str">
            <v>00196422</v>
          </cell>
          <cell r="D3485">
            <v>44988</v>
          </cell>
          <cell r="E3485">
            <v>85.46</v>
          </cell>
          <cell r="F3485" t="str">
            <v>422</v>
          </cell>
          <cell r="G3485" t="str">
            <v>VDA FELICIANO EN ARAUCA</v>
          </cell>
          <cell r="H3485">
            <v>48</v>
          </cell>
          <cell r="I3485">
            <v>5096</v>
          </cell>
          <cell r="J3485">
            <v>435504.16</v>
          </cell>
        </row>
        <row r="3486">
          <cell r="C3486" t="str">
            <v>01059183</v>
          </cell>
          <cell r="D3486">
            <v>45198</v>
          </cell>
          <cell r="E3486">
            <v>92</v>
          </cell>
          <cell r="F3486" t="str">
            <v>183</v>
          </cell>
          <cell r="G3486" t="str">
            <v>VDA VILLA DEL ROSARIO EN ARAUQUITA</v>
          </cell>
          <cell r="H3486">
            <v>9</v>
          </cell>
          <cell r="I3486">
            <v>718</v>
          </cell>
          <cell r="J3486">
            <v>66056</v>
          </cell>
        </row>
        <row r="3487">
          <cell r="C3487" t="str">
            <v>00593380</v>
          </cell>
          <cell r="D3487">
            <v>45103</v>
          </cell>
          <cell r="E3487">
            <v>92</v>
          </cell>
          <cell r="F3487" t="str">
            <v>380</v>
          </cell>
          <cell r="G3487" t="str">
            <v>VEREDA GAITAN DE ARAUQUITA</v>
          </cell>
          <cell r="H3487">
            <v>60</v>
          </cell>
          <cell r="I3487">
            <v>4817</v>
          </cell>
          <cell r="J3487">
            <v>443164</v>
          </cell>
        </row>
        <row r="3488">
          <cell r="C3488" t="str">
            <v>01694413</v>
          </cell>
          <cell r="D3488">
            <v>44869</v>
          </cell>
          <cell r="E3488">
            <v>71.760000000000005</v>
          </cell>
          <cell r="F3488" t="str">
            <v>413</v>
          </cell>
          <cell r="G3488" t="str">
            <v>VDA LOS CABALLOS EN ARAUCA</v>
          </cell>
          <cell r="H3488">
            <v>57</v>
          </cell>
          <cell r="I3488">
            <v>6045</v>
          </cell>
          <cell r="J3488">
            <v>433789.2</v>
          </cell>
        </row>
        <row r="3489">
          <cell r="C3489" t="str">
            <v>00935179</v>
          </cell>
          <cell r="D3489">
            <v>45173</v>
          </cell>
          <cell r="E3489">
            <v>92</v>
          </cell>
          <cell r="F3489" t="str">
            <v>179</v>
          </cell>
          <cell r="G3489" t="str">
            <v>VDA EL CEDRITO EN ARAUQUITA</v>
          </cell>
          <cell r="H3489">
            <v>25</v>
          </cell>
          <cell r="I3489">
            <v>2002</v>
          </cell>
          <cell r="J3489">
            <v>184184</v>
          </cell>
        </row>
        <row r="3490">
          <cell r="C3490" t="str">
            <v>01838429</v>
          </cell>
          <cell r="D3490">
            <v>44900</v>
          </cell>
          <cell r="E3490">
            <v>24.29</v>
          </cell>
          <cell r="F3490" t="str">
            <v>429</v>
          </cell>
          <cell r="G3490" t="str">
            <v>VDA EL FINAL EN ARAUCA</v>
          </cell>
          <cell r="H3490">
            <v>144</v>
          </cell>
          <cell r="I3490">
            <v>10299</v>
          </cell>
          <cell r="J3490">
            <v>250162.71</v>
          </cell>
        </row>
        <row r="3491">
          <cell r="C3491" t="str">
            <v>01694371</v>
          </cell>
          <cell r="D3491">
            <v>44869</v>
          </cell>
          <cell r="E3491">
            <v>71.760000000000005</v>
          </cell>
          <cell r="F3491" t="str">
            <v>371</v>
          </cell>
          <cell r="G3491" t="str">
            <v>VEREDA CUATRO ESQUINAS DE ARAUQUITA</v>
          </cell>
          <cell r="H3491">
            <v>40</v>
          </cell>
          <cell r="I3491">
            <v>3243</v>
          </cell>
          <cell r="J3491">
            <v>232717.68</v>
          </cell>
        </row>
        <row r="3492">
          <cell r="C3492" t="str">
            <v>01943382</v>
          </cell>
          <cell r="D3492">
            <v>45657</v>
          </cell>
          <cell r="E3492">
            <v>71</v>
          </cell>
          <cell r="F3492" t="str">
            <v>382</v>
          </cell>
          <cell r="G3492" t="str">
            <v>VEREDA GUAIMARAL DE ARAUQUITA</v>
          </cell>
          <cell r="H3492">
            <v>23</v>
          </cell>
          <cell r="I3492">
            <v>1987</v>
          </cell>
          <cell r="J3492">
            <v>141077</v>
          </cell>
        </row>
        <row r="3493">
          <cell r="C3493" t="str">
            <v>00170405</v>
          </cell>
          <cell r="D3493">
            <v>45348</v>
          </cell>
          <cell r="E3493">
            <v>74.239999999999995</v>
          </cell>
          <cell r="F3493" t="str">
            <v>405</v>
          </cell>
          <cell r="G3493" t="str">
            <v>VDA ARRECIFES EN ARAUCA</v>
          </cell>
          <cell r="H3493">
            <v>107</v>
          </cell>
          <cell r="I3493">
            <v>11129</v>
          </cell>
          <cell r="J3493">
            <v>826216.95999999996</v>
          </cell>
        </row>
        <row r="3494">
          <cell r="C3494" t="str">
            <v>01235362</v>
          </cell>
          <cell r="D3494">
            <v>45581</v>
          </cell>
          <cell r="E3494">
            <v>79</v>
          </cell>
          <cell r="F3494" t="str">
            <v>362</v>
          </cell>
          <cell r="G3494" t="str">
            <v>VEREDA EL SINAI DE ARAUQUITA</v>
          </cell>
          <cell r="H3494">
            <v>26</v>
          </cell>
          <cell r="I3494">
            <v>2739</v>
          </cell>
          <cell r="J3494">
            <v>216381</v>
          </cell>
        </row>
        <row r="3495">
          <cell r="C3495" t="str">
            <v>00186671</v>
          </cell>
          <cell r="D3495">
            <v>46070</v>
          </cell>
          <cell r="E3495">
            <v>58</v>
          </cell>
          <cell r="F3495" t="str">
            <v>671</v>
          </cell>
          <cell r="G3495" t="str">
            <v>HECTOR ALIRIO MARTINEZ EN FORTUL</v>
          </cell>
          <cell r="H3495">
            <v>2346</v>
          </cell>
          <cell r="I3495">
            <v>98519</v>
          </cell>
          <cell r="J3495">
            <v>5714102</v>
          </cell>
        </row>
        <row r="3496">
          <cell r="C3496" t="str">
            <v>01838178</v>
          </cell>
          <cell r="D3496">
            <v>44900</v>
          </cell>
          <cell r="E3496">
            <v>24.29</v>
          </cell>
          <cell r="F3496" t="str">
            <v>178</v>
          </cell>
          <cell r="G3496" t="str">
            <v>VDA BARRANQUILLITA EN ARAUQUITA</v>
          </cell>
          <cell r="H3496">
            <v>35</v>
          </cell>
          <cell r="I3496">
            <v>1846</v>
          </cell>
          <cell r="J3496">
            <v>44839.34</v>
          </cell>
        </row>
        <row r="3497">
          <cell r="C3497" t="str">
            <v>01791374</v>
          </cell>
          <cell r="D3497">
            <v>45950</v>
          </cell>
          <cell r="E3497">
            <v>74</v>
          </cell>
          <cell r="F3497" t="str">
            <v>374</v>
          </cell>
          <cell r="G3497" t="str">
            <v>VDA TROPICALES DE ARAUQUITA</v>
          </cell>
          <cell r="H3497">
            <v>40</v>
          </cell>
          <cell r="I3497">
            <v>2825</v>
          </cell>
          <cell r="J3497">
            <v>209050</v>
          </cell>
        </row>
        <row r="3498">
          <cell r="C3498" t="str">
            <v>00275642</v>
          </cell>
          <cell r="D3498">
            <v>45015</v>
          </cell>
          <cell r="E3498">
            <v>87.88</v>
          </cell>
          <cell r="F3498" t="str">
            <v>642</v>
          </cell>
          <cell r="G3498" t="str">
            <v>VEREDA LOS REGADEROS EN ARAUQUITA</v>
          </cell>
          <cell r="H3498">
            <v>31</v>
          </cell>
          <cell r="I3498">
            <v>2133</v>
          </cell>
          <cell r="J3498">
            <v>187448.04</v>
          </cell>
        </row>
        <row r="3499">
          <cell r="C3499" t="str">
            <v>01943642</v>
          </cell>
          <cell r="D3499">
            <v>45657</v>
          </cell>
          <cell r="E3499">
            <v>71</v>
          </cell>
          <cell r="F3499" t="str">
            <v>642</v>
          </cell>
          <cell r="G3499" t="str">
            <v>VEREDA LOS REGADEROS EN ARAUQUITA</v>
          </cell>
          <cell r="H3499">
            <v>31</v>
          </cell>
          <cell r="I3499">
            <v>2327</v>
          </cell>
          <cell r="J3499">
            <v>165217</v>
          </cell>
        </row>
        <row r="3500">
          <cell r="C3500" t="str">
            <v>01304362</v>
          </cell>
          <cell r="D3500">
            <v>45232</v>
          </cell>
          <cell r="E3500">
            <v>37</v>
          </cell>
          <cell r="F3500" t="str">
            <v>362</v>
          </cell>
          <cell r="G3500" t="str">
            <v>VEREDA EL SINAI DE ARAUQUITA</v>
          </cell>
          <cell r="H3500">
            <v>26</v>
          </cell>
          <cell r="I3500">
            <v>2420</v>
          </cell>
          <cell r="J3500">
            <v>89540</v>
          </cell>
        </row>
        <row r="3501">
          <cell r="C3501" t="str">
            <v>01167149</v>
          </cell>
          <cell r="D3501">
            <v>44743</v>
          </cell>
          <cell r="E3501">
            <v>69.849999999999994</v>
          </cell>
          <cell r="F3501" t="str">
            <v>149</v>
          </cell>
          <cell r="G3501" t="str">
            <v>VDA SAN RAFAEL EN ARAUQUITA</v>
          </cell>
          <cell r="H3501">
            <v>29</v>
          </cell>
          <cell r="I3501">
            <v>2538</v>
          </cell>
          <cell r="J3501">
            <v>177279.3</v>
          </cell>
        </row>
        <row r="3502">
          <cell r="C3502" t="str">
            <v>01304491</v>
          </cell>
          <cell r="D3502">
            <v>45232</v>
          </cell>
          <cell r="E3502">
            <v>37</v>
          </cell>
          <cell r="F3502" t="str">
            <v>491</v>
          </cell>
          <cell r="G3502" t="str">
            <v>BARRIO LOS CRISTALES TAME</v>
          </cell>
          <cell r="H3502">
            <v>183</v>
          </cell>
          <cell r="I3502">
            <v>16484</v>
          </cell>
          <cell r="J3502">
            <v>609908</v>
          </cell>
        </row>
        <row r="3503">
          <cell r="C3503" t="str">
            <v>00481488</v>
          </cell>
          <cell r="D3503">
            <v>45077</v>
          </cell>
          <cell r="E3503">
            <v>92</v>
          </cell>
          <cell r="F3503" t="str">
            <v>488</v>
          </cell>
          <cell r="G3503" t="str">
            <v>BARRIO VILLA GABRIELA TAME</v>
          </cell>
          <cell r="H3503">
            <v>54</v>
          </cell>
          <cell r="I3503">
            <v>6610</v>
          </cell>
          <cell r="J3503">
            <v>608120</v>
          </cell>
        </row>
        <row r="3504">
          <cell r="C3504" t="str">
            <v>01167159</v>
          </cell>
          <cell r="D3504">
            <v>44743</v>
          </cell>
          <cell r="E3504">
            <v>69.849999999999994</v>
          </cell>
          <cell r="F3504" t="str">
            <v>159</v>
          </cell>
          <cell r="G3504" t="str">
            <v>VDA EL PARAISO EN ARAUQUITA</v>
          </cell>
          <cell r="H3504">
            <v>83</v>
          </cell>
          <cell r="I3504">
            <v>5162</v>
          </cell>
          <cell r="J3504">
            <v>360565.7</v>
          </cell>
        </row>
        <row r="3505">
          <cell r="C3505" t="str">
            <v>01273359</v>
          </cell>
          <cell r="D3505">
            <v>44768</v>
          </cell>
          <cell r="E3505">
            <v>68.41</v>
          </cell>
          <cell r="F3505" t="str">
            <v>359</v>
          </cell>
          <cell r="G3505" t="str">
            <v>VEREDA PALMA UNO DE ARAUQUITA</v>
          </cell>
          <cell r="H3505">
            <v>8</v>
          </cell>
          <cell r="I3505">
            <v>473</v>
          </cell>
          <cell r="J3505">
            <v>32357.93</v>
          </cell>
        </row>
        <row r="3506">
          <cell r="C3506" t="str">
            <v>01532470</v>
          </cell>
          <cell r="D3506">
            <v>45916</v>
          </cell>
          <cell r="E3506">
            <v>74</v>
          </cell>
          <cell r="F3506" t="str">
            <v>470</v>
          </cell>
          <cell r="G3506" t="str">
            <v>VEREDA BRISAS DEL SALTO</v>
          </cell>
          <cell r="H3506">
            <v>17</v>
          </cell>
          <cell r="I3506">
            <v>1420</v>
          </cell>
          <cell r="J3506">
            <v>105080</v>
          </cell>
        </row>
        <row r="3507">
          <cell r="C3507" t="str">
            <v>01273195</v>
          </cell>
          <cell r="D3507">
            <v>44768</v>
          </cell>
          <cell r="E3507">
            <v>68.41</v>
          </cell>
          <cell r="F3507" t="str">
            <v>195</v>
          </cell>
          <cell r="G3507" t="str">
            <v>VDA SANTA CLARA EN ARAUQUITA</v>
          </cell>
          <cell r="H3507">
            <v>42</v>
          </cell>
          <cell r="I3507">
            <v>2492</v>
          </cell>
          <cell r="J3507">
            <v>170477.72</v>
          </cell>
        </row>
        <row r="3508">
          <cell r="C3508" t="str">
            <v>00935382</v>
          </cell>
          <cell r="D3508">
            <v>45173</v>
          </cell>
          <cell r="E3508">
            <v>92</v>
          </cell>
          <cell r="F3508" t="str">
            <v>382</v>
          </cell>
          <cell r="G3508" t="str">
            <v>VEREDA GUAIMARAL DE ARAUQUITA</v>
          </cell>
          <cell r="H3508">
            <v>23</v>
          </cell>
          <cell r="I3508">
            <v>2173</v>
          </cell>
          <cell r="J3508">
            <v>199916</v>
          </cell>
        </row>
        <row r="3509">
          <cell r="C3509" t="str">
            <v>02359304</v>
          </cell>
          <cell r="D3509">
            <v>46022</v>
          </cell>
          <cell r="E3509">
            <v>69.760000000000005</v>
          </cell>
          <cell r="F3509" t="str">
            <v>304</v>
          </cell>
          <cell r="G3509" t="str">
            <v>VEREDA GRAN BUCARE DE TAME</v>
          </cell>
          <cell r="H3509">
            <v>7</v>
          </cell>
          <cell r="I3509">
            <v>471</v>
          </cell>
          <cell r="J3509">
            <v>32856.959999999999</v>
          </cell>
        </row>
        <row r="3510">
          <cell r="C3510" t="str">
            <v>02138506</v>
          </cell>
          <cell r="D3510">
            <v>45987</v>
          </cell>
          <cell r="E3510">
            <v>72</v>
          </cell>
          <cell r="F3510" t="str">
            <v>506</v>
          </cell>
          <cell r="G3510" t="str">
            <v>VEREDA SAN PEDRO TAME</v>
          </cell>
          <cell r="H3510">
            <v>35</v>
          </cell>
          <cell r="I3510">
            <v>3090</v>
          </cell>
          <cell r="J3510">
            <v>222480</v>
          </cell>
        </row>
        <row r="3511">
          <cell r="C3511" t="str">
            <v>0017039</v>
          </cell>
          <cell r="D3511">
            <v>45348</v>
          </cell>
          <cell r="E3511">
            <v>74.239999999999995</v>
          </cell>
          <cell r="F3511" t="str">
            <v>39</v>
          </cell>
          <cell r="G3511" t="str">
            <v>LA ESPERANZA EN TAME</v>
          </cell>
          <cell r="H3511">
            <v>340</v>
          </cell>
          <cell r="I3511">
            <v>19549</v>
          </cell>
          <cell r="J3511">
            <v>1451317.76</v>
          </cell>
        </row>
        <row r="3512">
          <cell r="C3512" t="str">
            <v>01841169</v>
          </cell>
          <cell r="D3512">
            <v>45644</v>
          </cell>
          <cell r="E3512">
            <v>72</v>
          </cell>
          <cell r="F3512" t="str">
            <v>169</v>
          </cell>
          <cell r="G3512" t="str">
            <v>VDA EL CAUCHO EN ARAUQUITA</v>
          </cell>
          <cell r="H3512">
            <v>50</v>
          </cell>
          <cell r="I3512">
            <v>3480</v>
          </cell>
          <cell r="J3512">
            <v>250560</v>
          </cell>
        </row>
        <row r="3513">
          <cell r="C3513" t="str">
            <v>01998387</v>
          </cell>
          <cell r="D3513">
            <v>45975</v>
          </cell>
          <cell r="E3513">
            <v>74</v>
          </cell>
          <cell r="F3513" t="str">
            <v>387</v>
          </cell>
          <cell r="G3513" t="str">
            <v>VEREDA LAS PALMAS DE ARAUQUITA</v>
          </cell>
          <cell r="H3513">
            <v>18</v>
          </cell>
          <cell r="I3513">
            <v>1325</v>
          </cell>
          <cell r="J3513">
            <v>98050</v>
          </cell>
        </row>
        <row r="3514">
          <cell r="C3514" t="str">
            <v>0044452</v>
          </cell>
          <cell r="D3514">
            <v>45758</v>
          </cell>
          <cell r="E3514">
            <v>72</v>
          </cell>
          <cell r="F3514" t="str">
            <v>52</v>
          </cell>
          <cell r="G3514" t="str">
            <v>BARRIO EL RECREO FORTUL</v>
          </cell>
          <cell r="H3514">
            <v>224</v>
          </cell>
          <cell r="I3514">
            <v>17418</v>
          </cell>
          <cell r="J3514">
            <v>1254096</v>
          </cell>
        </row>
        <row r="3515">
          <cell r="C3515" t="str">
            <v>01532385</v>
          </cell>
          <cell r="D3515">
            <v>45916</v>
          </cell>
          <cell r="E3515">
            <v>74</v>
          </cell>
          <cell r="F3515" t="str">
            <v>385</v>
          </cell>
          <cell r="G3515" t="str">
            <v>VDA EL PROGRESO DE ARAUQUITA</v>
          </cell>
          <cell r="H3515">
            <v>33</v>
          </cell>
          <cell r="I3515">
            <v>2499</v>
          </cell>
          <cell r="J3515">
            <v>184926</v>
          </cell>
        </row>
        <row r="3516">
          <cell r="C3516" t="str">
            <v>01791135</v>
          </cell>
          <cell r="D3516">
            <v>45950</v>
          </cell>
          <cell r="E3516">
            <v>74</v>
          </cell>
          <cell r="F3516" t="str">
            <v>135</v>
          </cell>
          <cell r="G3516" t="str">
            <v>VDA EL ROSAL EN ARAUQUITA</v>
          </cell>
          <cell r="H3516">
            <v>15</v>
          </cell>
          <cell r="I3516">
            <v>1612</v>
          </cell>
          <cell r="J3516">
            <v>119288</v>
          </cell>
        </row>
        <row r="3517">
          <cell r="C3517" t="str">
            <v>00606369</v>
          </cell>
          <cell r="D3517">
            <v>45792</v>
          </cell>
          <cell r="E3517">
            <v>73</v>
          </cell>
          <cell r="F3517" t="str">
            <v>369</v>
          </cell>
          <cell r="G3517" t="str">
            <v>PLAYA RICA DE ARAUQUITA</v>
          </cell>
          <cell r="H3517">
            <v>46</v>
          </cell>
          <cell r="I3517">
            <v>3407</v>
          </cell>
          <cell r="J3517">
            <v>248711</v>
          </cell>
        </row>
        <row r="3518">
          <cell r="C3518" t="str">
            <v>01069427</v>
          </cell>
          <cell r="D3518">
            <v>45552</v>
          </cell>
          <cell r="E3518">
            <v>78</v>
          </cell>
          <cell r="F3518" t="str">
            <v>427</v>
          </cell>
          <cell r="G3518" t="str">
            <v>VDA CANO LIMON</v>
          </cell>
          <cell r="H3518">
            <v>16</v>
          </cell>
          <cell r="I3518">
            <v>2058</v>
          </cell>
          <cell r="J3518">
            <v>160524</v>
          </cell>
        </row>
        <row r="3519">
          <cell r="C3519" t="str">
            <v>006846</v>
          </cell>
          <cell r="D3519">
            <v>45481</v>
          </cell>
          <cell r="E3519">
            <v>77</v>
          </cell>
          <cell r="F3519" t="str">
            <v>6</v>
          </cell>
          <cell r="G3519" t="str">
            <v>MONTEBELLO EN SARAVENA</v>
          </cell>
          <cell r="H3519">
            <v>276</v>
          </cell>
          <cell r="I3519">
            <v>25005</v>
          </cell>
          <cell r="J3519">
            <v>1925385</v>
          </cell>
        </row>
        <row r="3520">
          <cell r="C3520" t="str">
            <v>00196380</v>
          </cell>
          <cell r="D3520">
            <v>44988</v>
          </cell>
          <cell r="E3520">
            <v>85.46</v>
          </cell>
          <cell r="F3520" t="str">
            <v>380</v>
          </cell>
          <cell r="G3520" t="str">
            <v>VEREDA GAITAN DE ARAUQUITA</v>
          </cell>
          <cell r="H3520">
            <v>60</v>
          </cell>
          <cell r="I3520">
            <v>4789</v>
          </cell>
          <cell r="J3520">
            <v>409267.94</v>
          </cell>
        </row>
        <row r="3521">
          <cell r="C3521" t="str">
            <v>01008410</v>
          </cell>
          <cell r="D3521">
            <v>44721</v>
          </cell>
          <cell r="E3521">
            <v>67.790000000000006</v>
          </cell>
          <cell r="F3521" t="str">
            <v>410</v>
          </cell>
          <cell r="G3521" t="str">
            <v>VDA EL TORNO EN ARAUCA</v>
          </cell>
          <cell r="H3521">
            <v>20</v>
          </cell>
          <cell r="I3521">
            <v>1923</v>
          </cell>
          <cell r="J3521">
            <v>130360.17</v>
          </cell>
        </row>
        <row r="3522">
          <cell r="C3522" t="str">
            <v>01493436</v>
          </cell>
          <cell r="D3522">
            <v>45257</v>
          </cell>
          <cell r="E3522">
            <v>37</v>
          </cell>
          <cell r="F3522" t="str">
            <v>436</v>
          </cell>
          <cell r="G3522" t="str">
            <v>VDA LA BENDICION EN ARAUCA</v>
          </cell>
          <cell r="H3522">
            <v>40</v>
          </cell>
          <cell r="I3522">
            <v>3913</v>
          </cell>
          <cell r="J3522">
            <v>144781</v>
          </cell>
        </row>
        <row r="3523">
          <cell r="C3523" t="str">
            <v>01493410</v>
          </cell>
          <cell r="D3523">
            <v>45257</v>
          </cell>
          <cell r="E3523">
            <v>37</v>
          </cell>
          <cell r="F3523" t="str">
            <v>410</v>
          </cell>
          <cell r="G3523" t="str">
            <v>VDA EL TORNO EN ARAUCA</v>
          </cell>
          <cell r="H3523">
            <v>23</v>
          </cell>
          <cell r="I3523">
            <v>2090</v>
          </cell>
          <cell r="J3523">
            <v>77330</v>
          </cell>
        </row>
        <row r="3524">
          <cell r="C3524" t="str">
            <v>00186299</v>
          </cell>
          <cell r="D3524">
            <v>46070</v>
          </cell>
          <cell r="E3524">
            <v>58</v>
          </cell>
          <cell r="F3524" t="str">
            <v>299</v>
          </cell>
          <cell r="G3524" t="str">
            <v>VEREDA FLOR AMARILLO DE TAME</v>
          </cell>
          <cell r="H3524">
            <v>134</v>
          </cell>
          <cell r="I3524">
            <v>10560</v>
          </cell>
          <cell r="J3524">
            <v>612480</v>
          </cell>
        </row>
        <row r="3525">
          <cell r="C3525" t="str">
            <v>01529428</v>
          </cell>
          <cell r="D3525">
            <v>44831</v>
          </cell>
          <cell r="E3525">
            <v>70.42</v>
          </cell>
          <cell r="F3525" t="str">
            <v>428</v>
          </cell>
          <cell r="G3525" t="str">
            <v>VDA COROCITO EN ARAUCA</v>
          </cell>
          <cell r="H3525">
            <v>23</v>
          </cell>
          <cell r="I3525">
            <v>659</v>
          </cell>
          <cell r="J3525">
            <v>46406.78</v>
          </cell>
        </row>
        <row r="3526">
          <cell r="C3526" t="str">
            <v>00275644</v>
          </cell>
          <cell r="D3526">
            <v>45015</v>
          </cell>
          <cell r="E3526">
            <v>87.88</v>
          </cell>
          <cell r="F3526" t="str">
            <v>644</v>
          </cell>
          <cell r="G3526" t="str">
            <v>VEREDA PUERTO RICO EN ARAUQUITA</v>
          </cell>
          <cell r="H3526">
            <v>14</v>
          </cell>
          <cell r="I3526">
            <v>472</v>
          </cell>
          <cell r="J3526">
            <v>41479.360000000001</v>
          </cell>
        </row>
        <row r="3527">
          <cell r="C3527" t="str">
            <v>01998260</v>
          </cell>
          <cell r="D3527">
            <v>45975</v>
          </cell>
          <cell r="E3527">
            <v>74</v>
          </cell>
          <cell r="F3527" t="str">
            <v>260</v>
          </cell>
          <cell r="G3527" t="str">
            <v>VEREDA LAS NUBES EN TAME</v>
          </cell>
          <cell r="H3527">
            <v>5</v>
          </cell>
          <cell r="I3527">
            <v>345</v>
          </cell>
          <cell r="J3527">
            <v>25530</v>
          </cell>
        </row>
        <row r="3528">
          <cell r="C3528" t="str">
            <v>00275361</v>
          </cell>
          <cell r="D3528">
            <v>45015</v>
          </cell>
          <cell r="E3528">
            <v>87.88</v>
          </cell>
          <cell r="F3528" t="str">
            <v>361</v>
          </cell>
          <cell r="G3528" t="str">
            <v>VEREDA LOS MASAGUAROS DE ARAUQUITA</v>
          </cell>
          <cell r="H3528">
            <v>28</v>
          </cell>
          <cell r="I3528">
            <v>2397</v>
          </cell>
          <cell r="J3528">
            <v>210648.36</v>
          </cell>
        </row>
        <row r="3529">
          <cell r="C3529" t="str">
            <v>01532423</v>
          </cell>
          <cell r="D3529">
            <v>45916</v>
          </cell>
          <cell r="E3529">
            <v>74</v>
          </cell>
          <cell r="F3529" t="str">
            <v>423</v>
          </cell>
          <cell r="G3529" t="str">
            <v>VDA LA PANCHERA EN ARAUCA</v>
          </cell>
          <cell r="H3529">
            <v>23</v>
          </cell>
          <cell r="I3529">
            <v>1758</v>
          </cell>
          <cell r="J3529">
            <v>130092</v>
          </cell>
        </row>
        <row r="3530">
          <cell r="C3530" t="str">
            <v>02359668</v>
          </cell>
          <cell r="D3530">
            <v>46022</v>
          </cell>
          <cell r="E3530">
            <v>69.760000000000005</v>
          </cell>
          <cell r="F3530" t="str">
            <v>668</v>
          </cell>
          <cell r="G3530" t="str">
            <v>BARRIO LOS TRONQUITOS EN SARAVENA</v>
          </cell>
          <cell r="H3530">
            <v>447</v>
          </cell>
          <cell r="I3530">
            <v>35239</v>
          </cell>
          <cell r="J3530">
            <v>2458272.64</v>
          </cell>
        </row>
        <row r="3531">
          <cell r="C3531" t="str">
            <v>02138356</v>
          </cell>
          <cell r="D3531">
            <v>45987</v>
          </cell>
          <cell r="E3531">
            <v>72</v>
          </cell>
          <cell r="F3531" t="str">
            <v>356</v>
          </cell>
          <cell r="G3531" t="str">
            <v>JUAN PONTON II DE ARAUQUITA</v>
          </cell>
          <cell r="H3531">
            <v>55</v>
          </cell>
          <cell r="I3531">
            <v>5036</v>
          </cell>
          <cell r="J3531">
            <v>362592</v>
          </cell>
        </row>
        <row r="3532">
          <cell r="C3532" t="str">
            <v>00481364</v>
          </cell>
          <cell r="D3532">
            <v>45077</v>
          </cell>
          <cell r="E3532">
            <v>92</v>
          </cell>
          <cell r="F3532" t="str">
            <v>364</v>
          </cell>
          <cell r="G3532" t="str">
            <v>VEREDA EL FUTURO DE ARAUQUITA</v>
          </cell>
          <cell r="H3532">
            <v>64</v>
          </cell>
          <cell r="I3532">
            <v>5187</v>
          </cell>
          <cell r="J3532">
            <v>477204</v>
          </cell>
        </row>
        <row r="3533">
          <cell r="C3533" t="str">
            <v>01694659</v>
          </cell>
          <cell r="D3533">
            <v>44869</v>
          </cell>
          <cell r="E3533">
            <v>71.760000000000005</v>
          </cell>
          <cell r="F3533" t="str">
            <v>659</v>
          </cell>
          <cell r="G3533" t="str">
            <v>BARRIO BUENOS AIRES EN TAME</v>
          </cell>
          <cell r="H3533">
            <v>75</v>
          </cell>
          <cell r="I3533">
            <v>6274</v>
          </cell>
          <cell r="J3533">
            <v>450222.24</v>
          </cell>
        </row>
        <row r="3534">
          <cell r="C3534" t="str">
            <v>01235192</v>
          </cell>
          <cell r="D3534">
            <v>45581</v>
          </cell>
          <cell r="E3534">
            <v>79</v>
          </cell>
          <cell r="F3534" t="str">
            <v>192</v>
          </cell>
          <cell r="G3534" t="str">
            <v>VDA LA REINERA EN ARAUQUITA</v>
          </cell>
          <cell r="H3534">
            <v>155</v>
          </cell>
          <cell r="I3534">
            <v>4699</v>
          </cell>
          <cell r="J3534">
            <v>371221</v>
          </cell>
        </row>
        <row r="3535">
          <cell r="C3535" t="str">
            <v>00745164</v>
          </cell>
          <cell r="D3535">
            <v>45138</v>
          </cell>
          <cell r="E3535">
            <v>92</v>
          </cell>
          <cell r="F3535" t="str">
            <v>164</v>
          </cell>
          <cell r="G3535" t="str">
            <v>VEREDA CANO ARENAS EN ARAUQUITA</v>
          </cell>
          <cell r="H3535">
            <v>47</v>
          </cell>
          <cell r="I3535">
            <v>2865</v>
          </cell>
          <cell r="J3535">
            <v>263580</v>
          </cell>
        </row>
        <row r="3536">
          <cell r="C3536" t="str">
            <v>004816</v>
          </cell>
          <cell r="D3536">
            <v>45077</v>
          </cell>
          <cell r="E3536">
            <v>92</v>
          </cell>
          <cell r="F3536" t="str">
            <v>6</v>
          </cell>
          <cell r="G3536" t="str">
            <v>MONTEBELLO EN SARAVENA</v>
          </cell>
          <cell r="H3536">
            <v>275</v>
          </cell>
          <cell r="I3536">
            <v>22715</v>
          </cell>
          <cell r="J3536">
            <v>2089780</v>
          </cell>
        </row>
        <row r="3537">
          <cell r="C3537" t="str">
            <v>01235668</v>
          </cell>
          <cell r="D3537">
            <v>45581</v>
          </cell>
          <cell r="E3537">
            <v>79</v>
          </cell>
          <cell r="F3537" t="str">
            <v>668</v>
          </cell>
          <cell r="G3537" t="str">
            <v>ASENTAMIENTO LOS TRONQUITOS EN SARAVENA</v>
          </cell>
          <cell r="H3537">
            <v>423</v>
          </cell>
          <cell r="I3537">
            <v>34197</v>
          </cell>
          <cell r="J3537">
            <v>2701563</v>
          </cell>
        </row>
        <row r="3538">
          <cell r="C3538" t="str">
            <v>00481121</v>
          </cell>
          <cell r="D3538">
            <v>45077</v>
          </cell>
          <cell r="E3538">
            <v>92</v>
          </cell>
          <cell r="F3538" t="str">
            <v>121</v>
          </cell>
          <cell r="G3538" t="str">
            <v>VDA CAMPO ALEGRE EN ARAUQUITA</v>
          </cell>
          <cell r="H3538">
            <v>44</v>
          </cell>
          <cell r="I3538">
            <v>3574</v>
          </cell>
          <cell r="J3538">
            <v>328808</v>
          </cell>
        </row>
        <row r="3539">
          <cell r="C3539" t="str">
            <v>00593414</v>
          </cell>
          <cell r="D3539">
            <v>45103</v>
          </cell>
          <cell r="E3539">
            <v>92</v>
          </cell>
          <cell r="F3539" t="str">
            <v>414</v>
          </cell>
          <cell r="G3539" t="str">
            <v>VDA MATA DE GALLINA EN ARAUCA</v>
          </cell>
          <cell r="H3539">
            <v>954</v>
          </cell>
          <cell r="I3539">
            <v>73297</v>
          </cell>
          <cell r="J3539">
            <v>6743324</v>
          </cell>
        </row>
        <row r="3540">
          <cell r="C3540" t="str">
            <v>01593406</v>
          </cell>
          <cell r="D3540">
            <v>45617</v>
          </cell>
          <cell r="E3540">
            <v>78</v>
          </cell>
          <cell r="F3540" t="str">
            <v>406</v>
          </cell>
          <cell r="G3540" t="str">
            <v>VDA BARRANCONES EN ARAUCA</v>
          </cell>
          <cell r="H3540">
            <v>242</v>
          </cell>
          <cell r="I3540">
            <v>0</v>
          </cell>
          <cell r="J3540">
            <v>0</v>
          </cell>
        </row>
        <row r="3541">
          <cell r="C3541" t="str">
            <v>01436159</v>
          </cell>
          <cell r="D3541">
            <v>44805</v>
          </cell>
          <cell r="E3541">
            <v>70.86</v>
          </cell>
          <cell r="F3541" t="str">
            <v>159</v>
          </cell>
          <cell r="G3541" t="str">
            <v>VDA EL PARAISO EN ARAUQUITA</v>
          </cell>
          <cell r="H3541">
            <v>83</v>
          </cell>
          <cell r="I3541">
            <v>5120</v>
          </cell>
          <cell r="J3541">
            <v>362803.20000000001</v>
          </cell>
        </row>
        <row r="3542">
          <cell r="C3542" t="str">
            <v>00825152</v>
          </cell>
          <cell r="D3542">
            <v>44683</v>
          </cell>
          <cell r="E3542">
            <v>71.010000000000005</v>
          </cell>
          <cell r="F3542" t="str">
            <v>152</v>
          </cell>
          <cell r="G3542" t="str">
            <v>VDA EL CRISTAL EN ARAUQUITA</v>
          </cell>
          <cell r="H3542">
            <v>42</v>
          </cell>
          <cell r="I3542">
            <v>2984</v>
          </cell>
          <cell r="J3542">
            <v>211893.84</v>
          </cell>
        </row>
        <row r="3543">
          <cell r="C3543" t="str">
            <v>00341488</v>
          </cell>
          <cell r="D3543">
            <v>45036</v>
          </cell>
          <cell r="E3543">
            <v>92</v>
          </cell>
          <cell r="F3543" t="str">
            <v>488</v>
          </cell>
          <cell r="G3543" t="str">
            <v>BARRIO VILLA GABRIELA TAME</v>
          </cell>
          <cell r="H3543">
            <v>53</v>
          </cell>
          <cell r="I3543">
            <v>5989</v>
          </cell>
          <cell r="J3543">
            <v>550988</v>
          </cell>
        </row>
        <row r="3544">
          <cell r="C3544" t="str">
            <v>01573672</v>
          </cell>
          <cell r="D3544">
            <v>45271</v>
          </cell>
          <cell r="E3544">
            <v>37</v>
          </cell>
          <cell r="F3544" t="str">
            <v>672</v>
          </cell>
          <cell r="G3544" t="str">
            <v>VILLA DE ARANJUEZ EN SARAVENA</v>
          </cell>
          <cell r="H3544">
            <v>3</v>
          </cell>
          <cell r="I3544">
            <v>312</v>
          </cell>
          <cell r="J3544">
            <v>11544</v>
          </cell>
        </row>
        <row r="3545">
          <cell r="C3545" t="str">
            <v>02359453</v>
          </cell>
          <cell r="D3545">
            <v>46022</v>
          </cell>
          <cell r="E3545">
            <v>69.760000000000005</v>
          </cell>
          <cell r="F3545" t="str">
            <v>453</v>
          </cell>
          <cell r="G3545" t="str">
            <v>BARRIO LOS NARANJOS EN SARAVENA</v>
          </cell>
          <cell r="H3545">
            <v>209</v>
          </cell>
          <cell r="I3545">
            <v>17910</v>
          </cell>
          <cell r="J3545">
            <v>1249401.6000000001</v>
          </cell>
        </row>
        <row r="3546">
          <cell r="C3546" t="str">
            <v>00606367</v>
          </cell>
          <cell r="D3546">
            <v>45792</v>
          </cell>
          <cell r="E3546">
            <v>73</v>
          </cell>
          <cell r="F3546" t="str">
            <v>367</v>
          </cell>
          <cell r="G3546" t="str">
            <v>VEREDA GAVIOTAS DEL CARANAL DE ARAUQUITA</v>
          </cell>
          <cell r="H3546">
            <v>9</v>
          </cell>
          <cell r="I3546">
            <v>755</v>
          </cell>
          <cell r="J3546">
            <v>55115</v>
          </cell>
        </row>
        <row r="3547">
          <cell r="C3547" t="str">
            <v>01532204</v>
          </cell>
          <cell r="D3547">
            <v>45916</v>
          </cell>
          <cell r="E3547">
            <v>74</v>
          </cell>
          <cell r="F3547" t="str">
            <v>204</v>
          </cell>
          <cell r="G3547" t="str">
            <v>VDA LAS BRISAS EN TAME</v>
          </cell>
          <cell r="H3547">
            <v>78</v>
          </cell>
          <cell r="I3547">
            <v>6053</v>
          </cell>
          <cell r="J3547">
            <v>447922</v>
          </cell>
        </row>
        <row r="3548">
          <cell r="C3548" t="str">
            <v>02359530</v>
          </cell>
          <cell r="D3548">
            <v>46022</v>
          </cell>
          <cell r="E3548">
            <v>69.760000000000005</v>
          </cell>
          <cell r="F3548" t="str">
            <v>530</v>
          </cell>
          <cell r="G3548" t="str">
            <v>VEREDA LA MACAGUANA TAME</v>
          </cell>
          <cell r="H3548">
            <v>4</v>
          </cell>
          <cell r="I3548">
            <v>193</v>
          </cell>
          <cell r="J3548">
            <v>13463.68</v>
          </cell>
        </row>
        <row r="3549">
          <cell r="C3549" t="str">
            <v>00461279</v>
          </cell>
          <cell r="D3549">
            <v>46135</v>
          </cell>
          <cell r="E3549">
            <v>59</v>
          </cell>
          <cell r="F3549" t="str">
            <v>279</v>
          </cell>
          <cell r="G3549" t="str">
            <v>VEREDA CRAVO CHARO EN TAME</v>
          </cell>
          <cell r="H3549">
            <v>139</v>
          </cell>
          <cell r="I3549">
            <v>9507</v>
          </cell>
          <cell r="J3549">
            <v>560913</v>
          </cell>
        </row>
        <row r="3550">
          <cell r="C3550" t="str">
            <v>01949641</v>
          </cell>
          <cell r="D3550">
            <v>45657</v>
          </cell>
          <cell r="E3550">
            <v>79.459999999999994</v>
          </cell>
          <cell r="F3550" t="str">
            <v>641</v>
          </cell>
          <cell r="G3550" t="str">
            <v>VEREDA ACACIAS DOS EN ARAUQUITA</v>
          </cell>
          <cell r="H3550">
            <v>36</v>
          </cell>
          <cell r="I3550">
            <v>2293</v>
          </cell>
          <cell r="J3550">
            <v>182201.78</v>
          </cell>
        </row>
        <row r="3551">
          <cell r="C3551" t="str">
            <v>01943369</v>
          </cell>
          <cell r="D3551">
            <v>45657</v>
          </cell>
          <cell r="E3551">
            <v>71</v>
          </cell>
          <cell r="F3551" t="str">
            <v>369</v>
          </cell>
          <cell r="G3551" t="str">
            <v>PLAYA RICA DE ARAUQUITA</v>
          </cell>
          <cell r="H3551">
            <v>46</v>
          </cell>
          <cell r="I3551">
            <v>3125</v>
          </cell>
          <cell r="J3551">
            <v>221875</v>
          </cell>
        </row>
        <row r="3552">
          <cell r="C3552" t="str">
            <v>0047641</v>
          </cell>
          <cell r="D3552">
            <v>45439</v>
          </cell>
          <cell r="E3552">
            <v>73</v>
          </cell>
          <cell r="F3552" t="str">
            <v>41</v>
          </cell>
          <cell r="G3552" t="str">
            <v>BUENA VISTA EN TAME</v>
          </cell>
          <cell r="H3552">
            <v>305</v>
          </cell>
          <cell r="I3552">
            <v>30193</v>
          </cell>
          <cell r="J3552">
            <v>2204089</v>
          </cell>
        </row>
        <row r="3553">
          <cell r="C3553" t="str">
            <v>00935191</v>
          </cell>
          <cell r="D3553">
            <v>45173</v>
          </cell>
          <cell r="E3553">
            <v>92</v>
          </cell>
          <cell r="F3553" t="str">
            <v>191</v>
          </cell>
          <cell r="G3553" t="str">
            <v>VDA SANTA BARBARA EN ARAUQUITA</v>
          </cell>
          <cell r="H3553">
            <v>18</v>
          </cell>
          <cell r="I3553">
            <v>568</v>
          </cell>
          <cell r="J3553">
            <v>52256</v>
          </cell>
        </row>
        <row r="3554">
          <cell r="C3554" t="str">
            <v>00745159</v>
          </cell>
          <cell r="D3554">
            <v>45138</v>
          </cell>
          <cell r="E3554">
            <v>92</v>
          </cell>
          <cell r="F3554" t="str">
            <v>159</v>
          </cell>
          <cell r="G3554" t="str">
            <v>VDA EL PARAISO EN ARAUQUITA</v>
          </cell>
          <cell r="H3554">
            <v>83</v>
          </cell>
          <cell r="I3554">
            <v>5303</v>
          </cell>
          <cell r="J3554">
            <v>487876</v>
          </cell>
        </row>
        <row r="3555">
          <cell r="C3555" t="str">
            <v>003414</v>
          </cell>
          <cell r="D3555">
            <v>45036</v>
          </cell>
          <cell r="E3555">
            <v>92</v>
          </cell>
          <cell r="F3555" t="str">
            <v>4</v>
          </cell>
          <cell r="G3555" t="str">
            <v>VILLA FANNY EN SARAVENA</v>
          </cell>
          <cell r="H3555">
            <v>163</v>
          </cell>
          <cell r="I3555">
            <v>13845</v>
          </cell>
          <cell r="J3555">
            <v>1273740</v>
          </cell>
        </row>
        <row r="3556">
          <cell r="C3556" t="str">
            <v>01568428</v>
          </cell>
          <cell r="D3556">
            <v>45271</v>
          </cell>
          <cell r="E3556">
            <v>37</v>
          </cell>
          <cell r="F3556" t="str">
            <v>428</v>
          </cell>
          <cell r="G3556" t="str">
            <v>VDA COROCITO EN ARAUCA</v>
          </cell>
          <cell r="H3556">
            <v>23</v>
          </cell>
          <cell r="I3556">
            <v>0</v>
          </cell>
          <cell r="J3556">
            <v>0</v>
          </cell>
        </row>
        <row r="3557">
          <cell r="C3557" t="str">
            <v>01167146</v>
          </cell>
          <cell r="D3557">
            <v>44743</v>
          </cell>
          <cell r="E3557">
            <v>69.849999999999994</v>
          </cell>
          <cell r="F3557" t="str">
            <v>146</v>
          </cell>
          <cell r="G3557" t="str">
            <v>VDA LA CHIGUIRA EN ARAUQUITA</v>
          </cell>
          <cell r="H3557">
            <v>23</v>
          </cell>
          <cell r="I3557">
            <v>2509</v>
          </cell>
          <cell r="J3557">
            <v>175253.65</v>
          </cell>
        </row>
        <row r="3558">
          <cell r="C3558" t="str">
            <v>00237383</v>
          </cell>
          <cell r="D3558">
            <v>45723</v>
          </cell>
          <cell r="E3558">
            <v>72</v>
          </cell>
          <cell r="F3558" t="str">
            <v>383</v>
          </cell>
          <cell r="G3558" t="str">
            <v>LA PAZ DE ARAUQUITA</v>
          </cell>
          <cell r="H3558">
            <v>210</v>
          </cell>
          <cell r="I3558">
            <v>14101</v>
          </cell>
          <cell r="J3558">
            <v>1015272</v>
          </cell>
        </row>
        <row r="3559">
          <cell r="C3559" t="str">
            <v>0184150</v>
          </cell>
          <cell r="D3559">
            <v>45644</v>
          </cell>
          <cell r="E3559">
            <v>72</v>
          </cell>
          <cell r="F3559" t="str">
            <v>50</v>
          </cell>
          <cell r="G3559" t="str">
            <v>EL ROBLE EN FORTUL</v>
          </cell>
          <cell r="H3559">
            <v>96</v>
          </cell>
          <cell r="I3559">
            <v>9532</v>
          </cell>
          <cell r="J3559">
            <v>686304</v>
          </cell>
        </row>
        <row r="3560">
          <cell r="C3560" t="str">
            <v>01791633</v>
          </cell>
          <cell r="D3560">
            <v>45950</v>
          </cell>
          <cell r="E3560">
            <v>74</v>
          </cell>
          <cell r="F3560" t="str">
            <v>633</v>
          </cell>
          <cell r="G3560" t="str">
            <v>VEREDA EL MORDISCO EN FORTUL</v>
          </cell>
          <cell r="H3560">
            <v>22</v>
          </cell>
          <cell r="I3560">
            <v>1777</v>
          </cell>
          <cell r="J3560">
            <v>131498</v>
          </cell>
        </row>
        <row r="3561">
          <cell r="C3561" t="str">
            <v>00935144</v>
          </cell>
          <cell r="D3561">
            <v>45173</v>
          </cell>
          <cell r="E3561">
            <v>92</v>
          </cell>
          <cell r="F3561" t="str">
            <v>144</v>
          </cell>
          <cell r="G3561" t="str">
            <v>VDA SANTA ANA EN ARAUQUITA</v>
          </cell>
          <cell r="H3561">
            <v>68</v>
          </cell>
          <cell r="I3561">
            <v>3517</v>
          </cell>
          <cell r="J3561">
            <v>323564</v>
          </cell>
        </row>
        <row r="3562">
          <cell r="C3562" t="str">
            <v>01436132</v>
          </cell>
          <cell r="D3562">
            <v>44805</v>
          </cell>
          <cell r="E3562">
            <v>70.86</v>
          </cell>
          <cell r="F3562" t="str">
            <v>132</v>
          </cell>
          <cell r="G3562" t="str">
            <v>VDA LA ISLANDIA EN ARAUQUITA</v>
          </cell>
          <cell r="H3562">
            <v>26</v>
          </cell>
          <cell r="I3562">
            <v>1382</v>
          </cell>
          <cell r="J3562">
            <v>97928.52</v>
          </cell>
        </row>
        <row r="3563">
          <cell r="C3563" t="str">
            <v>01717661</v>
          </cell>
          <cell r="D3563">
            <v>45286</v>
          </cell>
          <cell r="E3563">
            <v>16.079999999999998</v>
          </cell>
          <cell r="F3563" t="str">
            <v>661</v>
          </cell>
          <cell r="G3563" t="str">
            <v>BARRIO EL ZAMAN EN TAME</v>
          </cell>
          <cell r="H3563">
            <v>22</v>
          </cell>
          <cell r="I3563">
            <v>2503</v>
          </cell>
          <cell r="J3563">
            <v>40248.239999999998</v>
          </cell>
        </row>
        <row r="3564">
          <cell r="C3564" t="str">
            <v>01529426</v>
          </cell>
          <cell r="D3564">
            <v>44831</v>
          </cell>
          <cell r="E3564">
            <v>70.42</v>
          </cell>
          <cell r="F3564" t="str">
            <v>426</v>
          </cell>
          <cell r="G3564" t="str">
            <v>VDA ALTAMIRA EN ARAUCA</v>
          </cell>
          <cell r="H3564">
            <v>19</v>
          </cell>
          <cell r="I3564">
            <v>1498</v>
          </cell>
          <cell r="J3564">
            <v>105489.16</v>
          </cell>
        </row>
        <row r="3565">
          <cell r="C3565" t="str">
            <v>00593436</v>
          </cell>
          <cell r="D3565">
            <v>45103</v>
          </cell>
          <cell r="E3565">
            <v>92</v>
          </cell>
          <cell r="F3565" t="str">
            <v>436</v>
          </cell>
          <cell r="G3565" t="str">
            <v>VDA LA BENDICION EN ARAUCA</v>
          </cell>
          <cell r="H3565">
            <v>32</v>
          </cell>
          <cell r="I3565">
            <v>3363</v>
          </cell>
          <cell r="J3565">
            <v>309396</v>
          </cell>
        </row>
        <row r="3566">
          <cell r="C3566" t="str">
            <v>01593195</v>
          </cell>
          <cell r="D3566">
            <v>45617</v>
          </cell>
          <cell r="E3566">
            <v>78</v>
          </cell>
          <cell r="F3566" t="str">
            <v>195</v>
          </cell>
          <cell r="G3566" t="str">
            <v>VDA SANTA CLARA EN ARAUQUITA</v>
          </cell>
          <cell r="H3566">
            <v>42</v>
          </cell>
          <cell r="I3566">
            <v>2699</v>
          </cell>
          <cell r="J3566">
            <v>210522</v>
          </cell>
        </row>
        <row r="3567">
          <cell r="C3567" t="str">
            <v>0093541</v>
          </cell>
          <cell r="D3567">
            <v>45173</v>
          </cell>
          <cell r="E3567">
            <v>92</v>
          </cell>
          <cell r="F3567" t="str">
            <v>41</v>
          </cell>
          <cell r="G3567" t="str">
            <v>BUENA VISTA EN TAME</v>
          </cell>
          <cell r="H3567">
            <v>306</v>
          </cell>
          <cell r="I3567">
            <v>28253</v>
          </cell>
          <cell r="J3567">
            <v>2599276</v>
          </cell>
        </row>
        <row r="3568">
          <cell r="C3568" t="str">
            <v>00275429</v>
          </cell>
          <cell r="D3568">
            <v>45015</v>
          </cell>
          <cell r="E3568">
            <v>87.88</v>
          </cell>
          <cell r="F3568" t="str">
            <v>429</v>
          </cell>
          <cell r="G3568" t="str">
            <v>VDA EL FINAL EN ARAUCA</v>
          </cell>
          <cell r="H3568">
            <v>146</v>
          </cell>
          <cell r="I3568">
            <v>10244</v>
          </cell>
          <cell r="J3568">
            <v>900242.72</v>
          </cell>
        </row>
        <row r="3569">
          <cell r="C3569" t="str">
            <v>00341146</v>
          </cell>
          <cell r="D3569">
            <v>45036</v>
          </cell>
          <cell r="E3569">
            <v>92</v>
          </cell>
          <cell r="F3569" t="str">
            <v>146</v>
          </cell>
          <cell r="G3569" t="str">
            <v>VDA LA CHIGUIRA EN ARAUQUITA</v>
          </cell>
          <cell r="H3569">
            <v>23</v>
          </cell>
          <cell r="I3569">
            <v>2680</v>
          </cell>
          <cell r="J3569">
            <v>246560</v>
          </cell>
        </row>
        <row r="3570">
          <cell r="C3570" t="str">
            <v>01949371</v>
          </cell>
          <cell r="D3570">
            <v>45657</v>
          </cell>
          <cell r="E3570">
            <v>79.459999999999994</v>
          </cell>
          <cell r="F3570" t="str">
            <v>371</v>
          </cell>
          <cell r="G3570" t="str">
            <v>VEREDA CUATRO ESQUINAS DE ARAUQUITA</v>
          </cell>
          <cell r="H3570">
            <v>40</v>
          </cell>
          <cell r="I3570">
            <v>3071</v>
          </cell>
          <cell r="J3570">
            <v>244021.66</v>
          </cell>
        </row>
        <row r="3571">
          <cell r="C3571" t="str">
            <v>0159348</v>
          </cell>
          <cell r="D3571">
            <v>45617</v>
          </cell>
          <cell r="E3571">
            <v>78</v>
          </cell>
          <cell r="F3571" t="str">
            <v>48</v>
          </cell>
          <cell r="G3571" t="str">
            <v>UNIDOS EN FORTUL</v>
          </cell>
          <cell r="H3571">
            <v>100</v>
          </cell>
          <cell r="I3571">
            <v>9462</v>
          </cell>
          <cell r="J3571">
            <v>738036</v>
          </cell>
        </row>
        <row r="3572">
          <cell r="C3572" t="str">
            <v>01008648</v>
          </cell>
          <cell r="D3572">
            <v>44721</v>
          </cell>
          <cell r="E3572">
            <v>67.790000000000006</v>
          </cell>
          <cell r="F3572" t="str">
            <v>648</v>
          </cell>
          <cell r="G3572" t="str">
            <v>VEREDA LA CONQUISTA EN ARAUQUITA</v>
          </cell>
          <cell r="H3572">
            <v>35</v>
          </cell>
          <cell r="I3572">
            <v>2697</v>
          </cell>
          <cell r="J3572">
            <v>182829.63</v>
          </cell>
        </row>
        <row r="3573">
          <cell r="C3573" t="str">
            <v>01791287</v>
          </cell>
          <cell r="D3573">
            <v>45950</v>
          </cell>
          <cell r="E3573">
            <v>74</v>
          </cell>
          <cell r="F3573" t="str">
            <v>287</v>
          </cell>
          <cell r="G3573" t="str">
            <v>VEREDA ALTO CAUCA DE TAME</v>
          </cell>
          <cell r="H3573">
            <v>135</v>
          </cell>
          <cell r="I3573">
            <v>11281</v>
          </cell>
          <cell r="J3573">
            <v>834794</v>
          </cell>
        </row>
        <row r="3574">
          <cell r="C3574" t="str">
            <v>01304196</v>
          </cell>
          <cell r="D3574">
            <v>45232</v>
          </cell>
          <cell r="E3574">
            <v>37</v>
          </cell>
          <cell r="F3574" t="str">
            <v>196</v>
          </cell>
          <cell r="G3574" t="str">
            <v>VDA COGOLLAL EN ARAUQUITA</v>
          </cell>
          <cell r="H3574">
            <v>26</v>
          </cell>
          <cell r="I3574">
            <v>1868</v>
          </cell>
          <cell r="J3574">
            <v>69116</v>
          </cell>
        </row>
        <row r="3575">
          <cell r="C3575" t="str">
            <v>01167127</v>
          </cell>
          <cell r="D3575">
            <v>44743</v>
          </cell>
          <cell r="E3575">
            <v>69.849999999999994</v>
          </cell>
          <cell r="F3575" t="str">
            <v>127</v>
          </cell>
          <cell r="G3575" t="str">
            <v>VDA POTOSI EN ARAUQUITA</v>
          </cell>
          <cell r="H3575">
            <v>21</v>
          </cell>
          <cell r="I3575">
            <v>1859</v>
          </cell>
          <cell r="J3575">
            <v>129851.15</v>
          </cell>
        </row>
        <row r="3576">
          <cell r="C3576" t="str">
            <v>00481331</v>
          </cell>
          <cell r="D3576">
            <v>45077</v>
          </cell>
          <cell r="E3576">
            <v>92</v>
          </cell>
          <cell r="F3576" t="str">
            <v>331</v>
          </cell>
          <cell r="G3576" t="str">
            <v>EL PROGRESO EN FORTUL</v>
          </cell>
          <cell r="H3576">
            <v>49</v>
          </cell>
          <cell r="I3576">
            <v>3986</v>
          </cell>
          <cell r="J3576">
            <v>366712</v>
          </cell>
        </row>
        <row r="3577">
          <cell r="C3577" t="str">
            <v>0127346</v>
          </cell>
          <cell r="D3577">
            <v>44768</v>
          </cell>
          <cell r="E3577">
            <v>68.41</v>
          </cell>
          <cell r="F3577" t="str">
            <v>46</v>
          </cell>
          <cell r="G3577" t="str">
            <v>DOCE DE OCTUBRE EN FORTUL</v>
          </cell>
          <cell r="H3577">
            <v>230</v>
          </cell>
          <cell r="I3577">
            <v>19313</v>
          </cell>
          <cell r="J3577">
            <v>1321202.33</v>
          </cell>
        </row>
        <row r="3578">
          <cell r="C3578" t="str">
            <v>01532319</v>
          </cell>
          <cell r="D3578">
            <v>45916</v>
          </cell>
          <cell r="E3578">
            <v>74</v>
          </cell>
          <cell r="F3578" t="str">
            <v>319</v>
          </cell>
          <cell r="G3578" t="str">
            <v>VEREDA SANTA INES DE TAME</v>
          </cell>
          <cell r="H3578">
            <v>126</v>
          </cell>
          <cell r="I3578">
            <v>9289</v>
          </cell>
          <cell r="J3578">
            <v>687386</v>
          </cell>
        </row>
        <row r="3579">
          <cell r="C3579" t="str">
            <v>01532502</v>
          </cell>
          <cell r="D3579">
            <v>45916</v>
          </cell>
          <cell r="E3579">
            <v>74</v>
          </cell>
          <cell r="F3579" t="str">
            <v>502</v>
          </cell>
          <cell r="G3579" t="str">
            <v>VEREDA PLAYA RICA TAME</v>
          </cell>
          <cell r="H3579">
            <v>6</v>
          </cell>
          <cell r="I3579">
            <v>652</v>
          </cell>
          <cell r="J3579">
            <v>48248</v>
          </cell>
        </row>
        <row r="3580">
          <cell r="C3580" t="str">
            <v>01407364</v>
          </cell>
          <cell r="D3580">
            <v>45895</v>
          </cell>
          <cell r="E3580">
            <v>77</v>
          </cell>
          <cell r="F3580" t="str">
            <v>364</v>
          </cell>
          <cell r="G3580" t="str">
            <v>VEREDA EL FUTURO DE ARAUQUITA</v>
          </cell>
          <cell r="H3580">
            <v>69</v>
          </cell>
          <cell r="I3580">
            <v>5161</v>
          </cell>
          <cell r="J3580">
            <v>397397</v>
          </cell>
        </row>
        <row r="3581">
          <cell r="C3581" t="str">
            <v>00481187</v>
          </cell>
          <cell r="D3581">
            <v>45077</v>
          </cell>
          <cell r="E3581">
            <v>92</v>
          </cell>
          <cell r="F3581" t="str">
            <v>187</v>
          </cell>
          <cell r="G3581" t="str">
            <v>VDA FILIPINAS EN ARAUQUITA</v>
          </cell>
          <cell r="H3581">
            <v>258</v>
          </cell>
          <cell r="I3581">
            <v>20103</v>
          </cell>
          <cell r="J3581">
            <v>1849476</v>
          </cell>
        </row>
        <row r="3582">
          <cell r="C3582" t="str">
            <v>00476415</v>
          </cell>
          <cell r="D3582">
            <v>45439</v>
          </cell>
          <cell r="E3582">
            <v>73</v>
          </cell>
          <cell r="F3582" t="str">
            <v>415</v>
          </cell>
          <cell r="G3582" t="str">
            <v>VDA MATE PINA EN ARAUCA</v>
          </cell>
          <cell r="H3582">
            <v>31</v>
          </cell>
          <cell r="I3582">
            <v>3870</v>
          </cell>
          <cell r="J3582">
            <v>282510</v>
          </cell>
        </row>
        <row r="3583">
          <cell r="C3583" t="str">
            <v>01943190</v>
          </cell>
          <cell r="D3583">
            <v>45657</v>
          </cell>
          <cell r="E3583">
            <v>71</v>
          </cell>
          <cell r="F3583" t="str">
            <v>190</v>
          </cell>
          <cell r="G3583" t="str">
            <v>VDA LOS JARDINES EN ARAUQUITA</v>
          </cell>
          <cell r="H3583">
            <v>44</v>
          </cell>
          <cell r="I3583">
            <v>3024</v>
          </cell>
          <cell r="J3583">
            <v>214704</v>
          </cell>
        </row>
        <row r="3584">
          <cell r="C3584" t="str">
            <v>00593130</v>
          </cell>
          <cell r="D3584">
            <v>45103</v>
          </cell>
          <cell r="E3584">
            <v>92</v>
          </cell>
          <cell r="F3584" t="str">
            <v>130</v>
          </cell>
          <cell r="G3584" t="str">
            <v>VDA LA GRANJA EN ARAUQUITA</v>
          </cell>
          <cell r="H3584">
            <v>37</v>
          </cell>
          <cell r="I3584">
            <v>2684</v>
          </cell>
          <cell r="J3584">
            <v>246928</v>
          </cell>
        </row>
        <row r="3585">
          <cell r="C3585" t="str">
            <v>01436149</v>
          </cell>
          <cell r="D3585">
            <v>44805</v>
          </cell>
          <cell r="E3585">
            <v>70.86</v>
          </cell>
          <cell r="F3585" t="str">
            <v>149</v>
          </cell>
          <cell r="G3585" t="str">
            <v>VDA SAN RAFAEL EN ARAUQUITA</v>
          </cell>
          <cell r="H3585">
            <v>29</v>
          </cell>
          <cell r="I3585">
            <v>2217</v>
          </cell>
          <cell r="J3585">
            <v>157096.62</v>
          </cell>
        </row>
        <row r="3586">
          <cell r="C3586" t="str">
            <v>00774662</v>
          </cell>
          <cell r="D3586">
            <v>45502</v>
          </cell>
          <cell r="E3586">
            <v>76</v>
          </cell>
          <cell r="F3586" t="str">
            <v>662</v>
          </cell>
          <cell r="G3586" t="str">
            <v>BARRIO EL TRIUNFO EN TAME</v>
          </cell>
          <cell r="H3586">
            <v>47</v>
          </cell>
          <cell r="I3586">
            <v>4138</v>
          </cell>
          <cell r="J3586">
            <v>314488</v>
          </cell>
        </row>
        <row r="3587">
          <cell r="C3587" t="str">
            <v>01008402</v>
          </cell>
          <cell r="D3587">
            <v>44721</v>
          </cell>
          <cell r="E3587">
            <v>67.790000000000006</v>
          </cell>
          <cell r="F3587" t="str">
            <v>402</v>
          </cell>
          <cell r="G3587" t="str">
            <v>PUEBLO NUEVO GAVIOTAS DE ARAUQUITA</v>
          </cell>
          <cell r="H3587">
            <v>37</v>
          </cell>
          <cell r="I3587">
            <v>2555</v>
          </cell>
          <cell r="J3587">
            <v>173203.45</v>
          </cell>
        </row>
        <row r="3588">
          <cell r="C3588" t="str">
            <v>00341153</v>
          </cell>
          <cell r="D3588">
            <v>45036</v>
          </cell>
          <cell r="E3588">
            <v>92</v>
          </cell>
          <cell r="F3588" t="str">
            <v>153</v>
          </cell>
          <cell r="G3588" t="str">
            <v>VDA LA PICA EN ARAUQUITA</v>
          </cell>
          <cell r="H3588">
            <v>94</v>
          </cell>
          <cell r="I3588">
            <v>7786</v>
          </cell>
          <cell r="J3588">
            <v>716312</v>
          </cell>
        </row>
        <row r="3589">
          <cell r="C3589" t="str">
            <v>00481195</v>
          </cell>
          <cell r="D3589">
            <v>45077</v>
          </cell>
          <cell r="E3589">
            <v>92</v>
          </cell>
          <cell r="F3589" t="str">
            <v>195</v>
          </cell>
          <cell r="G3589" t="str">
            <v>VDA SANTA CLARA EN ARAUQUITA</v>
          </cell>
          <cell r="H3589">
            <v>42</v>
          </cell>
          <cell r="I3589">
            <v>3148</v>
          </cell>
          <cell r="J3589">
            <v>289616</v>
          </cell>
        </row>
        <row r="3590">
          <cell r="C3590" t="str">
            <v>01008640</v>
          </cell>
          <cell r="D3590">
            <v>44721</v>
          </cell>
          <cell r="E3590">
            <v>67.790000000000006</v>
          </cell>
          <cell r="F3590" t="str">
            <v>640</v>
          </cell>
          <cell r="G3590" t="str">
            <v>VEREDA CANO CLARO EN ARAUQUITA</v>
          </cell>
          <cell r="H3590">
            <v>45</v>
          </cell>
          <cell r="I3590">
            <v>3107</v>
          </cell>
          <cell r="J3590">
            <v>210623.53</v>
          </cell>
        </row>
        <row r="3591">
          <cell r="C3591" t="str">
            <v>01436183</v>
          </cell>
          <cell r="D3591">
            <v>44805</v>
          </cell>
          <cell r="E3591">
            <v>70.86</v>
          </cell>
          <cell r="F3591" t="str">
            <v>183</v>
          </cell>
          <cell r="G3591" t="str">
            <v>VDA VILLA DEL ROSARIO EN ARAUQUITA</v>
          </cell>
          <cell r="H3591">
            <v>9</v>
          </cell>
          <cell r="I3591">
            <v>719</v>
          </cell>
          <cell r="J3591">
            <v>50948.34</v>
          </cell>
        </row>
        <row r="3592">
          <cell r="C3592" t="str">
            <v>01529662</v>
          </cell>
          <cell r="D3592">
            <v>44831</v>
          </cell>
          <cell r="E3592">
            <v>70.42</v>
          </cell>
          <cell r="F3592" t="str">
            <v>662</v>
          </cell>
          <cell r="G3592" t="str">
            <v>BARRIO EL TRIUNFO EN TAME</v>
          </cell>
          <cell r="H3592">
            <v>38</v>
          </cell>
          <cell r="I3592">
            <v>2821</v>
          </cell>
          <cell r="J3592">
            <v>198654.82</v>
          </cell>
        </row>
        <row r="3593">
          <cell r="C3593" t="str">
            <v>01037328</v>
          </cell>
          <cell r="D3593">
            <v>45547</v>
          </cell>
          <cell r="E3593">
            <v>76</v>
          </cell>
          <cell r="F3593" t="str">
            <v>328</v>
          </cell>
          <cell r="G3593" t="str">
            <v>VILLA DEL PRADO DE TAME</v>
          </cell>
          <cell r="H3593">
            <v>135</v>
          </cell>
          <cell r="I3593">
            <v>12267</v>
          </cell>
          <cell r="J3593">
            <v>932292</v>
          </cell>
        </row>
        <row r="3594">
          <cell r="C3594" t="str">
            <v>00825401</v>
          </cell>
          <cell r="D3594">
            <v>44683</v>
          </cell>
          <cell r="E3594">
            <v>71.010000000000005</v>
          </cell>
          <cell r="F3594" t="str">
            <v>401</v>
          </cell>
          <cell r="G3594" t="str">
            <v>VEREDA CAMPO CINCO DE ARAUQUITA</v>
          </cell>
          <cell r="H3594">
            <v>28</v>
          </cell>
          <cell r="I3594">
            <v>1728</v>
          </cell>
          <cell r="J3594">
            <v>122705.28</v>
          </cell>
        </row>
        <row r="3595">
          <cell r="C3595" t="str">
            <v>00935156</v>
          </cell>
          <cell r="D3595">
            <v>45173</v>
          </cell>
          <cell r="E3595">
            <v>92</v>
          </cell>
          <cell r="F3595" t="str">
            <v>156</v>
          </cell>
          <cell r="G3595" t="str">
            <v>VDA EL DIAMANTE EN ARAUQUITA</v>
          </cell>
          <cell r="H3595">
            <v>32</v>
          </cell>
          <cell r="I3595">
            <v>2313</v>
          </cell>
          <cell r="J3595">
            <v>212796</v>
          </cell>
        </row>
        <row r="3596">
          <cell r="C3596" t="str">
            <v>00341165</v>
          </cell>
          <cell r="D3596">
            <v>45036</v>
          </cell>
          <cell r="E3596">
            <v>92</v>
          </cell>
          <cell r="F3596" t="str">
            <v>165</v>
          </cell>
          <cell r="G3596" t="str">
            <v>VDA MATA DE COCO EN ARAUQUITA</v>
          </cell>
          <cell r="H3596">
            <v>25</v>
          </cell>
          <cell r="I3596">
            <v>1926</v>
          </cell>
          <cell r="J3596">
            <v>177192</v>
          </cell>
        </row>
        <row r="3597">
          <cell r="C3597" t="str">
            <v>0044457</v>
          </cell>
          <cell r="D3597">
            <v>45758</v>
          </cell>
          <cell r="E3597">
            <v>72</v>
          </cell>
          <cell r="F3597" t="str">
            <v>57</v>
          </cell>
          <cell r="G3597" t="str">
            <v>EL TRIUNFO EN FORTUL</v>
          </cell>
          <cell r="H3597">
            <v>83</v>
          </cell>
          <cell r="I3597">
            <v>7109</v>
          </cell>
          <cell r="J3597">
            <v>511848</v>
          </cell>
        </row>
        <row r="3598">
          <cell r="C3598" t="str">
            <v>01791524</v>
          </cell>
          <cell r="D3598">
            <v>45950</v>
          </cell>
          <cell r="E3598">
            <v>74</v>
          </cell>
          <cell r="F3598" t="str">
            <v>524</v>
          </cell>
          <cell r="G3598" t="str">
            <v>VEREDA EL PESEBRE TAME</v>
          </cell>
          <cell r="H3598">
            <v>40</v>
          </cell>
          <cell r="I3598">
            <v>2946</v>
          </cell>
          <cell r="J3598">
            <v>218004</v>
          </cell>
        </row>
        <row r="3599">
          <cell r="C3599" t="str">
            <v>01568485</v>
          </cell>
          <cell r="D3599">
            <v>45271</v>
          </cell>
          <cell r="E3599">
            <v>37</v>
          </cell>
          <cell r="F3599" t="str">
            <v>485</v>
          </cell>
          <cell r="G3599" t="str">
            <v>BARRIO URBANIZACION SAN DIEGO EN TAME</v>
          </cell>
          <cell r="H3599">
            <v>44</v>
          </cell>
          <cell r="I3599">
            <v>3593</v>
          </cell>
          <cell r="J3599">
            <v>132941</v>
          </cell>
        </row>
        <row r="3600">
          <cell r="C3600" t="str">
            <v>01167185</v>
          </cell>
          <cell r="D3600">
            <v>44743</v>
          </cell>
          <cell r="E3600">
            <v>69.849999999999994</v>
          </cell>
          <cell r="F3600" t="str">
            <v>185</v>
          </cell>
          <cell r="G3600" t="str">
            <v>VDA ROSA BLANCA EN ARAUQUITA</v>
          </cell>
          <cell r="H3600">
            <v>34</v>
          </cell>
          <cell r="I3600">
            <v>2378</v>
          </cell>
          <cell r="J3600">
            <v>166103.29999999999</v>
          </cell>
        </row>
        <row r="3601">
          <cell r="C3601" t="str">
            <v>00593398</v>
          </cell>
          <cell r="D3601">
            <v>45103</v>
          </cell>
          <cell r="E3601">
            <v>92</v>
          </cell>
          <cell r="F3601" t="str">
            <v>398</v>
          </cell>
          <cell r="G3601" t="str">
            <v>NUEVO SOL DE ARAUQUITA</v>
          </cell>
          <cell r="H3601">
            <v>36</v>
          </cell>
          <cell r="I3601">
            <v>3104</v>
          </cell>
          <cell r="J3601">
            <v>285568</v>
          </cell>
        </row>
        <row r="3602">
          <cell r="C3602" t="str">
            <v>014078</v>
          </cell>
          <cell r="D3602">
            <v>45895</v>
          </cell>
          <cell r="E3602">
            <v>77</v>
          </cell>
          <cell r="F3602" t="str">
            <v>8</v>
          </cell>
          <cell r="G3602" t="str">
            <v>LA ESPERANZA EN SARAVENA</v>
          </cell>
          <cell r="H3602">
            <v>600</v>
          </cell>
          <cell r="I3602">
            <v>58465</v>
          </cell>
          <cell r="J3602">
            <v>4501805</v>
          </cell>
        </row>
        <row r="3603">
          <cell r="C3603" t="str">
            <v>014936</v>
          </cell>
          <cell r="D3603">
            <v>45257</v>
          </cell>
          <cell r="E3603">
            <v>37</v>
          </cell>
          <cell r="F3603" t="str">
            <v>6</v>
          </cell>
          <cell r="G3603" t="str">
            <v>MONTEBELLO EN SARAVENA</v>
          </cell>
          <cell r="H3603">
            <v>275</v>
          </cell>
          <cell r="I3603">
            <v>21402</v>
          </cell>
          <cell r="J3603">
            <v>791874</v>
          </cell>
        </row>
        <row r="3604">
          <cell r="C3604" t="str">
            <v>00196653</v>
          </cell>
          <cell r="D3604">
            <v>44988</v>
          </cell>
          <cell r="E3604">
            <v>85.46</v>
          </cell>
          <cell r="F3604" t="str">
            <v>653</v>
          </cell>
          <cell r="G3604" t="str">
            <v>VEREDA LA YUCA EN ARAUCA</v>
          </cell>
          <cell r="H3604">
            <v>8</v>
          </cell>
          <cell r="I3604">
            <v>818</v>
          </cell>
          <cell r="J3604">
            <v>69906.28</v>
          </cell>
        </row>
        <row r="3605">
          <cell r="C3605" t="str">
            <v>01568390</v>
          </cell>
          <cell r="D3605">
            <v>45271</v>
          </cell>
          <cell r="E3605">
            <v>37</v>
          </cell>
          <cell r="F3605" t="str">
            <v>390</v>
          </cell>
          <cell r="G3605" t="str">
            <v>CANO AZUL DE ARAUQUITA</v>
          </cell>
          <cell r="H3605">
            <v>16</v>
          </cell>
          <cell r="I3605">
            <v>0</v>
          </cell>
          <cell r="J3605">
            <v>0</v>
          </cell>
        </row>
        <row r="3606">
          <cell r="C3606" t="str">
            <v>02138391</v>
          </cell>
          <cell r="D3606">
            <v>45987</v>
          </cell>
          <cell r="E3606">
            <v>72</v>
          </cell>
          <cell r="F3606" t="str">
            <v>391</v>
          </cell>
          <cell r="G3606" t="str">
            <v>VDA CAÑO SALAS DE ARAUQUITA</v>
          </cell>
          <cell r="H3606">
            <v>62</v>
          </cell>
          <cell r="I3606">
            <v>4729</v>
          </cell>
          <cell r="J3606">
            <v>340488</v>
          </cell>
        </row>
        <row r="3607">
          <cell r="C3607" t="str">
            <v>02138202</v>
          </cell>
          <cell r="D3607">
            <v>45987</v>
          </cell>
          <cell r="E3607">
            <v>72</v>
          </cell>
          <cell r="F3607" t="str">
            <v>202</v>
          </cell>
          <cell r="G3607" t="str">
            <v>VDA ISLAS DEL CUSAY EN TAME</v>
          </cell>
          <cell r="H3607">
            <v>28</v>
          </cell>
          <cell r="I3607">
            <v>1344</v>
          </cell>
          <cell r="J3607">
            <v>96768</v>
          </cell>
        </row>
        <row r="3608">
          <cell r="C3608" t="str">
            <v>01838420</v>
          </cell>
          <cell r="D3608">
            <v>44900</v>
          </cell>
          <cell r="E3608">
            <v>24.29</v>
          </cell>
          <cell r="F3608" t="str">
            <v>420</v>
          </cell>
          <cell r="G3608" t="str">
            <v>VDA CABUYARE EN ARAUCA</v>
          </cell>
          <cell r="H3608">
            <v>52</v>
          </cell>
          <cell r="I3608">
            <v>4191</v>
          </cell>
          <cell r="J3608">
            <v>101799.39</v>
          </cell>
        </row>
        <row r="3609">
          <cell r="C3609" t="str">
            <v>00341641</v>
          </cell>
          <cell r="D3609">
            <v>45036</v>
          </cell>
          <cell r="E3609">
            <v>92</v>
          </cell>
          <cell r="F3609" t="str">
            <v>641</v>
          </cell>
          <cell r="G3609" t="str">
            <v>VEREDA ACACIAS DOS EN ARAUQUITA</v>
          </cell>
          <cell r="H3609">
            <v>36</v>
          </cell>
          <cell r="I3609">
            <v>2525</v>
          </cell>
          <cell r="J3609">
            <v>232300</v>
          </cell>
        </row>
        <row r="3610">
          <cell r="C3610" t="str">
            <v>00593174</v>
          </cell>
          <cell r="D3610">
            <v>45103</v>
          </cell>
          <cell r="E3610">
            <v>92</v>
          </cell>
          <cell r="F3610" t="str">
            <v>174</v>
          </cell>
          <cell r="G3610" t="str">
            <v>SAN LUIS DE LOS PALMARES EN ARAQQUITA</v>
          </cell>
          <cell r="H3610">
            <v>56</v>
          </cell>
          <cell r="I3610">
            <v>4367</v>
          </cell>
          <cell r="J3610">
            <v>401764</v>
          </cell>
        </row>
        <row r="3611">
          <cell r="C3611" t="str">
            <v>02138669</v>
          </cell>
          <cell r="D3611">
            <v>45987</v>
          </cell>
          <cell r="E3611">
            <v>72</v>
          </cell>
          <cell r="F3611" t="str">
            <v>669</v>
          </cell>
          <cell r="G3611" t="str">
            <v>VDA BUENOS AIRES EN ARAUQUITA</v>
          </cell>
          <cell r="H3611">
            <v>4</v>
          </cell>
          <cell r="I3611">
            <v>306</v>
          </cell>
          <cell r="J3611">
            <v>22032</v>
          </cell>
        </row>
        <row r="3612">
          <cell r="C3612" t="str">
            <v>00170409</v>
          </cell>
          <cell r="D3612">
            <v>45348</v>
          </cell>
          <cell r="E3612">
            <v>74.239999999999995</v>
          </cell>
          <cell r="F3612" t="str">
            <v>409</v>
          </cell>
          <cell r="G3612" t="str">
            <v>VDA CLARINETERO</v>
          </cell>
          <cell r="H3612">
            <v>251</v>
          </cell>
          <cell r="I3612">
            <v>24625</v>
          </cell>
          <cell r="J3612">
            <v>1828160</v>
          </cell>
        </row>
        <row r="3613">
          <cell r="C3613" t="str">
            <v>01059122</v>
          </cell>
          <cell r="D3613">
            <v>45198</v>
          </cell>
          <cell r="E3613">
            <v>92</v>
          </cell>
          <cell r="F3613" t="str">
            <v>122</v>
          </cell>
          <cell r="G3613" t="str">
            <v>VDA EL TRIUNFO EN ARAUQUITA</v>
          </cell>
          <cell r="H3613">
            <v>76</v>
          </cell>
          <cell r="I3613">
            <v>5111</v>
          </cell>
          <cell r="J3613">
            <v>470212</v>
          </cell>
        </row>
        <row r="3614">
          <cell r="C3614" t="str">
            <v>01949170</v>
          </cell>
          <cell r="D3614">
            <v>45657</v>
          </cell>
          <cell r="E3614">
            <v>79.459999999999994</v>
          </cell>
          <cell r="F3614" t="str">
            <v>170</v>
          </cell>
          <cell r="G3614" t="str">
            <v>VDA SANTA ISABEL EN ARAUQUITA</v>
          </cell>
          <cell r="H3614">
            <v>41</v>
          </cell>
          <cell r="I3614">
            <v>2987</v>
          </cell>
          <cell r="J3614">
            <v>237347.02</v>
          </cell>
        </row>
        <row r="3615">
          <cell r="C3615" t="str">
            <v>00275639</v>
          </cell>
          <cell r="D3615">
            <v>45015</v>
          </cell>
          <cell r="E3615">
            <v>87.88</v>
          </cell>
          <cell r="F3615" t="str">
            <v>639</v>
          </cell>
          <cell r="G3615" t="str">
            <v>VEREDA NUEVO ORIENTE</v>
          </cell>
          <cell r="H3615">
            <v>51</v>
          </cell>
          <cell r="I3615">
            <v>4134</v>
          </cell>
          <cell r="J3615">
            <v>363295.92</v>
          </cell>
        </row>
        <row r="3616">
          <cell r="C3616" t="str">
            <v>01998296</v>
          </cell>
          <cell r="D3616">
            <v>45975</v>
          </cell>
          <cell r="E3616">
            <v>74</v>
          </cell>
          <cell r="F3616" t="str">
            <v>296</v>
          </cell>
          <cell r="G3616" t="str">
            <v>VEREDA SIFALU DE TAME</v>
          </cell>
          <cell r="H3616">
            <v>27</v>
          </cell>
          <cell r="I3616">
            <v>2482</v>
          </cell>
          <cell r="J3616">
            <v>183668</v>
          </cell>
        </row>
        <row r="3617">
          <cell r="C3617" t="str">
            <v>01998319</v>
          </cell>
          <cell r="D3617">
            <v>45975</v>
          </cell>
          <cell r="E3617">
            <v>74</v>
          </cell>
          <cell r="F3617" t="str">
            <v>319</v>
          </cell>
          <cell r="G3617" t="str">
            <v>VEREDA SANTA INES DE TAME</v>
          </cell>
          <cell r="H3617">
            <v>128</v>
          </cell>
          <cell r="I3617">
            <v>9278</v>
          </cell>
          <cell r="J3617">
            <v>686572</v>
          </cell>
        </row>
        <row r="3618">
          <cell r="C3618" t="str">
            <v>00275408</v>
          </cell>
          <cell r="D3618">
            <v>45015</v>
          </cell>
          <cell r="E3618">
            <v>87.88</v>
          </cell>
          <cell r="F3618" t="str">
            <v>408</v>
          </cell>
          <cell r="G3618" t="str">
            <v>VDA CHAPARRITO EN ARAUCA</v>
          </cell>
          <cell r="H3618">
            <v>77</v>
          </cell>
          <cell r="I3618">
            <v>8954</v>
          </cell>
          <cell r="J3618">
            <v>786877.52</v>
          </cell>
        </row>
        <row r="3619">
          <cell r="C3619" t="str">
            <v>0123539</v>
          </cell>
          <cell r="D3619">
            <v>45581</v>
          </cell>
          <cell r="E3619">
            <v>79</v>
          </cell>
          <cell r="F3619" t="str">
            <v>39</v>
          </cell>
          <cell r="G3619" t="str">
            <v>LA ESPERANZA EN TAME</v>
          </cell>
          <cell r="H3619">
            <v>343</v>
          </cell>
          <cell r="I3619">
            <v>19567</v>
          </cell>
          <cell r="J3619">
            <v>1545793</v>
          </cell>
        </row>
        <row r="3620">
          <cell r="C3620" t="str">
            <v>01304240</v>
          </cell>
          <cell r="D3620">
            <v>45232</v>
          </cell>
          <cell r="E3620">
            <v>37</v>
          </cell>
          <cell r="F3620" t="str">
            <v>240</v>
          </cell>
          <cell r="G3620" t="str">
            <v>LA GRANJA EN SARAVENA</v>
          </cell>
          <cell r="H3620">
            <v>161</v>
          </cell>
          <cell r="I3620">
            <v>15092</v>
          </cell>
          <cell r="J3620">
            <v>558404</v>
          </cell>
        </row>
        <row r="3621">
          <cell r="C3621" t="str">
            <v>00825364</v>
          </cell>
          <cell r="D3621">
            <v>44683</v>
          </cell>
          <cell r="E3621">
            <v>71.010000000000005</v>
          </cell>
          <cell r="F3621" t="str">
            <v>364</v>
          </cell>
          <cell r="G3621" t="str">
            <v>VEREDA EL FUTURO DE ARAUQUITA</v>
          </cell>
          <cell r="H3621">
            <v>64</v>
          </cell>
          <cell r="I3621">
            <v>4968</v>
          </cell>
          <cell r="J3621">
            <v>352777.68</v>
          </cell>
        </row>
        <row r="3622">
          <cell r="C3622" t="str">
            <v>00186201</v>
          </cell>
          <cell r="D3622">
            <v>46070</v>
          </cell>
          <cell r="E3622">
            <v>58</v>
          </cell>
          <cell r="F3622" t="str">
            <v>201</v>
          </cell>
          <cell r="G3622" t="str">
            <v>VDA PIÑALITO TAME</v>
          </cell>
          <cell r="H3622">
            <v>67</v>
          </cell>
          <cell r="I3622">
            <v>4942</v>
          </cell>
          <cell r="J3622">
            <v>286636</v>
          </cell>
        </row>
        <row r="3623">
          <cell r="C3623" t="str">
            <v>0179139</v>
          </cell>
          <cell r="D3623">
            <v>45950</v>
          </cell>
          <cell r="E3623">
            <v>74</v>
          </cell>
          <cell r="F3623" t="str">
            <v>39</v>
          </cell>
          <cell r="G3623" t="str">
            <v>LA ESPERANZA EN TAME</v>
          </cell>
          <cell r="H3623">
            <v>344</v>
          </cell>
          <cell r="I3623">
            <v>19490</v>
          </cell>
          <cell r="J3623">
            <v>1442260</v>
          </cell>
        </row>
        <row r="3624">
          <cell r="C3624" t="str">
            <v>01529651</v>
          </cell>
          <cell r="D3624">
            <v>44831</v>
          </cell>
          <cell r="E3624">
            <v>70.42</v>
          </cell>
          <cell r="F3624" t="str">
            <v>651</v>
          </cell>
          <cell r="G3624" t="str">
            <v>VEREDA JUJU EN ARAUQUITA</v>
          </cell>
          <cell r="H3624">
            <v>1</v>
          </cell>
          <cell r="I3624">
            <v>58</v>
          </cell>
          <cell r="J3624">
            <v>4084.36</v>
          </cell>
        </row>
        <row r="3625">
          <cell r="C3625" t="str">
            <v>01998194</v>
          </cell>
          <cell r="D3625">
            <v>45975</v>
          </cell>
          <cell r="E3625">
            <v>74</v>
          </cell>
          <cell r="F3625" t="str">
            <v>194</v>
          </cell>
          <cell r="G3625" t="str">
            <v>VDA  LOS CAJAROS EN ARAUQUITA</v>
          </cell>
          <cell r="H3625">
            <v>17</v>
          </cell>
          <cell r="I3625">
            <v>603</v>
          </cell>
          <cell r="J3625">
            <v>44622</v>
          </cell>
        </row>
        <row r="3626">
          <cell r="C3626" t="str">
            <v>0093553</v>
          </cell>
          <cell r="D3626">
            <v>45173</v>
          </cell>
          <cell r="E3626">
            <v>92</v>
          </cell>
          <cell r="F3626" t="str">
            <v>53</v>
          </cell>
          <cell r="G3626" t="str">
            <v>BARRIO VILLA LUCIA FORTUL</v>
          </cell>
          <cell r="H3626">
            <v>382</v>
          </cell>
          <cell r="I3626">
            <v>28160</v>
          </cell>
          <cell r="J3626">
            <v>2590720</v>
          </cell>
        </row>
        <row r="3627">
          <cell r="C3627" t="str">
            <v>00390435</v>
          </cell>
          <cell r="D3627">
            <v>45415</v>
          </cell>
          <cell r="E3627">
            <v>71.900000000000006</v>
          </cell>
          <cell r="F3627" t="str">
            <v>435</v>
          </cell>
          <cell r="G3627" t="str">
            <v>VDA EL SOCORRO EN ARAUCA</v>
          </cell>
          <cell r="H3627">
            <v>24</v>
          </cell>
          <cell r="I3627">
            <v>2718</v>
          </cell>
          <cell r="J3627">
            <v>195424.2</v>
          </cell>
        </row>
        <row r="3628">
          <cell r="C3628" t="str">
            <v>01273401</v>
          </cell>
          <cell r="D3628">
            <v>44768</v>
          </cell>
          <cell r="E3628">
            <v>68.41</v>
          </cell>
          <cell r="F3628" t="str">
            <v>401</v>
          </cell>
          <cell r="G3628" t="str">
            <v>VEREDA CAMPO CINCO DE ARAUQUITA</v>
          </cell>
          <cell r="H3628">
            <v>28</v>
          </cell>
          <cell r="I3628">
            <v>2036</v>
          </cell>
          <cell r="J3628">
            <v>139282.76</v>
          </cell>
        </row>
        <row r="3629">
          <cell r="C3629" t="str">
            <v>01152387</v>
          </cell>
          <cell r="D3629">
            <v>45849</v>
          </cell>
          <cell r="E3629">
            <v>78</v>
          </cell>
          <cell r="F3629" t="str">
            <v>387</v>
          </cell>
          <cell r="G3629" t="str">
            <v>VEREDA LAS PALMAS DE ARAUQUITA</v>
          </cell>
          <cell r="H3629">
            <v>16</v>
          </cell>
          <cell r="I3629">
            <v>941</v>
          </cell>
          <cell r="J3629">
            <v>73398</v>
          </cell>
        </row>
        <row r="3630">
          <cell r="C3630" t="str">
            <v>00745230</v>
          </cell>
          <cell r="D3630">
            <v>45138</v>
          </cell>
          <cell r="E3630">
            <v>92</v>
          </cell>
          <cell r="F3630" t="str">
            <v>230</v>
          </cell>
          <cell r="G3630" t="str">
            <v>VDA LAS BANCAS ARAUQUITA</v>
          </cell>
          <cell r="H3630">
            <v>98</v>
          </cell>
          <cell r="I3630">
            <v>8585</v>
          </cell>
          <cell r="J3630">
            <v>789820</v>
          </cell>
        </row>
        <row r="3631">
          <cell r="C3631" t="str">
            <v>00196670</v>
          </cell>
          <cell r="D3631">
            <v>44988</v>
          </cell>
          <cell r="E3631">
            <v>85.46</v>
          </cell>
          <cell r="F3631" t="str">
            <v>670</v>
          </cell>
          <cell r="G3631" t="str">
            <v>ASENTAMIENTO LOS PARRAS EN SARAVENA</v>
          </cell>
          <cell r="H3631">
            <v>1697</v>
          </cell>
          <cell r="I3631">
            <v>101667</v>
          </cell>
          <cell r="J3631">
            <v>8688461.8200000003</v>
          </cell>
        </row>
        <row r="3632">
          <cell r="C3632" t="str">
            <v>0059353</v>
          </cell>
          <cell r="D3632">
            <v>45103</v>
          </cell>
          <cell r="E3632">
            <v>92</v>
          </cell>
          <cell r="F3632" t="str">
            <v>53</v>
          </cell>
          <cell r="G3632" t="str">
            <v>BARRIO VILLA LUCIA FORTUL</v>
          </cell>
          <cell r="H3632">
            <v>381</v>
          </cell>
          <cell r="I3632">
            <v>27510</v>
          </cell>
          <cell r="J3632">
            <v>2530920</v>
          </cell>
        </row>
        <row r="3633">
          <cell r="C3633" t="str">
            <v>01568386</v>
          </cell>
          <cell r="D3633">
            <v>45271</v>
          </cell>
          <cell r="E3633">
            <v>37</v>
          </cell>
          <cell r="F3633" t="str">
            <v>386</v>
          </cell>
          <cell r="G3633" t="str">
            <v>VEREDA CANO RICO DE ARAUQUITA</v>
          </cell>
          <cell r="H3633">
            <v>13</v>
          </cell>
          <cell r="I3633">
            <v>0</v>
          </cell>
          <cell r="J3633">
            <v>0</v>
          </cell>
        </row>
        <row r="3634">
          <cell r="C3634" t="str">
            <v>01273491</v>
          </cell>
          <cell r="D3634">
            <v>44768</v>
          </cell>
          <cell r="E3634">
            <v>68.41</v>
          </cell>
          <cell r="F3634" t="str">
            <v>491</v>
          </cell>
          <cell r="G3634" t="str">
            <v>BARRIO LOS CRISTALES TAME</v>
          </cell>
          <cell r="H3634">
            <v>182</v>
          </cell>
          <cell r="I3634">
            <v>15518</v>
          </cell>
          <cell r="J3634">
            <v>1061586.3799999999</v>
          </cell>
        </row>
        <row r="3635">
          <cell r="C3635" t="str">
            <v>00476436</v>
          </cell>
          <cell r="D3635">
            <v>45439</v>
          </cell>
          <cell r="E3635">
            <v>73</v>
          </cell>
          <cell r="F3635" t="str">
            <v>436</v>
          </cell>
          <cell r="G3635" t="str">
            <v>VDA LA BENDICION EN ARAUCA</v>
          </cell>
          <cell r="H3635">
            <v>41</v>
          </cell>
          <cell r="I3635">
            <v>4404</v>
          </cell>
          <cell r="J3635">
            <v>321492</v>
          </cell>
        </row>
        <row r="3636">
          <cell r="C3636" t="str">
            <v>01493405</v>
          </cell>
          <cell r="D3636">
            <v>45257</v>
          </cell>
          <cell r="E3636">
            <v>37</v>
          </cell>
          <cell r="F3636" t="str">
            <v>405</v>
          </cell>
          <cell r="G3636" t="str">
            <v>VDA ARRECIFES EN ARAUCA</v>
          </cell>
          <cell r="H3636">
            <v>105</v>
          </cell>
          <cell r="I3636">
            <v>10605</v>
          </cell>
          <cell r="J3636">
            <v>392385</v>
          </cell>
        </row>
        <row r="3637">
          <cell r="C3637" t="str">
            <v>00196122</v>
          </cell>
          <cell r="D3637">
            <v>44988</v>
          </cell>
          <cell r="E3637">
            <v>85.46</v>
          </cell>
          <cell r="F3637" t="str">
            <v>122</v>
          </cell>
          <cell r="G3637" t="str">
            <v>VDA EL TRIUNFO EN ARAUQUITA</v>
          </cell>
          <cell r="H3637">
            <v>77</v>
          </cell>
          <cell r="I3637">
            <v>5169</v>
          </cell>
          <cell r="J3637">
            <v>441742.74</v>
          </cell>
        </row>
        <row r="3638">
          <cell r="C3638" t="str">
            <v>01998544</v>
          </cell>
          <cell r="D3638">
            <v>45975</v>
          </cell>
          <cell r="E3638">
            <v>74</v>
          </cell>
          <cell r="F3638" t="str">
            <v>544</v>
          </cell>
          <cell r="G3638" t="str">
            <v>VEREDA CHICANOA TAME</v>
          </cell>
          <cell r="H3638">
            <v>23</v>
          </cell>
          <cell r="I3638">
            <v>2384</v>
          </cell>
          <cell r="J3638">
            <v>176416</v>
          </cell>
        </row>
        <row r="3639">
          <cell r="C3639" t="str">
            <v>0123550</v>
          </cell>
          <cell r="D3639">
            <v>45581</v>
          </cell>
          <cell r="E3639">
            <v>79</v>
          </cell>
          <cell r="F3639" t="str">
            <v>50</v>
          </cell>
          <cell r="G3639" t="str">
            <v>EL ROBLE EN FORTUL</v>
          </cell>
          <cell r="H3639">
            <v>97</v>
          </cell>
          <cell r="I3639">
            <v>10464</v>
          </cell>
          <cell r="J3639">
            <v>826656</v>
          </cell>
        </row>
        <row r="3640">
          <cell r="C3640" t="str">
            <v>00481155</v>
          </cell>
          <cell r="D3640">
            <v>45077</v>
          </cell>
          <cell r="E3640">
            <v>92</v>
          </cell>
          <cell r="F3640" t="str">
            <v>155</v>
          </cell>
          <cell r="G3640" t="str">
            <v>VDA LA BRASILIA EN ARAUQUITA</v>
          </cell>
          <cell r="H3640">
            <v>15</v>
          </cell>
          <cell r="I3640">
            <v>1414</v>
          </cell>
          <cell r="J3640">
            <v>130088</v>
          </cell>
        </row>
        <row r="3641">
          <cell r="C3641" t="str">
            <v>00196437</v>
          </cell>
          <cell r="D3641">
            <v>44988</v>
          </cell>
          <cell r="E3641">
            <v>85.46</v>
          </cell>
          <cell r="F3641" t="str">
            <v>437</v>
          </cell>
          <cell r="G3641" t="str">
            <v>VDA LAS MONAS EN ARAUCA</v>
          </cell>
          <cell r="H3641">
            <v>33</v>
          </cell>
          <cell r="I3641">
            <v>3429</v>
          </cell>
          <cell r="J3641">
            <v>293042.34000000003</v>
          </cell>
        </row>
        <row r="3642">
          <cell r="C3642" t="str">
            <v>00275155</v>
          </cell>
          <cell r="D3642">
            <v>45015</v>
          </cell>
          <cell r="E3642">
            <v>87.88</v>
          </cell>
          <cell r="F3642" t="str">
            <v>155</v>
          </cell>
          <cell r="G3642" t="str">
            <v>VDA LA BRASILIA EN ARAUQUITA</v>
          </cell>
          <cell r="H3642">
            <v>15</v>
          </cell>
          <cell r="I3642">
            <v>1330</v>
          </cell>
          <cell r="J3642">
            <v>116880.4</v>
          </cell>
        </row>
        <row r="3643">
          <cell r="C3643" t="str">
            <v>01304141</v>
          </cell>
          <cell r="D3643">
            <v>45232</v>
          </cell>
          <cell r="E3643">
            <v>37</v>
          </cell>
          <cell r="F3643" t="str">
            <v>141</v>
          </cell>
          <cell r="G3643" t="str">
            <v>VDA GRAN BRETANA EN ARAUQUITA</v>
          </cell>
          <cell r="H3643">
            <v>15</v>
          </cell>
          <cell r="I3643">
            <v>1190</v>
          </cell>
          <cell r="J3643">
            <v>44030</v>
          </cell>
        </row>
        <row r="3644">
          <cell r="C3644" t="str">
            <v>0105957</v>
          </cell>
          <cell r="D3644">
            <v>45198</v>
          </cell>
          <cell r="E3644">
            <v>92</v>
          </cell>
          <cell r="F3644" t="str">
            <v>57</v>
          </cell>
          <cell r="G3644" t="str">
            <v>EL TRIUNFO EN FORTUL</v>
          </cell>
          <cell r="H3644">
            <v>84</v>
          </cell>
          <cell r="I3644">
            <v>7721</v>
          </cell>
          <cell r="J3644">
            <v>710332</v>
          </cell>
        </row>
        <row r="3645">
          <cell r="C3645" t="str">
            <v>00186532</v>
          </cell>
          <cell r="D3645">
            <v>46070</v>
          </cell>
          <cell r="E3645">
            <v>58</v>
          </cell>
          <cell r="F3645" t="str">
            <v>532</v>
          </cell>
          <cell r="G3645" t="str">
            <v>VEREDA BRISAS DEL CRAVO TAME</v>
          </cell>
          <cell r="H3645">
            <v>16</v>
          </cell>
          <cell r="I3645">
            <v>1377</v>
          </cell>
          <cell r="J3645">
            <v>79866</v>
          </cell>
        </row>
        <row r="3646">
          <cell r="C3646" t="str">
            <v>01841245</v>
          </cell>
          <cell r="D3646">
            <v>45644</v>
          </cell>
          <cell r="E3646">
            <v>72</v>
          </cell>
          <cell r="F3646" t="str">
            <v>245</v>
          </cell>
          <cell r="G3646" t="str">
            <v>ASENTAMIENTO 04 DE DICIEMBRE EN SARAVENA</v>
          </cell>
          <cell r="H3646">
            <v>116</v>
          </cell>
          <cell r="I3646">
            <v>7269</v>
          </cell>
          <cell r="J3646">
            <v>523368</v>
          </cell>
        </row>
        <row r="3647">
          <cell r="C3647" t="str">
            <v>02359515</v>
          </cell>
          <cell r="D3647">
            <v>46022</v>
          </cell>
          <cell r="E3647">
            <v>69.760000000000005</v>
          </cell>
          <cell r="F3647" t="str">
            <v>515</v>
          </cell>
          <cell r="G3647" t="str">
            <v>VEREDA CAÑO ROJO TAME</v>
          </cell>
          <cell r="H3647">
            <v>17</v>
          </cell>
          <cell r="I3647">
            <v>1873</v>
          </cell>
          <cell r="J3647">
            <v>130660.48</v>
          </cell>
        </row>
        <row r="3648">
          <cell r="C3648" t="str">
            <v>00745172</v>
          </cell>
          <cell r="D3648">
            <v>45138</v>
          </cell>
          <cell r="E3648">
            <v>92</v>
          </cell>
          <cell r="F3648" t="str">
            <v>172</v>
          </cell>
          <cell r="G3648" t="str">
            <v>VDA LA CEIBA EN ARAUQUITA</v>
          </cell>
          <cell r="H3648">
            <v>75</v>
          </cell>
          <cell r="I3648">
            <v>5712</v>
          </cell>
          <cell r="J3648">
            <v>525504</v>
          </cell>
        </row>
        <row r="3649">
          <cell r="C3649" t="str">
            <v>00684421</v>
          </cell>
          <cell r="D3649">
            <v>45481</v>
          </cell>
          <cell r="E3649">
            <v>77</v>
          </cell>
          <cell r="F3649" t="str">
            <v>421</v>
          </cell>
          <cell r="G3649" t="str">
            <v>VDA CARACOL EN ARAUCA</v>
          </cell>
          <cell r="H3649">
            <v>101</v>
          </cell>
          <cell r="I3649">
            <v>6549</v>
          </cell>
          <cell r="J3649">
            <v>504273</v>
          </cell>
        </row>
        <row r="3650">
          <cell r="C3650" t="str">
            <v>02138390</v>
          </cell>
          <cell r="D3650">
            <v>45987</v>
          </cell>
          <cell r="E3650">
            <v>72</v>
          </cell>
          <cell r="F3650" t="str">
            <v>390</v>
          </cell>
          <cell r="G3650" t="str">
            <v>VDA CAÑO AZUL DE ARAUQUITA</v>
          </cell>
          <cell r="H3650">
            <v>16</v>
          </cell>
          <cell r="I3650">
            <v>1550</v>
          </cell>
          <cell r="J3650">
            <v>111600</v>
          </cell>
        </row>
        <row r="3651">
          <cell r="C3651" t="str">
            <v>0156843</v>
          </cell>
          <cell r="D3651">
            <v>45271</v>
          </cell>
          <cell r="E3651">
            <v>37</v>
          </cell>
          <cell r="F3651" t="str">
            <v>43</v>
          </cell>
          <cell r="G3651" t="str">
            <v>SAN FRANCISCO EN TAME</v>
          </cell>
          <cell r="H3651">
            <v>81</v>
          </cell>
          <cell r="I3651">
            <v>7928</v>
          </cell>
          <cell r="J3651">
            <v>293336</v>
          </cell>
        </row>
        <row r="3652">
          <cell r="C3652" t="str">
            <v>018418</v>
          </cell>
          <cell r="D3652">
            <v>45644</v>
          </cell>
          <cell r="E3652">
            <v>72</v>
          </cell>
          <cell r="F3652" t="str">
            <v>8</v>
          </cell>
          <cell r="G3652" t="str">
            <v>BARRIO LA ESPERANZA EN SARAVENA</v>
          </cell>
          <cell r="H3652">
            <v>485</v>
          </cell>
          <cell r="I3652">
            <v>0</v>
          </cell>
          <cell r="J3652">
            <v>0</v>
          </cell>
        </row>
        <row r="3653">
          <cell r="C3653" t="str">
            <v>00476433</v>
          </cell>
          <cell r="D3653">
            <v>45439</v>
          </cell>
          <cell r="E3653">
            <v>73</v>
          </cell>
          <cell r="F3653" t="str">
            <v>433</v>
          </cell>
          <cell r="G3653" t="str">
            <v>VDA TODOS LOS SANTOS</v>
          </cell>
          <cell r="H3653">
            <v>171</v>
          </cell>
          <cell r="I3653">
            <v>14280</v>
          </cell>
          <cell r="J3653">
            <v>1042440</v>
          </cell>
        </row>
        <row r="3654">
          <cell r="C3654" t="str">
            <v>01059488</v>
          </cell>
          <cell r="D3654">
            <v>45198</v>
          </cell>
          <cell r="E3654">
            <v>92</v>
          </cell>
          <cell r="F3654" t="str">
            <v>488</v>
          </cell>
          <cell r="G3654" t="str">
            <v>BARRIO VILLA GABRIELA TAME</v>
          </cell>
          <cell r="H3654">
            <v>55</v>
          </cell>
          <cell r="I3654">
            <v>6604</v>
          </cell>
          <cell r="J3654">
            <v>607568</v>
          </cell>
        </row>
        <row r="3655">
          <cell r="C3655" t="str">
            <v>01436194</v>
          </cell>
          <cell r="D3655">
            <v>44805</v>
          </cell>
          <cell r="E3655">
            <v>70.86</v>
          </cell>
          <cell r="F3655" t="str">
            <v>194</v>
          </cell>
          <cell r="G3655" t="str">
            <v>VDA LOS CAJAROS EN ARAUQUITA</v>
          </cell>
          <cell r="H3655">
            <v>18</v>
          </cell>
          <cell r="I3655">
            <v>1045</v>
          </cell>
          <cell r="J3655">
            <v>74048.7</v>
          </cell>
        </row>
        <row r="3656">
          <cell r="C3656" t="str">
            <v>00935167</v>
          </cell>
          <cell r="D3656">
            <v>45173</v>
          </cell>
          <cell r="E3656">
            <v>92</v>
          </cell>
          <cell r="F3656" t="str">
            <v>167</v>
          </cell>
          <cell r="G3656" t="str">
            <v>VDA BAYONERO EN ARAUQUITA</v>
          </cell>
          <cell r="H3656">
            <v>18</v>
          </cell>
          <cell r="I3656">
            <v>889</v>
          </cell>
          <cell r="J3656">
            <v>81788</v>
          </cell>
        </row>
        <row r="3657">
          <cell r="C3657" t="str">
            <v>01436134</v>
          </cell>
          <cell r="D3657">
            <v>44805</v>
          </cell>
          <cell r="E3657">
            <v>70.86</v>
          </cell>
          <cell r="F3657" t="str">
            <v>134</v>
          </cell>
          <cell r="G3657" t="str">
            <v>VDA CARANAL EN ARAUQUITA</v>
          </cell>
          <cell r="H3657">
            <v>1</v>
          </cell>
          <cell r="I3657">
            <v>138</v>
          </cell>
          <cell r="J3657">
            <v>9778.68</v>
          </cell>
        </row>
        <row r="3658">
          <cell r="C3658" t="str">
            <v>00606374</v>
          </cell>
          <cell r="D3658">
            <v>45792</v>
          </cell>
          <cell r="E3658">
            <v>73</v>
          </cell>
          <cell r="F3658" t="str">
            <v>374</v>
          </cell>
          <cell r="G3658" t="str">
            <v>TROPICALES DE ARAUQUITA</v>
          </cell>
          <cell r="H3658">
            <v>40</v>
          </cell>
          <cell r="I3658">
            <v>3043</v>
          </cell>
          <cell r="J3658">
            <v>222139</v>
          </cell>
        </row>
        <row r="3659">
          <cell r="C3659" t="str">
            <v>01694155</v>
          </cell>
          <cell r="D3659">
            <v>44869</v>
          </cell>
          <cell r="E3659">
            <v>71.760000000000005</v>
          </cell>
          <cell r="F3659" t="str">
            <v>155</v>
          </cell>
          <cell r="G3659" t="str">
            <v>VDA LA BRASILIA EN ARAUQUITA</v>
          </cell>
          <cell r="H3659">
            <v>15</v>
          </cell>
          <cell r="I3659">
            <v>1359</v>
          </cell>
          <cell r="J3659">
            <v>97521.84</v>
          </cell>
        </row>
        <row r="3660">
          <cell r="C3660" t="str">
            <v>01407133</v>
          </cell>
          <cell r="D3660">
            <v>45895</v>
          </cell>
          <cell r="E3660">
            <v>77</v>
          </cell>
          <cell r="F3660" t="str">
            <v>133</v>
          </cell>
          <cell r="G3660" t="str">
            <v>VDA ALTO PRIMORES EN ARAUQUITA</v>
          </cell>
          <cell r="H3660">
            <v>66</v>
          </cell>
          <cell r="I3660">
            <v>4262</v>
          </cell>
          <cell r="J3660">
            <v>328174</v>
          </cell>
        </row>
        <row r="3661">
          <cell r="C3661" t="str">
            <v>00825397</v>
          </cell>
          <cell r="D3661">
            <v>44683</v>
          </cell>
          <cell r="E3661">
            <v>71.010000000000005</v>
          </cell>
          <cell r="F3661" t="str">
            <v>397</v>
          </cell>
          <cell r="G3661" t="str">
            <v>CANO TIGRE DE ARAUQUITA</v>
          </cell>
          <cell r="H3661">
            <v>64</v>
          </cell>
          <cell r="I3661">
            <v>4104</v>
          </cell>
          <cell r="J3661">
            <v>291425.03999999998</v>
          </cell>
        </row>
        <row r="3662">
          <cell r="C3662" t="str">
            <v>00341401</v>
          </cell>
          <cell r="D3662">
            <v>45036</v>
          </cell>
          <cell r="E3662">
            <v>92</v>
          </cell>
          <cell r="F3662" t="str">
            <v>401</v>
          </cell>
          <cell r="G3662" t="str">
            <v>VEREDA CAMPO CINCO DE ARAUQUITA</v>
          </cell>
          <cell r="H3662">
            <v>28</v>
          </cell>
          <cell r="I3662">
            <v>1697</v>
          </cell>
          <cell r="J3662">
            <v>156124</v>
          </cell>
        </row>
        <row r="3663">
          <cell r="C3663" t="str">
            <v>00935650</v>
          </cell>
          <cell r="D3663">
            <v>45173</v>
          </cell>
          <cell r="E3663">
            <v>92</v>
          </cell>
          <cell r="F3663" t="str">
            <v>650</v>
          </cell>
          <cell r="G3663" t="str">
            <v>VEREDA CANO GUAYABO</v>
          </cell>
          <cell r="H3663">
            <v>27</v>
          </cell>
          <cell r="I3663">
            <v>1164</v>
          </cell>
          <cell r="J3663">
            <v>107088</v>
          </cell>
        </row>
        <row r="3664">
          <cell r="C3664" t="str">
            <v>01532397</v>
          </cell>
          <cell r="D3664">
            <v>45916</v>
          </cell>
          <cell r="E3664">
            <v>74</v>
          </cell>
          <cell r="F3664" t="str">
            <v>397</v>
          </cell>
          <cell r="G3664" t="str">
            <v>VDA CAÑO TIGRE DE ARAUQUITA</v>
          </cell>
          <cell r="H3664">
            <v>64</v>
          </cell>
          <cell r="I3664">
            <v>4407</v>
          </cell>
          <cell r="J3664">
            <v>326118</v>
          </cell>
        </row>
        <row r="3665">
          <cell r="C3665" t="str">
            <v>00476664</v>
          </cell>
          <cell r="D3665">
            <v>45439</v>
          </cell>
          <cell r="E3665">
            <v>73</v>
          </cell>
          <cell r="F3665" t="str">
            <v>664</v>
          </cell>
          <cell r="G3665" t="str">
            <v>BARRIO PANORAMA EN TAME</v>
          </cell>
          <cell r="H3665">
            <v>66</v>
          </cell>
          <cell r="I3665">
            <v>7313</v>
          </cell>
          <cell r="J3665">
            <v>533849</v>
          </cell>
        </row>
        <row r="3666">
          <cell r="C3666" t="str">
            <v>01943194</v>
          </cell>
          <cell r="D3666">
            <v>45657</v>
          </cell>
          <cell r="E3666">
            <v>71</v>
          </cell>
          <cell r="F3666" t="str">
            <v>194</v>
          </cell>
          <cell r="G3666" t="str">
            <v>VDA LOS CAJAROS EN ARAUQUITA</v>
          </cell>
          <cell r="H3666">
            <v>17</v>
          </cell>
          <cell r="I3666">
            <v>656</v>
          </cell>
          <cell r="J3666">
            <v>46576</v>
          </cell>
        </row>
        <row r="3667">
          <cell r="C3667" t="str">
            <v>00745425</v>
          </cell>
          <cell r="D3667">
            <v>45138</v>
          </cell>
          <cell r="E3667">
            <v>92</v>
          </cell>
          <cell r="F3667" t="str">
            <v>425</v>
          </cell>
          <cell r="G3667" t="str">
            <v>VDA LA MAPORITA EN ARAUCA</v>
          </cell>
          <cell r="H3667">
            <v>22</v>
          </cell>
          <cell r="I3667">
            <v>1953</v>
          </cell>
          <cell r="J3667">
            <v>179676</v>
          </cell>
        </row>
        <row r="3668">
          <cell r="C3668" t="str">
            <v>00935390</v>
          </cell>
          <cell r="D3668">
            <v>45173</v>
          </cell>
          <cell r="E3668">
            <v>92</v>
          </cell>
          <cell r="F3668" t="str">
            <v>390</v>
          </cell>
          <cell r="G3668" t="str">
            <v>CANO AZUL DE ARAUQUITA</v>
          </cell>
          <cell r="H3668">
            <v>16</v>
          </cell>
          <cell r="I3668">
            <v>1232</v>
          </cell>
          <cell r="J3668">
            <v>113344</v>
          </cell>
        </row>
        <row r="3669">
          <cell r="C3669" t="str">
            <v>00275121</v>
          </cell>
          <cell r="D3669">
            <v>45015</v>
          </cell>
          <cell r="E3669">
            <v>87.88</v>
          </cell>
          <cell r="F3669" t="str">
            <v>121</v>
          </cell>
          <cell r="G3669" t="str">
            <v>VDA CAMPO ALEGRE EN ARAUQUITA</v>
          </cell>
          <cell r="H3669">
            <v>42</v>
          </cell>
          <cell r="I3669">
            <v>3363</v>
          </cell>
          <cell r="J3669">
            <v>295540.44</v>
          </cell>
        </row>
        <row r="3670">
          <cell r="C3670" t="str">
            <v>016949</v>
          </cell>
          <cell r="D3670">
            <v>44869</v>
          </cell>
          <cell r="E3670">
            <v>71.760000000000005</v>
          </cell>
          <cell r="F3670" t="str">
            <v>9</v>
          </cell>
          <cell r="G3670" t="str">
            <v>PABLO ANTONIO HERNANDEZ</v>
          </cell>
          <cell r="H3670">
            <v>315</v>
          </cell>
          <cell r="I3670">
            <v>25709</v>
          </cell>
          <cell r="J3670">
            <v>1844877.84</v>
          </cell>
        </row>
        <row r="3671">
          <cell r="C3671" t="str">
            <v>00275171</v>
          </cell>
          <cell r="D3671">
            <v>45015</v>
          </cell>
          <cell r="E3671">
            <v>87.88</v>
          </cell>
          <cell r="F3671" t="str">
            <v>171</v>
          </cell>
          <cell r="G3671" t="str">
            <v>VDA LA UNION EN ARAUQUITA</v>
          </cell>
          <cell r="H3671">
            <v>70</v>
          </cell>
          <cell r="I3671">
            <v>6114</v>
          </cell>
          <cell r="J3671">
            <v>537298.31999999995</v>
          </cell>
        </row>
        <row r="3672">
          <cell r="C3672" t="str">
            <v>00170434</v>
          </cell>
          <cell r="D3672">
            <v>45348</v>
          </cell>
          <cell r="E3672">
            <v>74.239999999999995</v>
          </cell>
          <cell r="F3672" t="str">
            <v>434</v>
          </cell>
          <cell r="G3672" t="str">
            <v>VDA LA BECERRA EN ARAUCA</v>
          </cell>
          <cell r="H3672">
            <v>67</v>
          </cell>
          <cell r="I3672">
            <v>5500</v>
          </cell>
          <cell r="J3672">
            <v>408320</v>
          </cell>
        </row>
        <row r="3673">
          <cell r="C3673" t="str">
            <v>01694151</v>
          </cell>
          <cell r="D3673">
            <v>44869</v>
          </cell>
          <cell r="E3673">
            <v>71.760000000000005</v>
          </cell>
          <cell r="F3673" t="str">
            <v>151</v>
          </cell>
          <cell r="G3673" t="str">
            <v>VDA PERALONSO EN ARAUQUITA</v>
          </cell>
          <cell r="H3673">
            <v>69</v>
          </cell>
          <cell r="I3673">
            <v>4563</v>
          </cell>
          <cell r="J3673">
            <v>327440.88</v>
          </cell>
        </row>
        <row r="3674">
          <cell r="C3674" t="str">
            <v>01593245</v>
          </cell>
          <cell r="D3674">
            <v>45617</v>
          </cell>
          <cell r="E3674">
            <v>78</v>
          </cell>
          <cell r="F3674" t="str">
            <v>245</v>
          </cell>
          <cell r="G3674" t="str">
            <v>ASENTAMIENTO 04 DE DICIEMBRE EN SARAVENA</v>
          </cell>
          <cell r="H3674">
            <v>117</v>
          </cell>
          <cell r="I3674">
            <v>7355</v>
          </cell>
          <cell r="J3674">
            <v>573690</v>
          </cell>
        </row>
        <row r="3675">
          <cell r="C3675" t="str">
            <v>01436170</v>
          </cell>
          <cell r="D3675">
            <v>44805</v>
          </cell>
          <cell r="E3675">
            <v>70.86</v>
          </cell>
          <cell r="F3675" t="str">
            <v>170</v>
          </cell>
          <cell r="G3675" t="str">
            <v>VDA SANTA ISABEL EN ARAUQUITA</v>
          </cell>
          <cell r="H3675">
            <v>39</v>
          </cell>
          <cell r="I3675">
            <v>3165</v>
          </cell>
          <cell r="J3675">
            <v>224271.9</v>
          </cell>
        </row>
        <row r="3676">
          <cell r="C3676" t="str">
            <v>00593441</v>
          </cell>
          <cell r="D3676">
            <v>45103</v>
          </cell>
          <cell r="E3676">
            <v>92</v>
          </cell>
          <cell r="F3676" t="str">
            <v>441</v>
          </cell>
          <cell r="G3676" t="str">
            <v>VDA SELVAS DEL LIPA EN ARAUCA</v>
          </cell>
          <cell r="H3676">
            <v>85</v>
          </cell>
          <cell r="I3676">
            <v>5912</v>
          </cell>
          <cell r="J3676">
            <v>543904</v>
          </cell>
        </row>
        <row r="3677">
          <cell r="C3677" t="str">
            <v>01235653</v>
          </cell>
          <cell r="D3677">
            <v>45581</v>
          </cell>
          <cell r="E3677">
            <v>79</v>
          </cell>
          <cell r="F3677" t="str">
            <v>653</v>
          </cell>
          <cell r="G3677" t="str">
            <v>VEREDA LA YUCA EN ARAUCA</v>
          </cell>
          <cell r="H3677">
            <v>8</v>
          </cell>
          <cell r="I3677">
            <v>1026</v>
          </cell>
          <cell r="J3677">
            <v>81054</v>
          </cell>
        </row>
        <row r="3678">
          <cell r="C3678" t="str">
            <v>01167153</v>
          </cell>
          <cell r="D3678">
            <v>44743</v>
          </cell>
          <cell r="E3678">
            <v>69.849999999999994</v>
          </cell>
          <cell r="F3678" t="str">
            <v>153</v>
          </cell>
          <cell r="G3678" t="str">
            <v>VDA LA PICA EN ARAUQUITA</v>
          </cell>
          <cell r="H3678">
            <v>90</v>
          </cell>
          <cell r="I3678">
            <v>7654</v>
          </cell>
          <cell r="J3678">
            <v>534631.9</v>
          </cell>
        </row>
        <row r="3679">
          <cell r="C3679" t="str">
            <v>01532640</v>
          </cell>
          <cell r="D3679">
            <v>45916</v>
          </cell>
          <cell r="E3679">
            <v>74</v>
          </cell>
          <cell r="F3679" t="str">
            <v>640</v>
          </cell>
          <cell r="G3679" t="str">
            <v>VEREDA CAÑO CLARO EN ARAUQUITA</v>
          </cell>
          <cell r="H3679">
            <v>45</v>
          </cell>
          <cell r="I3679">
            <v>3254</v>
          </cell>
          <cell r="J3679">
            <v>240796</v>
          </cell>
        </row>
        <row r="3680">
          <cell r="C3680" t="str">
            <v>01167384</v>
          </cell>
          <cell r="D3680">
            <v>44743</v>
          </cell>
          <cell r="E3680">
            <v>69.849999999999994</v>
          </cell>
          <cell r="F3680" t="str">
            <v>384</v>
          </cell>
          <cell r="G3680" t="str">
            <v>VEREDA LAS ACACIAS DE ARAUQUITA</v>
          </cell>
          <cell r="H3680">
            <v>86</v>
          </cell>
          <cell r="I3680">
            <v>6384</v>
          </cell>
          <cell r="J3680">
            <v>445922.4</v>
          </cell>
        </row>
        <row r="3681">
          <cell r="C3681" t="str">
            <v>00481386</v>
          </cell>
          <cell r="D3681">
            <v>45077</v>
          </cell>
          <cell r="E3681">
            <v>92</v>
          </cell>
          <cell r="F3681" t="str">
            <v>386</v>
          </cell>
          <cell r="G3681" t="str">
            <v>VEREDA CANO RICO DE ARAUQUITA</v>
          </cell>
          <cell r="H3681">
            <v>13</v>
          </cell>
          <cell r="I3681">
            <v>1086</v>
          </cell>
          <cell r="J3681">
            <v>99912</v>
          </cell>
        </row>
        <row r="3682">
          <cell r="C3682" t="str">
            <v>01493416</v>
          </cell>
          <cell r="D3682">
            <v>45257</v>
          </cell>
          <cell r="E3682">
            <v>37</v>
          </cell>
          <cell r="F3682" t="str">
            <v>416</v>
          </cell>
          <cell r="G3682" t="str">
            <v>VDA MONSERRATE EN ARAUCA</v>
          </cell>
          <cell r="H3682">
            <v>1682</v>
          </cell>
          <cell r="I3682">
            <v>134057</v>
          </cell>
          <cell r="J3682">
            <v>4960109</v>
          </cell>
        </row>
        <row r="3683">
          <cell r="C3683" t="str">
            <v>01008384</v>
          </cell>
          <cell r="D3683">
            <v>44721</v>
          </cell>
          <cell r="E3683">
            <v>67.790000000000006</v>
          </cell>
          <cell r="F3683" t="str">
            <v>384</v>
          </cell>
          <cell r="G3683" t="str">
            <v>VEREDA LAS ACACIAS DE ARAUQUITA</v>
          </cell>
          <cell r="H3683">
            <v>86</v>
          </cell>
          <cell r="I3683">
            <v>6331</v>
          </cell>
          <cell r="J3683">
            <v>429178.49</v>
          </cell>
        </row>
        <row r="3684">
          <cell r="C3684" t="str">
            <v>01059160</v>
          </cell>
          <cell r="D3684">
            <v>45198</v>
          </cell>
          <cell r="E3684">
            <v>92</v>
          </cell>
          <cell r="F3684" t="str">
            <v>160</v>
          </cell>
          <cell r="G3684" t="str">
            <v>VDA EL AMPARO EN ARAUQUITA</v>
          </cell>
          <cell r="H3684">
            <v>79</v>
          </cell>
          <cell r="I3684">
            <v>4941</v>
          </cell>
          <cell r="J3684">
            <v>454572</v>
          </cell>
        </row>
        <row r="3685">
          <cell r="C3685" t="str">
            <v>00461476</v>
          </cell>
          <cell r="D3685">
            <v>46135</v>
          </cell>
          <cell r="E3685">
            <v>59</v>
          </cell>
          <cell r="F3685" t="str">
            <v>476</v>
          </cell>
          <cell r="G3685" t="str">
            <v>VEREDA LA HORMIGA TAME</v>
          </cell>
          <cell r="H3685">
            <v>10</v>
          </cell>
          <cell r="I3685">
            <v>462</v>
          </cell>
          <cell r="J3685">
            <v>27258</v>
          </cell>
        </row>
        <row r="3686">
          <cell r="C3686" t="str">
            <v>00341422</v>
          </cell>
          <cell r="D3686">
            <v>45036</v>
          </cell>
          <cell r="E3686">
            <v>92</v>
          </cell>
          <cell r="F3686" t="str">
            <v>422</v>
          </cell>
          <cell r="G3686" t="str">
            <v>VDA FELICIANO EN ARAUCA</v>
          </cell>
          <cell r="H3686">
            <v>48</v>
          </cell>
          <cell r="I3686">
            <v>4810</v>
          </cell>
          <cell r="J3686">
            <v>442520</v>
          </cell>
        </row>
        <row r="3687">
          <cell r="C3687" t="str">
            <v>01167638</v>
          </cell>
          <cell r="D3687">
            <v>44743</v>
          </cell>
          <cell r="E3687">
            <v>69.849999999999994</v>
          </cell>
          <cell r="F3687" t="str">
            <v>638</v>
          </cell>
          <cell r="G3687" t="str">
            <v>VEREDA LA INDEPENDENCIA EN ARAUQUITA</v>
          </cell>
          <cell r="H3687">
            <v>44</v>
          </cell>
          <cell r="I3687">
            <v>3883</v>
          </cell>
          <cell r="J3687">
            <v>271227.55</v>
          </cell>
        </row>
        <row r="3688">
          <cell r="C3688" t="str">
            <v>01717419</v>
          </cell>
          <cell r="D3688">
            <v>45286</v>
          </cell>
          <cell r="E3688">
            <v>16.079999999999998</v>
          </cell>
          <cell r="F3688" t="str">
            <v>419</v>
          </cell>
          <cell r="G3688" t="str">
            <v>VDA BOGOTA EN ARAUCA</v>
          </cell>
          <cell r="H3688">
            <v>68</v>
          </cell>
          <cell r="I3688">
            <v>6032</v>
          </cell>
          <cell r="J3688">
            <v>96994.559999999998</v>
          </cell>
        </row>
        <row r="3689">
          <cell r="C3689" t="str">
            <v>01791647</v>
          </cell>
          <cell r="D3689">
            <v>45950</v>
          </cell>
          <cell r="E3689">
            <v>74</v>
          </cell>
          <cell r="F3689" t="str">
            <v>647</v>
          </cell>
          <cell r="G3689" t="str">
            <v>VDA UNION DE LOS CARDENALES EN ARAUQUITA</v>
          </cell>
          <cell r="H3689">
            <v>10</v>
          </cell>
          <cell r="I3689">
            <v>666</v>
          </cell>
          <cell r="J3689">
            <v>49284</v>
          </cell>
        </row>
        <row r="3690">
          <cell r="C3690" t="str">
            <v>00196143</v>
          </cell>
          <cell r="D3690">
            <v>44988</v>
          </cell>
          <cell r="E3690">
            <v>85.46</v>
          </cell>
          <cell r="F3690" t="str">
            <v>143</v>
          </cell>
          <cell r="G3690" t="str">
            <v>VDA EL PLACER EN ARAUQUITA</v>
          </cell>
          <cell r="H3690">
            <v>11</v>
          </cell>
          <cell r="I3690">
            <v>487</v>
          </cell>
          <cell r="J3690">
            <v>41619.019999999997</v>
          </cell>
        </row>
        <row r="3691">
          <cell r="C3691" t="str">
            <v>01532388</v>
          </cell>
          <cell r="D3691">
            <v>45916</v>
          </cell>
          <cell r="E3691">
            <v>74</v>
          </cell>
          <cell r="F3691" t="str">
            <v>388</v>
          </cell>
          <cell r="G3691" t="str">
            <v>VDA NUEVO MUNDO DE ARAUQUITA</v>
          </cell>
          <cell r="H3691">
            <v>32</v>
          </cell>
          <cell r="I3691">
            <v>2690</v>
          </cell>
          <cell r="J3691">
            <v>199060</v>
          </cell>
        </row>
        <row r="3692">
          <cell r="C3692" t="str">
            <v>00745373</v>
          </cell>
          <cell r="D3692">
            <v>45138</v>
          </cell>
          <cell r="E3692">
            <v>92</v>
          </cell>
          <cell r="F3692" t="str">
            <v>373</v>
          </cell>
          <cell r="G3692" t="str">
            <v>VEREDA MATA OSCURA DE ARAUQUITA</v>
          </cell>
          <cell r="H3692">
            <v>58</v>
          </cell>
          <cell r="I3692">
            <v>5012</v>
          </cell>
          <cell r="J3692">
            <v>461104</v>
          </cell>
        </row>
        <row r="3693">
          <cell r="C3693" t="str">
            <v>01273144</v>
          </cell>
          <cell r="D3693">
            <v>44768</v>
          </cell>
          <cell r="E3693">
            <v>68.41</v>
          </cell>
          <cell r="F3693" t="str">
            <v>144</v>
          </cell>
          <cell r="G3693" t="str">
            <v>VDA SANTA ANA EN ARAUQUITA</v>
          </cell>
          <cell r="H3693">
            <v>69</v>
          </cell>
          <cell r="I3693">
            <v>3926</v>
          </cell>
          <cell r="J3693">
            <v>268577.65999999997</v>
          </cell>
        </row>
        <row r="3694">
          <cell r="C3694" t="str">
            <v>00935643</v>
          </cell>
          <cell r="D3694">
            <v>45173</v>
          </cell>
          <cell r="E3694">
            <v>92</v>
          </cell>
          <cell r="F3694" t="str">
            <v>643</v>
          </cell>
          <cell r="G3694" t="str">
            <v>VEREDA TRES PALMAS EN ARAUQUITA</v>
          </cell>
          <cell r="H3694">
            <v>21</v>
          </cell>
          <cell r="I3694">
            <v>1256</v>
          </cell>
          <cell r="J3694">
            <v>115552</v>
          </cell>
        </row>
        <row r="3695">
          <cell r="C3695" t="str">
            <v>00275387</v>
          </cell>
          <cell r="D3695">
            <v>45015</v>
          </cell>
          <cell r="E3695">
            <v>87.88</v>
          </cell>
          <cell r="F3695" t="str">
            <v>387</v>
          </cell>
          <cell r="G3695" t="str">
            <v>VEREDA LAS PALMAS DE ARAUQUITA</v>
          </cell>
          <cell r="H3695">
            <v>16</v>
          </cell>
          <cell r="I3695">
            <v>1126</v>
          </cell>
          <cell r="J3695">
            <v>98952.88</v>
          </cell>
        </row>
        <row r="3696">
          <cell r="C3696" t="str">
            <v>01167441</v>
          </cell>
          <cell r="D3696">
            <v>44743</v>
          </cell>
          <cell r="E3696">
            <v>69.849999999999994</v>
          </cell>
          <cell r="F3696" t="str">
            <v>441</v>
          </cell>
          <cell r="G3696" t="str">
            <v>VDA SELVAS DEL LIPA EN ARAUCA</v>
          </cell>
          <cell r="H3696">
            <v>81</v>
          </cell>
          <cell r="I3696">
            <v>6773</v>
          </cell>
          <cell r="J3696">
            <v>473094.05</v>
          </cell>
        </row>
        <row r="3697">
          <cell r="C3697" t="str">
            <v>01998407</v>
          </cell>
          <cell r="D3697">
            <v>45975</v>
          </cell>
          <cell r="E3697">
            <v>74</v>
          </cell>
          <cell r="F3697" t="str">
            <v>407</v>
          </cell>
          <cell r="G3697" t="str">
            <v>VDA BOCAS DEL ARAUCA EN ARAUCA</v>
          </cell>
          <cell r="H3697">
            <v>38</v>
          </cell>
          <cell r="I3697">
            <v>2978</v>
          </cell>
          <cell r="J3697">
            <v>220372</v>
          </cell>
        </row>
        <row r="3698">
          <cell r="C3698" t="str">
            <v>01532278</v>
          </cell>
          <cell r="D3698">
            <v>45916</v>
          </cell>
          <cell r="E3698">
            <v>74</v>
          </cell>
          <cell r="F3698" t="str">
            <v>278</v>
          </cell>
          <cell r="G3698" t="str">
            <v>VEREDA CAÑO GUARAPO EN TAME</v>
          </cell>
          <cell r="H3698">
            <v>34</v>
          </cell>
          <cell r="I3698">
            <v>2279</v>
          </cell>
          <cell r="J3698">
            <v>168646</v>
          </cell>
        </row>
        <row r="3699">
          <cell r="C3699" t="str">
            <v>01841141</v>
          </cell>
          <cell r="D3699">
            <v>45644</v>
          </cell>
          <cell r="E3699">
            <v>72</v>
          </cell>
          <cell r="F3699" t="str">
            <v>141</v>
          </cell>
          <cell r="G3699" t="str">
            <v>VDA GRAN BRETANA EN ARAUQUITA</v>
          </cell>
          <cell r="H3699">
            <v>15</v>
          </cell>
          <cell r="I3699">
            <v>992</v>
          </cell>
          <cell r="J3699">
            <v>71424</v>
          </cell>
        </row>
        <row r="3700">
          <cell r="C3700" t="str">
            <v>02294287</v>
          </cell>
          <cell r="D3700">
            <v>46010</v>
          </cell>
          <cell r="E3700">
            <v>74</v>
          </cell>
          <cell r="F3700" t="str">
            <v>287</v>
          </cell>
          <cell r="G3700" t="str">
            <v>VEREDA ALTO CAUCA DE TAME</v>
          </cell>
          <cell r="H3700">
            <v>135</v>
          </cell>
          <cell r="I3700">
            <v>10888</v>
          </cell>
          <cell r="J3700">
            <v>805712</v>
          </cell>
        </row>
        <row r="3701">
          <cell r="C3701" t="str">
            <v>01407672</v>
          </cell>
          <cell r="D3701">
            <v>45895</v>
          </cell>
          <cell r="E3701">
            <v>77</v>
          </cell>
          <cell r="F3701" t="str">
            <v>672</v>
          </cell>
          <cell r="G3701" t="str">
            <v>VILLA DE ARANJUEZ EN SARAVENA</v>
          </cell>
          <cell r="H3701">
            <v>59</v>
          </cell>
          <cell r="I3701">
            <v>4877</v>
          </cell>
          <cell r="J3701">
            <v>375529</v>
          </cell>
        </row>
        <row r="3702">
          <cell r="C3702" t="str">
            <v>02138685</v>
          </cell>
          <cell r="D3702">
            <v>45987</v>
          </cell>
          <cell r="E3702">
            <v>72</v>
          </cell>
          <cell r="F3702" t="str">
            <v>685</v>
          </cell>
          <cell r="G3702" t="str">
            <v>VDA SIBERIA II EN TAME</v>
          </cell>
          <cell r="H3702">
            <v>35</v>
          </cell>
          <cell r="I3702">
            <v>2570</v>
          </cell>
          <cell r="J3702">
            <v>185040</v>
          </cell>
        </row>
        <row r="3703">
          <cell r="C3703" t="str">
            <v>01152331</v>
          </cell>
          <cell r="D3703">
            <v>45849</v>
          </cell>
          <cell r="E3703">
            <v>78</v>
          </cell>
          <cell r="F3703" t="str">
            <v>331</v>
          </cell>
          <cell r="G3703" t="str">
            <v>EL PROGRESO EN FORTUL</v>
          </cell>
          <cell r="H3703">
            <v>65</v>
          </cell>
          <cell r="I3703">
            <v>5443</v>
          </cell>
          <cell r="J3703">
            <v>424554</v>
          </cell>
        </row>
        <row r="3704">
          <cell r="C3704" t="str">
            <v>02359476</v>
          </cell>
          <cell r="D3704">
            <v>46022</v>
          </cell>
          <cell r="E3704">
            <v>69.760000000000005</v>
          </cell>
          <cell r="F3704" t="str">
            <v>476</v>
          </cell>
          <cell r="G3704" t="str">
            <v>VEREDA LA HORMIGA TAME</v>
          </cell>
          <cell r="H3704">
            <v>10</v>
          </cell>
          <cell r="I3704">
            <v>525</v>
          </cell>
          <cell r="J3704">
            <v>36624</v>
          </cell>
        </row>
        <row r="3705">
          <cell r="C3705" t="str">
            <v>01694144</v>
          </cell>
          <cell r="D3705">
            <v>44869</v>
          </cell>
          <cell r="E3705">
            <v>71.760000000000005</v>
          </cell>
          <cell r="F3705" t="str">
            <v>144</v>
          </cell>
          <cell r="G3705" t="str">
            <v>VDA SANTA ANA EN ARAUQUITA</v>
          </cell>
          <cell r="H3705">
            <v>69</v>
          </cell>
          <cell r="I3705">
            <v>4045</v>
          </cell>
          <cell r="J3705">
            <v>290269.2</v>
          </cell>
        </row>
        <row r="3706">
          <cell r="C3706" t="str">
            <v>01573475</v>
          </cell>
          <cell r="D3706">
            <v>45271</v>
          </cell>
          <cell r="E3706">
            <v>37</v>
          </cell>
          <cell r="F3706" t="str">
            <v>475</v>
          </cell>
          <cell r="G3706" t="str">
            <v>VEREDA SAN RAMON ARAUCA</v>
          </cell>
          <cell r="H3706">
            <v>8</v>
          </cell>
          <cell r="I3706">
            <v>594</v>
          </cell>
          <cell r="J3706">
            <v>21978</v>
          </cell>
        </row>
        <row r="3707">
          <cell r="C3707" t="str">
            <v>0048147</v>
          </cell>
          <cell r="D3707">
            <v>45077</v>
          </cell>
          <cell r="E3707">
            <v>92</v>
          </cell>
          <cell r="F3707" t="str">
            <v>47</v>
          </cell>
          <cell r="G3707" t="str">
            <v>EL CENTRO EN FORTUL</v>
          </cell>
          <cell r="H3707">
            <v>511</v>
          </cell>
          <cell r="I3707">
            <v>49968</v>
          </cell>
          <cell r="J3707">
            <v>4597056</v>
          </cell>
        </row>
        <row r="3708">
          <cell r="C3708" t="str">
            <v>01717431</v>
          </cell>
          <cell r="D3708">
            <v>45286</v>
          </cell>
          <cell r="E3708">
            <v>16.079999999999998</v>
          </cell>
          <cell r="F3708" t="str">
            <v>431</v>
          </cell>
          <cell r="G3708" t="str">
            <v>VDA NUBES A EN ARAUCA</v>
          </cell>
          <cell r="H3708">
            <v>139</v>
          </cell>
          <cell r="I3708">
            <v>10420</v>
          </cell>
          <cell r="J3708">
            <v>167553.60000000001</v>
          </cell>
        </row>
        <row r="3709">
          <cell r="C3709" t="str">
            <v>01532524</v>
          </cell>
          <cell r="D3709">
            <v>45916</v>
          </cell>
          <cell r="E3709">
            <v>74</v>
          </cell>
          <cell r="F3709" t="str">
            <v>524</v>
          </cell>
          <cell r="G3709" t="str">
            <v>VEREDA EL PESEBRE TAME</v>
          </cell>
          <cell r="H3709">
            <v>40</v>
          </cell>
          <cell r="I3709">
            <v>2535</v>
          </cell>
          <cell r="J3709">
            <v>187590</v>
          </cell>
        </row>
        <row r="3710">
          <cell r="C3710" t="str">
            <v>00606383</v>
          </cell>
          <cell r="D3710">
            <v>45792</v>
          </cell>
          <cell r="E3710">
            <v>73</v>
          </cell>
          <cell r="F3710" t="str">
            <v>383</v>
          </cell>
          <cell r="G3710" t="str">
            <v>LA PAZ DE ARAUQUITA</v>
          </cell>
          <cell r="H3710">
            <v>210</v>
          </cell>
          <cell r="I3710">
            <v>13718</v>
          </cell>
          <cell r="J3710">
            <v>1001414</v>
          </cell>
        </row>
        <row r="3711">
          <cell r="C3711" t="str">
            <v>00935647</v>
          </cell>
          <cell r="D3711">
            <v>45173</v>
          </cell>
          <cell r="E3711">
            <v>92</v>
          </cell>
          <cell r="F3711" t="str">
            <v>647</v>
          </cell>
          <cell r="G3711" t="str">
            <v>VDA UNION DE LOS CARDENALES</v>
          </cell>
          <cell r="H3711">
            <v>10</v>
          </cell>
          <cell r="I3711">
            <v>564</v>
          </cell>
          <cell r="J3711">
            <v>51888</v>
          </cell>
        </row>
        <row r="3712">
          <cell r="C3712" t="str">
            <v>01235356</v>
          </cell>
          <cell r="D3712">
            <v>45581</v>
          </cell>
          <cell r="E3712">
            <v>79</v>
          </cell>
          <cell r="F3712" t="str">
            <v>356</v>
          </cell>
          <cell r="G3712" t="str">
            <v>JUAN PONTON II DE ARAUQUITA</v>
          </cell>
          <cell r="H3712">
            <v>53</v>
          </cell>
          <cell r="I3712">
            <v>0</v>
          </cell>
          <cell r="J3712">
            <v>0</v>
          </cell>
        </row>
        <row r="3713">
          <cell r="C3713" t="str">
            <v>00444646</v>
          </cell>
          <cell r="D3713">
            <v>45758</v>
          </cell>
          <cell r="E3713">
            <v>72</v>
          </cell>
          <cell r="F3713" t="str">
            <v>646</v>
          </cell>
          <cell r="G3713" t="str">
            <v>VEREDA SANTO DOMINGO EN ARAUQUITA</v>
          </cell>
          <cell r="H3713">
            <v>73</v>
          </cell>
          <cell r="I3713">
            <v>5438</v>
          </cell>
          <cell r="J3713">
            <v>391536</v>
          </cell>
        </row>
        <row r="3714">
          <cell r="C3714" t="str">
            <v>01593450</v>
          </cell>
          <cell r="D3714">
            <v>45617</v>
          </cell>
          <cell r="E3714">
            <v>78</v>
          </cell>
          <cell r="F3714" t="str">
            <v>450</v>
          </cell>
          <cell r="G3714" t="str">
            <v>ASENTAMIENTO 20 DE JULIO EN SARAVENA</v>
          </cell>
          <cell r="H3714">
            <v>373</v>
          </cell>
          <cell r="I3714">
            <v>27813</v>
          </cell>
          <cell r="J3714">
            <v>2169414</v>
          </cell>
        </row>
        <row r="3715">
          <cell r="C3715" t="str">
            <v>01059368</v>
          </cell>
          <cell r="D3715">
            <v>45198</v>
          </cell>
          <cell r="E3715">
            <v>92</v>
          </cell>
          <cell r="F3715" t="str">
            <v>368</v>
          </cell>
          <cell r="G3715" t="str">
            <v>VEREDA LA RESERVA DE ARAUQUITA</v>
          </cell>
          <cell r="H3715">
            <v>32</v>
          </cell>
          <cell r="I3715">
            <v>2541</v>
          </cell>
          <cell r="J3715">
            <v>233772</v>
          </cell>
        </row>
        <row r="3716">
          <cell r="C3716" t="str">
            <v>01167407</v>
          </cell>
          <cell r="D3716">
            <v>44743</v>
          </cell>
          <cell r="E3716">
            <v>69.849999999999994</v>
          </cell>
          <cell r="F3716" t="str">
            <v>407</v>
          </cell>
          <cell r="G3716" t="str">
            <v>VDA BOCAS DEL ARAUCA EN ARAUCA</v>
          </cell>
          <cell r="H3716">
            <v>32</v>
          </cell>
          <cell r="I3716">
            <v>2369</v>
          </cell>
          <cell r="J3716">
            <v>165474.65</v>
          </cell>
        </row>
        <row r="3717">
          <cell r="C3717" t="str">
            <v>01791652</v>
          </cell>
          <cell r="D3717">
            <v>45950</v>
          </cell>
          <cell r="E3717">
            <v>74</v>
          </cell>
          <cell r="F3717" t="str">
            <v>652</v>
          </cell>
          <cell r="G3717" t="str">
            <v>VEREDA SAN PABLO EN ARAUCA</v>
          </cell>
          <cell r="H3717">
            <v>27</v>
          </cell>
          <cell r="I3717">
            <v>3143</v>
          </cell>
          <cell r="J3717">
            <v>232582</v>
          </cell>
        </row>
        <row r="3718">
          <cell r="C3718" t="str">
            <v>00341649</v>
          </cell>
          <cell r="D3718">
            <v>45036</v>
          </cell>
          <cell r="E3718">
            <v>92</v>
          </cell>
          <cell r="F3718" t="str">
            <v>649</v>
          </cell>
          <cell r="G3718" t="str">
            <v>VEREDA CUATRO DE JULIO EN ARAUQUITA</v>
          </cell>
          <cell r="H3718">
            <v>8</v>
          </cell>
          <cell r="I3718">
            <v>543</v>
          </cell>
          <cell r="J3718">
            <v>49956</v>
          </cell>
        </row>
        <row r="3719">
          <cell r="C3719" t="str">
            <v>02138271</v>
          </cell>
          <cell r="D3719">
            <v>45987</v>
          </cell>
          <cell r="E3719">
            <v>72</v>
          </cell>
          <cell r="F3719" t="str">
            <v>271</v>
          </cell>
          <cell r="G3719" t="str">
            <v>VEREDA LIBERTAD EN TAME</v>
          </cell>
          <cell r="H3719">
            <v>12</v>
          </cell>
          <cell r="I3719">
            <v>1021</v>
          </cell>
          <cell r="J3719">
            <v>73512</v>
          </cell>
        </row>
        <row r="3720">
          <cell r="C3720" t="str">
            <v>01436439</v>
          </cell>
          <cell r="D3720">
            <v>44805</v>
          </cell>
          <cell r="E3720">
            <v>70.86</v>
          </cell>
          <cell r="F3720" t="str">
            <v>439</v>
          </cell>
          <cell r="G3720" t="str">
            <v>VDA MATAL DE FLOR AMARILLO EN ARAUCA</v>
          </cell>
          <cell r="H3720">
            <v>51</v>
          </cell>
          <cell r="I3720">
            <v>3925</v>
          </cell>
          <cell r="J3720">
            <v>278125.5</v>
          </cell>
        </row>
        <row r="3721">
          <cell r="C3721" t="str">
            <v>01532331</v>
          </cell>
          <cell r="D3721">
            <v>45916</v>
          </cell>
          <cell r="E3721">
            <v>74</v>
          </cell>
          <cell r="F3721" t="str">
            <v>331</v>
          </cell>
          <cell r="G3721" t="str">
            <v>EL PROGRESO EN FORTUL</v>
          </cell>
          <cell r="H3721">
            <v>65</v>
          </cell>
          <cell r="I3721">
            <v>0</v>
          </cell>
          <cell r="J3721">
            <v>0</v>
          </cell>
        </row>
        <row r="3722">
          <cell r="C3722" t="str">
            <v>00481378</v>
          </cell>
          <cell r="D3722">
            <v>45077</v>
          </cell>
          <cell r="E3722">
            <v>92</v>
          </cell>
          <cell r="F3722" t="str">
            <v>378</v>
          </cell>
          <cell r="G3722" t="str">
            <v>VEREDA LOS ANGELITOS DE ARAUQUITA</v>
          </cell>
          <cell r="H3722">
            <v>52</v>
          </cell>
          <cell r="I3722">
            <v>3538</v>
          </cell>
          <cell r="J3722">
            <v>325496</v>
          </cell>
        </row>
        <row r="3723">
          <cell r="C3723" t="str">
            <v>02138290</v>
          </cell>
          <cell r="D3723">
            <v>45987</v>
          </cell>
          <cell r="E3723">
            <v>72</v>
          </cell>
          <cell r="F3723" t="str">
            <v>290</v>
          </cell>
          <cell r="G3723" t="str">
            <v>VEREDA NAPOLES DE TAME</v>
          </cell>
          <cell r="H3723">
            <v>112</v>
          </cell>
          <cell r="I3723">
            <v>9100</v>
          </cell>
          <cell r="J3723">
            <v>655200</v>
          </cell>
        </row>
        <row r="3724">
          <cell r="C3724" t="str">
            <v>01008361</v>
          </cell>
          <cell r="D3724">
            <v>44721</v>
          </cell>
          <cell r="E3724">
            <v>67.790000000000006</v>
          </cell>
          <cell r="F3724" t="str">
            <v>361</v>
          </cell>
          <cell r="G3724" t="str">
            <v>VEREDA LOS MASAGUAROS DE ARAUQUITA</v>
          </cell>
          <cell r="H3724">
            <v>28</v>
          </cell>
          <cell r="I3724">
            <v>2101</v>
          </cell>
          <cell r="J3724">
            <v>142426.79</v>
          </cell>
        </row>
        <row r="3725">
          <cell r="C3725" t="str">
            <v>01167426</v>
          </cell>
          <cell r="D3725">
            <v>44743</v>
          </cell>
          <cell r="E3725">
            <v>69.849999999999994</v>
          </cell>
          <cell r="F3725" t="str">
            <v>426</v>
          </cell>
          <cell r="G3725" t="str">
            <v>VDA ALTAMIRA EN ARAUCA</v>
          </cell>
          <cell r="H3725">
            <v>18</v>
          </cell>
          <cell r="I3725">
            <v>1797</v>
          </cell>
          <cell r="J3725">
            <v>125520.45</v>
          </cell>
        </row>
        <row r="3726">
          <cell r="C3726" t="str">
            <v>01152669</v>
          </cell>
          <cell r="D3726">
            <v>45849</v>
          </cell>
          <cell r="E3726">
            <v>78</v>
          </cell>
          <cell r="F3726" t="str">
            <v>669</v>
          </cell>
          <cell r="G3726" t="str">
            <v>VDA BUENOS AIRES EN ARAUQUITA</v>
          </cell>
          <cell r="H3726">
            <v>4</v>
          </cell>
          <cell r="I3726">
            <v>229</v>
          </cell>
          <cell r="J3726">
            <v>17862</v>
          </cell>
        </row>
        <row r="3727">
          <cell r="C3727" t="str">
            <v>00186303</v>
          </cell>
          <cell r="D3727">
            <v>46070</v>
          </cell>
          <cell r="E3727">
            <v>58</v>
          </cell>
          <cell r="F3727" t="str">
            <v>303</v>
          </cell>
          <cell r="G3727" t="str">
            <v>VEREDA TAMACAY MEDIO DE TAME</v>
          </cell>
          <cell r="H3727">
            <v>31</v>
          </cell>
          <cell r="I3727">
            <v>1949</v>
          </cell>
          <cell r="J3727">
            <v>113042</v>
          </cell>
        </row>
        <row r="3728">
          <cell r="C3728" t="str">
            <v>00461266</v>
          </cell>
          <cell r="D3728">
            <v>46135</v>
          </cell>
          <cell r="E3728">
            <v>59</v>
          </cell>
          <cell r="F3728" t="str">
            <v>266</v>
          </cell>
          <cell r="G3728" t="str">
            <v>VEREDA LAS CANOAS EN TAME</v>
          </cell>
          <cell r="H3728">
            <v>17</v>
          </cell>
          <cell r="I3728">
            <v>1545</v>
          </cell>
          <cell r="J3728">
            <v>91155</v>
          </cell>
        </row>
        <row r="3729">
          <cell r="C3729" t="str">
            <v>01436146</v>
          </cell>
          <cell r="D3729">
            <v>44805</v>
          </cell>
          <cell r="E3729">
            <v>70.86</v>
          </cell>
          <cell r="F3729" t="str">
            <v>146</v>
          </cell>
          <cell r="G3729" t="str">
            <v>VDA LA CHIGUIRA EN ARAUQUITA</v>
          </cell>
          <cell r="H3729">
            <v>23</v>
          </cell>
          <cell r="I3729">
            <v>2432</v>
          </cell>
          <cell r="J3729">
            <v>172331.51999999999</v>
          </cell>
        </row>
        <row r="3730">
          <cell r="C3730" t="str">
            <v>01694488</v>
          </cell>
          <cell r="D3730">
            <v>44869</v>
          </cell>
          <cell r="E3730">
            <v>71.760000000000005</v>
          </cell>
          <cell r="F3730" t="str">
            <v>488</v>
          </cell>
          <cell r="G3730" t="str">
            <v>BARRIO VILLA GABRIELA TAME</v>
          </cell>
          <cell r="H3730">
            <v>52</v>
          </cell>
          <cell r="I3730">
            <v>6184</v>
          </cell>
          <cell r="J3730">
            <v>443763.84</v>
          </cell>
        </row>
        <row r="3731">
          <cell r="C3731" t="str">
            <v>00170423</v>
          </cell>
          <cell r="D3731">
            <v>45348</v>
          </cell>
          <cell r="E3731">
            <v>74.239999999999995</v>
          </cell>
          <cell r="F3731" t="str">
            <v>423</v>
          </cell>
          <cell r="G3731" t="str">
            <v>VDA LA PANCHERA EN ARAUCA</v>
          </cell>
          <cell r="H3731">
            <v>21</v>
          </cell>
          <cell r="I3731">
            <v>2340</v>
          </cell>
          <cell r="J3731">
            <v>173721.60000000001</v>
          </cell>
        </row>
        <row r="3732">
          <cell r="C3732" t="str">
            <v>0059357</v>
          </cell>
          <cell r="D3732">
            <v>45103</v>
          </cell>
          <cell r="E3732">
            <v>92</v>
          </cell>
          <cell r="F3732" t="str">
            <v>57</v>
          </cell>
          <cell r="G3732" t="str">
            <v>EL TRIUNFO EN FORTUL</v>
          </cell>
          <cell r="H3732">
            <v>85</v>
          </cell>
          <cell r="I3732">
            <v>7413</v>
          </cell>
          <cell r="J3732">
            <v>681996</v>
          </cell>
        </row>
        <row r="3733">
          <cell r="C3733" t="str">
            <v>01694376</v>
          </cell>
          <cell r="D3733">
            <v>44869</v>
          </cell>
          <cell r="E3733">
            <v>71.760000000000005</v>
          </cell>
          <cell r="F3733" t="str">
            <v>376</v>
          </cell>
          <cell r="G3733" t="str">
            <v>VEREDA LA ARENOSA DE ARAUQUITA</v>
          </cell>
          <cell r="H3733">
            <v>224</v>
          </cell>
          <cell r="I3733">
            <v>16355</v>
          </cell>
          <cell r="J3733">
            <v>1173634.8</v>
          </cell>
        </row>
        <row r="3734">
          <cell r="C3734" t="str">
            <v>00745664</v>
          </cell>
          <cell r="D3734">
            <v>45138</v>
          </cell>
          <cell r="E3734">
            <v>92</v>
          </cell>
          <cell r="F3734" t="str">
            <v>664</v>
          </cell>
          <cell r="G3734" t="str">
            <v>BARRIO PANORAMA EN TAME</v>
          </cell>
          <cell r="H3734">
            <v>67</v>
          </cell>
          <cell r="I3734">
            <v>6995</v>
          </cell>
          <cell r="J3734">
            <v>643540</v>
          </cell>
        </row>
        <row r="3735">
          <cell r="C3735" t="str">
            <v>02294534</v>
          </cell>
          <cell r="D3735">
            <v>46010</v>
          </cell>
          <cell r="E3735">
            <v>74</v>
          </cell>
          <cell r="F3735" t="str">
            <v>534</v>
          </cell>
          <cell r="G3735" t="str">
            <v>VEREDA EL TRIUNFO TAME</v>
          </cell>
          <cell r="H3735">
            <v>32</v>
          </cell>
          <cell r="I3735">
            <v>2907</v>
          </cell>
          <cell r="J3735">
            <v>215118</v>
          </cell>
        </row>
        <row r="3736">
          <cell r="C3736" t="str">
            <v>00275230</v>
          </cell>
          <cell r="D3736">
            <v>45015</v>
          </cell>
          <cell r="E3736">
            <v>87.88</v>
          </cell>
          <cell r="F3736" t="str">
            <v>230</v>
          </cell>
          <cell r="G3736" t="str">
            <v>VDA LAS BANCAS ARAUQUITA</v>
          </cell>
          <cell r="H3736">
            <v>97</v>
          </cell>
          <cell r="I3736">
            <v>9357</v>
          </cell>
          <cell r="J3736">
            <v>822293.16</v>
          </cell>
        </row>
        <row r="3737">
          <cell r="C3737" t="str">
            <v>00186279</v>
          </cell>
          <cell r="D3737">
            <v>46070</v>
          </cell>
          <cell r="E3737">
            <v>58</v>
          </cell>
          <cell r="F3737" t="str">
            <v>279</v>
          </cell>
          <cell r="G3737" t="str">
            <v>VEREDA CRAVO CHARO EN TAME</v>
          </cell>
          <cell r="H3737">
            <v>139</v>
          </cell>
          <cell r="I3737">
            <v>10703</v>
          </cell>
          <cell r="J3737">
            <v>620774</v>
          </cell>
        </row>
        <row r="3738">
          <cell r="C3738" t="str">
            <v>01152648</v>
          </cell>
          <cell r="D3738">
            <v>45849</v>
          </cell>
          <cell r="E3738">
            <v>78</v>
          </cell>
          <cell r="F3738" t="str">
            <v>648</v>
          </cell>
          <cell r="G3738" t="str">
            <v>VEREDA LA CONQUISTA EN ARAUQUITA</v>
          </cell>
          <cell r="H3738">
            <v>36</v>
          </cell>
          <cell r="I3738">
            <v>3355</v>
          </cell>
          <cell r="J3738">
            <v>261690</v>
          </cell>
        </row>
        <row r="3739">
          <cell r="C3739" t="str">
            <v>01593398</v>
          </cell>
          <cell r="D3739">
            <v>45617</v>
          </cell>
          <cell r="E3739">
            <v>78</v>
          </cell>
          <cell r="F3739" t="str">
            <v>398</v>
          </cell>
          <cell r="G3739" t="str">
            <v>NUEVO SOL DE ARAUQUITA</v>
          </cell>
          <cell r="H3739">
            <v>36</v>
          </cell>
          <cell r="I3739">
            <v>2959</v>
          </cell>
          <cell r="J3739">
            <v>230802</v>
          </cell>
        </row>
        <row r="3740">
          <cell r="C3740" t="str">
            <v>02294685</v>
          </cell>
          <cell r="D3740">
            <v>46010</v>
          </cell>
          <cell r="E3740">
            <v>74</v>
          </cell>
          <cell r="F3740" t="str">
            <v>685</v>
          </cell>
          <cell r="G3740" t="str">
            <v>VDA SIBERIA II EN TAME</v>
          </cell>
          <cell r="H3740">
            <v>35</v>
          </cell>
          <cell r="I3740">
            <v>2799</v>
          </cell>
          <cell r="J3740">
            <v>207126</v>
          </cell>
        </row>
        <row r="3741">
          <cell r="C3741" t="str">
            <v>0152941</v>
          </cell>
          <cell r="D3741">
            <v>44831</v>
          </cell>
          <cell r="E3741">
            <v>70.42</v>
          </cell>
          <cell r="F3741" t="str">
            <v>41</v>
          </cell>
          <cell r="G3741" t="str">
            <v>BUENA VISTA EN TAME</v>
          </cell>
          <cell r="H3741">
            <v>305</v>
          </cell>
          <cell r="I3741">
            <v>27359</v>
          </cell>
          <cell r="J3741">
            <v>1926620.78</v>
          </cell>
        </row>
        <row r="3742">
          <cell r="C3742" t="str">
            <v>00170429</v>
          </cell>
          <cell r="D3742">
            <v>45348</v>
          </cell>
          <cell r="E3742">
            <v>74.239999999999995</v>
          </cell>
          <cell r="F3742" t="str">
            <v>429</v>
          </cell>
          <cell r="G3742" t="str">
            <v>VDA EL FINAL EN ARAUCA</v>
          </cell>
          <cell r="H3742">
            <v>161</v>
          </cell>
          <cell r="I3742">
            <v>12799</v>
          </cell>
          <cell r="J3742">
            <v>950197.76000000001</v>
          </cell>
        </row>
        <row r="3743">
          <cell r="C3743" t="str">
            <v>00481475</v>
          </cell>
          <cell r="D3743">
            <v>45077</v>
          </cell>
          <cell r="E3743">
            <v>92</v>
          </cell>
          <cell r="F3743" t="str">
            <v>475</v>
          </cell>
          <cell r="G3743" t="str">
            <v>VEREDA SAN RAMON ARAUCA</v>
          </cell>
          <cell r="H3743">
            <v>8</v>
          </cell>
          <cell r="I3743">
            <v>624</v>
          </cell>
          <cell r="J3743">
            <v>57408</v>
          </cell>
        </row>
        <row r="3744">
          <cell r="C3744" t="str">
            <v>00935165</v>
          </cell>
          <cell r="D3744">
            <v>45173</v>
          </cell>
          <cell r="E3744">
            <v>92</v>
          </cell>
          <cell r="F3744" t="str">
            <v>165</v>
          </cell>
          <cell r="G3744" t="str">
            <v>VDA MATA DE COCO EN ARAUQUITA</v>
          </cell>
          <cell r="H3744">
            <v>25</v>
          </cell>
          <cell r="I3744">
            <v>1849</v>
          </cell>
          <cell r="J3744">
            <v>170108</v>
          </cell>
        </row>
        <row r="3745">
          <cell r="C3745" t="str">
            <v>00935172</v>
          </cell>
          <cell r="D3745">
            <v>45173</v>
          </cell>
          <cell r="E3745">
            <v>92</v>
          </cell>
          <cell r="F3745" t="str">
            <v>172</v>
          </cell>
          <cell r="G3745" t="str">
            <v>VDA LA CEIBA EN ARAUQUITA</v>
          </cell>
          <cell r="H3745">
            <v>75</v>
          </cell>
          <cell r="I3745">
            <v>6079</v>
          </cell>
          <cell r="J3745">
            <v>559268</v>
          </cell>
        </row>
        <row r="3746">
          <cell r="C3746" t="str">
            <v>01838358</v>
          </cell>
          <cell r="D3746">
            <v>44900</v>
          </cell>
          <cell r="E3746">
            <v>24.29</v>
          </cell>
          <cell r="F3746" t="str">
            <v>358</v>
          </cell>
          <cell r="G3746" t="str">
            <v>VEREDA NUEVA JERUSALEN DE ARAUQUITA</v>
          </cell>
          <cell r="H3746">
            <v>25</v>
          </cell>
          <cell r="I3746">
            <v>1298</v>
          </cell>
          <cell r="J3746">
            <v>31528.42</v>
          </cell>
        </row>
        <row r="3747">
          <cell r="C3747" t="str">
            <v>01532672</v>
          </cell>
          <cell r="D3747">
            <v>45916</v>
          </cell>
          <cell r="E3747">
            <v>74</v>
          </cell>
          <cell r="F3747" t="str">
            <v>672</v>
          </cell>
          <cell r="G3747" t="str">
            <v>BARRIO VILLA DE ARANJUEZ EN SARAVENA</v>
          </cell>
          <cell r="H3747">
            <v>59</v>
          </cell>
          <cell r="I3747">
            <v>5286</v>
          </cell>
          <cell r="J3747">
            <v>391164</v>
          </cell>
        </row>
        <row r="3748">
          <cell r="C3748" t="str">
            <v>00593382</v>
          </cell>
          <cell r="D3748">
            <v>45103</v>
          </cell>
          <cell r="E3748">
            <v>92</v>
          </cell>
          <cell r="F3748" t="str">
            <v>382</v>
          </cell>
          <cell r="G3748" t="str">
            <v>VEREDA GUAIMARAL DE ARAUQUITA</v>
          </cell>
          <cell r="H3748">
            <v>23</v>
          </cell>
          <cell r="I3748">
            <v>1962</v>
          </cell>
          <cell r="J3748">
            <v>180504</v>
          </cell>
        </row>
        <row r="3749">
          <cell r="C3749" t="str">
            <v>0130443</v>
          </cell>
          <cell r="D3749">
            <v>45232</v>
          </cell>
          <cell r="E3749">
            <v>37</v>
          </cell>
          <cell r="F3749" t="str">
            <v>43</v>
          </cell>
          <cell r="G3749" t="str">
            <v>SAN FRANCISCO EN TAME</v>
          </cell>
          <cell r="H3749">
            <v>80</v>
          </cell>
          <cell r="I3749">
            <v>6933</v>
          </cell>
          <cell r="J3749">
            <v>256521</v>
          </cell>
        </row>
        <row r="3750">
          <cell r="C3750" t="str">
            <v>02138272</v>
          </cell>
          <cell r="D3750">
            <v>45987</v>
          </cell>
          <cell r="E3750">
            <v>72</v>
          </cell>
          <cell r="F3750" t="str">
            <v>272</v>
          </cell>
          <cell r="G3750" t="str">
            <v>VEREDA LOS LIBERTADORES EN TAME</v>
          </cell>
          <cell r="H3750">
            <v>22</v>
          </cell>
          <cell r="I3750">
            <v>1503</v>
          </cell>
          <cell r="J3750">
            <v>108216</v>
          </cell>
        </row>
        <row r="3751">
          <cell r="C3751" t="str">
            <v>00196393</v>
          </cell>
          <cell r="D3751">
            <v>44988</v>
          </cell>
          <cell r="E3751">
            <v>85.46</v>
          </cell>
          <cell r="F3751" t="str">
            <v>393</v>
          </cell>
          <cell r="G3751" t="str">
            <v>CANO SECO DE ARAUQUITA</v>
          </cell>
          <cell r="H3751">
            <v>15</v>
          </cell>
          <cell r="I3751">
            <v>1018</v>
          </cell>
          <cell r="J3751">
            <v>86998.28</v>
          </cell>
        </row>
        <row r="3752">
          <cell r="C3752" t="str">
            <v>01568245</v>
          </cell>
          <cell r="D3752">
            <v>45271</v>
          </cell>
          <cell r="E3752">
            <v>37</v>
          </cell>
          <cell r="F3752" t="str">
            <v>245</v>
          </cell>
          <cell r="G3752" t="str">
            <v>ASENTAMIENTO 04 DE DICIEMBRE EN SARAVENA</v>
          </cell>
          <cell r="H3752">
            <v>114</v>
          </cell>
          <cell r="I3752">
            <v>7128</v>
          </cell>
          <cell r="J3752">
            <v>263736</v>
          </cell>
        </row>
        <row r="3753">
          <cell r="C3753" t="str">
            <v>01694391</v>
          </cell>
          <cell r="D3753">
            <v>44869</v>
          </cell>
          <cell r="E3753">
            <v>71.760000000000005</v>
          </cell>
          <cell r="F3753" t="str">
            <v>391</v>
          </cell>
          <cell r="G3753" t="str">
            <v>CANO SALAS DE ARAUQUITA</v>
          </cell>
          <cell r="H3753">
            <v>63</v>
          </cell>
          <cell r="I3753">
            <v>5173</v>
          </cell>
          <cell r="J3753">
            <v>371214.48</v>
          </cell>
        </row>
        <row r="3754">
          <cell r="C3754" t="str">
            <v>00593183</v>
          </cell>
          <cell r="D3754">
            <v>45103</v>
          </cell>
          <cell r="E3754">
            <v>92</v>
          </cell>
          <cell r="F3754" t="str">
            <v>183</v>
          </cell>
          <cell r="G3754" t="str">
            <v>VDA VILLA DEL ROSARIO EN ARAUQUITA</v>
          </cell>
          <cell r="H3754">
            <v>9</v>
          </cell>
          <cell r="I3754">
            <v>615</v>
          </cell>
          <cell r="J3754">
            <v>56580</v>
          </cell>
        </row>
        <row r="3755">
          <cell r="C3755" t="str">
            <v>01037420</v>
          </cell>
          <cell r="D3755">
            <v>45547</v>
          </cell>
          <cell r="E3755">
            <v>76</v>
          </cell>
          <cell r="F3755" t="str">
            <v>420</v>
          </cell>
          <cell r="G3755" t="str">
            <v>VDA CABUYARE EN ARAUCA</v>
          </cell>
          <cell r="H3755">
            <v>69</v>
          </cell>
          <cell r="I3755">
            <v>5968</v>
          </cell>
          <cell r="J3755">
            <v>453568</v>
          </cell>
        </row>
        <row r="3756">
          <cell r="C3756" t="str">
            <v>00186282</v>
          </cell>
          <cell r="D3756">
            <v>46070</v>
          </cell>
          <cell r="E3756">
            <v>58</v>
          </cell>
          <cell r="F3756" t="str">
            <v>282</v>
          </cell>
          <cell r="G3756" t="str">
            <v>VEREDA MACAGUANCITO</v>
          </cell>
          <cell r="H3756">
            <v>32</v>
          </cell>
          <cell r="I3756">
            <v>2598</v>
          </cell>
          <cell r="J3756">
            <v>150684</v>
          </cell>
        </row>
        <row r="3757">
          <cell r="C3757" t="str">
            <v>01167650</v>
          </cell>
          <cell r="D3757">
            <v>44743</v>
          </cell>
          <cell r="E3757">
            <v>69.849999999999994</v>
          </cell>
          <cell r="F3757" t="str">
            <v>650</v>
          </cell>
          <cell r="G3757" t="str">
            <v>VEREDA CANO GUAYABO</v>
          </cell>
          <cell r="H3757">
            <v>27</v>
          </cell>
          <cell r="I3757">
            <v>1772</v>
          </cell>
          <cell r="J3757">
            <v>123774.2</v>
          </cell>
        </row>
        <row r="3758">
          <cell r="C3758" t="str">
            <v>0213839</v>
          </cell>
          <cell r="D3758">
            <v>45987</v>
          </cell>
          <cell r="E3758">
            <v>72</v>
          </cell>
          <cell r="F3758" t="str">
            <v>39</v>
          </cell>
          <cell r="G3758" t="str">
            <v>LA ESPERANZA EN TAME</v>
          </cell>
          <cell r="H3758">
            <v>343</v>
          </cell>
          <cell r="I3758">
            <v>18756</v>
          </cell>
          <cell r="J3758">
            <v>1350432</v>
          </cell>
        </row>
        <row r="3759">
          <cell r="C3759" t="str">
            <v>01568372</v>
          </cell>
          <cell r="D3759">
            <v>45271</v>
          </cell>
          <cell r="E3759">
            <v>37</v>
          </cell>
          <cell r="F3759" t="str">
            <v>372</v>
          </cell>
          <cell r="G3759" t="str">
            <v>SAN ISIDRO DE ARAUQUITA</v>
          </cell>
          <cell r="H3759">
            <v>527</v>
          </cell>
          <cell r="I3759">
            <v>0</v>
          </cell>
          <cell r="J3759">
            <v>0</v>
          </cell>
        </row>
        <row r="3760">
          <cell r="C3760" t="str">
            <v>01304439</v>
          </cell>
          <cell r="D3760">
            <v>45232</v>
          </cell>
          <cell r="E3760">
            <v>37</v>
          </cell>
          <cell r="F3760" t="str">
            <v>439</v>
          </cell>
          <cell r="G3760" t="str">
            <v>VDA MATAL DE FLOR AMARILLO EN ARAUCA</v>
          </cell>
          <cell r="H3760">
            <v>52</v>
          </cell>
          <cell r="I3760">
            <v>4063</v>
          </cell>
          <cell r="J3760">
            <v>150331</v>
          </cell>
        </row>
        <row r="3761">
          <cell r="C3761" t="str">
            <v>02138532</v>
          </cell>
          <cell r="D3761">
            <v>45987</v>
          </cell>
          <cell r="E3761">
            <v>72</v>
          </cell>
          <cell r="F3761" t="str">
            <v>532</v>
          </cell>
          <cell r="G3761" t="str">
            <v>VEREDA BRISAS DEL CRAVO TAME</v>
          </cell>
          <cell r="H3761">
            <v>16</v>
          </cell>
          <cell r="I3761">
            <v>1437</v>
          </cell>
          <cell r="J3761">
            <v>103464</v>
          </cell>
        </row>
        <row r="3762">
          <cell r="C3762" t="str">
            <v>00444651</v>
          </cell>
          <cell r="D3762">
            <v>45758</v>
          </cell>
          <cell r="E3762">
            <v>72</v>
          </cell>
          <cell r="F3762" t="str">
            <v>651</v>
          </cell>
          <cell r="G3762" t="str">
            <v>VEREDA JUJU EN ARAUQUITA</v>
          </cell>
          <cell r="H3762">
            <v>1</v>
          </cell>
          <cell r="I3762">
            <v>131</v>
          </cell>
          <cell r="J3762">
            <v>9432</v>
          </cell>
        </row>
        <row r="3763">
          <cell r="C3763" t="str">
            <v>01593409</v>
          </cell>
          <cell r="D3763">
            <v>45617</v>
          </cell>
          <cell r="E3763">
            <v>78</v>
          </cell>
          <cell r="F3763" t="str">
            <v>409</v>
          </cell>
          <cell r="G3763" t="str">
            <v>VDA CLARINETERO</v>
          </cell>
          <cell r="H3763">
            <v>250</v>
          </cell>
          <cell r="I3763">
            <v>24986</v>
          </cell>
          <cell r="J3763">
            <v>1948908</v>
          </cell>
        </row>
        <row r="3764">
          <cell r="C3764" t="str">
            <v>00196163</v>
          </cell>
          <cell r="D3764">
            <v>44988</v>
          </cell>
          <cell r="E3764">
            <v>85.46</v>
          </cell>
          <cell r="F3764" t="str">
            <v>163</v>
          </cell>
          <cell r="G3764" t="str">
            <v>VDA LA VICTORIA EN ARAUQUITA</v>
          </cell>
          <cell r="H3764">
            <v>62</v>
          </cell>
          <cell r="I3764">
            <v>4123</v>
          </cell>
          <cell r="J3764">
            <v>352351.58</v>
          </cell>
        </row>
        <row r="3765">
          <cell r="C3765" t="str">
            <v>01493407</v>
          </cell>
          <cell r="D3765">
            <v>45257</v>
          </cell>
          <cell r="E3765">
            <v>37</v>
          </cell>
          <cell r="F3765" t="str">
            <v>407</v>
          </cell>
          <cell r="G3765" t="str">
            <v>VDA BOCAS DEL ARAUCA EN ARAUCA</v>
          </cell>
          <cell r="H3765">
            <v>38</v>
          </cell>
          <cell r="I3765">
            <v>1696</v>
          </cell>
          <cell r="J3765">
            <v>62752</v>
          </cell>
        </row>
        <row r="3766">
          <cell r="C3766" t="str">
            <v>01568653</v>
          </cell>
          <cell r="D3766">
            <v>45271</v>
          </cell>
          <cell r="E3766">
            <v>37</v>
          </cell>
          <cell r="F3766" t="str">
            <v>653</v>
          </cell>
          <cell r="G3766" t="str">
            <v>VEREDA LA YUCA EN ARAUCA</v>
          </cell>
          <cell r="H3766">
            <v>8</v>
          </cell>
          <cell r="I3766">
            <v>874</v>
          </cell>
          <cell r="J3766">
            <v>32338</v>
          </cell>
        </row>
        <row r="3767">
          <cell r="C3767" t="str">
            <v>00935437</v>
          </cell>
          <cell r="D3767">
            <v>45173</v>
          </cell>
          <cell r="E3767">
            <v>92</v>
          </cell>
          <cell r="F3767" t="str">
            <v>437</v>
          </cell>
          <cell r="G3767" t="str">
            <v>VDA LAS MONAS EN ARAUCA</v>
          </cell>
          <cell r="H3767">
            <v>33</v>
          </cell>
          <cell r="I3767">
            <v>3559</v>
          </cell>
          <cell r="J3767">
            <v>327428</v>
          </cell>
        </row>
        <row r="3768">
          <cell r="C3768" t="str">
            <v>01529409</v>
          </cell>
          <cell r="D3768">
            <v>44831</v>
          </cell>
          <cell r="E3768">
            <v>70.42</v>
          </cell>
          <cell r="F3768" t="str">
            <v>409</v>
          </cell>
          <cell r="G3768" t="str">
            <v>VDA CLARINETERO</v>
          </cell>
          <cell r="H3768">
            <v>238</v>
          </cell>
          <cell r="I3768">
            <v>24674</v>
          </cell>
          <cell r="J3768">
            <v>1737543.08</v>
          </cell>
        </row>
        <row r="3769">
          <cell r="C3769" t="str">
            <v>01841437</v>
          </cell>
          <cell r="D3769">
            <v>45644</v>
          </cell>
          <cell r="E3769">
            <v>72</v>
          </cell>
          <cell r="F3769" t="str">
            <v>437</v>
          </cell>
          <cell r="G3769" t="str">
            <v>VDA LAS MONAS EN ARAUCA</v>
          </cell>
          <cell r="H3769">
            <v>33</v>
          </cell>
          <cell r="I3769">
            <v>3552</v>
          </cell>
          <cell r="J3769">
            <v>255744</v>
          </cell>
        </row>
        <row r="3770">
          <cell r="C3770" t="str">
            <v>01059400</v>
          </cell>
          <cell r="D3770">
            <v>45198</v>
          </cell>
          <cell r="E3770">
            <v>92</v>
          </cell>
          <cell r="F3770" t="str">
            <v>400</v>
          </cell>
          <cell r="G3770" t="str">
            <v>VEREDA VILLA NUEVA DE ARAUQUITA</v>
          </cell>
          <cell r="H3770">
            <v>35</v>
          </cell>
          <cell r="I3770">
            <v>2200</v>
          </cell>
          <cell r="J3770">
            <v>202400</v>
          </cell>
        </row>
        <row r="3771">
          <cell r="C3771" t="str">
            <v>01593426</v>
          </cell>
          <cell r="D3771">
            <v>45617</v>
          </cell>
          <cell r="E3771">
            <v>78</v>
          </cell>
          <cell r="F3771" t="str">
            <v>426</v>
          </cell>
          <cell r="G3771" t="str">
            <v>VDA ALTAMIRA EN ARAUCA</v>
          </cell>
          <cell r="H3771">
            <v>19</v>
          </cell>
          <cell r="I3771">
            <v>1954</v>
          </cell>
          <cell r="J3771">
            <v>152412</v>
          </cell>
        </row>
        <row r="3772">
          <cell r="C3772" t="str">
            <v>00186293</v>
          </cell>
          <cell r="D3772">
            <v>46070</v>
          </cell>
          <cell r="E3772">
            <v>58</v>
          </cell>
          <cell r="F3772" t="str">
            <v>293</v>
          </cell>
          <cell r="G3772" t="str">
            <v>VEREDA BOTALON DE TAME</v>
          </cell>
          <cell r="H3772">
            <v>358</v>
          </cell>
          <cell r="I3772">
            <v>34237</v>
          </cell>
          <cell r="J3772">
            <v>1985746</v>
          </cell>
        </row>
        <row r="3773">
          <cell r="C3773" t="str">
            <v>01493488</v>
          </cell>
          <cell r="D3773">
            <v>45257</v>
          </cell>
          <cell r="E3773">
            <v>37</v>
          </cell>
          <cell r="F3773" t="str">
            <v>488</v>
          </cell>
          <cell r="G3773" t="str">
            <v>BARRIO VILLA GABRIELA TAME</v>
          </cell>
          <cell r="H3773">
            <v>54</v>
          </cell>
          <cell r="I3773">
            <v>6498</v>
          </cell>
          <cell r="J3773">
            <v>240426</v>
          </cell>
        </row>
        <row r="3774">
          <cell r="C3774" t="str">
            <v>00275385</v>
          </cell>
          <cell r="D3774">
            <v>45015</v>
          </cell>
          <cell r="E3774">
            <v>87.88</v>
          </cell>
          <cell r="F3774" t="str">
            <v>385</v>
          </cell>
          <cell r="G3774" t="str">
            <v>EL PROGRESO DE ARAUQUITA</v>
          </cell>
          <cell r="H3774">
            <v>21</v>
          </cell>
          <cell r="I3774">
            <v>1502</v>
          </cell>
          <cell r="J3774">
            <v>131995.76</v>
          </cell>
        </row>
        <row r="3775">
          <cell r="C3775" t="str">
            <v>01008380</v>
          </cell>
          <cell r="D3775">
            <v>44721</v>
          </cell>
          <cell r="E3775">
            <v>67.790000000000006</v>
          </cell>
          <cell r="F3775" t="str">
            <v>380</v>
          </cell>
          <cell r="G3775" t="str">
            <v>VEREDA GAITAN DE ARAUQUITA</v>
          </cell>
          <cell r="H3775">
            <v>58</v>
          </cell>
          <cell r="I3775">
            <v>5401</v>
          </cell>
          <cell r="J3775">
            <v>366133.79</v>
          </cell>
        </row>
        <row r="3776">
          <cell r="C3776" t="str">
            <v>0019655</v>
          </cell>
          <cell r="D3776">
            <v>44988</v>
          </cell>
          <cell r="E3776">
            <v>85.46</v>
          </cell>
          <cell r="F3776" t="str">
            <v>55</v>
          </cell>
          <cell r="G3776" t="str">
            <v>BARRIO EL BOSQUE TAME</v>
          </cell>
          <cell r="H3776">
            <v>139</v>
          </cell>
          <cell r="I3776">
            <v>11975</v>
          </cell>
          <cell r="J3776">
            <v>1023383.5</v>
          </cell>
        </row>
        <row r="3777">
          <cell r="C3777" t="str">
            <v>0034141</v>
          </cell>
          <cell r="D3777">
            <v>45036</v>
          </cell>
          <cell r="E3777">
            <v>92</v>
          </cell>
          <cell r="F3777" t="str">
            <v>41</v>
          </cell>
          <cell r="G3777" t="str">
            <v>BUENA VISTA EN TAME</v>
          </cell>
          <cell r="H3777">
            <v>306</v>
          </cell>
          <cell r="I3777">
            <v>27206</v>
          </cell>
          <cell r="J3777">
            <v>2502952</v>
          </cell>
        </row>
        <row r="3778">
          <cell r="C3778" t="str">
            <v>00196358</v>
          </cell>
          <cell r="D3778">
            <v>44988</v>
          </cell>
          <cell r="E3778">
            <v>85.46</v>
          </cell>
          <cell r="F3778" t="str">
            <v>358</v>
          </cell>
          <cell r="G3778" t="str">
            <v>VEREDA NUEVA JERUSALEN DE ARAUQUITA</v>
          </cell>
          <cell r="H3778">
            <v>25</v>
          </cell>
          <cell r="I3778">
            <v>1214</v>
          </cell>
          <cell r="J3778">
            <v>103748.44</v>
          </cell>
        </row>
        <row r="3779">
          <cell r="C3779" t="str">
            <v>00825158</v>
          </cell>
          <cell r="D3779">
            <v>44683</v>
          </cell>
          <cell r="E3779">
            <v>71.010000000000005</v>
          </cell>
          <cell r="F3779" t="str">
            <v>158</v>
          </cell>
          <cell r="G3779" t="str">
            <v>VDA EL PORVENIR EN ARAUQUITA</v>
          </cell>
          <cell r="H3779">
            <v>21</v>
          </cell>
          <cell r="I3779">
            <v>1926</v>
          </cell>
          <cell r="J3779">
            <v>136765.26</v>
          </cell>
        </row>
        <row r="3780">
          <cell r="C3780" t="str">
            <v>01436405</v>
          </cell>
          <cell r="D3780">
            <v>44805</v>
          </cell>
          <cell r="E3780">
            <v>70.86</v>
          </cell>
          <cell r="F3780" t="str">
            <v>405</v>
          </cell>
          <cell r="G3780" t="str">
            <v>VDA ARRECIFES EN ARAUCA</v>
          </cell>
          <cell r="H3780">
            <v>91</v>
          </cell>
          <cell r="I3780">
            <v>10912</v>
          </cell>
          <cell r="J3780">
            <v>773224.32</v>
          </cell>
        </row>
        <row r="3781">
          <cell r="C3781" t="str">
            <v>01949186</v>
          </cell>
          <cell r="D3781">
            <v>45657</v>
          </cell>
          <cell r="E3781">
            <v>79.459999999999994</v>
          </cell>
          <cell r="F3781" t="str">
            <v>186</v>
          </cell>
          <cell r="G3781" t="str">
            <v>VDA EL CARMEN EN ARAUQUITA EL TEMBLADOR</v>
          </cell>
          <cell r="H3781">
            <v>57</v>
          </cell>
          <cell r="I3781">
            <v>4591</v>
          </cell>
          <cell r="J3781">
            <v>364800.86</v>
          </cell>
        </row>
        <row r="3782">
          <cell r="C3782" t="str">
            <v>00481491</v>
          </cell>
          <cell r="D3782">
            <v>45077</v>
          </cell>
          <cell r="E3782">
            <v>92</v>
          </cell>
          <cell r="F3782" t="str">
            <v>491</v>
          </cell>
          <cell r="G3782" t="str">
            <v>BARRIO LOS CRISTALES TAME</v>
          </cell>
          <cell r="H3782">
            <v>186</v>
          </cell>
          <cell r="I3782">
            <v>15533</v>
          </cell>
          <cell r="J3782">
            <v>1429036</v>
          </cell>
        </row>
        <row r="3783">
          <cell r="C3783" t="str">
            <v>00825381</v>
          </cell>
          <cell r="D3783">
            <v>44683</v>
          </cell>
          <cell r="E3783">
            <v>71.010000000000005</v>
          </cell>
          <cell r="F3783" t="str">
            <v>381</v>
          </cell>
          <cell r="G3783" t="str">
            <v>VEREDA LA OSA DE ARAUQUITA</v>
          </cell>
          <cell r="H3783">
            <v>34</v>
          </cell>
          <cell r="I3783">
            <v>2939</v>
          </cell>
          <cell r="J3783">
            <v>208698.39</v>
          </cell>
        </row>
        <row r="3784">
          <cell r="C3784" t="str">
            <v>0100841</v>
          </cell>
          <cell r="D3784">
            <v>44721</v>
          </cell>
          <cell r="E3784">
            <v>67.790000000000006</v>
          </cell>
          <cell r="F3784" t="str">
            <v>41</v>
          </cell>
          <cell r="G3784" t="str">
            <v>BUENA VISTA EN TAME</v>
          </cell>
          <cell r="H3784">
            <v>304</v>
          </cell>
          <cell r="I3784">
            <v>29151</v>
          </cell>
          <cell r="J3784">
            <v>1976146.29</v>
          </cell>
        </row>
        <row r="3785">
          <cell r="C3785" t="str">
            <v>00341640</v>
          </cell>
          <cell r="D3785">
            <v>45036</v>
          </cell>
          <cell r="E3785">
            <v>92</v>
          </cell>
          <cell r="F3785" t="str">
            <v>640</v>
          </cell>
          <cell r="G3785" t="str">
            <v>VEREDA CANO CLARO EN ARAUQUITA</v>
          </cell>
          <cell r="H3785">
            <v>45</v>
          </cell>
          <cell r="I3785">
            <v>3380</v>
          </cell>
          <cell r="J3785">
            <v>310960</v>
          </cell>
        </row>
        <row r="3786">
          <cell r="C3786" t="str">
            <v>00935121</v>
          </cell>
          <cell r="D3786">
            <v>45173</v>
          </cell>
          <cell r="E3786">
            <v>92</v>
          </cell>
          <cell r="F3786" t="str">
            <v>121</v>
          </cell>
          <cell r="G3786" t="str">
            <v>VDA CAMPO ALEGRE EN ARAUQUITA</v>
          </cell>
          <cell r="H3786">
            <v>45</v>
          </cell>
          <cell r="I3786">
            <v>3341</v>
          </cell>
          <cell r="J3786">
            <v>307372</v>
          </cell>
        </row>
        <row r="3787">
          <cell r="C3787" t="str">
            <v>01949245</v>
          </cell>
          <cell r="D3787">
            <v>45657</v>
          </cell>
          <cell r="E3787">
            <v>79.459999999999994</v>
          </cell>
          <cell r="F3787" t="str">
            <v>245</v>
          </cell>
          <cell r="G3787" t="str">
            <v>ASENTAMIENTO 04 DE DICIEMBRE EN SARAVENA</v>
          </cell>
          <cell r="H3787">
            <v>116</v>
          </cell>
          <cell r="I3787">
            <v>7263</v>
          </cell>
          <cell r="J3787">
            <v>577117.98</v>
          </cell>
        </row>
        <row r="3788">
          <cell r="C3788" t="str">
            <v>02138298</v>
          </cell>
          <cell r="D3788">
            <v>45987</v>
          </cell>
          <cell r="E3788">
            <v>72</v>
          </cell>
          <cell r="F3788" t="str">
            <v>298</v>
          </cell>
          <cell r="G3788" t="str">
            <v>VEREDA MALVINAS DE TAME</v>
          </cell>
          <cell r="H3788">
            <v>101</v>
          </cell>
          <cell r="I3788">
            <v>5971</v>
          </cell>
          <cell r="J3788">
            <v>429912</v>
          </cell>
        </row>
        <row r="3789">
          <cell r="C3789" t="str">
            <v>01532376</v>
          </cell>
          <cell r="D3789">
            <v>45916</v>
          </cell>
          <cell r="E3789">
            <v>74</v>
          </cell>
          <cell r="F3789" t="str">
            <v>376</v>
          </cell>
          <cell r="G3789" t="str">
            <v>BARRIO LA ARENOSA DE ARAUQUITA</v>
          </cell>
          <cell r="H3789">
            <v>245</v>
          </cell>
          <cell r="I3789">
            <v>19932</v>
          </cell>
          <cell r="J3789">
            <v>1474968</v>
          </cell>
        </row>
        <row r="3790">
          <cell r="C3790" t="str">
            <v>02138190</v>
          </cell>
          <cell r="D3790">
            <v>45987</v>
          </cell>
          <cell r="E3790">
            <v>72</v>
          </cell>
          <cell r="F3790" t="str">
            <v>190</v>
          </cell>
          <cell r="G3790" t="str">
            <v>VDA LOS JARDINES EN ARAUQUITA</v>
          </cell>
          <cell r="H3790">
            <v>44</v>
          </cell>
          <cell r="I3790">
            <v>3026</v>
          </cell>
          <cell r="J3790">
            <v>217872</v>
          </cell>
        </row>
        <row r="3791">
          <cell r="C3791" t="str">
            <v>00196158</v>
          </cell>
          <cell r="D3791">
            <v>44988</v>
          </cell>
          <cell r="E3791">
            <v>85.46</v>
          </cell>
          <cell r="F3791" t="str">
            <v>158</v>
          </cell>
          <cell r="G3791" t="str">
            <v>VDA EL PORVENIR EN ARAUQUITA</v>
          </cell>
          <cell r="H3791">
            <v>21</v>
          </cell>
          <cell r="I3791">
            <v>1624</v>
          </cell>
          <cell r="J3791">
            <v>138787.04</v>
          </cell>
        </row>
        <row r="3792">
          <cell r="C3792" t="str">
            <v>01532325</v>
          </cell>
          <cell r="D3792">
            <v>45916</v>
          </cell>
          <cell r="E3792">
            <v>74</v>
          </cell>
          <cell r="F3792" t="str">
            <v>325</v>
          </cell>
          <cell r="G3792" t="str">
            <v>VEREDA RINCON DE BABAICA DE TAME</v>
          </cell>
          <cell r="H3792">
            <v>30</v>
          </cell>
          <cell r="I3792">
            <v>2410</v>
          </cell>
          <cell r="J3792">
            <v>178340</v>
          </cell>
        </row>
        <row r="3793">
          <cell r="C3793" t="str">
            <v>0047643</v>
          </cell>
          <cell r="D3793">
            <v>45439</v>
          </cell>
          <cell r="E3793">
            <v>73</v>
          </cell>
          <cell r="F3793" t="str">
            <v>43</v>
          </cell>
          <cell r="G3793" t="str">
            <v>SAN FRANCISCO EN TAME</v>
          </cell>
          <cell r="H3793">
            <v>81</v>
          </cell>
          <cell r="I3793">
            <v>8133</v>
          </cell>
          <cell r="J3793">
            <v>593709</v>
          </cell>
        </row>
        <row r="3794">
          <cell r="C3794" t="str">
            <v>00444676</v>
          </cell>
          <cell r="D3794">
            <v>45758</v>
          </cell>
          <cell r="E3794">
            <v>72</v>
          </cell>
          <cell r="F3794" t="str">
            <v>676</v>
          </cell>
          <cell r="G3794" t="str">
            <v>BRISAS DEL LLANO EN FORTUL</v>
          </cell>
          <cell r="H3794">
            <v>12</v>
          </cell>
          <cell r="I3794">
            <v>686</v>
          </cell>
          <cell r="J3794">
            <v>49392</v>
          </cell>
        </row>
        <row r="3795">
          <cell r="C3795" t="str">
            <v>01529167</v>
          </cell>
          <cell r="D3795">
            <v>44831</v>
          </cell>
          <cell r="E3795">
            <v>70.42</v>
          </cell>
          <cell r="F3795" t="str">
            <v>167</v>
          </cell>
          <cell r="G3795" t="str">
            <v>VDA BAYONERO EN ARAUQUITA</v>
          </cell>
          <cell r="H3795">
            <v>18</v>
          </cell>
          <cell r="I3795">
            <v>1134</v>
          </cell>
          <cell r="J3795">
            <v>79856.28</v>
          </cell>
        </row>
        <row r="3796">
          <cell r="C3796" t="str">
            <v>01841191</v>
          </cell>
          <cell r="D3796">
            <v>45644</v>
          </cell>
          <cell r="E3796">
            <v>72</v>
          </cell>
          <cell r="F3796" t="str">
            <v>191</v>
          </cell>
          <cell r="G3796" t="str">
            <v>VDA SANTA BARBARA EN ARAUQUITA</v>
          </cell>
          <cell r="H3796">
            <v>18</v>
          </cell>
          <cell r="I3796">
            <v>747</v>
          </cell>
          <cell r="J3796">
            <v>53784</v>
          </cell>
        </row>
        <row r="3797">
          <cell r="C3797" t="str">
            <v>00825188</v>
          </cell>
          <cell r="D3797">
            <v>44683</v>
          </cell>
          <cell r="E3797">
            <v>71.010000000000005</v>
          </cell>
          <cell r="F3797" t="str">
            <v>188</v>
          </cell>
          <cell r="G3797" t="str">
            <v>VDA SAN JUAN DE REINERAS EN ARAUQUITA</v>
          </cell>
          <cell r="H3797">
            <v>25</v>
          </cell>
          <cell r="I3797">
            <v>1495</v>
          </cell>
          <cell r="J3797">
            <v>106159.95</v>
          </cell>
        </row>
        <row r="3798">
          <cell r="C3798" t="str">
            <v>02138377</v>
          </cell>
          <cell r="D3798">
            <v>45987</v>
          </cell>
          <cell r="E3798">
            <v>72</v>
          </cell>
          <cell r="F3798" t="str">
            <v>377</v>
          </cell>
          <cell r="G3798" t="str">
            <v>VEREDA 04 DE JULIO DE ARAUQUITA</v>
          </cell>
          <cell r="H3798">
            <v>21</v>
          </cell>
          <cell r="I3798">
            <v>1726</v>
          </cell>
          <cell r="J3798">
            <v>124272</v>
          </cell>
        </row>
        <row r="3799">
          <cell r="C3799" t="str">
            <v>02336203</v>
          </cell>
          <cell r="D3799">
            <v>46020</v>
          </cell>
          <cell r="E3799">
            <v>72</v>
          </cell>
          <cell r="F3799" t="str">
            <v>203</v>
          </cell>
          <cell r="G3799" t="str">
            <v>VDA TAMACAY EN TAME</v>
          </cell>
          <cell r="H3799">
            <v>108</v>
          </cell>
          <cell r="I3799">
            <v>7917</v>
          </cell>
          <cell r="J3799">
            <v>570024</v>
          </cell>
        </row>
        <row r="3800">
          <cell r="C3800" t="str">
            <v>00476412</v>
          </cell>
          <cell r="D3800">
            <v>45439</v>
          </cell>
          <cell r="E3800">
            <v>73</v>
          </cell>
          <cell r="F3800" t="str">
            <v>412</v>
          </cell>
          <cell r="G3800" t="str">
            <v>VDA LA SAYA EN ARAUCA</v>
          </cell>
          <cell r="H3800">
            <v>56</v>
          </cell>
          <cell r="I3800">
            <v>5519</v>
          </cell>
          <cell r="J3800">
            <v>402887</v>
          </cell>
        </row>
        <row r="3801">
          <cell r="C3801" t="str">
            <v>01059491</v>
          </cell>
          <cell r="D3801">
            <v>45198</v>
          </cell>
          <cell r="E3801">
            <v>92</v>
          </cell>
          <cell r="F3801" t="str">
            <v>491</v>
          </cell>
          <cell r="G3801" t="str">
            <v>BARRIO LOS CRISTALES TAME</v>
          </cell>
          <cell r="H3801">
            <v>190</v>
          </cell>
          <cell r="I3801">
            <v>15543</v>
          </cell>
          <cell r="J3801">
            <v>1429956</v>
          </cell>
        </row>
        <row r="3802">
          <cell r="C3802" t="str">
            <v>01694428</v>
          </cell>
          <cell r="D3802">
            <v>44869</v>
          </cell>
          <cell r="E3802">
            <v>71.760000000000005</v>
          </cell>
          <cell r="F3802" t="str">
            <v>428</v>
          </cell>
          <cell r="G3802" t="str">
            <v>VDA COROCITO EN ARAUCA</v>
          </cell>
          <cell r="H3802">
            <v>23</v>
          </cell>
          <cell r="I3802">
            <v>796</v>
          </cell>
          <cell r="J3802">
            <v>57120.959999999999</v>
          </cell>
        </row>
        <row r="3803">
          <cell r="C3803" t="str">
            <v>00237382</v>
          </cell>
          <cell r="D3803">
            <v>45723</v>
          </cell>
          <cell r="E3803">
            <v>72</v>
          </cell>
          <cell r="F3803" t="str">
            <v>382</v>
          </cell>
          <cell r="G3803" t="str">
            <v>VEREDA GUAIMARAL DE ARAUQUITA</v>
          </cell>
          <cell r="H3803">
            <v>23</v>
          </cell>
          <cell r="I3803">
            <v>1947</v>
          </cell>
          <cell r="J3803">
            <v>140184</v>
          </cell>
        </row>
        <row r="3804">
          <cell r="C3804" t="str">
            <v>01152488</v>
          </cell>
          <cell r="D3804">
            <v>45849</v>
          </cell>
          <cell r="E3804">
            <v>78</v>
          </cell>
          <cell r="F3804" t="str">
            <v>488</v>
          </cell>
          <cell r="G3804" t="str">
            <v>BARRIO VILLA GABRIELA TAME</v>
          </cell>
          <cell r="H3804">
            <v>57</v>
          </cell>
          <cell r="I3804">
            <v>7568</v>
          </cell>
          <cell r="J3804">
            <v>590304</v>
          </cell>
        </row>
        <row r="3805">
          <cell r="C3805" t="str">
            <v>00745368</v>
          </cell>
          <cell r="D3805">
            <v>45138</v>
          </cell>
          <cell r="E3805">
            <v>92</v>
          </cell>
          <cell r="F3805" t="str">
            <v>368</v>
          </cell>
          <cell r="G3805" t="str">
            <v>VEREDA LA RESERVA DE ARAUQUITA</v>
          </cell>
          <cell r="H3805">
            <v>31</v>
          </cell>
          <cell r="I3805">
            <v>2522</v>
          </cell>
          <cell r="J3805">
            <v>232024</v>
          </cell>
        </row>
        <row r="3806">
          <cell r="C3806" t="str">
            <v>02138522</v>
          </cell>
          <cell r="D3806">
            <v>45987</v>
          </cell>
          <cell r="E3806">
            <v>72</v>
          </cell>
          <cell r="F3806" t="str">
            <v>522</v>
          </cell>
          <cell r="G3806" t="str">
            <v>VEREDA LA PERLA TAME</v>
          </cell>
          <cell r="H3806">
            <v>32</v>
          </cell>
          <cell r="I3806">
            <v>2160</v>
          </cell>
          <cell r="J3806">
            <v>155520</v>
          </cell>
        </row>
        <row r="3807">
          <cell r="C3807" t="str">
            <v>00593255</v>
          </cell>
          <cell r="D3807">
            <v>45103</v>
          </cell>
          <cell r="E3807">
            <v>92</v>
          </cell>
          <cell r="F3807" t="str">
            <v>255</v>
          </cell>
          <cell r="G3807" t="str">
            <v>BARRIO LAS BRISAS EN TAME</v>
          </cell>
          <cell r="H3807">
            <v>218</v>
          </cell>
          <cell r="I3807">
            <v>19650</v>
          </cell>
          <cell r="J3807">
            <v>1807800</v>
          </cell>
        </row>
        <row r="3808">
          <cell r="C3808" t="str">
            <v>00825414</v>
          </cell>
          <cell r="D3808">
            <v>44683</v>
          </cell>
          <cell r="E3808">
            <v>71.010000000000005</v>
          </cell>
          <cell r="F3808" t="str">
            <v>414</v>
          </cell>
          <cell r="G3808" t="str">
            <v>VDA MATA DE GALLINA EN ARAUCA</v>
          </cell>
          <cell r="H3808">
            <v>912</v>
          </cell>
          <cell r="I3808">
            <v>81607</v>
          </cell>
          <cell r="J3808">
            <v>5794913.0700000003</v>
          </cell>
        </row>
        <row r="3809">
          <cell r="C3809" t="str">
            <v>01694147</v>
          </cell>
          <cell r="D3809">
            <v>44869</v>
          </cell>
          <cell r="E3809">
            <v>71.760000000000005</v>
          </cell>
          <cell r="F3809" t="str">
            <v>147</v>
          </cell>
          <cell r="G3809" t="str">
            <v>VDA LA COLORADA EN ARAUQUITA</v>
          </cell>
          <cell r="H3809">
            <v>21</v>
          </cell>
          <cell r="I3809">
            <v>1208</v>
          </cell>
          <cell r="J3809">
            <v>86686.080000000002</v>
          </cell>
        </row>
        <row r="3810">
          <cell r="C3810" t="str">
            <v>02138157</v>
          </cell>
          <cell r="D3810">
            <v>45987</v>
          </cell>
          <cell r="E3810">
            <v>72</v>
          </cell>
          <cell r="F3810" t="str">
            <v>157</v>
          </cell>
          <cell r="G3810" t="str">
            <v>BARRIO EL OASIS ARAUQUITA</v>
          </cell>
          <cell r="H3810">
            <v>231</v>
          </cell>
          <cell r="I3810">
            <v>18259</v>
          </cell>
          <cell r="J3810">
            <v>1314648</v>
          </cell>
        </row>
        <row r="3811">
          <cell r="C3811" t="str">
            <v>00461255</v>
          </cell>
          <cell r="D3811">
            <v>46135</v>
          </cell>
          <cell r="E3811">
            <v>59</v>
          </cell>
          <cell r="F3811" t="str">
            <v>255</v>
          </cell>
          <cell r="G3811" t="str">
            <v>BARRIO LAS BRISAS EN TAME</v>
          </cell>
          <cell r="H3811">
            <v>490</v>
          </cell>
          <cell r="I3811">
            <v>38653</v>
          </cell>
          <cell r="J3811">
            <v>2280527</v>
          </cell>
        </row>
        <row r="3812">
          <cell r="C3812" t="str">
            <v>00774411</v>
          </cell>
          <cell r="D3812">
            <v>45502</v>
          </cell>
          <cell r="E3812">
            <v>76</v>
          </cell>
          <cell r="F3812" t="str">
            <v>411</v>
          </cell>
          <cell r="G3812" t="str">
            <v>VDA LA PAYARA EN ARAUCA</v>
          </cell>
          <cell r="H3812">
            <v>15</v>
          </cell>
          <cell r="I3812">
            <v>1316</v>
          </cell>
          <cell r="J3812">
            <v>100016</v>
          </cell>
        </row>
        <row r="3813">
          <cell r="C3813" t="str">
            <v>02294522</v>
          </cell>
          <cell r="D3813">
            <v>46010</v>
          </cell>
          <cell r="E3813">
            <v>74</v>
          </cell>
          <cell r="F3813" t="str">
            <v>522</v>
          </cell>
          <cell r="G3813" t="str">
            <v>VEREDA LA PERLA TAME</v>
          </cell>
          <cell r="H3813">
            <v>32</v>
          </cell>
          <cell r="I3813">
            <v>2256</v>
          </cell>
          <cell r="J3813">
            <v>166944</v>
          </cell>
        </row>
        <row r="3814">
          <cell r="C3814" t="str">
            <v>01943453</v>
          </cell>
          <cell r="D3814">
            <v>45657</v>
          </cell>
          <cell r="E3814">
            <v>71</v>
          </cell>
          <cell r="F3814" t="str">
            <v>453</v>
          </cell>
          <cell r="G3814" t="str">
            <v>LOS NARANJOS EN SARAVENA</v>
          </cell>
          <cell r="H3814">
            <v>203</v>
          </cell>
          <cell r="I3814">
            <v>18516</v>
          </cell>
          <cell r="J3814">
            <v>1314636</v>
          </cell>
        </row>
        <row r="3815">
          <cell r="C3815" t="str">
            <v>00481240</v>
          </cell>
          <cell r="D3815">
            <v>45077</v>
          </cell>
          <cell r="E3815">
            <v>92</v>
          </cell>
          <cell r="F3815" t="str">
            <v>240</v>
          </cell>
          <cell r="G3815" t="str">
            <v>LA GRANJA EN SARAVENA</v>
          </cell>
          <cell r="H3815">
            <v>161</v>
          </cell>
          <cell r="I3815">
            <v>14575</v>
          </cell>
          <cell r="J3815">
            <v>1340900</v>
          </cell>
        </row>
        <row r="3816">
          <cell r="C3816" t="str">
            <v>01407642</v>
          </cell>
          <cell r="D3816">
            <v>45895</v>
          </cell>
          <cell r="E3816">
            <v>77</v>
          </cell>
          <cell r="F3816" t="str">
            <v>642</v>
          </cell>
          <cell r="G3816" t="str">
            <v>VEREDA LOS REGADEROS EN ARAUQUITA</v>
          </cell>
          <cell r="H3816">
            <v>31</v>
          </cell>
          <cell r="I3816">
            <v>2230</v>
          </cell>
          <cell r="J3816">
            <v>171710</v>
          </cell>
        </row>
        <row r="3817">
          <cell r="C3817" t="str">
            <v>02138261</v>
          </cell>
          <cell r="D3817">
            <v>45987</v>
          </cell>
          <cell r="E3817">
            <v>72</v>
          </cell>
          <cell r="F3817" t="str">
            <v>261</v>
          </cell>
          <cell r="G3817" t="str">
            <v>VEREDA CARRAOS EN TAME</v>
          </cell>
          <cell r="H3817">
            <v>58</v>
          </cell>
          <cell r="I3817">
            <v>3948</v>
          </cell>
          <cell r="J3817">
            <v>284256</v>
          </cell>
        </row>
        <row r="3818">
          <cell r="C3818" t="str">
            <v>01235420</v>
          </cell>
          <cell r="D3818">
            <v>45581</v>
          </cell>
          <cell r="E3818">
            <v>79</v>
          </cell>
          <cell r="F3818" t="str">
            <v>420</v>
          </cell>
          <cell r="G3818" t="str">
            <v>VDA CABUYARE EN ARAUCA</v>
          </cell>
          <cell r="H3818">
            <v>68</v>
          </cell>
          <cell r="I3818">
            <v>5408</v>
          </cell>
          <cell r="J3818">
            <v>427232</v>
          </cell>
        </row>
        <row r="3819">
          <cell r="C3819" t="str">
            <v>00481166</v>
          </cell>
          <cell r="D3819">
            <v>45077</v>
          </cell>
          <cell r="E3819">
            <v>92</v>
          </cell>
          <cell r="F3819" t="str">
            <v>166</v>
          </cell>
          <cell r="G3819" t="str">
            <v>VDA LA MAPORITA EN ARAUQUITA</v>
          </cell>
          <cell r="H3819">
            <v>16</v>
          </cell>
          <cell r="I3819">
            <v>814</v>
          </cell>
          <cell r="J3819">
            <v>74888</v>
          </cell>
        </row>
        <row r="3820">
          <cell r="C3820" t="str">
            <v>01532139</v>
          </cell>
          <cell r="D3820">
            <v>45916</v>
          </cell>
          <cell r="E3820">
            <v>74</v>
          </cell>
          <cell r="F3820" t="str">
            <v>139</v>
          </cell>
          <cell r="G3820" t="str">
            <v>VDA LA CRISTALINA EN ARAUQUITA</v>
          </cell>
          <cell r="H3820">
            <v>23</v>
          </cell>
          <cell r="I3820">
            <v>2191</v>
          </cell>
          <cell r="J3820">
            <v>162134</v>
          </cell>
        </row>
        <row r="3821">
          <cell r="C3821" t="str">
            <v>01273374</v>
          </cell>
          <cell r="D3821">
            <v>44768</v>
          </cell>
          <cell r="E3821">
            <v>68.41</v>
          </cell>
          <cell r="F3821" t="str">
            <v>374</v>
          </cell>
          <cell r="G3821" t="str">
            <v>TROPICALES DE ARAUQUITA</v>
          </cell>
          <cell r="H3821">
            <v>41</v>
          </cell>
          <cell r="I3821">
            <v>3086</v>
          </cell>
          <cell r="J3821">
            <v>211113.26</v>
          </cell>
        </row>
        <row r="3822">
          <cell r="C3822" t="str">
            <v>01841363</v>
          </cell>
          <cell r="D3822">
            <v>45644</v>
          </cell>
          <cell r="E3822">
            <v>72</v>
          </cell>
          <cell r="F3822" t="str">
            <v>363</v>
          </cell>
          <cell r="G3822" t="str">
            <v>VEREDA LOS FUNDADORES DE ARAUQUITA</v>
          </cell>
          <cell r="H3822">
            <v>44</v>
          </cell>
          <cell r="I3822">
            <v>4231</v>
          </cell>
          <cell r="J3822">
            <v>304632</v>
          </cell>
        </row>
        <row r="3823">
          <cell r="C3823" t="str">
            <v>00390434</v>
          </cell>
          <cell r="D3823">
            <v>45415</v>
          </cell>
          <cell r="E3823">
            <v>71.900000000000006</v>
          </cell>
          <cell r="F3823" t="str">
            <v>434</v>
          </cell>
          <cell r="G3823" t="str">
            <v>VDA LA BECERRA EN ARAUCA</v>
          </cell>
          <cell r="H3823">
            <v>67</v>
          </cell>
          <cell r="I3823">
            <v>5441</v>
          </cell>
          <cell r="J3823">
            <v>391207.9</v>
          </cell>
        </row>
        <row r="3824">
          <cell r="C3824" t="str">
            <v>01694141</v>
          </cell>
          <cell r="D3824">
            <v>44869</v>
          </cell>
          <cell r="E3824">
            <v>71.760000000000005</v>
          </cell>
          <cell r="F3824" t="str">
            <v>141</v>
          </cell>
          <cell r="G3824" t="str">
            <v>VDA GRAN BRETANA EN ARAUQUITA</v>
          </cell>
          <cell r="H3824">
            <v>15</v>
          </cell>
          <cell r="I3824">
            <v>1223</v>
          </cell>
          <cell r="J3824">
            <v>87762.48</v>
          </cell>
        </row>
        <row r="3825">
          <cell r="C3825" t="str">
            <v>01791395</v>
          </cell>
          <cell r="D3825">
            <v>45950</v>
          </cell>
          <cell r="E3825">
            <v>74</v>
          </cell>
          <cell r="F3825" t="str">
            <v>395</v>
          </cell>
          <cell r="G3825" t="str">
            <v>PUERTO JORDAN DE ARAUQUITA</v>
          </cell>
          <cell r="H3825">
            <v>1542</v>
          </cell>
          <cell r="I3825">
            <v>121819</v>
          </cell>
          <cell r="J3825">
            <v>9014606</v>
          </cell>
        </row>
        <row r="3826">
          <cell r="C3826" t="str">
            <v>01059433</v>
          </cell>
          <cell r="D3826">
            <v>45198</v>
          </cell>
          <cell r="E3826">
            <v>92</v>
          </cell>
          <cell r="F3826" t="str">
            <v>433</v>
          </cell>
          <cell r="G3826" t="str">
            <v>VDA TODOS LOS SANTOS</v>
          </cell>
          <cell r="H3826">
            <v>134</v>
          </cell>
          <cell r="I3826">
            <v>10964</v>
          </cell>
          <cell r="J3826">
            <v>1008688</v>
          </cell>
        </row>
        <row r="3827">
          <cell r="C3827" t="str">
            <v>01235408</v>
          </cell>
          <cell r="D3827">
            <v>45581</v>
          </cell>
          <cell r="E3827">
            <v>79</v>
          </cell>
          <cell r="F3827" t="str">
            <v>408</v>
          </cell>
          <cell r="G3827" t="str">
            <v>VDA CHAPARRITO EN ARAUCA</v>
          </cell>
          <cell r="H3827">
            <v>86</v>
          </cell>
          <cell r="I3827">
            <v>10226</v>
          </cell>
          <cell r="J3827">
            <v>807854</v>
          </cell>
        </row>
        <row r="3828">
          <cell r="C3828" t="str">
            <v>01791411</v>
          </cell>
          <cell r="D3828">
            <v>45950</v>
          </cell>
          <cell r="E3828">
            <v>74</v>
          </cell>
          <cell r="F3828" t="str">
            <v>411</v>
          </cell>
          <cell r="G3828" t="str">
            <v>VDA LA PAYARA EN ARAUCA</v>
          </cell>
          <cell r="H3828">
            <v>15</v>
          </cell>
          <cell r="I3828">
            <v>1600</v>
          </cell>
          <cell r="J3828">
            <v>118400</v>
          </cell>
        </row>
        <row r="3829">
          <cell r="C3829" t="str">
            <v>00745441</v>
          </cell>
          <cell r="D3829">
            <v>45138</v>
          </cell>
          <cell r="E3829">
            <v>92</v>
          </cell>
          <cell r="F3829" t="str">
            <v>441</v>
          </cell>
          <cell r="G3829" t="str">
            <v>VDA SELVAS DEL LIPA EN ARAUCA</v>
          </cell>
          <cell r="H3829">
            <v>85</v>
          </cell>
          <cell r="I3829">
            <v>5700</v>
          </cell>
          <cell r="J3829">
            <v>524400</v>
          </cell>
        </row>
        <row r="3830">
          <cell r="C3830" t="str">
            <v>01998278</v>
          </cell>
          <cell r="D3830">
            <v>45975</v>
          </cell>
          <cell r="E3830">
            <v>74</v>
          </cell>
          <cell r="F3830" t="str">
            <v>278</v>
          </cell>
          <cell r="G3830" t="str">
            <v>VEREDA CAÑO GUARAPO EN TAME</v>
          </cell>
          <cell r="H3830">
            <v>34</v>
          </cell>
          <cell r="I3830">
            <v>2263</v>
          </cell>
          <cell r="J3830">
            <v>167462</v>
          </cell>
        </row>
        <row r="3831">
          <cell r="C3831" t="str">
            <v>01532321</v>
          </cell>
          <cell r="D3831">
            <v>45916</v>
          </cell>
          <cell r="E3831">
            <v>74</v>
          </cell>
          <cell r="F3831" t="str">
            <v>321</v>
          </cell>
          <cell r="G3831" t="str">
            <v>VEREDA COSTA RICA DE TAME</v>
          </cell>
          <cell r="H3831">
            <v>17</v>
          </cell>
          <cell r="I3831">
            <v>1114</v>
          </cell>
          <cell r="J3831">
            <v>82436</v>
          </cell>
        </row>
        <row r="3832">
          <cell r="C3832" t="str">
            <v>01943398</v>
          </cell>
          <cell r="D3832">
            <v>45657</v>
          </cell>
          <cell r="E3832">
            <v>71</v>
          </cell>
          <cell r="F3832" t="str">
            <v>398</v>
          </cell>
          <cell r="G3832" t="str">
            <v>NUEVO SOL DE ARAUQUITA</v>
          </cell>
          <cell r="H3832">
            <v>36</v>
          </cell>
          <cell r="I3832">
            <v>2994</v>
          </cell>
          <cell r="J3832">
            <v>212574</v>
          </cell>
        </row>
        <row r="3833">
          <cell r="C3833" t="str">
            <v>02138397</v>
          </cell>
          <cell r="D3833">
            <v>45987</v>
          </cell>
          <cell r="E3833">
            <v>72</v>
          </cell>
          <cell r="F3833" t="str">
            <v>397</v>
          </cell>
          <cell r="G3833" t="str">
            <v>VDA CAÑO TIGRE DE ARAUQUITA</v>
          </cell>
          <cell r="H3833">
            <v>65</v>
          </cell>
          <cell r="I3833">
            <v>4237</v>
          </cell>
          <cell r="J3833">
            <v>305064</v>
          </cell>
        </row>
        <row r="3834">
          <cell r="C3834" t="str">
            <v>01059412</v>
          </cell>
          <cell r="D3834">
            <v>45198</v>
          </cell>
          <cell r="E3834">
            <v>92</v>
          </cell>
          <cell r="F3834" t="str">
            <v>412</v>
          </cell>
          <cell r="G3834" t="str">
            <v>VDA LA SAYA EN ARAUCA</v>
          </cell>
          <cell r="H3834">
            <v>54</v>
          </cell>
          <cell r="I3834">
            <v>5212</v>
          </cell>
          <cell r="J3834">
            <v>479504</v>
          </cell>
        </row>
        <row r="3835">
          <cell r="C3835" t="str">
            <v>00481636</v>
          </cell>
          <cell r="D3835">
            <v>45077</v>
          </cell>
          <cell r="E3835">
            <v>92</v>
          </cell>
          <cell r="F3835" t="str">
            <v>636</v>
          </cell>
          <cell r="G3835" t="str">
            <v>BARRIO BUENOS AIRES EN ARAUQUITA</v>
          </cell>
          <cell r="H3835">
            <v>84</v>
          </cell>
          <cell r="I3835">
            <v>6610</v>
          </cell>
          <cell r="J3835">
            <v>608120</v>
          </cell>
        </row>
        <row r="3836">
          <cell r="C3836" t="str">
            <v>00275470</v>
          </cell>
          <cell r="D3836">
            <v>45015</v>
          </cell>
          <cell r="E3836">
            <v>87.88</v>
          </cell>
          <cell r="F3836" t="str">
            <v>470</v>
          </cell>
          <cell r="G3836" t="str">
            <v>VEREDA BRISAS DEL SALTO</v>
          </cell>
          <cell r="H3836">
            <v>17</v>
          </cell>
          <cell r="I3836">
            <v>1585</v>
          </cell>
          <cell r="J3836">
            <v>139289.79999999999</v>
          </cell>
        </row>
        <row r="3837">
          <cell r="C3837" t="str">
            <v>01998439</v>
          </cell>
          <cell r="D3837">
            <v>45975</v>
          </cell>
          <cell r="E3837">
            <v>74</v>
          </cell>
          <cell r="F3837" t="str">
            <v>439</v>
          </cell>
          <cell r="G3837" t="str">
            <v>VDA MATAL DE FLOR AMARILLO EN ARAUCA</v>
          </cell>
          <cell r="H3837">
            <v>53</v>
          </cell>
          <cell r="I3837">
            <v>3888</v>
          </cell>
          <cell r="J3837">
            <v>287712</v>
          </cell>
        </row>
        <row r="3838">
          <cell r="C3838" t="str">
            <v>00774432</v>
          </cell>
          <cell r="D3838">
            <v>45502</v>
          </cell>
          <cell r="E3838">
            <v>76</v>
          </cell>
          <cell r="F3838" t="str">
            <v>432</v>
          </cell>
          <cell r="G3838" t="str">
            <v>VDA NUBES B EN ARAUCA</v>
          </cell>
          <cell r="H3838">
            <v>58</v>
          </cell>
          <cell r="I3838">
            <v>4293</v>
          </cell>
          <cell r="J3838">
            <v>326268</v>
          </cell>
        </row>
        <row r="3839">
          <cell r="C3839" t="str">
            <v>00461320</v>
          </cell>
          <cell r="D3839">
            <v>46135</v>
          </cell>
          <cell r="E3839">
            <v>59</v>
          </cell>
          <cell r="F3839" t="str">
            <v>320</v>
          </cell>
          <cell r="G3839" t="str">
            <v>VEREDA CRAVO COROZO DE TAME</v>
          </cell>
          <cell r="H3839">
            <v>101</v>
          </cell>
          <cell r="I3839">
            <v>9676</v>
          </cell>
          <cell r="J3839">
            <v>570884</v>
          </cell>
        </row>
        <row r="3840">
          <cell r="C3840" t="str">
            <v>00275157</v>
          </cell>
          <cell r="D3840">
            <v>45015</v>
          </cell>
          <cell r="E3840">
            <v>87.88</v>
          </cell>
          <cell r="F3840" t="str">
            <v>157</v>
          </cell>
          <cell r="G3840" t="str">
            <v>VDA EL OASIS ARAUQUITA</v>
          </cell>
          <cell r="H3840">
            <v>222</v>
          </cell>
          <cell r="I3840">
            <v>18616</v>
          </cell>
          <cell r="J3840">
            <v>1635974.08</v>
          </cell>
        </row>
        <row r="3841">
          <cell r="C3841" t="str">
            <v>02336206</v>
          </cell>
          <cell r="D3841">
            <v>46020</v>
          </cell>
          <cell r="E3841">
            <v>72</v>
          </cell>
          <cell r="F3841" t="str">
            <v>206</v>
          </cell>
          <cell r="G3841" t="str">
            <v>MARQUELANDIA EN TAME</v>
          </cell>
          <cell r="H3841">
            <v>64</v>
          </cell>
          <cell r="I3841">
            <v>5717</v>
          </cell>
          <cell r="J3841">
            <v>411624</v>
          </cell>
        </row>
        <row r="3842">
          <cell r="C3842" t="str">
            <v>02138270</v>
          </cell>
          <cell r="D3842">
            <v>45987</v>
          </cell>
          <cell r="E3842">
            <v>72</v>
          </cell>
          <cell r="F3842" t="str">
            <v>270</v>
          </cell>
          <cell r="G3842" t="str">
            <v>VEREDA CAÑO CAMAME EN TAME</v>
          </cell>
          <cell r="H3842">
            <v>79</v>
          </cell>
          <cell r="I3842">
            <v>5865</v>
          </cell>
          <cell r="J3842">
            <v>422280</v>
          </cell>
        </row>
        <row r="3843">
          <cell r="C3843" t="str">
            <v>00935648</v>
          </cell>
          <cell r="D3843">
            <v>45173</v>
          </cell>
          <cell r="E3843">
            <v>92</v>
          </cell>
          <cell r="F3843" t="str">
            <v>648</v>
          </cell>
          <cell r="G3843" t="str">
            <v>VEREDA LA CONQUISTA EN ARAUQUITA</v>
          </cell>
          <cell r="H3843">
            <v>35</v>
          </cell>
          <cell r="I3843">
            <v>3366</v>
          </cell>
          <cell r="J3843">
            <v>309672</v>
          </cell>
        </row>
        <row r="3844">
          <cell r="C3844" t="str">
            <v>0100823</v>
          </cell>
          <cell r="D3844">
            <v>44721</v>
          </cell>
          <cell r="E3844">
            <v>67.790000000000006</v>
          </cell>
          <cell r="F3844" t="str">
            <v>23</v>
          </cell>
          <cell r="G3844" t="str">
            <v>EL TRIUNFO</v>
          </cell>
          <cell r="H3844">
            <v>90</v>
          </cell>
          <cell r="I3844">
            <v>6902</v>
          </cell>
          <cell r="J3844">
            <v>467886.58</v>
          </cell>
        </row>
        <row r="3845">
          <cell r="C3845" t="str">
            <v>01273192</v>
          </cell>
          <cell r="D3845">
            <v>44768</v>
          </cell>
          <cell r="E3845">
            <v>68.41</v>
          </cell>
          <cell r="F3845" t="str">
            <v>192</v>
          </cell>
          <cell r="G3845" t="str">
            <v>VDA LA REINERA EN ARAUQUITA</v>
          </cell>
          <cell r="H3845">
            <v>159</v>
          </cell>
          <cell r="I3845">
            <v>5089</v>
          </cell>
          <cell r="J3845">
            <v>348138.49</v>
          </cell>
        </row>
        <row r="3846">
          <cell r="C3846" t="str">
            <v>01493414</v>
          </cell>
          <cell r="D3846">
            <v>45257</v>
          </cell>
          <cell r="E3846">
            <v>37</v>
          </cell>
          <cell r="F3846" t="str">
            <v>414</v>
          </cell>
          <cell r="G3846" t="str">
            <v>VDA MATA DE GALLINA EN ARAUCA</v>
          </cell>
          <cell r="H3846">
            <v>963</v>
          </cell>
          <cell r="I3846">
            <v>73840</v>
          </cell>
          <cell r="J3846">
            <v>2732080</v>
          </cell>
        </row>
        <row r="3847">
          <cell r="C3847" t="str">
            <v>01717662</v>
          </cell>
          <cell r="D3847">
            <v>45286</v>
          </cell>
          <cell r="E3847">
            <v>16.079999999999998</v>
          </cell>
          <cell r="F3847" t="str">
            <v>662</v>
          </cell>
          <cell r="G3847" t="str">
            <v>BARRIO EL TRIUNFO EN TAME</v>
          </cell>
          <cell r="H3847">
            <v>45</v>
          </cell>
          <cell r="I3847">
            <v>3796</v>
          </cell>
          <cell r="J3847">
            <v>61039.68</v>
          </cell>
        </row>
        <row r="3848">
          <cell r="C3848" t="str">
            <v>00275391</v>
          </cell>
          <cell r="D3848">
            <v>45015</v>
          </cell>
          <cell r="E3848">
            <v>87.88</v>
          </cell>
          <cell r="F3848" t="str">
            <v>391</v>
          </cell>
          <cell r="G3848" t="str">
            <v>CANO SALAS DE ARAUQUITA</v>
          </cell>
          <cell r="H3848">
            <v>63</v>
          </cell>
          <cell r="I3848">
            <v>5240</v>
          </cell>
          <cell r="J3848">
            <v>460491.2</v>
          </cell>
        </row>
        <row r="3849">
          <cell r="C3849" t="str">
            <v>0047655</v>
          </cell>
          <cell r="D3849">
            <v>45439</v>
          </cell>
          <cell r="E3849">
            <v>73</v>
          </cell>
          <cell r="F3849" t="str">
            <v>55</v>
          </cell>
          <cell r="G3849" t="str">
            <v>BARRIO EL BOSQUE TAME</v>
          </cell>
          <cell r="H3849">
            <v>155</v>
          </cell>
          <cell r="I3849">
            <v>15416</v>
          </cell>
          <cell r="J3849">
            <v>1125368</v>
          </cell>
        </row>
        <row r="3850">
          <cell r="C3850" t="str">
            <v>01008644</v>
          </cell>
          <cell r="D3850">
            <v>44721</v>
          </cell>
          <cell r="E3850">
            <v>67.790000000000006</v>
          </cell>
          <cell r="F3850" t="str">
            <v>644</v>
          </cell>
          <cell r="G3850" t="str">
            <v>VEREDA PUERTO RICO EN ARAUQUITA</v>
          </cell>
          <cell r="H3850">
            <v>14</v>
          </cell>
          <cell r="I3850">
            <v>621</v>
          </cell>
          <cell r="J3850">
            <v>42097.59</v>
          </cell>
        </row>
        <row r="3851">
          <cell r="C3851" t="str">
            <v>01436437</v>
          </cell>
          <cell r="D3851">
            <v>44805</v>
          </cell>
          <cell r="E3851">
            <v>70.86</v>
          </cell>
          <cell r="F3851" t="str">
            <v>437</v>
          </cell>
          <cell r="G3851" t="str">
            <v>VDA LAS MONAS EN ARAUCA</v>
          </cell>
          <cell r="H3851">
            <v>33</v>
          </cell>
          <cell r="I3851">
            <v>3439</v>
          </cell>
          <cell r="J3851">
            <v>243687.54</v>
          </cell>
        </row>
        <row r="3852">
          <cell r="C3852" t="str">
            <v>01436192</v>
          </cell>
          <cell r="D3852">
            <v>44805</v>
          </cell>
          <cell r="E3852">
            <v>70.86</v>
          </cell>
          <cell r="F3852" t="str">
            <v>192</v>
          </cell>
          <cell r="G3852" t="str">
            <v>VDA LA REINERA EN ARAUQUITA</v>
          </cell>
          <cell r="H3852">
            <v>159</v>
          </cell>
          <cell r="I3852">
            <v>4845</v>
          </cell>
          <cell r="J3852">
            <v>343316.7</v>
          </cell>
        </row>
        <row r="3853">
          <cell r="C3853" t="str">
            <v>00275438</v>
          </cell>
          <cell r="D3853">
            <v>45015</v>
          </cell>
          <cell r="E3853">
            <v>87.88</v>
          </cell>
          <cell r="F3853" t="str">
            <v>438</v>
          </cell>
          <cell r="G3853" t="str">
            <v>VDA MAPORILLAL</v>
          </cell>
          <cell r="H3853">
            <v>13</v>
          </cell>
          <cell r="I3853">
            <v>1490</v>
          </cell>
          <cell r="J3853">
            <v>130941.2</v>
          </cell>
        </row>
        <row r="3854">
          <cell r="C3854" t="str">
            <v>01152193</v>
          </cell>
          <cell r="D3854">
            <v>45849</v>
          </cell>
          <cell r="E3854">
            <v>78</v>
          </cell>
          <cell r="F3854" t="str">
            <v>193</v>
          </cell>
          <cell r="G3854" t="str">
            <v>VDA SAN MIGUEL EN ARAUQUITA</v>
          </cell>
          <cell r="H3854">
            <v>42</v>
          </cell>
          <cell r="I3854">
            <v>2550</v>
          </cell>
          <cell r="J3854">
            <v>198900</v>
          </cell>
        </row>
        <row r="3855">
          <cell r="C3855" t="str">
            <v>00745328</v>
          </cell>
          <cell r="D3855">
            <v>45138</v>
          </cell>
          <cell r="E3855">
            <v>92</v>
          </cell>
          <cell r="F3855" t="str">
            <v>328</v>
          </cell>
          <cell r="G3855" t="str">
            <v>VILLA DEL PRADO DE TAME</v>
          </cell>
          <cell r="H3855">
            <v>114</v>
          </cell>
          <cell r="I3855">
            <v>8964</v>
          </cell>
          <cell r="J3855">
            <v>824688</v>
          </cell>
        </row>
        <row r="3856">
          <cell r="C3856" t="str">
            <v>01998275</v>
          </cell>
          <cell r="D3856">
            <v>45975</v>
          </cell>
          <cell r="E3856">
            <v>74</v>
          </cell>
          <cell r="F3856" t="str">
            <v>275</v>
          </cell>
          <cell r="G3856" t="str">
            <v>VEREDA LA ARABIA EN TAME</v>
          </cell>
          <cell r="H3856">
            <v>254</v>
          </cell>
          <cell r="I3856">
            <v>21054</v>
          </cell>
          <cell r="J3856">
            <v>1557996</v>
          </cell>
        </row>
        <row r="3857">
          <cell r="C3857" t="str">
            <v>00461504</v>
          </cell>
          <cell r="D3857">
            <v>46135</v>
          </cell>
          <cell r="E3857">
            <v>59</v>
          </cell>
          <cell r="F3857" t="str">
            <v>504</v>
          </cell>
          <cell r="G3857" t="str">
            <v>VEREDA CRAVO TOTUMO TAME</v>
          </cell>
          <cell r="H3857">
            <v>75</v>
          </cell>
          <cell r="I3857">
            <v>5877</v>
          </cell>
          <cell r="J3857">
            <v>346743</v>
          </cell>
        </row>
        <row r="3858">
          <cell r="C3858" t="str">
            <v>01273435</v>
          </cell>
          <cell r="D3858">
            <v>44768</v>
          </cell>
          <cell r="E3858">
            <v>68.41</v>
          </cell>
          <cell r="F3858" t="str">
            <v>435</v>
          </cell>
          <cell r="G3858" t="str">
            <v>VDA EL SOCORRO EN ARAUCA</v>
          </cell>
          <cell r="H3858">
            <v>24</v>
          </cell>
          <cell r="I3858">
            <v>2855</v>
          </cell>
          <cell r="J3858">
            <v>195310.55</v>
          </cell>
        </row>
        <row r="3859">
          <cell r="C3859" t="str">
            <v>00237369</v>
          </cell>
          <cell r="D3859">
            <v>45723</v>
          </cell>
          <cell r="E3859">
            <v>72</v>
          </cell>
          <cell r="F3859" t="str">
            <v>369</v>
          </cell>
          <cell r="G3859" t="str">
            <v>PLAYA RICA DE ARAUQUITA</v>
          </cell>
          <cell r="H3859">
            <v>46</v>
          </cell>
          <cell r="I3859">
            <v>3391</v>
          </cell>
          <cell r="J3859">
            <v>244152</v>
          </cell>
        </row>
        <row r="3860">
          <cell r="C3860" t="str">
            <v>01998274</v>
          </cell>
          <cell r="D3860">
            <v>45975</v>
          </cell>
          <cell r="E3860">
            <v>74</v>
          </cell>
          <cell r="F3860" t="str">
            <v>274</v>
          </cell>
          <cell r="G3860" t="str">
            <v>VEREDA PUERTO MIRANDA EN TAME</v>
          </cell>
          <cell r="H3860">
            <v>128</v>
          </cell>
          <cell r="I3860">
            <v>9690</v>
          </cell>
          <cell r="J3860">
            <v>717060</v>
          </cell>
        </row>
        <row r="3861">
          <cell r="C3861" t="str">
            <v>02359511</v>
          </cell>
          <cell r="D3861">
            <v>46022</v>
          </cell>
          <cell r="E3861">
            <v>69.760000000000005</v>
          </cell>
          <cell r="F3861" t="str">
            <v>511</v>
          </cell>
          <cell r="G3861" t="str">
            <v>VEREDA TABLON PURARE TAME</v>
          </cell>
          <cell r="H3861">
            <v>51</v>
          </cell>
          <cell r="I3861">
            <v>2837</v>
          </cell>
          <cell r="J3861">
            <v>197909.12</v>
          </cell>
        </row>
        <row r="3862">
          <cell r="C3862" t="str">
            <v>00476416</v>
          </cell>
          <cell r="D3862">
            <v>45439</v>
          </cell>
          <cell r="E3862">
            <v>73</v>
          </cell>
          <cell r="F3862" t="str">
            <v>416</v>
          </cell>
          <cell r="G3862" t="str">
            <v>VDA MONSERRATE EN ARAUCA</v>
          </cell>
          <cell r="H3862">
            <v>1681</v>
          </cell>
          <cell r="I3862">
            <v>157636</v>
          </cell>
          <cell r="J3862">
            <v>11507428</v>
          </cell>
        </row>
        <row r="3863">
          <cell r="C3863" t="str">
            <v>01008132</v>
          </cell>
          <cell r="D3863">
            <v>44721</v>
          </cell>
          <cell r="E3863">
            <v>67.790000000000006</v>
          </cell>
          <cell r="F3863" t="str">
            <v>132</v>
          </cell>
          <cell r="G3863" t="str">
            <v>VDA LA ISLANDIA EN ARAUQUITA</v>
          </cell>
          <cell r="H3863">
            <v>26</v>
          </cell>
          <cell r="I3863">
            <v>1373</v>
          </cell>
          <cell r="J3863">
            <v>93075.67</v>
          </cell>
        </row>
        <row r="3864">
          <cell r="C3864" t="str">
            <v>01532166</v>
          </cell>
          <cell r="D3864">
            <v>45916</v>
          </cell>
          <cell r="E3864">
            <v>74</v>
          </cell>
          <cell r="F3864" t="str">
            <v>166</v>
          </cell>
          <cell r="G3864" t="str">
            <v>VDA MAPORITA EN ARAUQUITA</v>
          </cell>
          <cell r="H3864">
            <v>16</v>
          </cell>
          <cell r="I3864">
            <v>833</v>
          </cell>
          <cell r="J3864">
            <v>61642</v>
          </cell>
        </row>
        <row r="3865">
          <cell r="C3865" t="str">
            <v>01529193</v>
          </cell>
          <cell r="D3865">
            <v>44831</v>
          </cell>
          <cell r="E3865">
            <v>70.42</v>
          </cell>
          <cell r="F3865" t="str">
            <v>193</v>
          </cell>
          <cell r="G3865" t="str">
            <v>VDA SAN MIGUEL EN ARAUQUITA</v>
          </cell>
          <cell r="H3865">
            <v>42</v>
          </cell>
          <cell r="I3865">
            <v>1812</v>
          </cell>
          <cell r="J3865">
            <v>127601.04</v>
          </cell>
        </row>
        <row r="3866">
          <cell r="C3866" t="str">
            <v>01273170</v>
          </cell>
          <cell r="D3866">
            <v>44768</v>
          </cell>
          <cell r="E3866">
            <v>68.41</v>
          </cell>
          <cell r="F3866" t="str">
            <v>170</v>
          </cell>
          <cell r="G3866" t="str">
            <v>VDA SANTA ISABEL EN ARAUQUITA</v>
          </cell>
          <cell r="H3866">
            <v>39</v>
          </cell>
          <cell r="I3866">
            <v>3282</v>
          </cell>
          <cell r="J3866">
            <v>224521.62</v>
          </cell>
        </row>
        <row r="3867">
          <cell r="C3867" t="str">
            <v>00196650</v>
          </cell>
          <cell r="D3867">
            <v>44988</v>
          </cell>
          <cell r="E3867">
            <v>85.46</v>
          </cell>
          <cell r="F3867" t="str">
            <v>650</v>
          </cell>
          <cell r="G3867" t="str">
            <v>VEREDA CANO GUAYABO</v>
          </cell>
          <cell r="H3867">
            <v>27</v>
          </cell>
          <cell r="I3867">
            <v>1091</v>
          </cell>
          <cell r="J3867">
            <v>93236.86</v>
          </cell>
        </row>
        <row r="3868">
          <cell r="C3868" t="str">
            <v>01529373</v>
          </cell>
          <cell r="D3868">
            <v>44831</v>
          </cell>
          <cell r="E3868">
            <v>70.42</v>
          </cell>
          <cell r="F3868" t="str">
            <v>373</v>
          </cell>
          <cell r="G3868" t="str">
            <v>VEREDA MATA OSCURA DE ARAUQUITA</v>
          </cell>
          <cell r="H3868">
            <v>52</v>
          </cell>
          <cell r="I3868">
            <v>4438</v>
          </cell>
          <cell r="J3868">
            <v>312523.96000000002</v>
          </cell>
        </row>
        <row r="3869">
          <cell r="C3869" t="str">
            <v>00186522</v>
          </cell>
          <cell r="D3869">
            <v>46070</v>
          </cell>
          <cell r="E3869">
            <v>58</v>
          </cell>
          <cell r="F3869" t="str">
            <v>522</v>
          </cell>
          <cell r="G3869" t="str">
            <v>VEREDA LA PERLA TAME</v>
          </cell>
          <cell r="H3869">
            <v>31</v>
          </cell>
          <cell r="I3869">
            <v>2549</v>
          </cell>
          <cell r="J3869">
            <v>147842</v>
          </cell>
        </row>
        <row r="3870">
          <cell r="C3870" t="str">
            <v>01593453</v>
          </cell>
          <cell r="D3870">
            <v>45617</v>
          </cell>
          <cell r="E3870">
            <v>78</v>
          </cell>
          <cell r="F3870" t="str">
            <v>453</v>
          </cell>
          <cell r="G3870" t="str">
            <v>LOS NARANJOS EN SARAVENA</v>
          </cell>
          <cell r="H3870">
            <v>203</v>
          </cell>
          <cell r="I3870">
            <v>19170</v>
          </cell>
          <cell r="J3870">
            <v>1495260</v>
          </cell>
        </row>
        <row r="3871">
          <cell r="C3871" t="str">
            <v>01998429</v>
          </cell>
          <cell r="D3871">
            <v>45975</v>
          </cell>
          <cell r="E3871">
            <v>74</v>
          </cell>
          <cell r="F3871" t="str">
            <v>429</v>
          </cell>
          <cell r="G3871" t="str">
            <v>VDA EL FINAL EN ARAUCA</v>
          </cell>
          <cell r="H3871">
            <v>162</v>
          </cell>
          <cell r="I3871">
            <v>13705</v>
          </cell>
          <cell r="J3871">
            <v>1014170</v>
          </cell>
        </row>
        <row r="3872">
          <cell r="C3872" t="str">
            <v>00825363</v>
          </cell>
          <cell r="D3872">
            <v>44683</v>
          </cell>
          <cell r="E3872">
            <v>71.010000000000005</v>
          </cell>
          <cell r="F3872" t="str">
            <v>363</v>
          </cell>
          <cell r="G3872" t="str">
            <v>VEREDA LOS FUNDADORES DE ARAUQUITA</v>
          </cell>
          <cell r="H3872">
            <v>43</v>
          </cell>
          <cell r="I3872">
            <v>4235</v>
          </cell>
          <cell r="J3872">
            <v>300727.34999999998</v>
          </cell>
        </row>
        <row r="3873">
          <cell r="C3873" t="str">
            <v>01998655</v>
          </cell>
          <cell r="D3873">
            <v>45975</v>
          </cell>
          <cell r="E3873">
            <v>74</v>
          </cell>
          <cell r="F3873" t="str">
            <v>655</v>
          </cell>
          <cell r="G3873" t="str">
            <v>VEREDA LOBERIA EN TAME</v>
          </cell>
          <cell r="H3873">
            <v>48</v>
          </cell>
          <cell r="I3873">
            <v>3329</v>
          </cell>
          <cell r="J3873">
            <v>246346</v>
          </cell>
        </row>
        <row r="3874">
          <cell r="C3874" t="str">
            <v>01841414</v>
          </cell>
          <cell r="D3874">
            <v>45644</v>
          </cell>
          <cell r="E3874">
            <v>72</v>
          </cell>
          <cell r="F3874" t="str">
            <v>414</v>
          </cell>
          <cell r="G3874" t="str">
            <v>VDA MATA DE GALLINA EN ARAUCA</v>
          </cell>
          <cell r="H3874">
            <v>1003</v>
          </cell>
          <cell r="I3874">
            <v>83190</v>
          </cell>
          <cell r="J3874">
            <v>5989680</v>
          </cell>
        </row>
        <row r="3875">
          <cell r="C3875" t="str">
            <v>01529407</v>
          </cell>
          <cell r="D3875">
            <v>44831</v>
          </cell>
          <cell r="E3875">
            <v>70.42</v>
          </cell>
          <cell r="F3875" t="str">
            <v>407</v>
          </cell>
          <cell r="G3875" t="str">
            <v>VDA BOCAS DEL ARAUCA EN ARAUCA</v>
          </cell>
          <cell r="H3875">
            <v>33</v>
          </cell>
          <cell r="I3875">
            <v>1609</v>
          </cell>
          <cell r="J3875">
            <v>113305.78</v>
          </cell>
        </row>
        <row r="3876">
          <cell r="C3876" t="str">
            <v>01008193</v>
          </cell>
          <cell r="D3876">
            <v>44721</v>
          </cell>
          <cell r="E3876">
            <v>67.790000000000006</v>
          </cell>
          <cell r="F3876" t="str">
            <v>193</v>
          </cell>
          <cell r="G3876" t="str">
            <v>VDA SAN MIGUEL EN ARAUQUITA</v>
          </cell>
          <cell r="H3876">
            <v>42</v>
          </cell>
          <cell r="I3876">
            <v>2701</v>
          </cell>
          <cell r="J3876">
            <v>183100.79</v>
          </cell>
        </row>
        <row r="3877">
          <cell r="C3877" t="str">
            <v>00481159</v>
          </cell>
          <cell r="D3877">
            <v>45077</v>
          </cell>
          <cell r="E3877">
            <v>92</v>
          </cell>
          <cell r="F3877" t="str">
            <v>159</v>
          </cell>
          <cell r="G3877" t="str">
            <v>VDA EL PARAISO EN ARAUQUITA</v>
          </cell>
          <cell r="H3877">
            <v>83</v>
          </cell>
          <cell r="I3877">
            <v>5294</v>
          </cell>
          <cell r="J3877">
            <v>487048</v>
          </cell>
        </row>
        <row r="3878">
          <cell r="C3878" t="str">
            <v>00476411</v>
          </cell>
          <cell r="D3878">
            <v>45439</v>
          </cell>
          <cell r="E3878">
            <v>73</v>
          </cell>
          <cell r="F3878" t="str">
            <v>411</v>
          </cell>
          <cell r="G3878" t="str">
            <v>VDA LA PAYARA EN ARAUCA</v>
          </cell>
          <cell r="H3878">
            <v>15</v>
          </cell>
          <cell r="I3878">
            <v>1127</v>
          </cell>
          <cell r="J3878">
            <v>82271</v>
          </cell>
        </row>
        <row r="3879">
          <cell r="C3879" t="str">
            <v>01838196</v>
          </cell>
          <cell r="D3879">
            <v>44900</v>
          </cell>
          <cell r="E3879">
            <v>24.29</v>
          </cell>
          <cell r="F3879" t="str">
            <v>196</v>
          </cell>
          <cell r="G3879" t="str">
            <v>VDA COGOLLAL EN ARAUQUITA</v>
          </cell>
          <cell r="H3879">
            <v>26</v>
          </cell>
          <cell r="I3879">
            <v>1278</v>
          </cell>
          <cell r="J3879">
            <v>31042.62</v>
          </cell>
        </row>
        <row r="3880">
          <cell r="C3880" t="str">
            <v>02336522</v>
          </cell>
          <cell r="D3880">
            <v>46020</v>
          </cell>
          <cell r="E3880">
            <v>72</v>
          </cell>
          <cell r="F3880" t="str">
            <v>522</v>
          </cell>
          <cell r="G3880" t="str">
            <v>VEREDA LA PERLA TAME</v>
          </cell>
          <cell r="H3880">
            <v>32</v>
          </cell>
          <cell r="I3880">
            <v>2324</v>
          </cell>
          <cell r="J3880">
            <v>167328</v>
          </cell>
        </row>
        <row r="3881">
          <cell r="C3881" t="str">
            <v>01008152</v>
          </cell>
          <cell r="D3881">
            <v>44721</v>
          </cell>
          <cell r="E3881">
            <v>67.790000000000006</v>
          </cell>
          <cell r="F3881" t="str">
            <v>152</v>
          </cell>
          <cell r="G3881" t="str">
            <v>VDA EL CRISTAL EN ARAUQUITA</v>
          </cell>
          <cell r="H3881">
            <v>42</v>
          </cell>
          <cell r="I3881">
            <v>2817</v>
          </cell>
          <cell r="J3881">
            <v>190964.43</v>
          </cell>
        </row>
        <row r="3882">
          <cell r="C3882" t="str">
            <v>01235407</v>
          </cell>
          <cell r="D3882">
            <v>45581</v>
          </cell>
          <cell r="E3882">
            <v>79</v>
          </cell>
          <cell r="F3882" t="str">
            <v>407</v>
          </cell>
          <cell r="G3882" t="str">
            <v>VDA BOCAS DEL ARAUCA EN ARAUCA</v>
          </cell>
          <cell r="H3882">
            <v>39</v>
          </cell>
          <cell r="I3882">
            <v>3254</v>
          </cell>
          <cell r="J3882">
            <v>257066</v>
          </cell>
        </row>
        <row r="3883">
          <cell r="C3883" t="str">
            <v>01059128</v>
          </cell>
          <cell r="D3883">
            <v>45198</v>
          </cell>
          <cell r="E3883">
            <v>92</v>
          </cell>
          <cell r="F3883" t="str">
            <v>128</v>
          </cell>
          <cell r="G3883" t="str">
            <v>VDA LOS PAJAROS EN ARAUQUITA</v>
          </cell>
          <cell r="H3883">
            <v>18</v>
          </cell>
          <cell r="I3883">
            <v>828</v>
          </cell>
          <cell r="J3883">
            <v>76176</v>
          </cell>
        </row>
        <row r="3884">
          <cell r="C3884" t="str">
            <v>01235409</v>
          </cell>
          <cell r="D3884">
            <v>45581</v>
          </cell>
          <cell r="E3884">
            <v>79</v>
          </cell>
          <cell r="F3884" t="str">
            <v>409</v>
          </cell>
          <cell r="G3884" t="str">
            <v>VDA CLARINETERO</v>
          </cell>
          <cell r="H3884">
            <v>249</v>
          </cell>
          <cell r="I3884">
            <v>27141</v>
          </cell>
          <cell r="J3884">
            <v>2144139</v>
          </cell>
        </row>
        <row r="3885">
          <cell r="C3885" t="str">
            <v>01532439</v>
          </cell>
          <cell r="D3885">
            <v>45916</v>
          </cell>
          <cell r="E3885">
            <v>74</v>
          </cell>
          <cell r="F3885" t="str">
            <v>439</v>
          </cell>
          <cell r="G3885" t="str">
            <v>VDA MATAL DE FLOR AMARILLO EN ARAUCA</v>
          </cell>
          <cell r="H3885">
            <v>52</v>
          </cell>
          <cell r="I3885">
            <v>4366</v>
          </cell>
          <cell r="J3885">
            <v>323084</v>
          </cell>
        </row>
        <row r="3886">
          <cell r="C3886" t="str">
            <v>01008393</v>
          </cell>
          <cell r="D3886">
            <v>44721</v>
          </cell>
          <cell r="E3886">
            <v>67.790000000000006</v>
          </cell>
          <cell r="F3886" t="str">
            <v>393</v>
          </cell>
          <cell r="G3886" t="str">
            <v>CANO SECO DE ARAUQUITA</v>
          </cell>
          <cell r="H3886">
            <v>15</v>
          </cell>
          <cell r="I3886">
            <v>949</v>
          </cell>
          <cell r="J3886">
            <v>64332.71</v>
          </cell>
        </row>
        <row r="3887">
          <cell r="C3887" t="str">
            <v>01791520</v>
          </cell>
          <cell r="D3887">
            <v>45950</v>
          </cell>
          <cell r="E3887">
            <v>74</v>
          </cell>
          <cell r="F3887" t="str">
            <v>520</v>
          </cell>
          <cell r="G3887" t="str">
            <v>VEREDA MATA DE TOPOCHO TAME</v>
          </cell>
          <cell r="H3887">
            <v>70</v>
          </cell>
          <cell r="I3887">
            <v>5777</v>
          </cell>
          <cell r="J3887">
            <v>427498</v>
          </cell>
        </row>
        <row r="3888">
          <cell r="C3888" t="str">
            <v>01529393</v>
          </cell>
          <cell r="D3888">
            <v>44831</v>
          </cell>
          <cell r="E3888">
            <v>70.42</v>
          </cell>
          <cell r="F3888" t="str">
            <v>393</v>
          </cell>
          <cell r="G3888" t="str">
            <v>CANO SECO DE ARAUQUITA</v>
          </cell>
          <cell r="H3888">
            <v>15</v>
          </cell>
          <cell r="I3888">
            <v>872</v>
          </cell>
          <cell r="J3888">
            <v>61406.239999999998</v>
          </cell>
        </row>
        <row r="3889">
          <cell r="C3889" t="str">
            <v>02138510</v>
          </cell>
          <cell r="D3889">
            <v>45987</v>
          </cell>
          <cell r="E3889">
            <v>72</v>
          </cell>
          <cell r="F3889" t="str">
            <v>510</v>
          </cell>
          <cell r="G3889" t="str">
            <v>VEREDA RINCON HONDO TAME</v>
          </cell>
          <cell r="H3889">
            <v>66</v>
          </cell>
          <cell r="I3889">
            <v>5402</v>
          </cell>
          <cell r="J3889">
            <v>388944</v>
          </cell>
        </row>
        <row r="3890">
          <cell r="C3890" t="str">
            <v>01529413</v>
          </cell>
          <cell r="D3890">
            <v>44831</v>
          </cell>
          <cell r="E3890">
            <v>70.42</v>
          </cell>
          <cell r="F3890" t="str">
            <v>413</v>
          </cell>
          <cell r="G3890" t="str">
            <v>VDA LOS CABALLOS EN ARAUCA</v>
          </cell>
          <cell r="H3890">
            <v>57</v>
          </cell>
          <cell r="I3890">
            <v>5969</v>
          </cell>
          <cell r="J3890">
            <v>420336.98</v>
          </cell>
        </row>
        <row r="3891">
          <cell r="C3891" t="str">
            <v>00825637</v>
          </cell>
          <cell r="D3891">
            <v>44683</v>
          </cell>
          <cell r="E3891">
            <v>71.010000000000005</v>
          </cell>
          <cell r="F3891" t="str">
            <v>637</v>
          </cell>
          <cell r="G3891" t="str">
            <v>VEREDA LA PALESTINA EN ARAUQUITA</v>
          </cell>
          <cell r="H3891">
            <v>49</v>
          </cell>
          <cell r="I3891">
            <v>4314</v>
          </cell>
          <cell r="J3891">
            <v>306337.14</v>
          </cell>
        </row>
        <row r="3892">
          <cell r="C3892" t="str">
            <v>0127340</v>
          </cell>
          <cell r="D3892">
            <v>44768</v>
          </cell>
          <cell r="E3892">
            <v>68.41</v>
          </cell>
          <cell r="F3892" t="str">
            <v>40</v>
          </cell>
          <cell r="G3892" t="str">
            <v>SANTA FE EN TAME</v>
          </cell>
          <cell r="H3892">
            <v>63</v>
          </cell>
          <cell r="I3892">
            <v>6175</v>
          </cell>
          <cell r="J3892">
            <v>422431.75</v>
          </cell>
        </row>
        <row r="3893">
          <cell r="C3893" t="str">
            <v>00593186</v>
          </cell>
          <cell r="D3893">
            <v>45103</v>
          </cell>
          <cell r="E3893">
            <v>92</v>
          </cell>
          <cell r="F3893" t="str">
            <v>186</v>
          </cell>
          <cell r="G3893" t="str">
            <v>VDA EL CARMEN EN ARAUQUITA EL TEMBLADOR</v>
          </cell>
          <cell r="H3893">
            <v>57</v>
          </cell>
          <cell r="I3893">
            <v>5095</v>
          </cell>
          <cell r="J3893">
            <v>468740</v>
          </cell>
        </row>
        <row r="3894">
          <cell r="C3894" t="str">
            <v>00341149</v>
          </cell>
          <cell r="D3894">
            <v>45036</v>
          </cell>
          <cell r="E3894">
            <v>92</v>
          </cell>
          <cell r="F3894" t="str">
            <v>149</v>
          </cell>
          <cell r="G3894" t="str">
            <v>VDA SAN RAFAEL EN ARAUQUITA</v>
          </cell>
          <cell r="H3894">
            <v>29</v>
          </cell>
          <cell r="I3894">
            <v>2328</v>
          </cell>
          <cell r="J3894">
            <v>214176</v>
          </cell>
        </row>
        <row r="3895">
          <cell r="C3895" t="str">
            <v>01069413</v>
          </cell>
          <cell r="D3895">
            <v>45552</v>
          </cell>
          <cell r="E3895">
            <v>78</v>
          </cell>
          <cell r="F3895" t="str">
            <v>413</v>
          </cell>
          <cell r="G3895" t="str">
            <v>VDA LOS CABALLOS EN ARAUCA</v>
          </cell>
          <cell r="H3895">
            <v>72</v>
          </cell>
          <cell r="I3895">
            <v>6660</v>
          </cell>
          <cell r="J3895">
            <v>519480</v>
          </cell>
        </row>
        <row r="3896">
          <cell r="C3896" t="str">
            <v>01532140</v>
          </cell>
          <cell r="D3896">
            <v>45916</v>
          </cell>
          <cell r="E3896">
            <v>74</v>
          </cell>
          <cell r="F3896" t="str">
            <v>140</v>
          </cell>
          <cell r="G3896" t="str">
            <v>VDA LOS ALMENDROS EN ARAUQUITA</v>
          </cell>
          <cell r="H3896">
            <v>18</v>
          </cell>
          <cell r="I3896">
            <v>1553</v>
          </cell>
          <cell r="J3896">
            <v>114922</v>
          </cell>
        </row>
        <row r="3897">
          <cell r="C3897" t="str">
            <v>00170659</v>
          </cell>
          <cell r="D3897">
            <v>45348</v>
          </cell>
          <cell r="E3897">
            <v>74.239999999999995</v>
          </cell>
          <cell r="F3897" t="str">
            <v>659</v>
          </cell>
          <cell r="G3897" t="str">
            <v>BARRIO BUENOS AIRES EN TAME</v>
          </cell>
          <cell r="H3897">
            <v>74</v>
          </cell>
          <cell r="I3897">
            <v>6017</v>
          </cell>
          <cell r="J3897">
            <v>446702.08000000002</v>
          </cell>
        </row>
        <row r="3898">
          <cell r="C3898" t="str">
            <v>01529328</v>
          </cell>
          <cell r="D3898">
            <v>44831</v>
          </cell>
          <cell r="E3898">
            <v>70.42</v>
          </cell>
          <cell r="F3898" t="str">
            <v>328</v>
          </cell>
          <cell r="G3898" t="str">
            <v>VILLA DEL PRADO DE TAME</v>
          </cell>
          <cell r="H3898">
            <v>102</v>
          </cell>
          <cell r="I3898">
            <v>8460</v>
          </cell>
          <cell r="J3898">
            <v>595753.19999999995</v>
          </cell>
        </row>
        <row r="3899">
          <cell r="C3899" t="str">
            <v>02138322</v>
          </cell>
          <cell r="D3899">
            <v>45987</v>
          </cell>
          <cell r="E3899">
            <v>72</v>
          </cell>
          <cell r="F3899" t="str">
            <v>322</v>
          </cell>
          <cell r="G3899" t="str">
            <v>VEREDA LA ISLA DE TAME</v>
          </cell>
          <cell r="H3899">
            <v>8</v>
          </cell>
          <cell r="I3899">
            <v>831</v>
          </cell>
          <cell r="J3899">
            <v>59832</v>
          </cell>
        </row>
        <row r="3900">
          <cell r="C3900" t="str">
            <v>01235427</v>
          </cell>
          <cell r="D3900">
            <v>45581</v>
          </cell>
          <cell r="E3900">
            <v>79</v>
          </cell>
          <cell r="F3900" t="str">
            <v>427</v>
          </cell>
          <cell r="G3900" t="str">
            <v>VDA CANO LIMON</v>
          </cell>
          <cell r="H3900">
            <v>16</v>
          </cell>
          <cell r="I3900">
            <v>2006</v>
          </cell>
          <cell r="J3900">
            <v>158474</v>
          </cell>
        </row>
        <row r="3901">
          <cell r="C3901" t="str">
            <v>01529140</v>
          </cell>
          <cell r="D3901">
            <v>44831</v>
          </cell>
          <cell r="E3901">
            <v>70.42</v>
          </cell>
          <cell r="F3901" t="str">
            <v>140</v>
          </cell>
          <cell r="G3901" t="str">
            <v>VDA LOS ALMENDROS EN ARAUQUITA</v>
          </cell>
          <cell r="H3901">
            <v>18</v>
          </cell>
          <cell r="I3901">
            <v>1528</v>
          </cell>
          <cell r="J3901">
            <v>107601.76</v>
          </cell>
        </row>
        <row r="3902">
          <cell r="C3902" t="str">
            <v>01998193</v>
          </cell>
          <cell r="D3902">
            <v>45975</v>
          </cell>
          <cell r="E3902">
            <v>74</v>
          </cell>
          <cell r="F3902" t="str">
            <v>193</v>
          </cell>
          <cell r="G3902" t="str">
            <v>VDA SAN MIGUEL EN ARAUQUITA</v>
          </cell>
          <cell r="H3902">
            <v>42</v>
          </cell>
          <cell r="I3902">
            <v>2417</v>
          </cell>
          <cell r="J3902">
            <v>178858</v>
          </cell>
        </row>
        <row r="3903">
          <cell r="C3903" t="str">
            <v>0100848</v>
          </cell>
          <cell r="D3903">
            <v>44721</v>
          </cell>
          <cell r="E3903">
            <v>67.790000000000006</v>
          </cell>
          <cell r="F3903" t="str">
            <v>48</v>
          </cell>
          <cell r="G3903" t="str">
            <v>UNIDOS EN FORTUL</v>
          </cell>
          <cell r="H3903">
            <v>89</v>
          </cell>
          <cell r="I3903">
            <v>8045</v>
          </cell>
          <cell r="J3903">
            <v>545370.55000000005</v>
          </cell>
        </row>
        <row r="3904">
          <cell r="C3904" t="str">
            <v>00461323</v>
          </cell>
          <cell r="D3904">
            <v>46135</v>
          </cell>
          <cell r="E3904">
            <v>59</v>
          </cell>
          <cell r="F3904" t="str">
            <v>323</v>
          </cell>
          <cell r="G3904" t="str">
            <v>VEREDA COROCITO DE TAME</v>
          </cell>
          <cell r="H3904">
            <v>474</v>
          </cell>
          <cell r="I3904">
            <v>31569</v>
          </cell>
          <cell r="J3904">
            <v>1862571</v>
          </cell>
        </row>
        <row r="3905">
          <cell r="C3905" t="str">
            <v>00275381</v>
          </cell>
          <cell r="D3905">
            <v>45015</v>
          </cell>
          <cell r="E3905">
            <v>87.88</v>
          </cell>
          <cell r="F3905" t="str">
            <v>381</v>
          </cell>
          <cell r="G3905" t="str">
            <v>VEREDA LA OSA DE ARAUQUITA</v>
          </cell>
          <cell r="H3905">
            <v>36</v>
          </cell>
          <cell r="I3905">
            <v>3215</v>
          </cell>
          <cell r="J3905">
            <v>282534.2</v>
          </cell>
        </row>
        <row r="3906">
          <cell r="C3906" t="str">
            <v>00935434</v>
          </cell>
          <cell r="D3906">
            <v>45173</v>
          </cell>
          <cell r="E3906">
            <v>92</v>
          </cell>
          <cell r="F3906" t="str">
            <v>434</v>
          </cell>
          <cell r="G3906" t="str">
            <v>VDA LA BECERRA EN ARAUCA</v>
          </cell>
          <cell r="H3906">
            <v>66</v>
          </cell>
          <cell r="I3906">
            <v>5877</v>
          </cell>
          <cell r="J3906">
            <v>540684</v>
          </cell>
        </row>
        <row r="3907">
          <cell r="C3907" t="str">
            <v>0034150</v>
          </cell>
          <cell r="D3907">
            <v>45036</v>
          </cell>
          <cell r="E3907">
            <v>92</v>
          </cell>
          <cell r="F3907" t="str">
            <v>50</v>
          </cell>
          <cell r="G3907" t="str">
            <v>EL ROBLE EN FORTUL</v>
          </cell>
          <cell r="H3907">
            <v>89</v>
          </cell>
          <cell r="I3907">
            <v>8731</v>
          </cell>
          <cell r="J3907">
            <v>803252</v>
          </cell>
        </row>
        <row r="3908">
          <cell r="C3908" t="str">
            <v>00481669</v>
          </cell>
          <cell r="D3908">
            <v>45077</v>
          </cell>
          <cell r="E3908">
            <v>92</v>
          </cell>
          <cell r="F3908" t="str">
            <v>669</v>
          </cell>
          <cell r="G3908" t="str">
            <v>VDA BUENOS AIRES EN ARAUQUITA</v>
          </cell>
          <cell r="H3908">
            <v>4</v>
          </cell>
          <cell r="I3908">
            <v>518</v>
          </cell>
          <cell r="J3908">
            <v>47656</v>
          </cell>
        </row>
        <row r="3909">
          <cell r="C3909" t="str">
            <v>00593369</v>
          </cell>
          <cell r="D3909">
            <v>45103</v>
          </cell>
          <cell r="E3909">
            <v>92</v>
          </cell>
          <cell r="F3909" t="str">
            <v>369</v>
          </cell>
          <cell r="G3909" t="str">
            <v>PLAYA RICA DE ARAUQUITA</v>
          </cell>
          <cell r="H3909">
            <v>47</v>
          </cell>
          <cell r="I3909">
            <v>3238</v>
          </cell>
          <cell r="J3909">
            <v>297896</v>
          </cell>
        </row>
        <row r="3910">
          <cell r="C3910" t="str">
            <v>0115247</v>
          </cell>
          <cell r="D3910">
            <v>45849</v>
          </cell>
          <cell r="E3910">
            <v>78</v>
          </cell>
          <cell r="F3910" t="str">
            <v>47</v>
          </cell>
          <cell r="G3910" t="str">
            <v>EL CENTRO EN FORTUL</v>
          </cell>
          <cell r="H3910">
            <v>512</v>
          </cell>
          <cell r="I3910">
            <v>52589</v>
          </cell>
          <cell r="J3910">
            <v>4101942</v>
          </cell>
        </row>
        <row r="3911">
          <cell r="C3911" t="str">
            <v>01167191</v>
          </cell>
          <cell r="D3911">
            <v>44743</v>
          </cell>
          <cell r="E3911">
            <v>69.849999999999994</v>
          </cell>
          <cell r="F3911" t="str">
            <v>191</v>
          </cell>
          <cell r="G3911" t="str">
            <v>VDA SANTA BARBARA EN ARAUQUITA</v>
          </cell>
          <cell r="H3911">
            <v>18</v>
          </cell>
          <cell r="I3911">
            <v>613</v>
          </cell>
          <cell r="J3911">
            <v>42818.05</v>
          </cell>
        </row>
        <row r="3912">
          <cell r="C3912" t="str">
            <v>01008141</v>
          </cell>
          <cell r="D3912">
            <v>44721</v>
          </cell>
          <cell r="E3912">
            <v>67.790000000000006</v>
          </cell>
          <cell r="F3912" t="str">
            <v>141</v>
          </cell>
          <cell r="G3912" t="str">
            <v>VDA GRAN BRETANA EN ARAUQUITA</v>
          </cell>
          <cell r="H3912">
            <v>15</v>
          </cell>
          <cell r="I3912">
            <v>1204</v>
          </cell>
          <cell r="J3912">
            <v>81619.16</v>
          </cell>
        </row>
        <row r="3913">
          <cell r="C3913" t="str">
            <v>01407141</v>
          </cell>
          <cell r="D3913">
            <v>45895</v>
          </cell>
          <cell r="E3913">
            <v>77</v>
          </cell>
          <cell r="F3913" t="str">
            <v>141</v>
          </cell>
          <cell r="G3913" t="str">
            <v>VDA GRAN BRETANA EN ARAUQUITA</v>
          </cell>
          <cell r="H3913">
            <v>15</v>
          </cell>
          <cell r="I3913">
            <v>910</v>
          </cell>
          <cell r="J3913">
            <v>70070</v>
          </cell>
        </row>
        <row r="3914">
          <cell r="C3914" t="str">
            <v>00275176</v>
          </cell>
          <cell r="D3914">
            <v>45015</v>
          </cell>
          <cell r="E3914">
            <v>87.88</v>
          </cell>
          <cell r="F3914" t="str">
            <v>176</v>
          </cell>
          <cell r="G3914" t="str">
            <v>VDA LA PRIMAVERA EN ARAUQUITA</v>
          </cell>
          <cell r="H3914">
            <v>46</v>
          </cell>
          <cell r="I3914">
            <v>3146</v>
          </cell>
          <cell r="J3914">
            <v>276470.48</v>
          </cell>
        </row>
        <row r="3915">
          <cell r="C3915" t="str">
            <v>00341357</v>
          </cell>
          <cell r="D3915">
            <v>45036</v>
          </cell>
          <cell r="E3915">
            <v>92</v>
          </cell>
          <cell r="F3915" t="str">
            <v>357</v>
          </cell>
          <cell r="G3915" t="str">
            <v>VEREDA EL RECREO DE ARAUQUITA</v>
          </cell>
          <cell r="H3915">
            <v>22</v>
          </cell>
          <cell r="I3915">
            <v>1091</v>
          </cell>
          <cell r="J3915">
            <v>100372</v>
          </cell>
        </row>
        <row r="3916">
          <cell r="C3916" t="str">
            <v>0068439</v>
          </cell>
          <cell r="D3916">
            <v>45481</v>
          </cell>
          <cell r="E3916">
            <v>77</v>
          </cell>
          <cell r="F3916" t="str">
            <v>39</v>
          </cell>
          <cell r="G3916" t="str">
            <v>LA ESPERANZA EN TAME</v>
          </cell>
          <cell r="H3916">
            <v>340</v>
          </cell>
          <cell r="I3916">
            <v>20629</v>
          </cell>
          <cell r="J3916">
            <v>1588433</v>
          </cell>
        </row>
        <row r="3917">
          <cell r="C3917" t="str">
            <v>00196425</v>
          </cell>
          <cell r="D3917">
            <v>44988</v>
          </cell>
          <cell r="E3917">
            <v>85.46</v>
          </cell>
          <cell r="F3917" t="str">
            <v>425</v>
          </cell>
          <cell r="G3917" t="str">
            <v>VDA LA MAPORITA EN ARAUCA</v>
          </cell>
          <cell r="H3917">
            <v>22</v>
          </cell>
          <cell r="I3917">
            <v>2142</v>
          </cell>
          <cell r="J3917">
            <v>183055.32</v>
          </cell>
        </row>
        <row r="3918">
          <cell r="C3918" t="str">
            <v>01235415</v>
          </cell>
          <cell r="D3918">
            <v>45581</v>
          </cell>
          <cell r="E3918">
            <v>79</v>
          </cell>
          <cell r="F3918" t="str">
            <v>415</v>
          </cell>
          <cell r="G3918" t="str">
            <v>VDA MATE PINA EN ARAUCA</v>
          </cell>
          <cell r="H3918">
            <v>31</v>
          </cell>
          <cell r="I3918">
            <v>3507</v>
          </cell>
          <cell r="J3918">
            <v>277053</v>
          </cell>
        </row>
        <row r="3919">
          <cell r="C3919" t="str">
            <v>00275185</v>
          </cell>
          <cell r="D3919">
            <v>45015</v>
          </cell>
          <cell r="E3919">
            <v>87.88</v>
          </cell>
          <cell r="F3919" t="str">
            <v>185</v>
          </cell>
          <cell r="G3919" t="str">
            <v>VDA ROSA BLANCA EN ARAUQUITA</v>
          </cell>
          <cell r="H3919">
            <v>34</v>
          </cell>
          <cell r="I3919">
            <v>2768</v>
          </cell>
          <cell r="J3919">
            <v>243251.84</v>
          </cell>
        </row>
        <row r="3920">
          <cell r="C3920" t="str">
            <v>01998196</v>
          </cell>
          <cell r="D3920">
            <v>45975</v>
          </cell>
          <cell r="E3920">
            <v>74</v>
          </cell>
          <cell r="F3920" t="str">
            <v>196</v>
          </cell>
          <cell r="G3920" t="str">
            <v>VDA COGOLLAL EN ARAUQUITA</v>
          </cell>
          <cell r="H3920">
            <v>27</v>
          </cell>
          <cell r="I3920">
            <v>1895</v>
          </cell>
          <cell r="J3920">
            <v>140230</v>
          </cell>
        </row>
        <row r="3921">
          <cell r="C3921" t="str">
            <v>01008137</v>
          </cell>
          <cell r="D3921">
            <v>44721</v>
          </cell>
          <cell r="E3921">
            <v>67.790000000000006</v>
          </cell>
          <cell r="F3921" t="str">
            <v>137</v>
          </cell>
          <cell r="G3921" t="str">
            <v>VDA LOS COLONOS EN ARAUQUITA</v>
          </cell>
          <cell r="H3921">
            <v>90</v>
          </cell>
          <cell r="I3921">
            <v>5972</v>
          </cell>
          <cell r="J3921">
            <v>404841.88</v>
          </cell>
        </row>
        <row r="3922">
          <cell r="C3922" t="str">
            <v>01235381</v>
          </cell>
          <cell r="D3922">
            <v>45581</v>
          </cell>
          <cell r="E3922">
            <v>79</v>
          </cell>
          <cell r="F3922" t="str">
            <v>381</v>
          </cell>
          <cell r="G3922" t="str">
            <v>VEREDA LA OSA DE ARAUQUITA</v>
          </cell>
          <cell r="H3922">
            <v>37</v>
          </cell>
          <cell r="I3922">
            <v>3354</v>
          </cell>
          <cell r="J3922">
            <v>264966</v>
          </cell>
        </row>
        <row r="3923">
          <cell r="C3923" t="str">
            <v>01593420</v>
          </cell>
          <cell r="D3923">
            <v>45617</v>
          </cell>
          <cell r="E3923">
            <v>78</v>
          </cell>
          <cell r="F3923" t="str">
            <v>420</v>
          </cell>
          <cell r="G3923" t="str">
            <v>VDA CABUYARE EN ARAUCA</v>
          </cell>
          <cell r="H3923">
            <v>68</v>
          </cell>
          <cell r="I3923">
            <v>5259</v>
          </cell>
          <cell r="J3923">
            <v>410202</v>
          </cell>
        </row>
        <row r="3924">
          <cell r="C3924" t="str">
            <v>02336270</v>
          </cell>
          <cell r="D3924">
            <v>46020</v>
          </cell>
          <cell r="E3924">
            <v>72</v>
          </cell>
          <cell r="F3924" t="str">
            <v>270</v>
          </cell>
          <cell r="G3924" t="str">
            <v>VEREDA CAÑO CAMAME EN TAME</v>
          </cell>
          <cell r="H3924">
            <v>79</v>
          </cell>
          <cell r="I3924">
            <v>6216</v>
          </cell>
          <cell r="J3924">
            <v>447552</v>
          </cell>
        </row>
        <row r="3925">
          <cell r="C3925" t="str">
            <v>01573245</v>
          </cell>
          <cell r="D3925">
            <v>45271</v>
          </cell>
          <cell r="E3925">
            <v>37</v>
          </cell>
          <cell r="F3925" t="str">
            <v>245</v>
          </cell>
          <cell r="G3925" t="str">
            <v>ASENTAMIENTO 04 DE DICIEMBRE EN SARAVENA</v>
          </cell>
          <cell r="H3925">
            <v>115</v>
          </cell>
          <cell r="I3925">
            <v>7002</v>
          </cell>
          <cell r="J3925">
            <v>259074</v>
          </cell>
        </row>
        <row r="3926">
          <cell r="C3926" t="str">
            <v>01529383</v>
          </cell>
          <cell r="D3926">
            <v>44831</v>
          </cell>
          <cell r="E3926">
            <v>70.42</v>
          </cell>
          <cell r="F3926" t="str">
            <v>383</v>
          </cell>
          <cell r="G3926" t="str">
            <v>LA PAZ DE ARAUQUITA</v>
          </cell>
          <cell r="H3926">
            <v>216</v>
          </cell>
          <cell r="I3926">
            <v>15334</v>
          </cell>
          <cell r="J3926">
            <v>1079820.28</v>
          </cell>
        </row>
        <row r="3927">
          <cell r="C3927" t="str">
            <v>00593362</v>
          </cell>
          <cell r="D3927">
            <v>45103</v>
          </cell>
          <cell r="E3927">
            <v>92</v>
          </cell>
          <cell r="F3927" t="str">
            <v>362</v>
          </cell>
          <cell r="G3927" t="str">
            <v>VEREDA EL SINAI DE ARAUQUITA</v>
          </cell>
          <cell r="H3927">
            <v>26</v>
          </cell>
          <cell r="I3927">
            <v>2506</v>
          </cell>
          <cell r="J3927">
            <v>230552</v>
          </cell>
        </row>
        <row r="3928">
          <cell r="C3928" t="str">
            <v>01069411</v>
          </cell>
          <cell r="D3928">
            <v>45552</v>
          </cell>
          <cell r="E3928">
            <v>78</v>
          </cell>
          <cell r="F3928" t="str">
            <v>411</v>
          </cell>
          <cell r="G3928" t="str">
            <v>VDA LA PAYARA EN ARAUCA</v>
          </cell>
          <cell r="H3928">
            <v>15</v>
          </cell>
          <cell r="I3928">
            <v>1836</v>
          </cell>
          <cell r="J3928">
            <v>143208</v>
          </cell>
        </row>
        <row r="3929">
          <cell r="C3929" t="str">
            <v>01943392</v>
          </cell>
          <cell r="D3929">
            <v>45657</v>
          </cell>
          <cell r="E3929">
            <v>71</v>
          </cell>
          <cell r="F3929" t="str">
            <v>392</v>
          </cell>
          <cell r="G3929" t="str">
            <v>LA GUAIRA DE ARAUQUITA</v>
          </cell>
          <cell r="H3929">
            <v>49</v>
          </cell>
          <cell r="I3929">
            <v>3956</v>
          </cell>
          <cell r="J3929">
            <v>280876</v>
          </cell>
        </row>
        <row r="3930">
          <cell r="C3930" t="str">
            <v>01998393</v>
          </cell>
          <cell r="D3930">
            <v>45975</v>
          </cell>
          <cell r="E3930">
            <v>74</v>
          </cell>
          <cell r="F3930" t="str">
            <v>393</v>
          </cell>
          <cell r="G3930" t="str">
            <v>CAÑO SECO DE ARAUQUITA</v>
          </cell>
          <cell r="H3930">
            <v>15</v>
          </cell>
          <cell r="I3930">
            <v>802</v>
          </cell>
          <cell r="J3930">
            <v>59348</v>
          </cell>
        </row>
        <row r="3931">
          <cell r="C3931" t="str">
            <v>01841187</v>
          </cell>
          <cell r="D3931">
            <v>45644</v>
          </cell>
          <cell r="E3931">
            <v>72</v>
          </cell>
          <cell r="F3931" t="str">
            <v>187</v>
          </cell>
          <cell r="G3931" t="str">
            <v>VDA FILIPINAS EN ARAUQUITA</v>
          </cell>
          <cell r="H3931">
            <v>261</v>
          </cell>
          <cell r="I3931">
            <v>21442</v>
          </cell>
          <cell r="J3931">
            <v>1543824</v>
          </cell>
        </row>
        <row r="3932">
          <cell r="C3932" t="str">
            <v>01943648</v>
          </cell>
          <cell r="D3932">
            <v>45657</v>
          </cell>
          <cell r="E3932">
            <v>71</v>
          </cell>
          <cell r="F3932" t="str">
            <v>648</v>
          </cell>
          <cell r="G3932" t="str">
            <v>VEREDA LA CONQUISTA EN ARAUQUITA</v>
          </cell>
          <cell r="H3932">
            <v>35</v>
          </cell>
          <cell r="I3932">
            <v>3002</v>
          </cell>
          <cell r="J3932">
            <v>213142</v>
          </cell>
        </row>
        <row r="3933">
          <cell r="C3933" t="str">
            <v>00341367</v>
          </cell>
          <cell r="D3933">
            <v>45036</v>
          </cell>
          <cell r="E3933">
            <v>92</v>
          </cell>
          <cell r="F3933" t="str">
            <v>367</v>
          </cell>
          <cell r="G3933" t="str">
            <v>VEREDA GAVIOTAS DEL CARANAL DE ARAUQUITA</v>
          </cell>
          <cell r="H3933">
            <v>8</v>
          </cell>
          <cell r="I3933">
            <v>723</v>
          </cell>
          <cell r="J3933">
            <v>66516</v>
          </cell>
        </row>
        <row r="3934">
          <cell r="C3934" t="str">
            <v>00390430</v>
          </cell>
          <cell r="D3934">
            <v>45415</v>
          </cell>
          <cell r="E3934">
            <v>71.900000000000006</v>
          </cell>
          <cell r="F3934" t="str">
            <v>430</v>
          </cell>
          <cell r="G3934" t="str">
            <v>VDA EL SINAI EN ARAUCA</v>
          </cell>
          <cell r="H3934">
            <v>48</v>
          </cell>
          <cell r="I3934">
            <v>4131</v>
          </cell>
          <cell r="J3934">
            <v>297018.90000000002</v>
          </cell>
        </row>
        <row r="3935">
          <cell r="C3935" t="str">
            <v>02138647</v>
          </cell>
          <cell r="D3935">
            <v>45987</v>
          </cell>
          <cell r="E3935">
            <v>72</v>
          </cell>
          <cell r="F3935" t="str">
            <v>647</v>
          </cell>
          <cell r="G3935" t="str">
            <v>VDA UNION DE LOS CARDENALES EN ARAUQUITA</v>
          </cell>
          <cell r="H3935">
            <v>10</v>
          </cell>
          <cell r="I3935">
            <v>626</v>
          </cell>
          <cell r="J3935">
            <v>45072</v>
          </cell>
        </row>
        <row r="3936">
          <cell r="C3936" t="str">
            <v>00935184</v>
          </cell>
          <cell r="D3936">
            <v>45173</v>
          </cell>
          <cell r="E3936">
            <v>92</v>
          </cell>
          <cell r="F3936" t="str">
            <v>184</v>
          </cell>
          <cell r="G3936" t="str">
            <v>VDA EL VIGIA EN ARAUQUITA</v>
          </cell>
          <cell r="H3936">
            <v>22</v>
          </cell>
          <cell r="I3936">
            <v>1628</v>
          </cell>
          <cell r="J3936">
            <v>149776</v>
          </cell>
        </row>
        <row r="3937">
          <cell r="C3937" t="str">
            <v>01436650</v>
          </cell>
          <cell r="D3937">
            <v>44805</v>
          </cell>
          <cell r="E3937">
            <v>70.86</v>
          </cell>
          <cell r="F3937" t="str">
            <v>650</v>
          </cell>
          <cell r="G3937" t="str">
            <v>VEREDA CANO GUAYABO</v>
          </cell>
          <cell r="H3937">
            <v>27</v>
          </cell>
          <cell r="I3937">
            <v>1559</v>
          </cell>
          <cell r="J3937">
            <v>110470.74</v>
          </cell>
        </row>
        <row r="3938">
          <cell r="C3938" t="str">
            <v>01532289</v>
          </cell>
          <cell r="D3938">
            <v>45916</v>
          </cell>
          <cell r="E3938">
            <v>74</v>
          </cell>
          <cell r="F3938" t="str">
            <v>289</v>
          </cell>
          <cell r="G3938" t="str">
            <v>VEREDA LA HORQUETA DE TAME</v>
          </cell>
          <cell r="H3938">
            <v>250</v>
          </cell>
          <cell r="I3938">
            <v>18048</v>
          </cell>
          <cell r="J3938">
            <v>1335552</v>
          </cell>
        </row>
        <row r="3939">
          <cell r="C3939" t="str">
            <v>00237397</v>
          </cell>
          <cell r="D3939">
            <v>45723</v>
          </cell>
          <cell r="E3939">
            <v>72</v>
          </cell>
          <cell r="F3939" t="str">
            <v>397</v>
          </cell>
          <cell r="G3939" t="str">
            <v>CANO TIGRE DE ARAUQUITA</v>
          </cell>
          <cell r="H3939">
            <v>64</v>
          </cell>
          <cell r="I3939">
            <v>4757</v>
          </cell>
          <cell r="J3939">
            <v>342504</v>
          </cell>
        </row>
        <row r="3940">
          <cell r="C3940" t="str">
            <v>00196191</v>
          </cell>
          <cell r="D3940">
            <v>44988</v>
          </cell>
          <cell r="E3940">
            <v>85.46</v>
          </cell>
          <cell r="F3940" t="str">
            <v>191</v>
          </cell>
          <cell r="G3940" t="str">
            <v>VDA SANTA BARBARA EN ARAUQUITA</v>
          </cell>
          <cell r="H3940">
            <v>18</v>
          </cell>
          <cell r="I3940">
            <v>926</v>
          </cell>
          <cell r="J3940">
            <v>79135.960000000006</v>
          </cell>
        </row>
        <row r="3941">
          <cell r="C3941" t="str">
            <v>01407396</v>
          </cell>
          <cell r="D3941">
            <v>45895</v>
          </cell>
          <cell r="E3941">
            <v>77</v>
          </cell>
          <cell r="F3941" t="str">
            <v>396</v>
          </cell>
          <cell r="G3941" t="str">
            <v>CANAS BRAVAS DE ARAUQUITA</v>
          </cell>
          <cell r="H3941">
            <v>76</v>
          </cell>
          <cell r="I3941">
            <v>4721</v>
          </cell>
          <cell r="J3941">
            <v>363517</v>
          </cell>
        </row>
        <row r="3942">
          <cell r="C3942" t="str">
            <v>015294</v>
          </cell>
          <cell r="D3942">
            <v>44831</v>
          </cell>
          <cell r="E3942">
            <v>70.42</v>
          </cell>
          <cell r="F3942" t="str">
            <v>4</v>
          </cell>
          <cell r="G3942" t="str">
            <v>VILLA FANNY EN SARAVENA</v>
          </cell>
          <cell r="H3942">
            <v>162</v>
          </cell>
          <cell r="I3942">
            <v>14504</v>
          </cell>
          <cell r="J3942">
            <v>1021371.68</v>
          </cell>
        </row>
        <row r="3943">
          <cell r="C3943" t="str">
            <v>01694143</v>
          </cell>
          <cell r="D3943">
            <v>44869</v>
          </cell>
          <cell r="E3943">
            <v>71.760000000000005</v>
          </cell>
          <cell r="F3943" t="str">
            <v>143</v>
          </cell>
          <cell r="G3943" t="str">
            <v>VDA EL PLACER EN ARAUQUITA</v>
          </cell>
          <cell r="H3943">
            <v>11</v>
          </cell>
          <cell r="I3943">
            <v>536</v>
          </cell>
          <cell r="J3943">
            <v>38463.360000000001</v>
          </cell>
        </row>
        <row r="3944">
          <cell r="C3944" t="str">
            <v>01791416</v>
          </cell>
          <cell r="D3944">
            <v>45950</v>
          </cell>
          <cell r="E3944">
            <v>74</v>
          </cell>
          <cell r="F3944" t="str">
            <v>416</v>
          </cell>
          <cell r="G3944" t="str">
            <v>VDA MONSERRATE EN ARAUCA</v>
          </cell>
          <cell r="H3944">
            <v>1758</v>
          </cell>
          <cell r="I3944">
            <v>153747</v>
          </cell>
          <cell r="J3944">
            <v>11377278</v>
          </cell>
        </row>
        <row r="3945">
          <cell r="C3945" t="str">
            <v>0159350</v>
          </cell>
          <cell r="D3945">
            <v>45617</v>
          </cell>
          <cell r="E3945">
            <v>78</v>
          </cell>
          <cell r="F3945" t="str">
            <v>50</v>
          </cell>
          <cell r="G3945" t="str">
            <v>EL ROBLE EN FORTUL</v>
          </cell>
          <cell r="H3945">
            <v>97</v>
          </cell>
          <cell r="I3945">
            <v>9589</v>
          </cell>
          <cell r="J3945">
            <v>747942</v>
          </cell>
        </row>
        <row r="3946">
          <cell r="C3946" t="str">
            <v>00593167</v>
          </cell>
          <cell r="D3946">
            <v>45103</v>
          </cell>
          <cell r="E3946">
            <v>92</v>
          </cell>
          <cell r="F3946" t="str">
            <v>167</v>
          </cell>
          <cell r="G3946" t="str">
            <v>VDA BAYONERO EN ARAUQUITA</v>
          </cell>
          <cell r="H3946">
            <v>18</v>
          </cell>
          <cell r="I3946">
            <v>864</v>
          </cell>
          <cell r="J3946">
            <v>79488</v>
          </cell>
        </row>
        <row r="3947">
          <cell r="C3947" t="str">
            <v>01273408</v>
          </cell>
          <cell r="D3947">
            <v>44768</v>
          </cell>
          <cell r="E3947">
            <v>68.41</v>
          </cell>
          <cell r="F3947" t="str">
            <v>408</v>
          </cell>
          <cell r="G3947" t="str">
            <v>VDA CHAPARRITO EN ARAUCA</v>
          </cell>
          <cell r="H3947">
            <v>75</v>
          </cell>
          <cell r="I3947">
            <v>9492</v>
          </cell>
          <cell r="J3947">
            <v>649347.72</v>
          </cell>
        </row>
        <row r="3948">
          <cell r="C3948" t="str">
            <v>01273433</v>
          </cell>
          <cell r="D3948">
            <v>44768</v>
          </cell>
          <cell r="E3948">
            <v>68.41</v>
          </cell>
          <cell r="F3948" t="str">
            <v>433</v>
          </cell>
          <cell r="G3948" t="str">
            <v>VDA TODOS LOS SANTOS</v>
          </cell>
          <cell r="H3948">
            <v>133</v>
          </cell>
          <cell r="I3948">
            <v>11762</v>
          </cell>
          <cell r="J3948">
            <v>804638.42</v>
          </cell>
        </row>
        <row r="3949">
          <cell r="C3949" t="str">
            <v>00825659</v>
          </cell>
          <cell r="D3949">
            <v>44683</v>
          </cell>
          <cell r="E3949">
            <v>71.010000000000005</v>
          </cell>
          <cell r="F3949" t="str">
            <v>659</v>
          </cell>
          <cell r="G3949" t="str">
            <v>BARRIO BUENOS AIRES EN TAME</v>
          </cell>
          <cell r="H3949">
            <v>75</v>
          </cell>
          <cell r="I3949">
            <v>6653</v>
          </cell>
          <cell r="J3949">
            <v>472429.53</v>
          </cell>
        </row>
        <row r="3950">
          <cell r="C3950" t="str">
            <v>01593140</v>
          </cell>
          <cell r="D3950">
            <v>45617</v>
          </cell>
          <cell r="E3950">
            <v>78</v>
          </cell>
          <cell r="F3950" t="str">
            <v>140</v>
          </cell>
          <cell r="G3950" t="str">
            <v>VDA LOS ALMENDROS EN ARAUQUITA</v>
          </cell>
          <cell r="H3950">
            <v>18</v>
          </cell>
          <cell r="I3950">
            <v>1413</v>
          </cell>
          <cell r="J3950">
            <v>110214</v>
          </cell>
        </row>
        <row r="3951">
          <cell r="C3951" t="str">
            <v>01573418</v>
          </cell>
          <cell r="D3951">
            <v>45271</v>
          </cell>
          <cell r="E3951">
            <v>37</v>
          </cell>
          <cell r="F3951" t="str">
            <v>418</v>
          </cell>
          <cell r="G3951" t="str">
            <v>VDA BARRANCA AMARILLA EN ARAUCA</v>
          </cell>
          <cell r="H3951">
            <v>8</v>
          </cell>
          <cell r="I3951">
            <v>682</v>
          </cell>
          <cell r="J3951">
            <v>25234</v>
          </cell>
        </row>
        <row r="3952">
          <cell r="C3952" t="str">
            <v>02138320</v>
          </cell>
          <cell r="D3952">
            <v>45987</v>
          </cell>
          <cell r="E3952">
            <v>72</v>
          </cell>
          <cell r="F3952" t="str">
            <v>320</v>
          </cell>
          <cell r="G3952" t="str">
            <v>VEREDA CRAVO COROZO DE TAME</v>
          </cell>
          <cell r="H3952">
            <v>100</v>
          </cell>
          <cell r="I3952">
            <v>8167</v>
          </cell>
          <cell r="J3952">
            <v>588024</v>
          </cell>
        </row>
        <row r="3953">
          <cell r="C3953" t="str">
            <v>00684491</v>
          </cell>
          <cell r="D3953">
            <v>45481</v>
          </cell>
          <cell r="E3953">
            <v>77</v>
          </cell>
          <cell r="F3953" t="str">
            <v>491</v>
          </cell>
          <cell r="G3953" t="str">
            <v>BARRIO LOS CRISTALES TAME</v>
          </cell>
          <cell r="H3953">
            <v>193</v>
          </cell>
          <cell r="I3953">
            <v>16514</v>
          </cell>
          <cell r="J3953">
            <v>1271578</v>
          </cell>
        </row>
        <row r="3954">
          <cell r="C3954" t="str">
            <v>00935134</v>
          </cell>
          <cell r="D3954">
            <v>45173</v>
          </cell>
          <cell r="E3954">
            <v>92</v>
          </cell>
          <cell r="F3954" t="str">
            <v>134</v>
          </cell>
          <cell r="G3954" t="str">
            <v>VDA CARANAL EN ARAUQUITA</v>
          </cell>
          <cell r="H3954">
            <v>1</v>
          </cell>
          <cell r="I3954">
            <v>40</v>
          </cell>
          <cell r="J3954">
            <v>3680</v>
          </cell>
        </row>
        <row r="3955">
          <cell r="C3955" t="str">
            <v>0229421</v>
          </cell>
          <cell r="D3955">
            <v>46010</v>
          </cell>
          <cell r="E3955">
            <v>74</v>
          </cell>
          <cell r="F3955" t="str">
            <v>21</v>
          </cell>
          <cell r="G3955" t="str">
            <v>EL PARAISO EN TAME</v>
          </cell>
          <cell r="H3955">
            <v>92</v>
          </cell>
          <cell r="I3955">
            <v>6604</v>
          </cell>
          <cell r="J3955">
            <v>488696</v>
          </cell>
        </row>
        <row r="3956">
          <cell r="C3956" t="str">
            <v>01943163</v>
          </cell>
          <cell r="D3956">
            <v>45657</v>
          </cell>
          <cell r="E3956">
            <v>71</v>
          </cell>
          <cell r="F3956" t="str">
            <v>163</v>
          </cell>
          <cell r="G3956" t="str">
            <v>VDA LA VICTORIA EN ARAUQUITA</v>
          </cell>
          <cell r="H3956">
            <v>67</v>
          </cell>
          <cell r="I3956">
            <v>4597</v>
          </cell>
          <cell r="J3956">
            <v>326387</v>
          </cell>
        </row>
        <row r="3957">
          <cell r="C3957" t="str">
            <v>02359269</v>
          </cell>
          <cell r="D3957">
            <v>46022</v>
          </cell>
          <cell r="E3957">
            <v>69.760000000000005</v>
          </cell>
          <cell r="F3957" t="str">
            <v>269</v>
          </cell>
          <cell r="G3957" t="str">
            <v>VEREDA SANTO DOMINGO EN TAME</v>
          </cell>
          <cell r="H3957">
            <v>116</v>
          </cell>
          <cell r="I3957">
            <v>8499</v>
          </cell>
          <cell r="J3957">
            <v>592890.24</v>
          </cell>
        </row>
        <row r="3958">
          <cell r="C3958" t="str">
            <v>01838450</v>
          </cell>
          <cell r="D3958">
            <v>44900</v>
          </cell>
          <cell r="E3958">
            <v>24.29</v>
          </cell>
          <cell r="F3958" t="str">
            <v>450</v>
          </cell>
          <cell r="G3958" t="str">
            <v>ASENTAMIENTO 20 DE JULIO EN SARAVENA</v>
          </cell>
          <cell r="H3958">
            <v>371</v>
          </cell>
          <cell r="I3958">
            <v>26412</v>
          </cell>
          <cell r="J3958">
            <v>641547.48</v>
          </cell>
        </row>
        <row r="3959">
          <cell r="C3959" t="str">
            <v>02294506</v>
          </cell>
          <cell r="D3959">
            <v>46010</v>
          </cell>
          <cell r="E3959">
            <v>74</v>
          </cell>
          <cell r="F3959" t="str">
            <v>506</v>
          </cell>
          <cell r="G3959" t="str">
            <v>VEREDA SAN PEDRO TAME</v>
          </cell>
          <cell r="H3959">
            <v>37</v>
          </cell>
          <cell r="I3959">
            <v>3285</v>
          </cell>
          <cell r="J3959">
            <v>243090</v>
          </cell>
        </row>
        <row r="3960">
          <cell r="C3960" t="str">
            <v>02294510</v>
          </cell>
          <cell r="D3960">
            <v>46010</v>
          </cell>
          <cell r="E3960">
            <v>74</v>
          </cell>
          <cell r="F3960" t="str">
            <v>510</v>
          </cell>
          <cell r="G3960" t="str">
            <v>VEREDA RINCON HONDO TAME</v>
          </cell>
          <cell r="H3960">
            <v>67</v>
          </cell>
          <cell r="I3960">
            <v>5967</v>
          </cell>
          <cell r="J3960">
            <v>441558</v>
          </cell>
        </row>
        <row r="3961">
          <cell r="C3961" t="str">
            <v>00461206</v>
          </cell>
          <cell r="D3961">
            <v>46135</v>
          </cell>
          <cell r="E3961">
            <v>59</v>
          </cell>
          <cell r="F3961" t="str">
            <v>206</v>
          </cell>
          <cell r="G3961" t="str">
            <v>MARQUELANDIA EN TAME</v>
          </cell>
          <cell r="H3961">
            <v>65</v>
          </cell>
          <cell r="I3961">
            <v>5467</v>
          </cell>
          <cell r="J3961">
            <v>322553</v>
          </cell>
        </row>
        <row r="3962">
          <cell r="C3962" t="str">
            <v>01407138</v>
          </cell>
          <cell r="D3962">
            <v>45895</v>
          </cell>
          <cell r="E3962">
            <v>77</v>
          </cell>
          <cell r="F3962" t="str">
            <v>138</v>
          </cell>
          <cell r="G3962" t="str">
            <v xml:space="preserve"> PANAMA DE ARAUCA EN ARAUQUITA</v>
          </cell>
          <cell r="H3962">
            <v>740</v>
          </cell>
          <cell r="I3962">
            <v>63614</v>
          </cell>
          <cell r="J3962">
            <v>4898278</v>
          </cell>
        </row>
        <row r="3963">
          <cell r="C3963" t="str">
            <v>00825156</v>
          </cell>
          <cell r="D3963">
            <v>44683</v>
          </cell>
          <cell r="E3963">
            <v>71.010000000000005</v>
          </cell>
          <cell r="F3963" t="str">
            <v>156</v>
          </cell>
          <cell r="G3963" t="str">
            <v>VDA EL DIAMANTE EN ARAUQUITA</v>
          </cell>
          <cell r="H3963">
            <v>33</v>
          </cell>
          <cell r="I3963">
            <v>2208</v>
          </cell>
          <cell r="J3963">
            <v>156790.07999999999</v>
          </cell>
        </row>
        <row r="3964">
          <cell r="C3964" t="str">
            <v>00341371</v>
          </cell>
          <cell r="D3964">
            <v>45036</v>
          </cell>
          <cell r="E3964">
            <v>92</v>
          </cell>
          <cell r="F3964" t="str">
            <v>371</v>
          </cell>
          <cell r="G3964" t="str">
            <v>VEREDA CUATRO ESQUINAS DE ARAUQUITA</v>
          </cell>
          <cell r="H3964">
            <v>40</v>
          </cell>
          <cell r="I3964">
            <v>3335</v>
          </cell>
          <cell r="J3964">
            <v>306820</v>
          </cell>
        </row>
        <row r="3965">
          <cell r="C3965" t="str">
            <v>00745642</v>
          </cell>
          <cell r="D3965">
            <v>45138</v>
          </cell>
          <cell r="E3965">
            <v>92</v>
          </cell>
          <cell r="F3965" t="str">
            <v>642</v>
          </cell>
          <cell r="G3965" t="str">
            <v>VEREDA LOS REGADEROS EN ARAUQUITA</v>
          </cell>
          <cell r="H3965">
            <v>31</v>
          </cell>
          <cell r="I3965">
            <v>2173</v>
          </cell>
          <cell r="J3965">
            <v>199916</v>
          </cell>
        </row>
        <row r="3966">
          <cell r="C3966" t="str">
            <v>01304165</v>
          </cell>
          <cell r="D3966">
            <v>45232</v>
          </cell>
          <cell r="E3966">
            <v>37</v>
          </cell>
          <cell r="F3966" t="str">
            <v>165</v>
          </cell>
          <cell r="G3966" t="str">
            <v>VDA MATA DE COCO EN ARAUQUITA</v>
          </cell>
          <cell r="H3966">
            <v>24</v>
          </cell>
          <cell r="I3966">
            <v>1959</v>
          </cell>
          <cell r="J3966">
            <v>72483</v>
          </cell>
        </row>
        <row r="3967">
          <cell r="C3967" t="str">
            <v>00341646</v>
          </cell>
          <cell r="D3967">
            <v>45036</v>
          </cell>
          <cell r="E3967">
            <v>92</v>
          </cell>
          <cell r="F3967" t="str">
            <v>646</v>
          </cell>
          <cell r="G3967" t="str">
            <v>VEREDA SANTO DOMINGO EN ARAUQUITA</v>
          </cell>
          <cell r="H3967">
            <v>72</v>
          </cell>
          <cell r="I3967">
            <v>4901</v>
          </cell>
          <cell r="J3967">
            <v>450892</v>
          </cell>
        </row>
        <row r="3968">
          <cell r="C3968" t="str">
            <v>02138395</v>
          </cell>
          <cell r="D3968">
            <v>45987</v>
          </cell>
          <cell r="E3968">
            <v>72</v>
          </cell>
          <cell r="F3968" t="str">
            <v>395</v>
          </cell>
          <cell r="G3968" t="str">
            <v>PUERTO JORDAN DE ARAUQUITA</v>
          </cell>
          <cell r="H3968">
            <v>1521</v>
          </cell>
          <cell r="I3968">
            <v>118758</v>
          </cell>
          <cell r="J3968">
            <v>8550576</v>
          </cell>
        </row>
        <row r="3969">
          <cell r="C3969" t="str">
            <v>0048155</v>
          </cell>
          <cell r="D3969">
            <v>45077</v>
          </cell>
          <cell r="E3969">
            <v>92</v>
          </cell>
          <cell r="F3969" t="str">
            <v>55</v>
          </cell>
          <cell r="G3969" t="str">
            <v>BARRIO EL BOSQUE TAME</v>
          </cell>
          <cell r="H3969">
            <v>143</v>
          </cell>
          <cell r="I3969">
            <v>12521</v>
          </cell>
          <cell r="J3969">
            <v>1151932</v>
          </cell>
        </row>
        <row r="3970">
          <cell r="C3970" t="str">
            <v>01998366</v>
          </cell>
          <cell r="D3970">
            <v>45975</v>
          </cell>
          <cell r="E3970">
            <v>74</v>
          </cell>
          <cell r="F3970" t="str">
            <v>366</v>
          </cell>
          <cell r="G3970" t="str">
            <v>BARRIO LOS CHORROS DE ARAUQUITA</v>
          </cell>
          <cell r="H3970">
            <v>98</v>
          </cell>
          <cell r="I3970">
            <v>5583</v>
          </cell>
          <cell r="J3970">
            <v>413142</v>
          </cell>
        </row>
        <row r="3971">
          <cell r="C3971" t="str">
            <v>01167400</v>
          </cell>
          <cell r="D3971">
            <v>44743</v>
          </cell>
          <cell r="E3971">
            <v>69.849999999999994</v>
          </cell>
          <cell r="F3971" t="str">
            <v>400</v>
          </cell>
          <cell r="G3971" t="str">
            <v>VEREDA VILLA NUEVA DE ARAUQUITA</v>
          </cell>
          <cell r="H3971">
            <v>35</v>
          </cell>
          <cell r="I3971">
            <v>2971</v>
          </cell>
          <cell r="J3971">
            <v>207524.35</v>
          </cell>
        </row>
        <row r="3972">
          <cell r="C3972" t="str">
            <v>01998195</v>
          </cell>
          <cell r="D3972">
            <v>45975</v>
          </cell>
          <cell r="E3972">
            <v>74</v>
          </cell>
          <cell r="F3972" t="str">
            <v>195</v>
          </cell>
          <cell r="G3972" t="str">
            <v>VDA SANTA CLARA EN ARAUQUITA</v>
          </cell>
          <cell r="H3972">
            <v>42</v>
          </cell>
          <cell r="I3972">
            <v>2242</v>
          </cell>
          <cell r="J3972">
            <v>165908</v>
          </cell>
        </row>
        <row r="3973">
          <cell r="C3973" t="str">
            <v>00170422</v>
          </cell>
          <cell r="D3973">
            <v>45348</v>
          </cell>
          <cell r="E3973">
            <v>74.239999999999995</v>
          </cell>
          <cell r="F3973" t="str">
            <v>422</v>
          </cell>
          <cell r="G3973" t="str">
            <v>VDA FELICIANO EN ARAUCA</v>
          </cell>
          <cell r="H3973">
            <v>50</v>
          </cell>
          <cell r="I3973">
            <v>4832</v>
          </cell>
          <cell r="J3973">
            <v>358727.67999999999</v>
          </cell>
        </row>
        <row r="3974">
          <cell r="C3974" t="str">
            <v>0140747</v>
          </cell>
          <cell r="D3974">
            <v>45895</v>
          </cell>
          <cell r="E3974">
            <v>77</v>
          </cell>
          <cell r="F3974" t="str">
            <v>47</v>
          </cell>
          <cell r="G3974" t="str">
            <v>EL CENTRO EN FORTUL</v>
          </cell>
          <cell r="H3974">
            <v>513</v>
          </cell>
          <cell r="I3974">
            <v>0</v>
          </cell>
          <cell r="J3974">
            <v>0</v>
          </cell>
        </row>
        <row r="3975">
          <cell r="C3975" t="str">
            <v>0156851</v>
          </cell>
          <cell r="D3975">
            <v>45271</v>
          </cell>
          <cell r="E3975">
            <v>37</v>
          </cell>
          <cell r="F3975" t="str">
            <v>51</v>
          </cell>
          <cell r="G3975" t="str">
            <v>VILLA ESPERANZA EN FORTUL</v>
          </cell>
          <cell r="H3975">
            <v>36</v>
          </cell>
          <cell r="I3975">
            <v>0</v>
          </cell>
          <cell r="J3975">
            <v>0</v>
          </cell>
        </row>
        <row r="3976">
          <cell r="C3976" t="str">
            <v>02138436</v>
          </cell>
          <cell r="D3976">
            <v>45987</v>
          </cell>
          <cell r="E3976">
            <v>72</v>
          </cell>
          <cell r="F3976" t="str">
            <v>436</v>
          </cell>
          <cell r="G3976" t="str">
            <v>VDA LA BENDICION EN ARAUCA</v>
          </cell>
          <cell r="H3976">
            <v>49</v>
          </cell>
          <cell r="I3976">
            <v>5030</v>
          </cell>
          <cell r="J3976">
            <v>362160</v>
          </cell>
        </row>
        <row r="3977">
          <cell r="C3977" t="str">
            <v>01407668</v>
          </cell>
          <cell r="D3977">
            <v>45895</v>
          </cell>
          <cell r="E3977">
            <v>77</v>
          </cell>
          <cell r="F3977" t="str">
            <v>668</v>
          </cell>
          <cell r="G3977" t="str">
            <v>ASENTAMIENTO LOS TRONQUITOS EN SARAVENA</v>
          </cell>
          <cell r="H3977">
            <v>445</v>
          </cell>
          <cell r="I3977">
            <v>31312</v>
          </cell>
          <cell r="J3977">
            <v>2411024</v>
          </cell>
        </row>
        <row r="3978">
          <cell r="C3978" t="str">
            <v>00481409</v>
          </cell>
          <cell r="D3978">
            <v>45077</v>
          </cell>
          <cell r="E3978">
            <v>92</v>
          </cell>
          <cell r="F3978" t="str">
            <v>409</v>
          </cell>
          <cell r="G3978" t="str">
            <v>VDA CLARINETERO</v>
          </cell>
          <cell r="H3978">
            <v>241</v>
          </cell>
          <cell r="I3978">
            <v>25521</v>
          </cell>
          <cell r="J3978">
            <v>2347932</v>
          </cell>
        </row>
        <row r="3979">
          <cell r="C3979" t="str">
            <v>01838176</v>
          </cell>
          <cell r="D3979">
            <v>44900</v>
          </cell>
          <cell r="E3979">
            <v>24.29</v>
          </cell>
          <cell r="F3979" t="str">
            <v>176</v>
          </cell>
          <cell r="G3979" t="str">
            <v>VDA LA PRIMAVERA EN ARAUQUITA</v>
          </cell>
          <cell r="H3979">
            <v>46</v>
          </cell>
          <cell r="I3979">
            <v>3260</v>
          </cell>
          <cell r="J3979">
            <v>79185.399999999994</v>
          </cell>
        </row>
        <row r="3980">
          <cell r="C3980" t="str">
            <v>00481360</v>
          </cell>
          <cell r="D3980">
            <v>45077</v>
          </cell>
          <cell r="E3980">
            <v>92</v>
          </cell>
          <cell r="F3980" t="str">
            <v>360</v>
          </cell>
          <cell r="G3980" t="str">
            <v>VEREDA CAMPAMENTO DE ARAUQUITA</v>
          </cell>
          <cell r="H3980">
            <v>41</v>
          </cell>
          <cell r="I3980">
            <v>3409</v>
          </cell>
          <cell r="J3980">
            <v>313628</v>
          </cell>
        </row>
        <row r="3981">
          <cell r="C3981" t="str">
            <v>00341145</v>
          </cell>
          <cell r="D3981">
            <v>45036</v>
          </cell>
          <cell r="E3981">
            <v>92</v>
          </cell>
          <cell r="F3981" t="str">
            <v>145</v>
          </cell>
          <cell r="G3981" t="str">
            <v>VDA BOCAS DEL JUJU EN ARAUQUITA</v>
          </cell>
          <cell r="H3981">
            <v>67</v>
          </cell>
          <cell r="I3981">
            <v>4933</v>
          </cell>
          <cell r="J3981">
            <v>453836</v>
          </cell>
        </row>
        <row r="3982">
          <cell r="C3982" t="str">
            <v>00774418</v>
          </cell>
          <cell r="D3982">
            <v>45502</v>
          </cell>
          <cell r="E3982">
            <v>76</v>
          </cell>
          <cell r="F3982" t="str">
            <v>418</v>
          </cell>
          <cell r="G3982" t="str">
            <v>VDA BARRANCA AMARILLA EN ARAUCA</v>
          </cell>
          <cell r="H3982">
            <v>28</v>
          </cell>
          <cell r="I3982">
            <v>2094</v>
          </cell>
          <cell r="J3982">
            <v>159144</v>
          </cell>
        </row>
        <row r="3983">
          <cell r="C3983" t="str">
            <v>01943400</v>
          </cell>
          <cell r="D3983">
            <v>45657</v>
          </cell>
          <cell r="E3983">
            <v>71</v>
          </cell>
          <cell r="F3983" t="str">
            <v>400</v>
          </cell>
          <cell r="G3983" t="str">
            <v>VEREDA VILLA NUEVA DE ARAUQUITA</v>
          </cell>
          <cell r="H3983">
            <v>35</v>
          </cell>
          <cell r="I3983">
            <v>2108</v>
          </cell>
          <cell r="J3983">
            <v>149668</v>
          </cell>
        </row>
        <row r="3984">
          <cell r="C3984" t="str">
            <v>01304372</v>
          </cell>
          <cell r="D3984">
            <v>45232</v>
          </cell>
          <cell r="E3984">
            <v>37</v>
          </cell>
          <cell r="F3984" t="str">
            <v>372</v>
          </cell>
          <cell r="G3984" t="str">
            <v>SAN ISIDRO DE ARAUQUITA</v>
          </cell>
          <cell r="H3984">
            <v>527</v>
          </cell>
          <cell r="I3984">
            <v>48087</v>
          </cell>
          <cell r="J3984">
            <v>1779219</v>
          </cell>
        </row>
        <row r="3985">
          <cell r="C3985" t="str">
            <v>01841650</v>
          </cell>
          <cell r="D3985">
            <v>45644</v>
          </cell>
          <cell r="E3985">
            <v>72</v>
          </cell>
          <cell r="F3985" t="str">
            <v>650</v>
          </cell>
          <cell r="G3985" t="str">
            <v>VEREDA CANO GUAYABO</v>
          </cell>
          <cell r="H3985">
            <v>27</v>
          </cell>
          <cell r="I3985">
            <v>1415</v>
          </cell>
          <cell r="J3985">
            <v>101880</v>
          </cell>
        </row>
        <row r="3986">
          <cell r="C3986" t="str">
            <v>01593676</v>
          </cell>
          <cell r="D3986">
            <v>45617</v>
          </cell>
          <cell r="E3986">
            <v>78</v>
          </cell>
          <cell r="F3986" t="str">
            <v>676</v>
          </cell>
          <cell r="G3986" t="str">
            <v>BRISAS DEL LLANO EN FORTUL</v>
          </cell>
          <cell r="H3986">
            <v>12</v>
          </cell>
          <cell r="I3986">
            <v>723</v>
          </cell>
          <cell r="J3986">
            <v>56394</v>
          </cell>
        </row>
        <row r="3987">
          <cell r="C3987" t="str">
            <v>02294656</v>
          </cell>
          <cell r="D3987">
            <v>46010</v>
          </cell>
          <cell r="E3987">
            <v>74</v>
          </cell>
          <cell r="F3987" t="str">
            <v>656</v>
          </cell>
          <cell r="G3987" t="str">
            <v>VEREDA LOS TURPIALES EN TAME</v>
          </cell>
          <cell r="H3987">
            <v>17</v>
          </cell>
          <cell r="I3987">
            <v>1426</v>
          </cell>
          <cell r="J3987">
            <v>105524</v>
          </cell>
        </row>
        <row r="3988">
          <cell r="C3988" t="str">
            <v>00825331</v>
          </cell>
          <cell r="D3988">
            <v>44683</v>
          </cell>
          <cell r="E3988">
            <v>71.010000000000005</v>
          </cell>
          <cell r="F3988" t="str">
            <v>331</v>
          </cell>
          <cell r="G3988" t="str">
            <v>EL PROGRESO EN FORTUL</v>
          </cell>
          <cell r="H3988">
            <v>39</v>
          </cell>
          <cell r="I3988">
            <v>3040</v>
          </cell>
          <cell r="J3988">
            <v>215870.4</v>
          </cell>
        </row>
        <row r="3989">
          <cell r="C3989" t="str">
            <v>02359318</v>
          </cell>
          <cell r="D3989">
            <v>46022</v>
          </cell>
          <cell r="E3989">
            <v>69.760000000000005</v>
          </cell>
          <cell r="F3989" t="str">
            <v>318</v>
          </cell>
          <cell r="G3989" t="str">
            <v>VEREDA CASIAVO DE TAME</v>
          </cell>
          <cell r="H3989">
            <v>24</v>
          </cell>
          <cell r="I3989">
            <v>2044</v>
          </cell>
          <cell r="J3989">
            <v>142589.44</v>
          </cell>
        </row>
        <row r="3990">
          <cell r="C3990" t="str">
            <v>00481135</v>
          </cell>
          <cell r="D3990">
            <v>45077</v>
          </cell>
          <cell r="E3990">
            <v>92</v>
          </cell>
          <cell r="F3990" t="str">
            <v>135</v>
          </cell>
          <cell r="G3990" t="str">
            <v>VDA EL ROSAL EN ARAUQUITA</v>
          </cell>
          <cell r="H3990">
            <v>14</v>
          </cell>
          <cell r="I3990">
            <v>1268</v>
          </cell>
          <cell r="J3990">
            <v>116656</v>
          </cell>
        </row>
        <row r="3991">
          <cell r="C3991" t="str">
            <v>02138280</v>
          </cell>
          <cell r="D3991">
            <v>45987</v>
          </cell>
          <cell r="E3991">
            <v>72</v>
          </cell>
          <cell r="F3991" t="str">
            <v>280</v>
          </cell>
          <cell r="G3991" t="str">
            <v>VEREDA LA PRIMAVERA EN TAME</v>
          </cell>
          <cell r="H3991">
            <v>67</v>
          </cell>
          <cell r="I3991">
            <v>4753</v>
          </cell>
          <cell r="J3991">
            <v>342216</v>
          </cell>
        </row>
        <row r="3992">
          <cell r="C3992" t="str">
            <v>02336671</v>
          </cell>
          <cell r="D3992">
            <v>46020</v>
          </cell>
          <cell r="E3992">
            <v>72</v>
          </cell>
          <cell r="F3992" t="str">
            <v>671</v>
          </cell>
          <cell r="G3992" t="str">
            <v>HECTOR ALIRIO MARTINEZ EN FORTUL</v>
          </cell>
          <cell r="H3992">
            <v>2346</v>
          </cell>
          <cell r="I3992">
            <v>92576</v>
          </cell>
          <cell r="J3992">
            <v>6665472</v>
          </cell>
        </row>
        <row r="3993">
          <cell r="C3993" t="str">
            <v>01008396</v>
          </cell>
          <cell r="D3993">
            <v>44721</v>
          </cell>
          <cell r="E3993">
            <v>67.790000000000006</v>
          </cell>
          <cell r="F3993" t="str">
            <v>396</v>
          </cell>
          <cell r="G3993" t="str">
            <v>CANAS BRAVAS DE ARAUQUITA</v>
          </cell>
          <cell r="H3993">
            <v>75</v>
          </cell>
          <cell r="I3993">
            <v>4408</v>
          </cell>
          <cell r="J3993">
            <v>298818.32</v>
          </cell>
        </row>
        <row r="3994">
          <cell r="C3994" t="str">
            <v>01791477</v>
          </cell>
          <cell r="D3994">
            <v>45950</v>
          </cell>
          <cell r="E3994">
            <v>74</v>
          </cell>
          <cell r="F3994" t="str">
            <v>477</v>
          </cell>
          <cell r="G3994" t="str">
            <v>VEREDA SAN ANTONIO ALTO CRAVO TAME</v>
          </cell>
          <cell r="H3994">
            <v>44</v>
          </cell>
          <cell r="I3994">
            <v>2767</v>
          </cell>
          <cell r="J3994">
            <v>204758</v>
          </cell>
        </row>
        <row r="3995">
          <cell r="C3995" t="str">
            <v>02336267</v>
          </cell>
          <cell r="D3995">
            <v>46020</v>
          </cell>
          <cell r="E3995">
            <v>72</v>
          </cell>
          <cell r="F3995" t="str">
            <v>267</v>
          </cell>
          <cell r="G3995" t="str">
            <v>VEREDA BRISAS DE CUBILOTO EN TAME</v>
          </cell>
          <cell r="H3995">
            <v>3</v>
          </cell>
          <cell r="I3995">
            <v>412</v>
          </cell>
          <cell r="J3995">
            <v>29664</v>
          </cell>
        </row>
        <row r="3996">
          <cell r="C3996" t="str">
            <v>00170668</v>
          </cell>
          <cell r="D3996">
            <v>45348</v>
          </cell>
          <cell r="E3996">
            <v>74.239999999999995</v>
          </cell>
          <cell r="F3996" t="str">
            <v>668</v>
          </cell>
          <cell r="G3996" t="str">
            <v>ASENTAMIENTO LOS TRONQUITOS EN SARAVENA</v>
          </cell>
          <cell r="H3996">
            <v>423</v>
          </cell>
          <cell r="I3996">
            <v>33750</v>
          </cell>
          <cell r="J3996">
            <v>2505600</v>
          </cell>
        </row>
        <row r="3997">
          <cell r="C3997" t="str">
            <v>01304434</v>
          </cell>
          <cell r="D3997">
            <v>45232</v>
          </cell>
          <cell r="E3997">
            <v>37</v>
          </cell>
          <cell r="F3997" t="str">
            <v>434</v>
          </cell>
          <cell r="G3997" t="str">
            <v>VDA LA BECERRA EN ARAUCA</v>
          </cell>
          <cell r="H3997">
            <v>64</v>
          </cell>
          <cell r="I3997">
            <v>5342</v>
          </cell>
          <cell r="J3997">
            <v>197654</v>
          </cell>
        </row>
        <row r="3998">
          <cell r="C3998" t="str">
            <v>01273332</v>
          </cell>
          <cell r="D3998">
            <v>44768</v>
          </cell>
          <cell r="E3998">
            <v>68.41</v>
          </cell>
          <cell r="F3998" t="str">
            <v>332</v>
          </cell>
          <cell r="G3998" t="str">
            <v>MILTON BASTOS EN FORTUL</v>
          </cell>
          <cell r="H3998">
            <v>14</v>
          </cell>
          <cell r="I3998">
            <v>1068</v>
          </cell>
          <cell r="J3998">
            <v>73061.88</v>
          </cell>
        </row>
        <row r="3999">
          <cell r="C3999" t="str">
            <v>019435</v>
          </cell>
          <cell r="D3999">
            <v>45657</v>
          </cell>
          <cell r="E3999">
            <v>71</v>
          </cell>
          <cell r="F3999" t="str">
            <v>5</v>
          </cell>
          <cell r="G3999" t="str">
            <v>PALMERAS EN SARAVENA</v>
          </cell>
          <cell r="H3999">
            <v>214</v>
          </cell>
          <cell r="I3999">
            <v>0</v>
          </cell>
          <cell r="J3999">
            <v>0</v>
          </cell>
        </row>
        <row r="4000">
          <cell r="C4000" t="str">
            <v>00275421</v>
          </cell>
          <cell r="D4000">
            <v>45015</v>
          </cell>
          <cell r="E4000">
            <v>87.88</v>
          </cell>
          <cell r="F4000" t="str">
            <v>421</v>
          </cell>
          <cell r="G4000" t="str">
            <v>VDA CARACOL EN ARAUCA</v>
          </cell>
          <cell r="H4000">
            <v>100</v>
          </cell>
          <cell r="I4000">
            <v>7319</v>
          </cell>
          <cell r="J4000">
            <v>643193.72</v>
          </cell>
        </row>
        <row r="4001">
          <cell r="C4001" t="str">
            <v>01791129</v>
          </cell>
          <cell r="D4001">
            <v>45950</v>
          </cell>
          <cell r="E4001">
            <v>74</v>
          </cell>
          <cell r="F4001" t="str">
            <v>129</v>
          </cell>
          <cell r="G4001" t="str">
            <v>BARRIO AGUACHICA EN ARAUQUITA</v>
          </cell>
          <cell r="H4001">
            <v>224</v>
          </cell>
          <cell r="I4001">
            <v>15832</v>
          </cell>
          <cell r="J4001">
            <v>1171568</v>
          </cell>
        </row>
        <row r="4002">
          <cell r="C4002" t="str">
            <v>01791544</v>
          </cell>
          <cell r="D4002">
            <v>45950</v>
          </cell>
          <cell r="E4002">
            <v>74</v>
          </cell>
          <cell r="F4002" t="str">
            <v>544</v>
          </cell>
          <cell r="G4002" t="str">
            <v>VEREDA CHICANOA TAME</v>
          </cell>
          <cell r="H4002">
            <v>23</v>
          </cell>
          <cell r="I4002">
            <v>2178</v>
          </cell>
          <cell r="J4002">
            <v>161172</v>
          </cell>
        </row>
        <row r="4003">
          <cell r="C4003" t="str">
            <v>01273149</v>
          </cell>
          <cell r="D4003">
            <v>44768</v>
          </cell>
          <cell r="E4003">
            <v>68.41</v>
          </cell>
          <cell r="F4003" t="str">
            <v>149</v>
          </cell>
          <cell r="G4003" t="str">
            <v>VDA SAN RAFAEL EN ARAUQUITA</v>
          </cell>
          <cell r="H4003">
            <v>29</v>
          </cell>
          <cell r="I4003">
            <v>2334</v>
          </cell>
          <cell r="J4003">
            <v>159668.94</v>
          </cell>
        </row>
        <row r="4004">
          <cell r="C4004" t="str">
            <v>01059163</v>
          </cell>
          <cell r="D4004">
            <v>45198</v>
          </cell>
          <cell r="E4004">
            <v>92</v>
          </cell>
          <cell r="F4004" t="str">
            <v>163</v>
          </cell>
          <cell r="G4004" t="str">
            <v>VDA LA VICTORIA EN ARAUQUITA</v>
          </cell>
          <cell r="H4004">
            <v>62</v>
          </cell>
          <cell r="I4004">
            <v>4523</v>
          </cell>
          <cell r="J4004">
            <v>416116</v>
          </cell>
        </row>
        <row r="4005">
          <cell r="C4005" t="str">
            <v>01841651</v>
          </cell>
          <cell r="D4005">
            <v>45644</v>
          </cell>
          <cell r="E4005">
            <v>72</v>
          </cell>
          <cell r="F4005" t="str">
            <v>651</v>
          </cell>
          <cell r="G4005" t="str">
            <v>VEREDA JUJU EN ARAUQUITA</v>
          </cell>
          <cell r="H4005">
            <v>1</v>
          </cell>
          <cell r="I4005">
            <v>114</v>
          </cell>
          <cell r="J4005">
            <v>8208</v>
          </cell>
        </row>
        <row r="4006">
          <cell r="C4006" t="str">
            <v>01273151</v>
          </cell>
          <cell r="D4006">
            <v>44768</v>
          </cell>
          <cell r="E4006">
            <v>68.41</v>
          </cell>
          <cell r="F4006" t="str">
            <v>151</v>
          </cell>
          <cell r="G4006" t="str">
            <v>VDA PERALONSO EN ARAUQUITA</v>
          </cell>
          <cell r="H4006">
            <v>69</v>
          </cell>
          <cell r="I4006">
            <v>4568</v>
          </cell>
          <cell r="J4006">
            <v>312496.88</v>
          </cell>
        </row>
        <row r="4007">
          <cell r="C4007" t="str">
            <v>00186304</v>
          </cell>
          <cell r="D4007">
            <v>46070</v>
          </cell>
          <cell r="E4007">
            <v>58</v>
          </cell>
          <cell r="F4007" t="str">
            <v>304</v>
          </cell>
          <cell r="G4007" t="str">
            <v>VEREDA GRAN BUCARE DE TAME</v>
          </cell>
          <cell r="H4007">
            <v>7</v>
          </cell>
          <cell r="I4007">
            <v>500</v>
          </cell>
          <cell r="J4007">
            <v>29000</v>
          </cell>
        </row>
        <row r="4008">
          <cell r="C4008" t="str">
            <v>0183849</v>
          </cell>
          <cell r="D4008">
            <v>44900</v>
          </cell>
          <cell r="E4008">
            <v>24.29</v>
          </cell>
          <cell r="F4008" t="str">
            <v>49</v>
          </cell>
          <cell r="G4008" t="str">
            <v>RAMIREZ EN FORTUL</v>
          </cell>
          <cell r="H4008">
            <v>767</v>
          </cell>
          <cell r="I4008">
            <v>66027</v>
          </cell>
          <cell r="J4008">
            <v>1603795.83</v>
          </cell>
        </row>
        <row r="4009">
          <cell r="C4009" t="str">
            <v>02138309</v>
          </cell>
          <cell r="D4009">
            <v>45987</v>
          </cell>
          <cell r="E4009">
            <v>72</v>
          </cell>
          <cell r="F4009" t="str">
            <v>309</v>
          </cell>
          <cell r="G4009" t="str">
            <v>BARRIO CIUDAD JARDIN DE ARAUQUITA</v>
          </cell>
          <cell r="H4009">
            <v>81</v>
          </cell>
          <cell r="I4009">
            <v>4492</v>
          </cell>
          <cell r="J4009">
            <v>323424</v>
          </cell>
        </row>
        <row r="4010">
          <cell r="C4010" t="str">
            <v>00275405</v>
          </cell>
          <cell r="D4010">
            <v>45015</v>
          </cell>
          <cell r="E4010">
            <v>87.88</v>
          </cell>
          <cell r="F4010" t="str">
            <v>405</v>
          </cell>
          <cell r="G4010" t="str">
            <v>VDA ARRECIFES EN ARAUCA</v>
          </cell>
          <cell r="H4010">
            <v>96</v>
          </cell>
          <cell r="I4010">
            <v>11031</v>
          </cell>
          <cell r="J4010">
            <v>969404.28</v>
          </cell>
        </row>
        <row r="4011">
          <cell r="C4011" t="str">
            <v>01167436</v>
          </cell>
          <cell r="D4011">
            <v>44743</v>
          </cell>
          <cell r="E4011">
            <v>69.849999999999994</v>
          </cell>
          <cell r="F4011" t="str">
            <v>436</v>
          </cell>
          <cell r="G4011" t="str">
            <v>VDA LA BENDICION EN ARAUCA</v>
          </cell>
          <cell r="H4011">
            <v>30</v>
          </cell>
          <cell r="I4011">
            <v>2901</v>
          </cell>
          <cell r="J4011">
            <v>202634.85</v>
          </cell>
        </row>
        <row r="4012">
          <cell r="C4012" t="str">
            <v>01436636</v>
          </cell>
          <cell r="D4012">
            <v>44805</v>
          </cell>
          <cell r="E4012">
            <v>70.86</v>
          </cell>
          <cell r="F4012" t="str">
            <v>636</v>
          </cell>
          <cell r="G4012" t="str">
            <v>BARRIO BUENOS AIRES EN ARAUQUITA</v>
          </cell>
          <cell r="H4012">
            <v>84</v>
          </cell>
          <cell r="I4012">
            <v>6901</v>
          </cell>
          <cell r="J4012">
            <v>489004.86</v>
          </cell>
        </row>
        <row r="4013">
          <cell r="C4013" t="str">
            <v>01943386</v>
          </cell>
          <cell r="D4013">
            <v>45657</v>
          </cell>
          <cell r="E4013">
            <v>71</v>
          </cell>
          <cell r="F4013" t="str">
            <v>386</v>
          </cell>
          <cell r="G4013" t="str">
            <v>VEREDA CANO RICO DE ARAUQUITA</v>
          </cell>
          <cell r="H4013">
            <v>13</v>
          </cell>
          <cell r="I4013">
            <v>1215</v>
          </cell>
          <cell r="J4013">
            <v>86265</v>
          </cell>
        </row>
        <row r="4014">
          <cell r="C4014" t="str">
            <v>01037430</v>
          </cell>
          <cell r="D4014">
            <v>45547</v>
          </cell>
          <cell r="E4014">
            <v>76</v>
          </cell>
          <cell r="F4014" t="str">
            <v>430</v>
          </cell>
          <cell r="G4014" t="str">
            <v>VDA EL SINAI EN ARAUCA</v>
          </cell>
          <cell r="H4014">
            <v>48</v>
          </cell>
          <cell r="I4014">
            <v>4142</v>
          </cell>
          <cell r="J4014">
            <v>314792</v>
          </cell>
        </row>
        <row r="4015">
          <cell r="C4015" t="str">
            <v>01493411</v>
          </cell>
          <cell r="D4015">
            <v>45257</v>
          </cell>
          <cell r="E4015">
            <v>37</v>
          </cell>
          <cell r="F4015" t="str">
            <v>411</v>
          </cell>
          <cell r="G4015" t="str">
            <v>VDA LA PAYARA EN ARAUCA</v>
          </cell>
          <cell r="H4015">
            <v>15</v>
          </cell>
          <cell r="I4015">
            <v>1147</v>
          </cell>
          <cell r="J4015">
            <v>42439</v>
          </cell>
        </row>
        <row r="4016">
          <cell r="C4016" t="str">
            <v>00196121</v>
          </cell>
          <cell r="D4016">
            <v>44988</v>
          </cell>
          <cell r="E4016">
            <v>85.46</v>
          </cell>
          <cell r="F4016" t="str">
            <v>121</v>
          </cell>
          <cell r="G4016" t="str">
            <v>VDA CAMPO ALEGRE EN ARAUQUITA</v>
          </cell>
          <cell r="H4016">
            <v>41</v>
          </cell>
          <cell r="I4016">
            <v>3201</v>
          </cell>
          <cell r="J4016">
            <v>273557.46000000002</v>
          </cell>
        </row>
        <row r="4017">
          <cell r="C4017" t="str">
            <v>01573668</v>
          </cell>
          <cell r="D4017">
            <v>45271</v>
          </cell>
          <cell r="E4017">
            <v>37</v>
          </cell>
          <cell r="F4017" t="str">
            <v>668</v>
          </cell>
          <cell r="G4017" t="str">
            <v>ASENTAMIENTO LOS TRONQUITOS EN SARAVENA</v>
          </cell>
          <cell r="H4017">
            <v>423</v>
          </cell>
          <cell r="I4017">
            <v>33505</v>
          </cell>
          <cell r="J4017">
            <v>1239685</v>
          </cell>
        </row>
        <row r="4018">
          <cell r="C4018" t="str">
            <v>00606373</v>
          </cell>
          <cell r="D4018">
            <v>45792</v>
          </cell>
          <cell r="E4018">
            <v>73</v>
          </cell>
          <cell r="F4018" t="str">
            <v>373</v>
          </cell>
          <cell r="G4018" t="str">
            <v>VEREDA MATA OSCURA DE ARAUQUITA</v>
          </cell>
          <cell r="H4018">
            <v>64</v>
          </cell>
          <cell r="I4018">
            <v>4621</v>
          </cell>
          <cell r="J4018">
            <v>337333</v>
          </cell>
        </row>
        <row r="4019">
          <cell r="C4019" t="str">
            <v>01838669</v>
          </cell>
          <cell r="D4019">
            <v>44900</v>
          </cell>
          <cell r="E4019">
            <v>24.29</v>
          </cell>
          <cell r="F4019" t="str">
            <v>669</v>
          </cell>
          <cell r="G4019" t="str">
            <v>VDA BUENOS AIRES EN ARAUQUITA</v>
          </cell>
          <cell r="H4019">
            <v>4</v>
          </cell>
          <cell r="I4019">
            <v>423</v>
          </cell>
          <cell r="J4019">
            <v>10274.67</v>
          </cell>
        </row>
        <row r="4020">
          <cell r="C4020" t="str">
            <v>00481645</v>
          </cell>
          <cell r="D4020">
            <v>45077</v>
          </cell>
          <cell r="E4020">
            <v>92</v>
          </cell>
          <cell r="F4020" t="str">
            <v>645</v>
          </cell>
          <cell r="G4020" t="str">
            <v>VEREDA LA COMUNIDAD EN ARAUQUITA</v>
          </cell>
          <cell r="H4020">
            <v>20</v>
          </cell>
          <cell r="I4020">
            <v>1560</v>
          </cell>
          <cell r="J4020">
            <v>143520</v>
          </cell>
        </row>
        <row r="4021">
          <cell r="C4021" t="str">
            <v>01167427</v>
          </cell>
          <cell r="D4021">
            <v>44743</v>
          </cell>
          <cell r="E4021">
            <v>69.849999999999994</v>
          </cell>
          <cell r="F4021" t="str">
            <v>427</v>
          </cell>
          <cell r="G4021" t="str">
            <v>VDA CANO LIMON</v>
          </cell>
          <cell r="H4021">
            <v>11</v>
          </cell>
          <cell r="I4021">
            <v>1187</v>
          </cell>
          <cell r="J4021">
            <v>82911.95</v>
          </cell>
        </row>
        <row r="4022">
          <cell r="C4022" t="str">
            <v>01529361</v>
          </cell>
          <cell r="D4022">
            <v>44831</v>
          </cell>
          <cell r="E4022">
            <v>70.42</v>
          </cell>
          <cell r="F4022" t="str">
            <v>361</v>
          </cell>
          <cell r="G4022" t="str">
            <v>VEREDA LOS MASAGUAROS DE ARAUQUITA</v>
          </cell>
          <cell r="H4022">
            <v>28</v>
          </cell>
          <cell r="I4022">
            <v>2251</v>
          </cell>
          <cell r="J4022">
            <v>158515.42000000001</v>
          </cell>
        </row>
        <row r="4023">
          <cell r="C4023" t="str">
            <v>00275433</v>
          </cell>
          <cell r="D4023">
            <v>45015</v>
          </cell>
          <cell r="E4023">
            <v>87.88</v>
          </cell>
          <cell r="F4023" t="str">
            <v>433</v>
          </cell>
          <cell r="G4023" t="str">
            <v>VDA TODOS LOS SANTOS</v>
          </cell>
          <cell r="H4023">
            <v>134</v>
          </cell>
          <cell r="I4023">
            <v>10782</v>
          </cell>
          <cell r="J4023">
            <v>947522.16</v>
          </cell>
        </row>
        <row r="4024">
          <cell r="C4024" t="str">
            <v>0027543</v>
          </cell>
          <cell r="D4024">
            <v>45015</v>
          </cell>
          <cell r="E4024">
            <v>87.88</v>
          </cell>
          <cell r="F4024" t="str">
            <v>43</v>
          </cell>
          <cell r="G4024" t="str">
            <v>SAN FRANCISCO EN TAME</v>
          </cell>
          <cell r="H4024">
            <v>80</v>
          </cell>
          <cell r="I4024">
            <v>7361</v>
          </cell>
          <cell r="J4024">
            <v>646884.68000000005</v>
          </cell>
        </row>
        <row r="4025">
          <cell r="C4025" t="str">
            <v>01167378</v>
          </cell>
          <cell r="D4025">
            <v>44743</v>
          </cell>
          <cell r="E4025">
            <v>69.849999999999994</v>
          </cell>
          <cell r="F4025" t="str">
            <v>378</v>
          </cell>
          <cell r="G4025" t="str">
            <v>VEREDA LOS ANGELITOS DE ARAUQUITA</v>
          </cell>
          <cell r="H4025">
            <v>52</v>
          </cell>
          <cell r="I4025">
            <v>3932</v>
          </cell>
          <cell r="J4025">
            <v>274650.2</v>
          </cell>
        </row>
        <row r="4026">
          <cell r="C4026" t="str">
            <v>01838418</v>
          </cell>
          <cell r="D4026">
            <v>44900</v>
          </cell>
          <cell r="E4026">
            <v>24.29</v>
          </cell>
          <cell r="F4026" t="str">
            <v>418</v>
          </cell>
          <cell r="G4026" t="str">
            <v>VDA BARRANCA AMARILLA EN ARAUCA</v>
          </cell>
          <cell r="H4026">
            <v>8</v>
          </cell>
          <cell r="I4026">
            <v>682</v>
          </cell>
          <cell r="J4026">
            <v>16565.78</v>
          </cell>
        </row>
        <row r="4027">
          <cell r="C4027" t="str">
            <v>01838407</v>
          </cell>
          <cell r="D4027">
            <v>44900</v>
          </cell>
          <cell r="E4027">
            <v>24.29</v>
          </cell>
          <cell r="F4027" t="str">
            <v>407</v>
          </cell>
          <cell r="G4027" t="str">
            <v>VDA BOCAS DEL ARAUCA EN ARAUCA</v>
          </cell>
          <cell r="H4027">
            <v>33</v>
          </cell>
          <cell r="I4027">
            <v>1812</v>
          </cell>
          <cell r="J4027">
            <v>44013.48</v>
          </cell>
        </row>
        <row r="4028">
          <cell r="C4028" t="str">
            <v>00825643</v>
          </cell>
          <cell r="D4028">
            <v>44683</v>
          </cell>
          <cell r="E4028">
            <v>71.010000000000005</v>
          </cell>
          <cell r="F4028" t="str">
            <v>643</v>
          </cell>
          <cell r="G4028" t="str">
            <v>VEREDA TRES PALMAS EN ARAUQUITA</v>
          </cell>
          <cell r="H4028">
            <v>21</v>
          </cell>
          <cell r="I4028">
            <v>1425</v>
          </cell>
          <cell r="J4028">
            <v>101189.25</v>
          </cell>
        </row>
        <row r="4029">
          <cell r="C4029" t="str">
            <v>01059415</v>
          </cell>
          <cell r="D4029">
            <v>45198</v>
          </cell>
          <cell r="E4029">
            <v>92</v>
          </cell>
          <cell r="F4029" t="str">
            <v>415</v>
          </cell>
          <cell r="G4029" t="str">
            <v>VDA MATE PINA EN ARAUCA</v>
          </cell>
          <cell r="H4029">
            <v>30</v>
          </cell>
          <cell r="I4029">
            <v>2918</v>
          </cell>
          <cell r="J4029">
            <v>268456</v>
          </cell>
        </row>
        <row r="4030">
          <cell r="C4030" t="str">
            <v>01949366</v>
          </cell>
          <cell r="D4030">
            <v>45657</v>
          </cell>
          <cell r="E4030">
            <v>79.459999999999994</v>
          </cell>
          <cell r="F4030" t="str">
            <v>366</v>
          </cell>
          <cell r="G4030" t="str">
            <v>VEREDA LOS CHORROS DE ARAUQUITA</v>
          </cell>
          <cell r="H4030">
            <v>97</v>
          </cell>
          <cell r="I4030">
            <v>5220</v>
          </cell>
          <cell r="J4030">
            <v>414781.2</v>
          </cell>
        </row>
        <row r="4031">
          <cell r="C4031" t="str">
            <v>01008651</v>
          </cell>
          <cell r="D4031">
            <v>44721</v>
          </cell>
          <cell r="E4031">
            <v>67.790000000000006</v>
          </cell>
          <cell r="F4031" t="str">
            <v>651</v>
          </cell>
          <cell r="G4031" t="str">
            <v>VEREDA JUJU EN ARAUQUITA</v>
          </cell>
          <cell r="H4031">
            <v>1</v>
          </cell>
          <cell r="I4031">
            <v>0</v>
          </cell>
          <cell r="J4031">
            <v>0</v>
          </cell>
        </row>
        <row r="4032">
          <cell r="C4032" t="str">
            <v>01949328</v>
          </cell>
          <cell r="D4032">
            <v>45657</v>
          </cell>
          <cell r="E4032">
            <v>79.459999999999994</v>
          </cell>
          <cell r="F4032" t="str">
            <v>328</v>
          </cell>
          <cell r="G4032" t="str">
            <v>VILLA DEL PRADO DE TAME</v>
          </cell>
          <cell r="H4032">
            <v>142</v>
          </cell>
          <cell r="I4032">
            <v>11713</v>
          </cell>
          <cell r="J4032">
            <v>930714.98</v>
          </cell>
        </row>
        <row r="4033">
          <cell r="C4033" t="str">
            <v>01593378</v>
          </cell>
          <cell r="D4033">
            <v>45617</v>
          </cell>
          <cell r="E4033">
            <v>78</v>
          </cell>
          <cell r="F4033" t="str">
            <v>378</v>
          </cell>
          <cell r="G4033" t="str">
            <v>VEREDA LOS ANGELITOS DE ARAUQUITA</v>
          </cell>
          <cell r="H4033">
            <v>52</v>
          </cell>
          <cell r="I4033">
            <v>0</v>
          </cell>
          <cell r="J4033">
            <v>0</v>
          </cell>
        </row>
        <row r="4034">
          <cell r="C4034" t="str">
            <v>01532277</v>
          </cell>
          <cell r="D4034">
            <v>45916</v>
          </cell>
          <cell r="E4034">
            <v>74</v>
          </cell>
          <cell r="F4034" t="str">
            <v>277</v>
          </cell>
          <cell r="G4034" t="str">
            <v>VEREDA SANTA LUISA EN TAME</v>
          </cell>
          <cell r="H4034">
            <v>25</v>
          </cell>
          <cell r="I4034">
            <v>1796</v>
          </cell>
          <cell r="J4034">
            <v>132904</v>
          </cell>
        </row>
        <row r="4035">
          <cell r="C4035" t="str">
            <v>00390422</v>
          </cell>
          <cell r="D4035">
            <v>45415</v>
          </cell>
          <cell r="E4035">
            <v>71.900000000000006</v>
          </cell>
          <cell r="F4035" t="str">
            <v>422</v>
          </cell>
          <cell r="G4035" t="str">
            <v>VDA FELICIANO EN ARAUCA</v>
          </cell>
          <cell r="H4035">
            <v>50</v>
          </cell>
          <cell r="I4035">
            <v>4841</v>
          </cell>
          <cell r="J4035">
            <v>348067.9</v>
          </cell>
        </row>
        <row r="4036">
          <cell r="C4036" t="str">
            <v>01841640</v>
          </cell>
          <cell r="D4036">
            <v>45644</v>
          </cell>
          <cell r="E4036">
            <v>72</v>
          </cell>
          <cell r="F4036" t="str">
            <v>640</v>
          </cell>
          <cell r="G4036" t="str">
            <v>VEREDA CANO CLARO EN ARAUQUITA</v>
          </cell>
          <cell r="H4036">
            <v>45</v>
          </cell>
          <cell r="I4036">
            <v>3344</v>
          </cell>
          <cell r="J4036">
            <v>240768</v>
          </cell>
        </row>
        <row r="4037">
          <cell r="C4037" t="str">
            <v>00481436</v>
          </cell>
          <cell r="D4037">
            <v>45077</v>
          </cell>
          <cell r="E4037">
            <v>92</v>
          </cell>
          <cell r="F4037" t="str">
            <v>436</v>
          </cell>
          <cell r="G4037" t="str">
            <v>VDA LA BENDICION EN ARAUCA</v>
          </cell>
          <cell r="H4037">
            <v>32</v>
          </cell>
          <cell r="I4037">
            <v>3204</v>
          </cell>
          <cell r="J4037">
            <v>294768</v>
          </cell>
        </row>
        <row r="4038">
          <cell r="C4038" t="str">
            <v>01167675</v>
          </cell>
          <cell r="D4038">
            <v>44743</v>
          </cell>
          <cell r="E4038">
            <v>69.849999999999994</v>
          </cell>
          <cell r="F4038" t="str">
            <v>675</v>
          </cell>
          <cell r="G4038" t="str">
            <v>EL BOSQUE EN FORTUL</v>
          </cell>
          <cell r="H4038">
            <v>2</v>
          </cell>
          <cell r="I4038">
            <v>85</v>
          </cell>
          <cell r="J4038">
            <v>5937.25</v>
          </cell>
        </row>
        <row r="4039">
          <cell r="C4039" t="str">
            <v>00275366</v>
          </cell>
          <cell r="D4039">
            <v>45015</v>
          </cell>
          <cell r="E4039">
            <v>87.88</v>
          </cell>
          <cell r="F4039" t="str">
            <v>366</v>
          </cell>
          <cell r="G4039" t="str">
            <v>VEREDA LOS CHORROS DE ARAUQUITA</v>
          </cell>
          <cell r="H4039">
            <v>100</v>
          </cell>
          <cell r="I4039">
            <v>5158</v>
          </cell>
          <cell r="J4039">
            <v>453285.04</v>
          </cell>
        </row>
        <row r="4040">
          <cell r="C4040" t="str">
            <v>01568670</v>
          </cell>
          <cell r="D4040">
            <v>45271</v>
          </cell>
          <cell r="E4040">
            <v>37</v>
          </cell>
          <cell r="F4040" t="str">
            <v>670</v>
          </cell>
          <cell r="G4040" t="str">
            <v>ASENTAMIENTO LOS PARRAS EN SARAVENA</v>
          </cell>
          <cell r="H4040">
            <v>1696</v>
          </cell>
          <cell r="I4040">
            <v>0</v>
          </cell>
          <cell r="J4040">
            <v>0</v>
          </cell>
        </row>
        <row r="4041">
          <cell r="C4041" t="str">
            <v>01998144</v>
          </cell>
          <cell r="D4041">
            <v>45975</v>
          </cell>
          <cell r="E4041">
            <v>74</v>
          </cell>
          <cell r="F4041" t="str">
            <v>144</v>
          </cell>
          <cell r="G4041" t="str">
            <v>VDA SANTA ANA EN ARAUQUITA</v>
          </cell>
          <cell r="H4041">
            <v>69</v>
          </cell>
          <cell r="I4041">
            <v>3388</v>
          </cell>
          <cell r="J4041">
            <v>250712</v>
          </cell>
        </row>
        <row r="4042">
          <cell r="C4042" t="str">
            <v>01838137</v>
          </cell>
          <cell r="D4042">
            <v>44900</v>
          </cell>
          <cell r="E4042">
            <v>24.29</v>
          </cell>
          <cell r="F4042" t="str">
            <v>137</v>
          </cell>
          <cell r="G4042" t="str">
            <v>VDA LOS COLONOS EN ARAUQUITA</v>
          </cell>
          <cell r="H4042">
            <v>90</v>
          </cell>
          <cell r="I4042">
            <v>7405</v>
          </cell>
          <cell r="J4042">
            <v>179867.45</v>
          </cell>
        </row>
        <row r="4043">
          <cell r="C4043" t="str">
            <v>02336662</v>
          </cell>
          <cell r="D4043">
            <v>46020</v>
          </cell>
          <cell r="E4043">
            <v>72</v>
          </cell>
          <cell r="F4043" t="str">
            <v>662</v>
          </cell>
          <cell r="G4043" t="str">
            <v>BARRIO EL TRIUNFO EN TAME</v>
          </cell>
          <cell r="H4043">
            <v>51</v>
          </cell>
          <cell r="I4043">
            <v>3918</v>
          </cell>
          <cell r="J4043">
            <v>282096</v>
          </cell>
        </row>
        <row r="4044">
          <cell r="C4044" t="str">
            <v>00593152</v>
          </cell>
          <cell r="D4044">
            <v>45103</v>
          </cell>
          <cell r="E4044">
            <v>92</v>
          </cell>
          <cell r="F4044" t="str">
            <v>152</v>
          </cell>
          <cell r="G4044" t="str">
            <v>VDA EL CRISTAL EN ARAUQUITA</v>
          </cell>
          <cell r="H4044">
            <v>45</v>
          </cell>
          <cell r="I4044">
            <v>3673</v>
          </cell>
          <cell r="J4044">
            <v>337916</v>
          </cell>
        </row>
        <row r="4045">
          <cell r="C4045" t="str">
            <v>00745151</v>
          </cell>
          <cell r="D4045">
            <v>45138</v>
          </cell>
          <cell r="E4045">
            <v>92</v>
          </cell>
          <cell r="F4045" t="str">
            <v>151</v>
          </cell>
          <cell r="G4045" t="str">
            <v>VDA PERALONSO EN ARAUQUITA</v>
          </cell>
          <cell r="H4045">
            <v>67</v>
          </cell>
          <cell r="I4045">
            <v>4215</v>
          </cell>
          <cell r="J4045">
            <v>387780</v>
          </cell>
        </row>
        <row r="4046">
          <cell r="C4046" t="str">
            <v>00481637</v>
          </cell>
          <cell r="D4046">
            <v>45077</v>
          </cell>
          <cell r="E4046">
            <v>92</v>
          </cell>
          <cell r="F4046" t="str">
            <v>637</v>
          </cell>
          <cell r="G4046" t="str">
            <v>VEREDA LA PALESTINA EN ARAUQUITA</v>
          </cell>
          <cell r="H4046">
            <v>50</v>
          </cell>
          <cell r="I4046">
            <v>3772</v>
          </cell>
          <cell r="J4046">
            <v>347024</v>
          </cell>
        </row>
        <row r="4047">
          <cell r="C4047" t="str">
            <v>0068441</v>
          </cell>
          <cell r="D4047">
            <v>45481</v>
          </cell>
          <cell r="E4047">
            <v>77</v>
          </cell>
          <cell r="F4047" t="str">
            <v>41</v>
          </cell>
          <cell r="G4047" t="str">
            <v>BUENA VISTA EN TAME</v>
          </cell>
          <cell r="H4047">
            <v>305</v>
          </cell>
          <cell r="I4047">
            <v>30504</v>
          </cell>
          <cell r="J4047">
            <v>2348808</v>
          </cell>
        </row>
        <row r="4048">
          <cell r="C4048" t="str">
            <v>00481644</v>
          </cell>
          <cell r="D4048">
            <v>45077</v>
          </cell>
          <cell r="E4048">
            <v>92</v>
          </cell>
          <cell r="F4048" t="str">
            <v>644</v>
          </cell>
          <cell r="G4048" t="str">
            <v>VEREDA PUERTO RICO EN ARAUQUITA</v>
          </cell>
          <cell r="H4048">
            <v>14</v>
          </cell>
          <cell r="I4048">
            <v>368</v>
          </cell>
          <cell r="J4048">
            <v>33856</v>
          </cell>
        </row>
        <row r="4049">
          <cell r="C4049" t="str">
            <v>01791644</v>
          </cell>
          <cell r="D4049">
            <v>45950</v>
          </cell>
          <cell r="E4049">
            <v>74</v>
          </cell>
          <cell r="F4049" t="str">
            <v>644</v>
          </cell>
          <cell r="G4049" t="str">
            <v>VEREDA PUERTO RICO EN ARAUQUITA</v>
          </cell>
          <cell r="H4049">
            <v>14</v>
          </cell>
          <cell r="I4049">
            <v>666</v>
          </cell>
          <cell r="J4049">
            <v>49284</v>
          </cell>
        </row>
        <row r="4050">
          <cell r="C4050" t="str">
            <v>00186301</v>
          </cell>
          <cell r="D4050">
            <v>46070</v>
          </cell>
          <cell r="E4050">
            <v>58</v>
          </cell>
          <cell r="F4050" t="str">
            <v>301</v>
          </cell>
          <cell r="G4050" t="str">
            <v>VEREDA BANCO PURARE EN TAME</v>
          </cell>
          <cell r="H4050">
            <v>50</v>
          </cell>
          <cell r="I4050">
            <v>3115</v>
          </cell>
          <cell r="J4050">
            <v>180670</v>
          </cell>
        </row>
        <row r="4051">
          <cell r="C4051" t="str">
            <v>00186504</v>
          </cell>
          <cell r="D4051">
            <v>46070</v>
          </cell>
          <cell r="E4051">
            <v>58</v>
          </cell>
          <cell r="F4051" t="str">
            <v>504</v>
          </cell>
          <cell r="G4051" t="str">
            <v>VEREDA CRAVO TOTUMO TAME</v>
          </cell>
          <cell r="H4051">
            <v>75</v>
          </cell>
          <cell r="I4051">
            <v>6445</v>
          </cell>
          <cell r="J4051">
            <v>373810</v>
          </cell>
        </row>
        <row r="4052">
          <cell r="C4052" t="str">
            <v>01694422</v>
          </cell>
          <cell r="D4052">
            <v>44869</v>
          </cell>
          <cell r="E4052">
            <v>71.760000000000005</v>
          </cell>
          <cell r="F4052" t="str">
            <v>422</v>
          </cell>
          <cell r="G4052" t="str">
            <v>VDA FELICIANO EN ARAUCA</v>
          </cell>
          <cell r="H4052">
            <v>48</v>
          </cell>
          <cell r="I4052">
            <v>4996</v>
          </cell>
          <cell r="J4052">
            <v>358512.96</v>
          </cell>
        </row>
        <row r="4053">
          <cell r="C4053" t="str">
            <v>00275668</v>
          </cell>
          <cell r="D4053">
            <v>45015</v>
          </cell>
          <cell r="E4053">
            <v>87.88</v>
          </cell>
          <cell r="F4053" t="str">
            <v>668</v>
          </cell>
          <cell r="G4053" t="str">
            <v>ASENTAMIENTO LOS TRONQUITOS EN SARAVENA</v>
          </cell>
          <cell r="H4053">
            <v>423</v>
          </cell>
          <cell r="I4053">
            <v>32725</v>
          </cell>
          <cell r="J4053">
            <v>2875873</v>
          </cell>
        </row>
        <row r="4054">
          <cell r="C4054" t="str">
            <v>01949390</v>
          </cell>
          <cell r="D4054">
            <v>45657</v>
          </cell>
          <cell r="E4054">
            <v>79.459999999999994</v>
          </cell>
          <cell r="F4054" t="str">
            <v>390</v>
          </cell>
          <cell r="G4054" t="str">
            <v>CANO AZUL DE ARAUQUITA</v>
          </cell>
          <cell r="H4054">
            <v>16</v>
          </cell>
          <cell r="I4054">
            <v>1774</v>
          </cell>
          <cell r="J4054">
            <v>140962.04</v>
          </cell>
        </row>
        <row r="4055">
          <cell r="C4055" t="str">
            <v>01059675</v>
          </cell>
          <cell r="D4055">
            <v>45198</v>
          </cell>
          <cell r="E4055">
            <v>92</v>
          </cell>
          <cell r="F4055" t="str">
            <v>675</v>
          </cell>
          <cell r="G4055" t="str">
            <v>EL BOSQUE EN FORTUL</v>
          </cell>
          <cell r="H4055">
            <v>4</v>
          </cell>
          <cell r="I4055">
            <v>365</v>
          </cell>
          <cell r="J4055">
            <v>33580</v>
          </cell>
        </row>
        <row r="4056">
          <cell r="C4056" t="str">
            <v>02336283</v>
          </cell>
          <cell r="D4056">
            <v>46020</v>
          </cell>
          <cell r="E4056">
            <v>72</v>
          </cell>
          <cell r="F4056" t="str">
            <v>283</v>
          </cell>
          <cell r="G4056" t="str">
            <v>VEREDA MESETAS DE TAME</v>
          </cell>
          <cell r="H4056">
            <v>16</v>
          </cell>
          <cell r="I4056">
            <v>625</v>
          </cell>
          <cell r="J4056">
            <v>45000</v>
          </cell>
        </row>
        <row r="4057">
          <cell r="C4057" t="str">
            <v>0194357</v>
          </cell>
          <cell r="D4057">
            <v>45657</v>
          </cell>
          <cell r="E4057">
            <v>71</v>
          </cell>
          <cell r="F4057" t="str">
            <v>57</v>
          </cell>
          <cell r="G4057" t="str">
            <v>EL TRIUNFO EN FORTUL</v>
          </cell>
          <cell r="H4057">
            <v>83</v>
          </cell>
          <cell r="I4057">
            <v>7728</v>
          </cell>
          <cell r="J4057">
            <v>548688</v>
          </cell>
        </row>
        <row r="4058">
          <cell r="C4058" t="str">
            <v>01152644</v>
          </cell>
          <cell r="D4058">
            <v>45849</v>
          </cell>
          <cell r="E4058">
            <v>78</v>
          </cell>
          <cell r="F4058" t="str">
            <v>644</v>
          </cell>
          <cell r="G4058" t="str">
            <v>VEREDA PUERTO RICO EN ARAUQUITA</v>
          </cell>
          <cell r="H4058">
            <v>14</v>
          </cell>
          <cell r="I4058">
            <v>555</v>
          </cell>
          <cell r="J4058">
            <v>43290</v>
          </cell>
        </row>
        <row r="4059">
          <cell r="C4059" t="str">
            <v>01841643</v>
          </cell>
          <cell r="D4059">
            <v>45644</v>
          </cell>
          <cell r="E4059">
            <v>72</v>
          </cell>
          <cell r="F4059" t="str">
            <v>643</v>
          </cell>
          <cell r="G4059" t="str">
            <v>VEREDA TRES PALMAS EN ARAUQUITA</v>
          </cell>
          <cell r="H4059">
            <v>21</v>
          </cell>
          <cell r="I4059">
            <v>1464</v>
          </cell>
          <cell r="J4059">
            <v>105408</v>
          </cell>
        </row>
        <row r="4060">
          <cell r="C4060" t="str">
            <v>00476417</v>
          </cell>
          <cell r="D4060">
            <v>45439</v>
          </cell>
          <cell r="E4060">
            <v>73</v>
          </cell>
          <cell r="F4060" t="str">
            <v>417</v>
          </cell>
          <cell r="G4060" t="str">
            <v>VDA EL ROSARIO EN ARAUCA</v>
          </cell>
          <cell r="H4060">
            <v>109</v>
          </cell>
          <cell r="I4060">
            <v>10687</v>
          </cell>
          <cell r="J4060">
            <v>780151</v>
          </cell>
        </row>
        <row r="4061">
          <cell r="C4061" t="str">
            <v>01407388</v>
          </cell>
          <cell r="D4061">
            <v>45895</v>
          </cell>
          <cell r="E4061">
            <v>77</v>
          </cell>
          <cell r="F4061" t="str">
            <v>388</v>
          </cell>
          <cell r="G4061" t="str">
            <v>NUEVO MUNDO DE ARAUQUITA</v>
          </cell>
          <cell r="H4061">
            <v>32</v>
          </cell>
          <cell r="I4061">
            <v>2844</v>
          </cell>
          <cell r="J4061">
            <v>218988</v>
          </cell>
        </row>
        <row r="4062">
          <cell r="C4062" t="str">
            <v>01568398</v>
          </cell>
          <cell r="D4062">
            <v>45271</v>
          </cell>
          <cell r="E4062">
            <v>37</v>
          </cell>
          <cell r="F4062" t="str">
            <v>398</v>
          </cell>
          <cell r="G4062" t="str">
            <v>NUEVO SOL DE ARAUQUITA</v>
          </cell>
          <cell r="H4062">
            <v>35</v>
          </cell>
          <cell r="I4062">
            <v>0</v>
          </cell>
          <cell r="J4062">
            <v>0</v>
          </cell>
        </row>
        <row r="4063">
          <cell r="C4063" t="str">
            <v>01943136</v>
          </cell>
          <cell r="D4063">
            <v>45657</v>
          </cell>
          <cell r="E4063">
            <v>71</v>
          </cell>
          <cell r="F4063" t="str">
            <v>136</v>
          </cell>
          <cell r="G4063" t="str">
            <v>VDA GUAYACANES EN ARAUQUITA</v>
          </cell>
          <cell r="H4063">
            <v>18</v>
          </cell>
          <cell r="I4063">
            <v>0</v>
          </cell>
          <cell r="J4063">
            <v>0</v>
          </cell>
        </row>
        <row r="4064">
          <cell r="C4064" t="str">
            <v>01593364</v>
          </cell>
          <cell r="D4064">
            <v>45617</v>
          </cell>
          <cell r="E4064">
            <v>78</v>
          </cell>
          <cell r="F4064" t="str">
            <v>364</v>
          </cell>
          <cell r="G4064" t="str">
            <v>VEREDA EL FUTURO DE ARAUQUITA</v>
          </cell>
          <cell r="H4064">
            <v>67</v>
          </cell>
          <cell r="I4064">
            <v>7113</v>
          </cell>
          <cell r="J4064">
            <v>554814</v>
          </cell>
        </row>
        <row r="4065">
          <cell r="C4065" t="str">
            <v>00341144</v>
          </cell>
          <cell r="D4065">
            <v>45036</v>
          </cell>
          <cell r="E4065">
            <v>92</v>
          </cell>
          <cell r="F4065" t="str">
            <v>144</v>
          </cell>
          <cell r="G4065" t="str">
            <v>VDA SANTA ANA EN ARAUQUITA</v>
          </cell>
          <cell r="H4065">
            <v>68</v>
          </cell>
          <cell r="I4065">
            <v>3405</v>
          </cell>
          <cell r="J4065">
            <v>313260</v>
          </cell>
        </row>
        <row r="4066">
          <cell r="C4066" t="str">
            <v>01235135</v>
          </cell>
          <cell r="D4066">
            <v>45581</v>
          </cell>
          <cell r="E4066">
            <v>79</v>
          </cell>
          <cell r="F4066" t="str">
            <v>135</v>
          </cell>
          <cell r="G4066" t="str">
            <v>VDA EL ROSAL EN ARAUQUITA</v>
          </cell>
          <cell r="H4066">
            <v>14</v>
          </cell>
          <cell r="I4066">
            <v>1397</v>
          </cell>
          <cell r="J4066">
            <v>110363</v>
          </cell>
        </row>
        <row r="4067">
          <cell r="C4067" t="str">
            <v>01841309</v>
          </cell>
          <cell r="D4067">
            <v>45644</v>
          </cell>
          <cell r="E4067">
            <v>72</v>
          </cell>
          <cell r="F4067" t="str">
            <v>309</v>
          </cell>
          <cell r="G4067" t="str">
            <v>BARRIO EL JARDIN DE ARAUQUITA</v>
          </cell>
          <cell r="H4067">
            <v>80</v>
          </cell>
          <cell r="I4067">
            <v>0</v>
          </cell>
          <cell r="J4067">
            <v>0</v>
          </cell>
        </row>
        <row r="4068">
          <cell r="C4068" t="str">
            <v>01532638</v>
          </cell>
          <cell r="D4068">
            <v>45916</v>
          </cell>
          <cell r="E4068">
            <v>74</v>
          </cell>
          <cell r="F4068" t="str">
            <v>638</v>
          </cell>
          <cell r="G4068" t="str">
            <v>VEREDA LA INDEPENDENCIA EN ARAUQUITA</v>
          </cell>
          <cell r="H4068">
            <v>44</v>
          </cell>
          <cell r="I4068">
            <v>4141</v>
          </cell>
          <cell r="J4068">
            <v>306434</v>
          </cell>
        </row>
        <row r="4069">
          <cell r="C4069" t="str">
            <v>01532361</v>
          </cell>
          <cell r="D4069">
            <v>45916</v>
          </cell>
          <cell r="E4069">
            <v>74</v>
          </cell>
          <cell r="F4069" t="str">
            <v>361</v>
          </cell>
          <cell r="G4069" t="str">
            <v>VDA MASAGUAROS DE ARAUQUITA</v>
          </cell>
          <cell r="H4069">
            <v>28</v>
          </cell>
          <cell r="I4069">
            <v>2965</v>
          </cell>
          <cell r="J4069">
            <v>219410</v>
          </cell>
        </row>
        <row r="4070">
          <cell r="C4070" t="str">
            <v>0034148</v>
          </cell>
          <cell r="D4070">
            <v>45036</v>
          </cell>
          <cell r="E4070">
            <v>92</v>
          </cell>
          <cell r="F4070" t="str">
            <v>48</v>
          </cell>
          <cell r="G4070" t="str">
            <v>UNIDOS EN FORTUL</v>
          </cell>
          <cell r="H4070">
            <v>92</v>
          </cell>
          <cell r="I4070">
            <v>8543</v>
          </cell>
          <cell r="J4070">
            <v>785956</v>
          </cell>
        </row>
        <row r="4071">
          <cell r="C4071" t="str">
            <v>0077455</v>
          </cell>
          <cell r="D4071">
            <v>45502</v>
          </cell>
          <cell r="E4071">
            <v>76</v>
          </cell>
          <cell r="F4071" t="str">
            <v>55</v>
          </cell>
          <cell r="G4071" t="str">
            <v>BARRIO EL BOSQUE TAME</v>
          </cell>
          <cell r="H4071">
            <v>158</v>
          </cell>
          <cell r="I4071">
            <v>15598</v>
          </cell>
          <cell r="J4071">
            <v>1185448</v>
          </cell>
        </row>
        <row r="4072">
          <cell r="C4072" t="str">
            <v>00237393</v>
          </cell>
          <cell r="D4072">
            <v>45723</v>
          </cell>
          <cell r="E4072">
            <v>72</v>
          </cell>
          <cell r="F4072" t="str">
            <v>393</v>
          </cell>
          <cell r="G4072" t="str">
            <v>CANO SECO DE ARAUQUITA</v>
          </cell>
          <cell r="H4072">
            <v>15</v>
          </cell>
          <cell r="I4072">
            <v>780</v>
          </cell>
          <cell r="J4072">
            <v>56160</v>
          </cell>
        </row>
        <row r="4073">
          <cell r="C4073" t="str">
            <v>01532531</v>
          </cell>
          <cell r="D4073">
            <v>45916</v>
          </cell>
          <cell r="E4073">
            <v>74</v>
          </cell>
          <cell r="F4073" t="str">
            <v>531</v>
          </cell>
          <cell r="G4073" t="str">
            <v>VEREDA BAJA FLORIDA TAME</v>
          </cell>
          <cell r="H4073">
            <v>54</v>
          </cell>
          <cell r="I4073">
            <v>4113</v>
          </cell>
          <cell r="J4073">
            <v>304362</v>
          </cell>
        </row>
        <row r="4074">
          <cell r="C4074" t="str">
            <v>01008641</v>
          </cell>
          <cell r="D4074">
            <v>44721</v>
          </cell>
          <cell r="E4074">
            <v>67.790000000000006</v>
          </cell>
          <cell r="F4074" t="str">
            <v>641</v>
          </cell>
          <cell r="G4074" t="str">
            <v>VEREDA ACACIAS DOS EN ARAUQUITA</v>
          </cell>
          <cell r="H4074">
            <v>34</v>
          </cell>
          <cell r="I4074">
            <v>2272</v>
          </cell>
          <cell r="J4074">
            <v>154018.88</v>
          </cell>
        </row>
        <row r="4075">
          <cell r="C4075" t="str">
            <v>01791295</v>
          </cell>
          <cell r="D4075">
            <v>45950</v>
          </cell>
          <cell r="E4075">
            <v>74</v>
          </cell>
          <cell r="F4075" t="str">
            <v>295</v>
          </cell>
          <cell r="G4075" t="str">
            <v>VEREDA ALGARROBO DE TAME</v>
          </cell>
          <cell r="H4075">
            <v>15</v>
          </cell>
          <cell r="I4075">
            <v>1396</v>
          </cell>
          <cell r="J4075">
            <v>103304</v>
          </cell>
        </row>
        <row r="4076">
          <cell r="C4076" t="str">
            <v>01273410</v>
          </cell>
          <cell r="D4076">
            <v>44768</v>
          </cell>
          <cell r="E4076">
            <v>68.41</v>
          </cell>
          <cell r="F4076" t="str">
            <v>410</v>
          </cell>
          <cell r="G4076" t="str">
            <v>VDA EL TORNO EN ARAUCA</v>
          </cell>
          <cell r="H4076">
            <v>23</v>
          </cell>
          <cell r="I4076">
            <v>2087</v>
          </cell>
          <cell r="J4076">
            <v>142771.67000000001</v>
          </cell>
        </row>
        <row r="4077">
          <cell r="C4077" t="str">
            <v>00196133</v>
          </cell>
          <cell r="D4077">
            <v>44988</v>
          </cell>
          <cell r="E4077">
            <v>85.46</v>
          </cell>
          <cell r="F4077" t="str">
            <v>133</v>
          </cell>
          <cell r="G4077" t="str">
            <v>VDA ALTO PRIMORES EN ARAUQUITA</v>
          </cell>
          <cell r="H4077">
            <v>62</v>
          </cell>
          <cell r="I4077">
            <v>4082</v>
          </cell>
          <cell r="J4077">
            <v>348847.72</v>
          </cell>
        </row>
        <row r="4078">
          <cell r="C4078" t="str">
            <v>00481145</v>
          </cell>
          <cell r="D4078">
            <v>45077</v>
          </cell>
          <cell r="E4078">
            <v>92</v>
          </cell>
          <cell r="F4078" t="str">
            <v>145</v>
          </cell>
          <cell r="G4078" t="str">
            <v>VDA BOCAS DEL JUJU EN ARAUQUITA</v>
          </cell>
          <cell r="H4078">
            <v>67</v>
          </cell>
          <cell r="I4078">
            <v>5411</v>
          </cell>
          <cell r="J4078">
            <v>497812</v>
          </cell>
        </row>
        <row r="4079">
          <cell r="C4079" t="str">
            <v>01568331</v>
          </cell>
          <cell r="D4079">
            <v>45271</v>
          </cell>
          <cell r="E4079">
            <v>37</v>
          </cell>
          <cell r="F4079" t="str">
            <v>331</v>
          </cell>
          <cell r="G4079" t="str">
            <v>EL PROGRESO EN FORTUL</v>
          </cell>
          <cell r="H4079">
            <v>54</v>
          </cell>
          <cell r="I4079">
            <v>0</v>
          </cell>
          <cell r="J4079">
            <v>0</v>
          </cell>
        </row>
        <row r="4080">
          <cell r="C4080" t="str">
            <v>00481422</v>
          </cell>
          <cell r="D4080">
            <v>45077</v>
          </cell>
          <cell r="E4080">
            <v>92</v>
          </cell>
          <cell r="F4080" t="str">
            <v>422</v>
          </cell>
          <cell r="G4080" t="str">
            <v>VDA FELICIANO EN ARAUCA</v>
          </cell>
          <cell r="H4080">
            <v>48</v>
          </cell>
          <cell r="I4080">
            <v>4765</v>
          </cell>
          <cell r="J4080">
            <v>438380</v>
          </cell>
        </row>
        <row r="4081">
          <cell r="C4081" t="str">
            <v>01529387</v>
          </cell>
          <cell r="D4081">
            <v>44831</v>
          </cell>
          <cell r="E4081">
            <v>70.42</v>
          </cell>
          <cell r="F4081" t="str">
            <v>387</v>
          </cell>
          <cell r="G4081" t="str">
            <v>VEREDA LAS PALMAS DE ARAUQUITA</v>
          </cell>
          <cell r="H4081">
            <v>16</v>
          </cell>
          <cell r="I4081">
            <v>1148</v>
          </cell>
          <cell r="J4081">
            <v>80842.16</v>
          </cell>
        </row>
        <row r="4082">
          <cell r="C4082" t="str">
            <v>02294512</v>
          </cell>
          <cell r="D4082">
            <v>46010</v>
          </cell>
          <cell r="E4082">
            <v>74</v>
          </cell>
          <cell r="F4082" t="str">
            <v>512</v>
          </cell>
          <cell r="G4082" t="str">
            <v>VEREDA MARARABE EN TAME</v>
          </cell>
          <cell r="H4082">
            <v>105</v>
          </cell>
          <cell r="I4082">
            <v>9178</v>
          </cell>
          <cell r="J4082">
            <v>679172</v>
          </cell>
        </row>
        <row r="4083">
          <cell r="C4083" t="str">
            <v>01943636</v>
          </cell>
          <cell r="D4083">
            <v>45657</v>
          </cell>
          <cell r="E4083">
            <v>71</v>
          </cell>
          <cell r="F4083" t="str">
            <v>636</v>
          </cell>
          <cell r="G4083" t="str">
            <v>BARRIO BUENOS AIRES EN ARAUQUITA</v>
          </cell>
          <cell r="H4083">
            <v>89</v>
          </cell>
          <cell r="I4083">
            <v>7422</v>
          </cell>
          <cell r="J4083">
            <v>526962</v>
          </cell>
        </row>
        <row r="4084">
          <cell r="C4084" t="str">
            <v>00275409</v>
          </cell>
          <cell r="D4084">
            <v>45015</v>
          </cell>
          <cell r="E4084">
            <v>87.88</v>
          </cell>
          <cell r="F4084" t="str">
            <v>409</v>
          </cell>
          <cell r="G4084" t="str">
            <v>VDA CLARINETERO</v>
          </cell>
          <cell r="H4084">
            <v>239</v>
          </cell>
          <cell r="I4084">
            <v>24396</v>
          </cell>
          <cell r="J4084">
            <v>2143920.48</v>
          </cell>
        </row>
        <row r="4085">
          <cell r="C4085" t="str">
            <v>01573441</v>
          </cell>
          <cell r="D4085">
            <v>45271</v>
          </cell>
          <cell r="E4085">
            <v>37</v>
          </cell>
          <cell r="F4085" t="str">
            <v>441</v>
          </cell>
          <cell r="G4085" t="str">
            <v>VDA SELVAS DEL LIPA EN ARAUCA</v>
          </cell>
          <cell r="H4085">
            <v>95</v>
          </cell>
          <cell r="I4085">
            <v>7056</v>
          </cell>
          <cell r="J4085">
            <v>261072</v>
          </cell>
        </row>
        <row r="4086">
          <cell r="C4086" t="str">
            <v>01943650</v>
          </cell>
          <cell r="D4086">
            <v>45657</v>
          </cell>
          <cell r="E4086">
            <v>71</v>
          </cell>
          <cell r="F4086" t="str">
            <v>650</v>
          </cell>
          <cell r="G4086" t="str">
            <v>VEREDA CANO GUAYABO</v>
          </cell>
          <cell r="H4086">
            <v>27</v>
          </cell>
          <cell r="I4086">
            <v>1461</v>
          </cell>
          <cell r="J4086">
            <v>103731</v>
          </cell>
        </row>
        <row r="4087">
          <cell r="C4087" t="str">
            <v>01273641</v>
          </cell>
          <cell r="D4087">
            <v>44768</v>
          </cell>
          <cell r="E4087">
            <v>68.41</v>
          </cell>
          <cell r="F4087" t="str">
            <v>641</v>
          </cell>
          <cell r="G4087" t="str">
            <v>VEREDA ACACIAS DOS EN ARAUQUITA</v>
          </cell>
          <cell r="H4087">
            <v>34</v>
          </cell>
          <cell r="I4087">
            <v>2464</v>
          </cell>
          <cell r="J4087">
            <v>168562.24</v>
          </cell>
        </row>
        <row r="4088">
          <cell r="C4088" t="str">
            <v>01059328</v>
          </cell>
          <cell r="D4088">
            <v>45198</v>
          </cell>
          <cell r="E4088">
            <v>92</v>
          </cell>
          <cell r="F4088" t="str">
            <v>328</v>
          </cell>
          <cell r="G4088" t="str">
            <v>VILLA DEL PRADO DE TAME</v>
          </cell>
          <cell r="H4088">
            <v>117</v>
          </cell>
          <cell r="I4088">
            <v>9730</v>
          </cell>
          <cell r="J4088">
            <v>895160</v>
          </cell>
        </row>
        <row r="4089">
          <cell r="C4089" t="str">
            <v>00186296</v>
          </cell>
          <cell r="D4089">
            <v>46070</v>
          </cell>
          <cell r="E4089">
            <v>58</v>
          </cell>
          <cell r="F4089" t="str">
            <v>296</v>
          </cell>
          <cell r="G4089" t="str">
            <v>VEREDA SIFALU DE TAME</v>
          </cell>
          <cell r="H4089">
            <v>27</v>
          </cell>
          <cell r="I4089">
            <v>2605</v>
          </cell>
          <cell r="J4089">
            <v>151090</v>
          </cell>
        </row>
        <row r="4090">
          <cell r="C4090" t="str">
            <v>00593121</v>
          </cell>
          <cell r="D4090">
            <v>45103</v>
          </cell>
          <cell r="E4090">
            <v>92</v>
          </cell>
          <cell r="F4090" t="str">
            <v>121</v>
          </cell>
          <cell r="G4090" t="str">
            <v>VDA CAMPO ALEGRE EN ARAUQUITA</v>
          </cell>
          <cell r="H4090">
            <v>45</v>
          </cell>
          <cell r="I4090">
            <v>3595</v>
          </cell>
          <cell r="J4090">
            <v>330740</v>
          </cell>
        </row>
        <row r="4091">
          <cell r="C4091" t="str">
            <v>01167187</v>
          </cell>
          <cell r="D4091">
            <v>44743</v>
          </cell>
          <cell r="E4091">
            <v>69.849999999999994</v>
          </cell>
          <cell r="F4091" t="str">
            <v>187</v>
          </cell>
          <cell r="G4091" t="str">
            <v>VDA FILIPINAS EN ARAUQUITA</v>
          </cell>
          <cell r="H4091">
            <v>256</v>
          </cell>
          <cell r="I4091">
            <v>19511</v>
          </cell>
          <cell r="J4091">
            <v>1362843.35</v>
          </cell>
        </row>
        <row r="4092">
          <cell r="C4092" t="str">
            <v>01008131</v>
          </cell>
          <cell r="D4092">
            <v>44721</v>
          </cell>
          <cell r="E4092">
            <v>67.790000000000006</v>
          </cell>
          <cell r="F4092" t="str">
            <v>131</v>
          </cell>
          <cell r="G4092" t="str">
            <v>VDA EL ENCANTO EN ARAUQUITA</v>
          </cell>
          <cell r="H4092">
            <v>19</v>
          </cell>
          <cell r="I4092">
            <v>1580</v>
          </cell>
          <cell r="J4092">
            <v>107108.2</v>
          </cell>
        </row>
        <row r="4093">
          <cell r="C4093" t="str">
            <v>01532136</v>
          </cell>
          <cell r="D4093">
            <v>45916</v>
          </cell>
          <cell r="E4093">
            <v>74</v>
          </cell>
          <cell r="F4093" t="str">
            <v>136</v>
          </cell>
          <cell r="G4093" t="str">
            <v>VDA GUAYACAN EN ARAUQUITA</v>
          </cell>
          <cell r="H4093">
            <v>18</v>
          </cell>
          <cell r="I4093">
            <v>1359</v>
          </cell>
          <cell r="J4093">
            <v>100566</v>
          </cell>
        </row>
        <row r="4094">
          <cell r="C4094" t="str">
            <v>00825488</v>
          </cell>
          <cell r="D4094">
            <v>44683</v>
          </cell>
          <cell r="E4094">
            <v>71.010000000000005</v>
          </cell>
          <cell r="F4094" t="str">
            <v>488</v>
          </cell>
          <cell r="G4094" t="str">
            <v>BARRIO VILLA GABRIELA TAME</v>
          </cell>
          <cell r="H4094">
            <v>52</v>
          </cell>
          <cell r="I4094">
            <v>6390</v>
          </cell>
          <cell r="J4094">
            <v>453753.9</v>
          </cell>
        </row>
        <row r="4095">
          <cell r="C4095" t="str">
            <v>0074551</v>
          </cell>
          <cell r="D4095">
            <v>45138</v>
          </cell>
          <cell r="E4095">
            <v>92</v>
          </cell>
          <cell r="F4095" t="str">
            <v>51</v>
          </cell>
          <cell r="G4095" t="str">
            <v>VILLA ESPERANZA EN FORTUL</v>
          </cell>
          <cell r="H4095">
            <v>37</v>
          </cell>
          <cell r="I4095">
            <v>3163</v>
          </cell>
          <cell r="J4095">
            <v>290996</v>
          </cell>
        </row>
        <row r="4096">
          <cell r="C4096" t="str">
            <v>01008664</v>
          </cell>
          <cell r="D4096">
            <v>44721</v>
          </cell>
          <cell r="E4096">
            <v>67.790000000000006</v>
          </cell>
          <cell r="F4096" t="str">
            <v>664</v>
          </cell>
          <cell r="G4096" t="str">
            <v>BARRIO PANORAMA EN TAME</v>
          </cell>
          <cell r="H4096">
            <v>65</v>
          </cell>
          <cell r="I4096">
            <v>6888</v>
          </cell>
          <cell r="J4096">
            <v>466937.52</v>
          </cell>
        </row>
        <row r="4097">
          <cell r="C4097" t="str">
            <v>00170410</v>
          </cell>
          <cell r="D4097">
            <v>45348</v>
          </cell>
          <cell r="E4097">
            <v>74.239999999999995</v>
          </cell>
          <cell r="F4097" t="str">
            <v>410</v>
          </cell>
          <cell r="G4097" t="str">
            <v>VDA EL TORNO EN ARAUCA</v>
          </cell>
          <cell r="H4097">
            <v>23</v>
          </cell>
          <cell r="I4097">
            <v>2113</v>
          </cell>
          <cell r="J4097">
            <v>156869.12</v>
          </cell>
        </row>
        <row r="4098">
          <cell r="C4098" t="str">
            <v>02336277</v>
          </cell>
          <cell r="D4098">
            <v>46020</v>
          </cell>
          <cell r="E4098">
            <v>72</v>
          </cell>
          <cell r="F4098" t="str">
            <v>277</v>
          </cell>
          <cell r="G4098" t="str">
            <v>VEREDA SANTA LUISA EN TAME</v>
          </cell>
          <cell r="H4098">
            <v>25</v>
          </cell>
          <cell r="I4098">
            <v>1642</v>
          </cell>
          <cell r="J4098">
            <v>118224</v>
          </cell>
        </row>
        <row r="4099">
          <cell r="C4099" t="str">
            <v>01059184</v>
          </cell>
          <cell r="D4099">
            <v>45198</v>
          </cell>
          <cell r="E4099">
            <v>92</v>
          </cell>
          <cell r="F4099" t="str">
            <v>184</v>
          </cell>
          <cell r="G4099" t="str">
            <v>VDA EL VIGIA EN ARAUQUITA</v>
          </cell>
          <cell r="H4099">
            <v>22</v>
          </cell>
          <cell r="I4099">
            <v>1505</v>
          </cell>
          <cell r="J4099">
            <v>138460</v>
          </cell>
        </row>
        <row r="4100">
          <cell r="C4100" t="str">
            <v>00186544</v>
          </cell>
          <cell r="D4100">
            <v>46070</v>
          </cell>
          <cell r="E4100">
            <v>58</v>
          </cell>
          <cell r="F4100" t="str">
            <v>544</v>
          </cell>
          <cell r="G4100" t="str">
            <v>VEREDA CHICANOA TAME</v>
          </cell>
          <cell r="H4100">
            <v>22</v>
          </cell>
          <cell r="I4100">
            <v>2581</v>
          </cell>
          <cell r="J4100">
            <v>149698</v>
          </cell>
        </row>
        <row r="4101">
          <cell r="C4101" t="str">
            <v>00341154</v>
          </cell>
          <cell r="D4101">
            <v>45036</v>
          </cell>
          <cell r="E4101">
            <v>92</v>
          </cell>
          <cell r="F4101" t="str">
            <v>154</v>
          </cell>
          <cell r="G4101" t="str">
            <v>VDA LA ESPERANZA EN ARAUQUITA</v>
          </cell>
          <cell r="H4101">
            <v>40</v>
          </cell>
          <cell r="I4101">
            <v>2563</v>
          </cell>
          <cell r="J4101">
            <v>235796</v>
          </cell>
        </row>
        <row r="4102">
          <cell r="C4102" t="str">
            <v>01791199</v>
          </cell>
          <cell r="D4102">
            <v>45950</v>
          </cell>
          <cell r="E4102">
            <v>74</v>
          </cell>
          <cell r="F4102" t="str">
            <v>199</v>
          </cell>
          <cell r="G4102" t="str">
            <v>VDA EL MORICHAL EN TAME</v>
          </cell>
          <cell r="H4102">
            <v>360</v>
          </cell>
          <cell r="I4102">
            <v>38776</v>
          </cell>
          <cell r="J4102">
            <v>2869424</v>
          </cell>
        </row>
        <row r="4103">
          <cell r="C4103" t="str">
            <v>02294268</v>
          </cell>
          <cell r="D4103">
            <v>46010</v>
          </cell>
          <cell r="E4103">
            <v>74</v>
          </cell>
          <cell r="F4103" t="str">
            <v>268</v>
          </cell>
          <cell r="G4103" t="str">
            <v>VEREDA CAÑO LIMON EN TAME</v>
          </cell>
          <cell r="H4103">
            <v>78</v>
          </cell>
          <cell r="I4103">
            <v>5551</v>
          </cell>
          <cell r="J4103">
            <v>410774</v>
          </cell>
        </row>
        <row r="4104">
          <cell r="C4104" t="str">
            <v>02138134</v>
          </cell>
          <cell r="D4104">
            <v>45987</v>
          </cell>
          <cell r="E4104">
            <v>72</v>
          </cell>
          <cell r="F4104" t="str">
            <v>134</v>
          </cell>
          <cell r="G4104" t="str">
            <v>VDA CARANAL EN ARAUQUITA</v>
          </cell>
          <cell r="H4104">
            <v>1</v>
          </cell>
          <cell r="I4104">
            <v>41</v>
          </cell>
          <cell r="J4104">
            <v>2952</v>
          </cell>
        </row>
        <row r="4105">
          <cell r="C4105" t="str">
            <v>01273411</v>
          </cell>
          <cell r="D4105">
            <v>44768</v>
          </cell>
          <cell r="E4105">
            <v>68.41</v>
          </cell>
          <cell r="F4105" t="str">
            <v>411</v>
          </cell>
          <cell r="G4105" t="str">
            <v>VDA LA PAYARA EN ARAUCA</v>
          </cell>
          <cell r="H4105">
            <v>14</v>
          </cell>
          <cell r="I4105">
            <v>1274</v>
          </cell>
          <cell r="J4105">
            <v>87154.34</v>
          </cell>
        </row>
        <row r="4106">
          <cell r="C4106" t="str">
            <v>01008475</v>
          </cell>
          <cell r="D4106">
            <v>44721</v>
          </cell>
          <cell r="E4106">
            <v>67.790000000000006</v>
          </cell>
          <cell r="F4106" t="str">
            <v>475</v>
          </cell>
          <cell r="G4106" t="str">
            <v>VEREDA SAN RAMON ARAUCA</v>
          </cell>
          <cell r="H4106">
            <v>8</v>
          </cell>
          <cell r="I4106">
            <v>660</v>
          </cell>
          <cell r="J4106">
            <v>44741.4</v>
          </cell>
        </row>
        <row r="4107">
          <cell r="C4107" t="str">
            <v>01273369</v>
          </cell>
          <cell r="D4107">
            <v>44768</v>
          </cell>
          <cell r="E4107">
            <v>68.41</v>
          </cell>
          <cell r="F4107" t="str">
            <v>369</v>
          </cell>
          <cell r="G4107" t="str">
            <v>PLAYA RICA DE ARAUQUITA</v>
          </cell>
          <cell r="H4107">
            <v>47</v>
          </cell>
          <cell r="I4107">
            <v>2849</v>
          </cell>
          <cell r="J4107">
            <v>194900.09</v>
          </cell>
        </row>
        <row r="4108">
          <cell r="C4108" t="str">
            <v>0034143</v>
          </cell>
          <cell r="D4108">
            <v>45036</v>
          </cell>
          <cell r="E4108">
            <v>92</v>
          </cell>
          <cell r="F4108" t="str">
            <v>43</v>
          </cell>
          <cell r="G4108" t="str">
            <v>SAN FRANCISCO EN TAME</v>
          </cell>
          <cell r="H4108">
            <v>80</v>
          </cell>
          <cell r="I4108">
            <v>7282</v>
          </cell>
          <cell r="J4108">
            <v>669944</v>
          </cell>
        </row>
        <row r="4109">
          <cell r="C4109" t="str">
            <v>01235436</v>
          </cell>
          <cell r="D4109">
            <v>45581</v>
          </cell>
          <cell r="E4109">
            <v>79</v>
          </cell>
          <cell r="F4109" t="str">
            <v>436</v>
          </cell>
          <cell r="G4109" t="str">
            <v>VDA LA BENDICION EN ARAUCA</v>
          </cell>
          <cell r="H4109">
            <v>41</v>
          </cell>
          <cell r="I4109">
            <v>4497</v>
          </cell>
          <cell r="J4109">
            <v>355263</v>
          </cell>
        </row>
        <row r="4110">
          <cell r="C4110" t="str">
            <v>0130453</v>
          </cell>
          <cell r="D4110">
            <v>45232</v>
          </cell>
          <cell r="E4110">
            <v>37</v>
          </cell>
          <cell r="F4110" t="str">
            <v>53</v>
          </cell>
          <cell r="G4110" t="str">
            <v>BARRIO VILLA LUCIA FORTUL</v>
          </cell>
          <cell r="H4110">
            <v>374</v>
          </cell>
          <cell r="I4110">
            <v>28482</v>
          </cell>
          <cell r="J4110">
            <v>1053834</v>
          </cell>
        </row>
        <row r="4111">
          <cell r="C4111" t="str">
            <v>0199839</v>
          </cell>
          <cell r="D4111">
            <v>45975</v>
          </cell>
          <cell r="E4111">
            <v>74</v>
          </cell>
          <cell r="F4111" t="str">
            <v>39</v>
          </cell>
          <cell r="G4111" t="str">
            <v>LA ESPERANZA EN TAME</v>
          </cell>
          <cell r="H4111">
            <v>344</v>
          </cell>
          <cell r="I4111">
            <v>20192</v>
          </cell>
          <cell r="J4111">
            <v>1494208</v>
          </cell>
        </row>
        <row r="4112">
          <cell r="C4112" t="str">
            <v>00745419</v>
          </cell>
          <cell r="D4112">
            <v>45138</v>
          </cell>
          <cell r="E4112">
            <v>92</v>
          </cell>
          <cell r="F4112" t="str">
            <v>419</v>
          </cell>
          <cell r="G4112" t="str">
            <v>VDA BOGOTA EN ARAUCA</v>
          </cell>
          <cell r="H4112">
            <v>68</v>
          </cell>
          <cell r="I4112">
            <v>6281</v>
          </cell>
          <cell r="J4112">
            <v>577852</v>
          </cell>
        </row>
        <row r="4113">
          <cell r="C4113" t="str">
            <v>02138314</v>
          </cell>
          <cell r="D4113">
            <v>45987</v>
          </cell>
          <cell r="E4113">
            <v>72</v>
          </cell>
          <cell r="F4113" t="str">
            <v>314</v>
          </cell>
          <cell r="G4113" t="str">
            <v>VEREDA CAÑO GRANDE DE TAME</v>
          </cell>
          <cell r="H4113">
            <v>46</v>
          </cell>
          <cell r="I4113">
            <v>2568</v>
          </cell>
          <cell r="J4113">
            <v>184896</v>
          </cell>
        </row>
        <row r="4114">
          <cell r="C4114" t="str">
            <v>00745137</v>
          </cell>
          <cell r="D4114">
            <v>45138</v>
          </cell>
          <cell r="E4114">
            <v>92</v>
          </cell>
          <cell r="F4114" t="str">
            <v>137</v>
          </cell>
          <cell r="G4114" t="str">
            <v>VDA LOS COLONOS EN ARAUQUITA</v>
          </cell>
          <cell r="H4114">
            <v>90</v>
          </cell>
          <cell r="I4114">
            <v>7103</v>
          </cell>
          <cell r="J4114">
            <v>653476</v>
          </cell>
        </row>
        <row r="4115">
          <cell r="C4115" t="str">
            <v>00825388</v>
          </cell>
          <cell r="D4115">
            <v>44683</v>
          </cell>
          <cell r="E4115">
            <v>71.010000000000005</v>
          </cell>
          <cell r="F4115" t="str">
            <v>388</v>
          </cell>
          <cell r="G4115" t="str">
            <v>NUEVO MUNDO DE ARAUQUITA</v>
          </cell>
          <cell r="H4115">
            <v>32</v>
          </cell>
          <cell r="I4115">
            <v>2788</v>
          </cell>
          <cell r="J4115">
            <v>197975.88</v>
          </cell>
        </row>
        <row r="4116">
          <cell r="C4116" t="str">
            <v>00341396</v>
          </cell>
          <cell r="D4116">
            <v>45036</v>
          </cell>
          <cell r="E4116">
            <v>92</v>
          </cell>
          <cell r="F4116" t="str">
            <v>396</v>
          </cell>
          <cell r="G4116" t="str">
            <v>CANAS BRAVAS DE ARAUQUITA</v>
          </cell>
          <cell r="H4116">
            <v>75</v>
          </cell>
          <cell r="I4116">
            <v>4529</v>
          </cell>
          <cell r="J4116">
            <v>416668</v>
          </cell>
        </row>
        <row r="4117">
          <cell r="C4117" t="str">
            <v>01304188</v>
          </cell>
          <cell r="D4117">
            <v>45232</v>
          </cell>
          <cell r="E4117">
            <v>37</v>
          </cell>
          <cell r="F4117" t="str">
            <v>188</v>
          </cell>
          <cell r="G4117" t="str">
            <v>VDA SAN JUAN DE REINERAS EN ARAUQUITA</v>
          </cell>
          <cell r="H4117">
            <v>25</v>
          </cell>
          <cell r="I4117">
            <v>1550</v>
          </cell>
          <cell r="J4117">
            <v>57350</v>
          </cell>
        </row>
        <row r="4118">
          <cell r="C4118" t="str">
            <v>01998405</v>
          </cell>
          <cell r="D4118">
            <v>45975</v>
          </cell>
          <cell r="E4118">
            <v>74</v>
          </cell>
          <cell r="F4118" t="str">
            <v>405</v>
          </cell>
          <cell r="G4118" t="str">
            <v>VDA ARRECIFES EN ARAUCA</v>
          </cell>
          <cell r="H4118">
            <v>118</v>
          </cell>
          <cell r="I4118">
            <v>13454</v>
          </cell>
          <cell r="J4118">
            <v>995596</v>
          </cell>
        </row>
        <row r="4119">
          <cell r="C4119" t="str">
            <v>00476245</v>
          </cell>
          <cell r="D4119">
            <v>45439</v>
          </cell>
          <cell r="E4119">
            <v>73</v>
          </cell>
          <cell r="F4119" t="str">
            <v>245</v>
          </cell>
          <cell r="G4119" t="str">
            <v>ASENTAMIENTO 04 DE DICIEMBRE EN SARAVENA</v>
          </cell>
          <cell r="H4119">
            <v>115</v>
          </cell>
          <cell r="I4119">
            <v>7365</v>
          </cell>
          <cell r="J4119">
            <v>537645</v>
          </cell>
        </row>
        <row r="4120">
          <cell r="C4120" t="str">
            <v>02359325</v>
          </cell>
          <cell r="D4120">
            <v>46022</v>
          </cell>
          <cell r="E4120">
            <v>69.760000000000005</v>
          </cell>
          <cell r="F4120" t="str">
            <v>325</v>
          </cell>
          <cell r="G4120" t="str">
            <v>VEREDA RINCON DE BABAICA DE TAME</v>
          </cell>
          <cell r="H4120">
            <v>29</v>
          </cell>
          <cell r="I4120">
            <v>2292</v>
          </cell>
          <cell r="J4120">
            <v>159889.92000000001</v>
          </cell>
        </row>
        <row r="4121">
          <cell r="C4121" t="str">
            <v>01568491</v>
          </cell>
          <cell r="D4121">
            <v>45271</v>
          </cell>
          <cell r="E4121">
            <v>37</v>
          </cell>
          <cell r="F4121" t="str">
            <v>491</v>
          </cell>
          <cell r="G4121" t="str">
            <v>BARRIO LOS CRISTALES TAME</v>
          </cell>
          <cell r="H4121">
            <v>185</v>
          </cell>
          <cell r="I4121">
            <v>16038</v>
          </cell>
          <cell r="J4121">
            <v>593406</v>
          </cell>
        </row>
        <row r="4122">
          <cell r="C4122" t="str">
            <v>00745245</v>
          </cell>
          <cell r="D4122">
            <v>45138</v>
          </cell>
          <cell r="E4122">
            <v>92</v>
          </cell>
          <cell r="F4122" t="str">
            <v>245</v>
          </cell>
          <cell r="G4122" t="str">
            <v>ASENTAMIENTO 04 DE DICIEMBRE EN SARAVENA</v>
          </cell>
          <cell r="H4122">
            <v>114</v>
          </cell>
          <cell r="I4122">
            <v>6453</v>
          </cell>
          <cell r="J4122">
            <v>593676</v>
          </cell>
        </row>
        <row r="4123">
          <cell r="C4123" t="str">
            <v>01529408</v>
          </cell>
          <cell r="D4123">
            <v>44831</v>
          </cell>
          <cell r="E4123">
            <v>70.42</v>
          </cell>
          <cell r="F4123" t="str">
            <v>408</v>
          </cell>
          <cell r="G4123" t="str">
            <v>VDA CHAPARRITO EN ARAUCA</v>
          </cell>
          <cell r="H4123">
            <v>76</v>
          </cell>
          <cell r="I4123">
            <v>9664</v>
          </cell>
          <cell r="J4123">
            <v>680538.88</v>
          </cell>
        </row>
        <row r="4124">
          <cell r="C4124" t="str">
            <v>01841439</v>
          </cell>
          <cell r="D4124">
            <v>45644</v>
          </cell>
          <cell r="E4124">
            <v>72</v>
          </cell>
          <cell r="F4124" t="str">
            <v>439</v>
          </cell>
          <cell r="G4124" t="str">
            <v>VDA MATAL DE FLOR AMARILLO EN ARAUCA</v>
          </cell>
          <cell r="H4124">
            <v>52</v>
          </cell>
          <cell r="I4124">
            <v>4201</v>
          </cell>
          <cell r="J4124">
            <v>302472</v>
          </cell>
        </row>
        <row r="4125">
          <cell r="C4125" t="str">
            <v>00170488</v>
          </cell>
          <cell r="D4125">
            <v>45348</v>
          </cell>
          <cell r="E4125">
            <v>74.239999999999995</v>
          </cell>
          <cell r="F4125" t="str">
            <v>488</v>
          </cell>
          <cell r="G4125" t="str">
            <v>BARRIO VILLA GABRIELA TAME</v>
          </cell>
          <cell r="H4125">
            <v>55</v>
          </cell>
          <cell r="I4125">
            <v>6982</v>
          </cell>
          <cell r="J4125">
            <v>518343.67999999999</v>
          </cell>
        </row>
        <row r="4126">
          <cell r="C4126" t="str">
            <v>01304467</v>
          </cell>
          <cell r="D4126">
            <v>45232</v>
          </cell>
          <cell r="E4126">
            <v>37</v>
          </cell>
          <cell r="F4126" t="str">
            <v>467</v>
          </cell>
          <cell r="G4126" t="str">
            <v>SECTOR MANHATAN EN CLARINETERO</v>
          </cell>
          <cell r="H4126">
            <v>101</v>
          </cell>
          <cell r="I4126">
            <v>8855</v>
          </cell>
          <cell r="J4126">
            <v>327635</v>
          </cell>
        </row>
        <row r="4127">
          <cell r="C4127" t="str">
            <v>01529670</v>
          </cell>
          <cell r="D4127">
            <v>44831</v>
          </cell>
          <cell r="E4127">
            <v>70.42</v>
          </cell>
          <cell r="F4127" t="str">
            <v>670</v>
          </cell>
          <cell r="G4127" t="str">
            <v>ASENTAMIENTO LOS PARRAS EN SARAVENA</v>
          </cell>
          <cell r="H4127">
            <v>1697</v>
          </cell>
          <cell r="I4127">
            <v>95617</v>
          </cell>
          <cell r="J4127">
            <v>6733349.1399999997</v>
          </cell>
        </row>
        <row r="4128">
          <cell r="C4128" t="str">
            <v>01008404</v>
          </cell>
          <cell r="D4128">
            <v>44721</v>
          </cell>
          <cell r="E4128">
            <v>67.790000000000006</v>
          </cell>
          <cell r="F4128" t="str">
            <v>404</v>
          </cell>
          <cell r="G4128" t="str">
            <v>VEREDA EL SAMUCO EN CRAVO NORTE</v>
          </cell>
          <cell r="H4128">
            <v>64</v>
          </cell>
          <cell r="I4128">
            <v>4839</v>
          </cell>
          <cell r="J4128">
            <v>328035.81</v>
          </cell>
        </row>
        <row r="4129">
          <cell r="C4129" t="str">
            <v>01943193</v>
          </cell>
          <cell r="D4129">
            <v>45657</v>
          </cell>
          <cell r="E4129">
            <v>71</v>
          </cell>
          <cell r="F4129" t="str">
            <v>193</v>
          </cell>
          <cell r="G4129" t="str">
            <v>VDA SAN MIGUEL EN ARAUQUITA</v>
          </cell>
          <cell r="H4129">
            <v>42</v>
          </cell>
          <cell r="I4129">
            <v>2691</v>
          </cell>
          <cell r="J4129">
            <v>191061</v>
          </cell>
        </row>
        <row r="4130">
          <cell r="C4130" t="str">
            <v>02336261</v>
          </cell>
          <cell r="D4130">
            <v>46020</v>
          </cell>
          <cell r="E4130">
            <v>72</v>
          </cell>
          <cell r="F4130" t="str">
            <v>261</v>
          </cell>
          <cell r="G4130" t="str">
            <v>VEREDA CARRAOS EN TAME</v>
          </cell>
          <cell r="H4130">
            <v>58</v>
          </cell>
          <cell r="I4130">
            <v>4260</v>
          </cell>
          <cell r="J4130">
            <v>306720</v>
          </cell>
        </row>
        <row r="4131">
          <cell r="C4131" t="str">
            <v>01436447</v>
          </cell>
          <cell r="D4131">
            <v>44805</v>
          </cell>
          <cell r="E4131">
            <v>70.86</v>
          </cell>
          <cell r="F4131" t="str">
            <v>447</v>
          </cell>
          <cell r="G4131" t="str">
            <v>BARRIO BRISAS DEL LLANO EN SARAVENA</v>
          </cell>
          <cell r="H4131">
            <v>247</v>
          </cell>
          <cell r="I4131">
            <v>25147</v>
          </cell>
          <cell r="J4131">
            <v>1781916.42</v>
          </cell>
        </row>
        <row r="4132">
          <cell r="C4132" t="str">
            <v>01436125</v>
          </cell>
          <cell r="D4132">
            <v>44805</v>
          </cell>
          <cell r="E4132">
            <v>70.86</v>
          </cell>
          <cell r="F4132" t="str">
            <v>125</v>
          </cell>
          <cell r="G4132" t="str">
            <v>VDA GUAMALITO EN ARAUQUITA</v>
          </cell>
          <cell r="H4132">
            <v>16</v>
          </cell>
          <cell r="I4132">
            <v>1379</v>
          </cell>
          <cell r="J4132">
            <v>97715.94</v>
          </cell>
        </row>
        <row r="4133">
          <cell r="C4133" t="str">
            <v>01273139</v>
          </cell>
          <cell r="D4133">
            <v>44768</v>
          </cell>
          <cell r="E4133">
            <v>68.41</v>
          </cell>
          <cell r="F4133" t="str">
            <v>139</v>
          </cell>
          <cell r="G4133" t="str">
            <v>VDA LA CRISTALINA EN ARAUQUITA</v>
          </cell>
          <cell r="H4133">
            <v>24</v>
          </cell>
          <cell r="I4133">
            <v>1945</v>
          </cell>
          <cell r="J4133">
            <v>133057.45000000001</v>
          </cell>
        </row>
        <row r="4134">
          <cell r="C4134" t="str">
            <v>00745392</v>
          </cell>
          <cell r="D4134">
            <v>45138</v>
          </cell>
          <cell r="E4134">
            <v>92</v>
          </cell>
          <cell r="F4134" t="str">
            <v>392</v>
          </cell>
          <cell r="G4134" t="str">
            <v>LA GUAIRA DE ARAUQUITA</v>
          </cell>
          <cell r="H4134">
            <v>49</v>
          </cell>
          <cell r="I4134">
            <v>3611</v>
          </cell>
          <cell r="J4134">
            <v>332212</v>
          </cell>
        </row>
        <row r="4135">
          <cell r="C4135" t="str">
            <v>01059151</v>
          </cell>
          <cell r="D4135">
            <v>45198</v>
          </cell>
          <cell r="E4135">
            <v>92</v>
          </cell>
          <cell r="F4135" t="str">
            <v>151</v>
          </cell>
          <cell r="G4135" t="str">
            <v>VDA PERALONSO EN ARAUQUITA</v>
          </cell>
          <cell r="H4135">
            <v>67</v>
          </cell>
          <cell r="I4135">
            <v>4341</v>
          </cell>
          <cell r="J4135">
            <v>399372</v>
          </cell>
        </row>
        <row r="4136">
          <cell r="C4136" t="str">
            <v>00684431</v>
          </cell>
          <cell r="D4136">
            <v>45481</v>
          </cell>
          <cell r="E4136">
            <v>77</v>
          </cell>
          <cell r="F4136" t="str">
            <v>431</v>
          </cell>
          <cell r="G4136" t="str">
            <v>VDA NUBES A EN ARAUCA</v>
          </cell>
          <cell r="H4136">
            <v>139</v>
          </cell>
          <cell r="I4136">
            <v>10570</v>
          </cell>
          <cell r="J4136">
            <v>813890</v>
          </cell>
        </row>
        <row r="4137">
          <cell r="C4137" t="str">
            <v>01436371</v>
          </cell>
          <cell r="D4137">
            <v>44805</v>
          </cell>
          <cell r="E4137">
            <v>70.86</v>
          </cell>
          <cell r="F4137" t="str">
            <v>371</v>
          </cell>
          <cell r="G4137" t="str">
            <v>VEREDA CUATRO ESQUINAS DE ARAUQUITA</v>
          </cell>
          <cell r="H4137">
            <v>40</v>
          </cell>
          <cell r="I4137">
            <v>3096</v>
          </cell>
          <cell r="J4137">
            <v>219382.56</v>
          </cell>
        </row>
        <row r="4138">
          <cell r="C4138" t="str">
            <v>01998646</v>
          </cell>
          <cell r="D4138">
            <v>45975</v>
          </cell>
          <cell r="E4138">
            <v>74</v>
          </cell>
          <cell r="F4138" t="str">
            <v>646</v>
          </cell>
          <cell r="G4138" t="str">
            <v>VEREDA SANTO DOMINGO EN ARAUQUITA</v>
          </cell>
          <cell r="H4138">
            <v>72</v>
          </cell>
          <cell r="I4138">
            <v>5600</v>
          </cell>
          <cell r="J4138">
            <v>414400</v>
          </cell>
        </row>
        <row r="4139">
          <cell r="C4139" t="str">
            <v>01841387</v>
          </cell>
          <cell r="D4139">
            <v>45644</v>
          </cell>
          <cell r="E4139">
            <v>72</v>
          </cell>
          <cell r="F4139" t="str">
            <v>387</v>
          </cell>
          <cell r="G4139" t="str">
            <v>VEREDA LAS PALMAS DE ARAUQUITA</v>
          </cell>
          <cell r="H4139">
            <v>16</v>
          </cell>
          <cell r="I4139">
            <v>938</v>
          </cell>
          <cell r="J4139">
            <v>67536</v>
          </cell>
        </row>
        <row r="4140">
          <cell r="C4140" t="str">
            <v>01573485</v>
          </cell>
          <cell r="D4140">
            <v>45271</v>
          </cell>
          <cell r="E4140">
            <v>37</v>
          </cell>
          <cell r="F4140" t="str">
            <v>485</v>
          </cell>
          <cell r="G4140" t="str">
            <v>BARRIO URBANIZACION SAN DIEGO EN TAME</v>
          </cell>
          <cell r="H4140">
            <v>47</v>
          </cell>
          <cell r="I4140">
            <v>3870</v>
          </cell>
          <cell r="J4140">
            <v>143190</v>
          </cell>
        </row>
        <row r="4141">
          <cell r="C4141" t="str">
            <v>00745383</v>
          </cell>
          <cell r="D4141">
            <v>45138</v>
          </cell>
          <cell r="E4141">
            <v>92</v>
          </cell>
          <cell r="F4141" t="str">
            <v>383</v>
          </cell>
          <cell r="G4141" t="str">
            <v>LA PAZ DE ARAUQUITA</v>
          </cell>
          <cell r="H4141">
            <v>215</v>
          </cell>
          <cell r="I4141">
            <v>14850</v>
          </cell>
          <cell r="J4141">
            <v>1366200</v>
          </cell>
        </row>
        <row r="4142">
          <cell r="C4142" t="str">
            <v>00481435</v>
          </cell>
          <cell r="D4142">
            <v>45077</v>
          </cell>
          <cell r="E4142">
            <v>92</v>
          </cell>
          <cell r="F4142" t="str">
            <v>435</v>
          </cell>
          <cell r="G4142" t="str">
            <v>VDA EL SOCORRO EN ARAUCA</v>
          </cell>
          <cell r="H4142">
            <v>24</v>
          </cell>
          <cell r="I4142">
            <v>2844</v>
          </cell>
          <cell r="J4142">
            <v>261648</v>
          </cell>
        </row>
        <row r="4143">
          <cell r="C4143" t="str">
            <v>02359687</v>
          </cell>
          <cell r="D4143">
            <v>46022</v>
          </cell>
          <cell r="E4143">
            <v>69.760000000000005</v>
          </cell>
          <cell r="F4143" t="str">
            <v>687</v>
          </cell>
          <cell r="G4143" t="str">
            <v>VDA PUERTO SAN SALVADOR EN TAME</v>
          </cell>
          <cell r="H4143">
            <v>66</v>
          </cell>
          <cell r="I4143">
            <v>5038</v>
          </cell>
          <cell r="J4143">
            <v>351450.88</v>
          </cell>
        </row>
        <row r="4144">
          <cell r="C4144" t="str">
            <v>0127323</v>
          </cell>
          <cell r="D4144">
            <v>44768</v>
          </cell>
          <cell r="E4144">
            <v>68.41</v>
          </cell>
          <cell r="F4144" t="str">
            <v>23</v>
          </cell>
          <cell r="G4144" t="str">
            <v>EL TRIUNFO</v>
          </cell>
          <cell r="H4144">
            <v>90</v>
          </cell>
          <cell r="I4144">
            <v>6822</v>
          </cell>
          <cell r="J4144">
            <v>466693.02</v>
          </cell>
        </row>
        <row r="4145">
          <cell r="C4145" t="str">
            <v>01532453</v>
          </cell>
          <cell r="D4145">
            <v>45916</v>
          </cell>
          <cell r="E4145">
            <v>74</v>
          </cell>
          <cell r="F4145" t="str">
            <v>453</v>
          </cell>
          <cell r="G4145" t="str">
            <v>BARRIO LOS NARANJOS EN SARAVENA</v>
          </cell>
          <cell r="H4145">
            <v>207</v>
          </cell>
          <cell r="I4145">
            <v>18636</v>
          </cell>
          <cell r="J4145">
            <v>1379064</v>
          </cell>
        </row>
        <row r="4146">
          <cell r="C4146" t="str">
            <v>00275450</v>
          </cell>
          <cell r="D4146">
            <v>45015</v>
          </cell>
          <cell r="E4146">
            <v>87.88</v>
          </cell>
          <cell r="F4146" t="str">
            <v>450</v>
          </cell>
          <cell r="G4146" t="str">
            <v>ASENTAMIENTO 20 DE JULIO EN SARAVENA</v>
          </cell>
          <cell r="H4146">
            <v>372</v>
          </cell>
          <cell r="I4146">
            <v>25825</v>
          </cell>
          <cell r="J4146">
            <v>2269501</v>
          </cell>
        </row>
        <row r="4147">
          <cell r="C4147" t="str">
            <v>01573426</v>
          </cell>
          <cell r="D4147">
            <v>45271</v>
          </cell>
          <cell r="E4147">
            <v>37</v>
          </cell>
          <cell r="F4147" t="str">
            <v>426</v>
          </cell>
          <cell r="G4147" t="str">
            <v>VDA ALTAMIRA EN ARAUCA</v>
          </cell>
          <cell r="H4147">
            <v>19</v>
          </cell>
          <cell r="I4147">
            <v>2042</v>
          </cell>
          <cell r="J4147">
            <v>75554</v>
          </cell>
        </row>
        <row r="4148">
          <cell r="C4148" t="str">
            <v>01694434</v>
          </cell>
          <cell r="D4148">
            <v>44869</v>
          </cell>
          <cell r="E4148">
            <v>71.760000000000005</v>
          </cell>
          <cell r="F4148" t="str">
            <v>434</v>
          </cell>
          <cell r="G4148" t="str">
            <v>VDA LA BECERRA EN ARAUCA</v>
          </cell>
          <cell r="H4148">
            <v>64</v>
          </cell>
          <cell r="I4148">
            <v>5635</v>
          </cell>
          <cell r="J4148">
            <v>404367.6</v>
          </cell>
        </row>
        <row r="4149">
          <cell r="C4149" t="str">
            <v>00186322</v>
          </cell>
          <cell r="D4149">
            <v>46070</v>
          </cell>
          <cell r="E4149">
            <v>58</v>
          </cell>
          <cell r="F4149" t="str">
            <v>322</v>
          </cell>
          <cell r="G4149" t="str">
            <v>VEREDA LA ISLA DE TAME</v>
          </cell>
          <cell r="H4149">
            <v>8</v>
          </cell>
          <cell r="I4149">
            <v>945</v>
          </cell>
          <cell r="J4149">
            <v>54810</v>
          </cell>
        </row>
        <row r="4150">
          <cell r="C4150" t="str">
            <v>0149340</v>
          </cell>
          <cell r="D4150">
            <v>45257</v>
          </cell>
          <cell r="E4150">
            <v>37</v>
          </cell>
          <cell r="F4150" t="str">
            <v>40</v>
          </cell>
          <cell r="G4150" t="str">
            <v>SANTA FE EN TAME</v>
          </cell>
          <cell r="H4150">
            <v>63</v>
          </cell>
          <cell r="I4150">
            <v>5777</v>
          </cell>
          <cell r="J4150">
            <v>213749</v>
          </cell>
        </row>
        <row r="4151">
          <cell r="C4151" t="str">
            <v>01235144</v>
          </cell>
          <cell r="D4151">
            <v>45581</v>
          </cell>
          <cell r="E4151">
            <v>79</v>
          </cell>
          <cell r="F4151" t="str">
            <v>144</v>
          </cell>
          <cell r="G4151" t="str">
            <v>VDA SANTA ANA EN ARAUQUITA</v>
          </cell>
          <cell r="H4151">
            <v>68</v>
          </cell>
          <cell r="I4151">
            <v>3057</v>
          </cell>
          <cell r="J4151">
            <v>241503</v>
          </cell>
        </row>
        <row r="4152">
          <cell r="C4152" t="str">
            <v>0093539</v>
          </cell>
          <cell r="D4152">
            <v>45173</v>
          </cell>
          <cell r="E4152">
            <v>92</v>
          </cell>
          <cell r="F4152" t="str">
            <v>39</v>
          </cell>
          <cell r="G4152" t="str">
            <v>LA ESPERANZA EN TAME</v>
          </cell>
          <cell r="H4152">
            <v>333</v>
          </cell>
          <cell r="I4152">
            <v>18884</v>
          </cell>
          <cell r="J4152">
            <v>1737328</v>
          </cell>
        </row>
        <row r="4153">
          <cell r="C4153" t="str">
            <v>01008432</v>
          </cell>
          <cell r="D4153">
            <v>44721</v>
          </cell>
          <cell r="E4153">
            <v>67.790000000000006</v>
          </cell>
          <cell r="F4153" t="str">
            <v>432</v>
          </cell>
          <cell r="G4153" t="str">
            <v>VDA NUBES B EN ARAUCA</v>
          </cell>
          <cell r="H4153">
            <v>52</v>
          </cell>
          <cell r="I4153">
            <v>4285</v>
          </cell>
          <cell r="J4153">
            <v>290480.15000000002</v>
          </cell>
        </row>
        <row r="4154">
          <cell r="C4154" t="str">
            <v>01436392</v>
          </cell>
          <cell r="D4154">
            <v>44805</v>
          </cell>
          <cell r="E4154">
            <v>70.86</v>
          </cell>
          <cell r="F4154" t="str">
            <v>392</v>
          </cell>
          <cell r="G4154" t="str">
            <v>LA GUAIRA DE ARAUQUITA</v>
          </cell>
          <cell r="H4154">
            <v>49</v>
          </cell>
          <cell r="I4154">
            <v>3492</v>
          </cell>
          <cell r="J4154">
            <v>247443.12</v>
          </cell>
        </row>
        <row r="4155">
          <cell r="C4155" t="str">
            <v>01532450</v>
          </cell>
          <cell r="D4155">
            <v>45916</v>
          </cell>
          <cell r="E4155">
            <v>74</v>
          </cell>
          <cell r="F4155" t="str">
            <v>450</v>
          </cell>
          <cell r="G4155" t="str">
            <v>ASENTAMIENTO 20 DE JULIO EN SARAVENA</v>
          </cell>
          <cell r="H4155">
            <v>378</v>
          </cell>
          <cell r="I4155">
            <v>30255</v>
          </cell>
          <cell r="J4155">
            <v>2238870</v>
          </cell>
        </row>
        <row r="4156">
          <cell r="C4156" t="str">
            <v>01568402</v>
          </cell>
          <cell r="D4156">
            <v>45271</v>
          </cell>
          <cell r="E4156">
            <v>37</v>
          </cell>
          <cell r="F4156" t="str">
            <v>402</v>
          </cell>
          <cell r="G4156" t="str">
            <v>PUEBLO NUEVO GAVIOTAS DE ARAUQUITA</v>
          </cell>
          <cell r="H4156">
            <v>37</v>
          </cell>
          <cell r="I4156">
            <v>0</v>
          </cell>
          <cell r="J4156">
            <v>0</v>
          </cell>
        </row>
        <row r="4157">
          <cell r="C4157" t="str">
            <v>01532475</v>
          </cell>
          <cell r="D4157">
            <v>45916</v>
          </cell>
          <cell r="E4157">
            <v>74</v>
          </cell>
          <cell r="F4157" t="str">
            <v>475</v>
          </cell>
          <cell r="G4157" t="str">
            <v>VEREDA SAN RAMON ARAUCA</v>
          </cell>
          <cell r="H4157">
            <v>8</v>
          </cell>
          <cell r="I4157">
            <v>848</v>
          </cell>
          <cell r="J4157">
            <v>62752</v>
          </cell>
        </row>
        <row r="4158">
          <cell r="C4158" t="str">
            <v>01791193</v>
          </cell>
          <cell r="D4158">
            <v>45950</v>
          </cell>
          <cell r="E4158">
            <v>74</v>
          </cell>
          <cell r="F4158" t="str">
            <v>193</v>
          </cell>
          <cell r="G4158" t="str">
            <v>VDA SAN MIGUEL EN ARAUQUITA</v>
          </cell>
          <cell r="H4158">
            <v>42</v>
          </cell>
          <cell r="I4158">
            <v>2475</v>
          </cell>
          <cell r="J4158">
            <v>183150</v>
          </cell>
        </row>
        <row r="4159">
          <cell r="C4159" t="str">
            <v>01841380</v>
          </cell>
          <cell r="D4159">
            <v>45644</v>
          </cell>
          <cell r="E4159">
            <v>72</v>
          </cell>
          <cell r="F4159" t="str">
            <v>380</v>
          </cell>
          <cell r="G4159" t="str">
            <v>VEREDA GAITAN DE ARAUQUITA</v>
          </cell>
          <cell r="H4159">
            <v>59</v>
          </cell>
          <cell r="I4159">
            <v>5216</v>
          </cell>
          <cell r="J4159">
            <v>375552</v>
          </cell>
        </row>
        <row r="4160">
          <cell r="C4160" t="str">
            <v>01694425</v>
          </cell>
          <cell r="D4160">
            <v>44869</v>
          </cell>
          <cell r="E4160">
            <v>71.760000000000005</v>
          </cell>
          <cell r="F4160" t="str">
            <v>425</v>
          </cell>
          <cell r="G4160" t="str">
            <v>VDA LA MAPORITA EN ARAUCA</v>
          </cell>
          <cell r="H4160">
            <v>22</v>
          </cell>
          <cell r="I4160">
            <v>1936</v>
          </cell>
          <cell r="J4160">
            <v>138927.35999999999</v>
          </cell>
        </row>
        <row r="4161">
          <cell r="C4161" t="str">
            <v>01235371</v>
          </cell>
          <cell r="D4161">
            <v>45581</v>
          </cell>
          <cell r="E4161">
            <v>79</v>
          </cell>
          <cell r="F4161" t="str">
            <v>371</v>
          </cell>
          <cell r="G4161" t="str">
            <v>VEREDA CUATRO ESQUINAS DE ARAUQUITA</v>
          </cell>
          <cell r="H4161">
            <v>40</v>
          </cell>
          <cell r="I4161">
            <v>3244</v>
          </cell>
          <cell r="J4161">
            <v>256276</v>
          </cell>
        </row>
        <row r="4162">
          <cell r="C4162" t="str">
            <v>00745408</v>
          </cell>
          <cell r="D4162">
            <v>45138</v>
          </cell>
          <cell r="E4162">
            <v>92</v>
          </cell>
          <cell r="F4162" t="str">
            <v>408</v>
          </cell>
          <cell r="G4162" t="str">
            <v>VDA CHAPARRITO EN ARAUCA</v>
          </cell>
          <cell r="H4162">
            <v>80</v>
          </cell>
          <cell r="I4162">
            <v>9009</v>
          </cell>
          <cell r="J4162">
            <v>828828</v>
          </cell>
        </row>
        <row r="4163">
          <cell r="C4163" t="str">
            <v>01167637</v>
          </cell>
          <cell r="D4163">
            <v>44743</v>
          </cell>
          <cell r="E4163">
            <v>69.849999999999994</v>
          </cell>
          <cell r="F4163" t="str">
            <v>637</v>
          </cell>
          <cell r="G4163" t="str">
            <v>VEREDA LA PALESTINA EN ARAUQUITA</v>
          </cell>
          <cell r="H4163">
            <v>49</v>
          </cell>
          <cell r="I4163">
            <v>3557</v>
          </cell>
          <cell r="J4163">
            <v>248456.45</v>
          </cell>
        </row>
        <row r="4164">
          <cell r="C4164" t="str">
            <v>0074539</v>
          </cell>
          <cell r="D4164">
            <v>45138</v>
          </cell>
          <cell r="E4164">
            <v>92</v>
          </cell>
          <cell r="F4164" t="str">
            <v>39</v>
          </cell>
          <cell r="G4164" t="str">
            <v>LA ESPERANZA EN TAME</v>
          </cell>
          <cell r="H4164">
            <v>332</v>
          </cell>
          <cell r="I4164">
            <v>17538</v>
          </cell>
          <cell r="J4164">
            <v>1613496</v>
          </cell>
        </row>
        <row r="4165">
          <cell r="C4165" t="str">
            <v>00275396</v>
          </cell>
          <cell r="D4165">
            <v>45015</v>
          </cell>
          <cell r="E4165">
            <v>87.88</v>
          </cell>
          <cell r="F4165" t="str">
            <v>396</v>
          </cell>
          <cell r="G4165" t="str">
            <v>CANAS BRAVAS DE ARAUQUITA</v>
          </cell>
          <cell r="H4165">
            <v>75</v>
          </cell>
          <cell r="I4165">
            <v>4767</v>
          </cell>
          <cell r="J4165">
            <v>418923.96</v>
          </cell>
        </row>
        <row r="4166">
          <cell r="C4166" t="str">
            <v>02138379</v>
          </cell>
          <cell r="D4166">
            <v>45987</v>
          </cell>
          <cell r="E4166">
            <v>72</v>
          </cell>
          <cell r="F4166" t="str">
            <v>379</v>
          </cell>
          <cell r="G4166" t="str">
            <v>VEREDA BAJO CARANAL DE ARAUQUITA</v>
          </cell>
          <cell r="H4166">
            <v>89</v>
          </cell>
          <cell r="I4166">
            <v>6263</v>
          </cell>
          <cell r="J4166">
            <v>450936</v>
          </cell>
        </row>
        <row r="4167">
          <cell r="C4167" t="str">
            <v>00390421</v>
          </cell>
          <cell r="D4167">
            <v>45415</v>
          </cell>
          <cell r="E4167">
            <v>71.900000000000006</v>
          </cell>
          <cell r="F4167" t="str">
            <v>421</v>
          </cell>
          <cell r="G4167" t="str">
            <v>VDA CARACOL EN ARAUCA</v>
          </cell>
          <cell r="H4167">
            <v>101</v>
          </cell>
          <cell r="I4167">
            <v>6782</v>
          </cell>
          <cell r="J4167">
            <v>487625.8</v>
          </cell>
        </row>
        <row r="4168">
          <cell r="C4168" t="str">
            <v>00593358</v>
          </cell>
          <cell r="D4168">
            <v>45103</v>
          </cell>
          <cell r="E4168">
            <v>92</v>
          </cell>
          <cell r="F4168" t="str">
            <v>358</v>
          </cell>
          <cell r="G4168" t="str">
            <v>VEREDA NUEVA JERUSALEN DE ARAUQUITA</v>
          </cell>
          <cell r="H4168">
            <v>25</v>
          </cell>
          <cell r="I4168">
            <v>1253</v>
          </cell>
          <cell r="J4168">
            <v>115276</v>
          </cell>
        </row>
        <row r="4169">
          <cell r="C4169" t="str">
            <v>01235160</v>
          </cell>
          <cell r="D4169">
            <v>45581</v>
          </cell>
          <cell r="E4169">
            <v>79</v>
          </cell>
          <cell r="F4169" t="str">
            <v>160</v>
          </cell>
          <cell r="G4169" t="str">
            <v>VDA EL AMPARO EN ARAUQUITA</v>
          </cell>
          <cell r="H4169">
            <v>79</v>
          </cell>
          <cell r="I4169">
            <v>4754</v>
          </cell>
          <cell r="J4169">
            <v>375566</v>
          </cell>
        </row>
        <row r="4170">
          <cell r="C4170" t="str">
            <v>00593136</v>
          </cell>
          <cell r="D4170">
            <v>45103</v>
          </cell>
          <cell r="E4170">
            <v>92</v>
          </cell>
          <cell r="F4170" t="str">
            <v>136</v>
          </cell>
          <cell r="G4170" t="str">
            <v>VDA GUAYACANES EN ARAUQUITA</v>
          </cell>
          <cell r="H4170">
            <v>19</v>
          </cell>
          <cell r="I4170">
            <v>1699</v>
          </cell>
          <cell r="J4170">
            <v>156308</v>
          </cell>
        </row>
        <row r="4171">
          <cell r="C4171" t="str">
            <v>01529366</v>
          </cell>
          <cell r="D4171">
            <v>44831</v>
          </cell>
          <cell r="E4171">
            <v>70.42</v>
          </cell>
          <cell r="F4171" t="str">
            <v>366</v>
          </cell>
          <cell r="G4171" t="str">
            <v>VEREDA LOS CHORROS DE ARAUQUITA</v>
          </cell>
          <cell r="H4171">
            <v>93</v>
          </cell>
          <cell r="I4171">
            <v>5814</v>
          </cell>
          <cell r="J4171">
            <v>409421.88</v>
          </cell>
        </row>
        <row r="4172">
          <cell r="C4172" t="str">
            <v>01943381</v>
          </cell>
          <cell r="D4172">
            <v>45657</v>
          </cell>
          <cell r="E4172">
            <v>71</v>
          </cell>
          <cell r="F4172" t="str">
            <v>381</v>
          </cell>
          <cell r="G4172" t="str">
            <v>VEREDA LA OSA DE ARAUQUITA</v>
          </cell>
          <cell r="H4172">
            <v>38</v>
          </cell>
          <cell r="I4172">
            <v>3488</v>
          </cell>
          <cell r="J4172">
            <v>247648</v>
          </cell>
        </row>
        <row r="4173">
          <cell r="C4173" t="str">
            <v>01593400</v>
          </cell>
          <cell r="D4173">
            <v>45617</v>
          </cell>
          <cell r="E4173">
            <v>78</v>
          </cell>
          <cell r="F4173" t="str">
            <v>400</v>
          </cell>
          <cell r="G4173" t="str">
            <v>VEREDA VILLA NUEVA DE ARAUQUITA</v>
          </cell>
          <cell r="H4173">
            <v>35</v>
          </cell>
          <cell r="I4173">
            <v>2039</v>
          </cell>
          <cell r="J4173">
            <v>159042</v>
          </cell>
        </row>
        <row r="4174">
          <cell r="C4174" t="str">
            <v>00606331</v>
          </cell>
          <cell r="D4174">
            <v>45792</v>
          </cell>
          <cell r="E4174">
            <v>73</v>
          </cell>
          <cell r="F4174" t="str">
            <v>331</v>
          </cell>
          <cell r="G4174" t="str">
            <v>EL PROGRESO EN FORTUL</v>
          </cell>
          <cell r="H4174">
            <v>65</v>
          </cell>
          <cell r="I4174">
            <v>5206</v>
          </cell>
          <cell r="J4174">
            <v>380038</v>
          </cell>
        </row>
        <row r="4175">
          <cell r="C4175" t="str">
            <v>01529640</v>
          </cell>
          <cell r="D4175">
            <v>44831</v>
          </cell>
          <cell r="E4175">
            <v>70.42</v>
          </cell>
          <cell r="F4175" t="str">
            <v>640</v>
          </cell>
          <cell r="G4175" t="str">
            <v>VEREDA CANO CLARO EN ARAUQUITA</v>
          </cell>
          <cell r="H4175">
            <v>45</v>
          </cell>
          <cell r="I4175">
            <v>2958</v>
          </cell>
          <cell r="J4175">
            <v>208302.36</v>
          </cell>
        </row>
        <row r="4176">
          <cell r="C4176" t="str">
            <v>02138485</v>
          </cell>
          <cell r="D4176">
            <v>45987</v>
          </cell>
          <cell r="E4176">
            <v>72</v>
          </cell>
          <cell r="F4176" t="str">
            <v>485</v>
          </cell>
          <cell r="G4176" t="str">
            <v>BARRIO URBANIZACION SAN DIEGO EN TAME</v>
          </cell>
          <cell r="H4176">
            <v>59</v>
          </cell>
          <cell r="I4176">
            <v>3413</v>
          </cell>
          <cell r="J4176">
            <v>245736</v>
          </cell>
        </row>
        <row r="4177">
          <cell r="C4177" t="str">
            <v>00481668</v>
          </cell>
          <cell r="D4177">
            <v>45077</v>
          </cell>
          <cell r="E4177">
            <v>92</v>
          </cell>
          <cell r="F4177" t="str">
            <v>668</v>
          </cell>
          <cell r="G4177" t="str">
            <v>ASENTAMIENTO LOS TRONQUITOS EN SARAVENA</v>
          </cell>
          <cell r="H4177">
            <v>423</v>
          </cell>
          <cell r="I4177">
            <v>31955</v>
          </cell>
          <cell r="J4177">
            <v>2939860</v>
          </cell>
        </row>
        <row r="4178">
          <cell r="C4178" t="str">
            <v>01436415</v>
          </cell>
          <cell r="D4178">
            <v>44805</v>
          </cell>
          <cell r="E4178">
            <v>70.86</v>
          </cell>
          <cell r="F4178" t="str">
            <v>415</v>
          </cell>
          <cell r="G4178" t="str">
            <v>VDA MATE PINA EN ARAUCA</v>
          </cell>
          <cell r="H4178">
            <v>23</v>
          </cell>
          <cell r="I4178">
            <v>2555</v>
          </cell>
          <cell r="J4178">
            <v>181047.3</v>
          </cell>
        </row>
        <row r="4179">
          <cell r="C4179" t="str">
            <v>01949364</v>
          </cell>
          <cell r="D4179">
            <v>45657</v>
          </cell>
          <cell r="E4179">
            <v>79.459999999999994</v>
          </cell>
          <cell r="F4179" t="str">
            <v>364</v>
          </cell>
          <cell r="G4179" t="str">
            <v>VEREDA EL FUTURO DE ARAUQUITA</v>
          </cell>
          <cell r="H4179">
            <v>67</v>
          </cell>
          <cell r="I4179">
            <v>6168</v>
          </cell>
          <cell r="J4179">
            <v>490109.28</v>
          </cell>
        </row>
        <row r="4180">
          <cell r="C4180" t="str">
            <v>0077443</v>
          </cell>
          <cell r="D4180">
            <v>45502</v>
          </cell>
          <cell r="E4180">
            <v>76</v>
          </cell>
          <cell r="F4180" t="str">
            <v>43</v>
          </cell>
          <cell r="G4180" t="str">
            <v>SAN FRANCISCO EN TAME</v>
          </cell>
          <cell r="H4180">
            <v>81</v>
          </cell>
          <cell r="I4180">
            <v>7895</v>
          </cell>
          <cell r="J4180">
            <v>600020</v>
          </cell>
        </row>
        <row r="4181">
          <cell r="C4181" t="str">
            <v>00341374</v>
          </cell>
          <cell r="D4181">
            <v>45036</v>
          </cell>
          <cell r="E4181">
            <v>92</v>
          </cell>
          <cell r="F4181" t="str">
            <v>374</v>
          </cell>
          <cell r="G4181" t="str">
            <v>TROPICALES DE ARAUQUITA</v>
          </cell>
          <cell r="H4181">
            <v>40</v>
          </cell>
          <cell r="I4181">
            <v>2769</v>
          </cell>
          <cell r="J4181">
            <v>254748</v>
          </cell>
        </row>
        <row r="4182">
          <cell r="C4182" t="str">
            <v>01436332</v>
          </cell>
          <cell r="D4182">
            <v>44805</v>
          </cell>
          <cell r="E4182">
            <v>70.86</v>
          </cell>
          <cell r="F4182" t="str">
            <v>332</v>
          </cell>
          <cell r="G4182" t="str">
            <v>MILTON BASTOS EN FORTUL</v>
          </cell>
          <cell r="H4182">
            <v>14</v>
          </cell>
          <cell r="I4182">
            <v>1105</v>
          </cell>
          <cell r="J4182">
            <v>78300.3</v>
          </cell>
        </row>
        <row r="4183">
          <cell r="C4183" t="str">
            <v>01694170</v>
          </cell>
          <cell r="D4183">
            <v>44869</v>
          </cell>
          <cell r="E4183">
            <v>71.760000000000005</v>
          </cell>
          <cell r="F4183" t="str">
            <v>170</v>
          </cell>
          <cell r="G4183" t="str">
            <v>VDA SANTA ISABEL EN ARAUQUITA</v>
          </cell>
          <cell r="H4183">
            <v>39</v>
          </cell>
          <cell r="I4183">
            <v>3234</v>
          </cell>
          <cell r="J4183">
            <v>232071.84</v>
          </cell>
        </row>
        <row r="4184">
          <cell r="C4184" t="str">
            <v>01841637</v>
          </cell>
          <cell r="D4184">
            <v>45644</v>
          </cell>
          <cell r="E4184">
            <v>72</v>
          </cell>
          <cell r="F4184" t="str">
            <v>637</v>
          </cell>
          <cell r="G4184" t="str">
            <v>VEREDA LA PALESTINA EN ARAUQUITA</v>
          </cell>
          <cell r="H4184">
            <v>50</v>
          </cell>
          <cell r="I4184">
            <v>4232</v>
          </cell>
          <cell r="J4184">
            <v>304704</v>
          </cell>
        </row>
        <row r="4185">
          <cell r="C4185" t="str">
            <v>01008637</v>
          </cell>
          <cell r="D4185">
            <v>44721</v>
          </cell>
          <cell r="E4185">
            <v>67.790000000000006</v>
          </cell>
          <cell r="F4185" t="str">
            <v>637</v>
          </cell>
          <cell r="G4185" t="str">
            <v>VEREDA LA PALESTINA EN ARAUQUITA</v>
          </cell>
          <cell r="H4185">
            <v>49</v>
          </cell>
          <cell r="I4185">
            <v>3908</v>
          </cell>
          <cell r="J4185">
            <v>264923.32</v>
          </cell>
        </row>
        <row r="4186">
          <cell r="C4186" t="str">
            <v>01304671</v>
          </cell>
          <cell r="D4186">
            <v>45232</v>
          </cell>
          <cell r="E4186">
            <v>37</v>
          </cell>
          <cell r="F4186" t="str">
            <v>671</v>
          </cell>
          <cell r="G4186" t="str">
            <v>HECTOR ALIRIO MARTINEZ EN FORTUL</v>
          </cell>
          <cell r="H4186">
            <v>2341</v>
          </cell>
          <cell r="I4186">
            <v>83938</v>
          </cell>
          <cell r="J4186">
            <v>3105706</v>
          </cell>
        </row>
        <row r="4187">
          <cell r="C4187" t="str">
            <v>02359272</v>
          </cell>
          <cell r="D4187">
            <v>46022</v>
          </cell>
          <cell r="E4187">
            <v>69.760000000000005</v>
          </cell>
          <cell r="F4187" t="str">
            <v>272</v>
          </cell>
          <cell r="G4187" t="str">
            <v>VEREDA LOS LIBERTADORES EN TAME</v>
          </cell>
          <cell r="H4187">
            <v>22</v>
          </cell>
          <cell r="I4187">
            <v>1680</v>
          </cell>
          <cell r="J4187">
            <v>117196.8</v>
          </cell>
        </row>
        <row r="4188">
          <cell r="C4188" t="str">
            <v>0194341</v>
          </cell>
          <cell r="D4188">
            <v>45657</v>
          </cell>
          <cell r="E4188">
            <v>71</v>
          </cell>
          <cell r="F4188" t="str">
            <v>41</v>
          </cell>
          <cell r="G4188" t="str">
            <v>BUENA VISTA EN TAME</v>
          </cell>
          <cell r="H4188">
            <v>305</v>
          </cell>
          <cell r="I4188">
            <v>29463</v>
          </cell>
          <cell r="J4188">
            <v>2091873</v>
          </cell>
        </row>
        <row r="4189">
          <cell r="C4189" t="str">
            <v>00275332</v>
          </cell>
          <cell r="D4189">
            <v>45015</v>
          </cell>
          <cell r="E4189">
            <v>87.88</v>
          </cell>
          <cell r="F4189" t="str">
            <v>332</v>
          </cell>
          <cell r="G4189" t="str">
            <v>MILTON BASTOS EN FORTUL</v>
          </cell>
          <cell r="H4189">
            <v>16</v>
          </cell>
          <cell r="I4189">
            <v>1203</v>
          </cell>
          <cell r="J4189">
            <v>105719.64</v>
          </cell>
        </row>
        <row r="4190">
          <cell r="C4190" t="str">
            <v>00745548</v>
          </cell>
          <cell r="D4190">
            <v>45138</v>
          </cell>
          <cell r="E4190">
            <v>92</v>
          </cell>
          <cell r="F4190" t="str">
            <v>548</v>
          </cell>
          <cell r="G4190" t="str">
            <v>LA LIBERTAD EN FORTUL</v>
          </cell>
          <cell r="H4190">
            <v>22</v>
          </cell>
          <cell r="I4190">
            <v>1467</v>
          </cell>
          <cell r="J4190">
            <v>134964</v>
          </cell>
        </row>
        <row r="4191">
          <cell r="C4191" t="str">
            <v>00935166</v>
          </cell>
          <cell r="D4191">
            <v>45173</v>
          </cell>
          <cell r="E4191">
            <v>92</v>
          </cell>
          <cell r="F4191" t="str">
            <v>166</v>
          </cell>
          <cell r="G4191" t="str">
            <v>VDA LA MAPORITA EN ARAUQUITA</v>
          </cell>
          <cell r="H4191">
            <v>16</v>
          </cell>
          <cell r="I4191">
            <v>523</v>
          </cell>
          <cell r="J4191">
            <v>48116</v>
          </cell>
        </row>
        <row r="4192">
          <cell r="C4192" t="str">
            <v>01593423</v>
          </cell>
          <cell r="D4192">
            <v>45617</v>
          </cell>
          <cell r="E4192">
            <v>78</v>
          </cell>
          <cell r="F4192" t="str">
            <v>423</v>
          </cell>
          <cell r="G4192" t="str">
            <v>VDA LA PANCHERA EN ARAUCA</v>
          </cell>
          <cell r="H4192">
            <v>21</v>
          </cell>
          <cell r="I4192">
            <v>1755</v>
          </cell>
          <cell r="J4192">
            <v>136890</v>
          </cell>
        </row>
        <row r="4193">
          <cell r="C4193" t="str">
            <v>01568255</v>
          </cell>
          <cell r="D4193">
            <v>45271</v>
          </cell>
          <cell r="E4193">
            <v>37</v>
          </cell>
          <cell r="F4193" t="str">
            <v>255</v>
          </cell>
          <cell r="G4193" t="str">
            <v>BARRIO LAS BRISAS EN TAME</v>
          </cell>
          <cell r="H4193">
            <v>211</v>
          </cell>
          <cell r="I4193">
            <v>19208</v>
          </cell>
          <cell r="J4193">
            <v>710696</v>
          </cell>
        </row>
        <row r="4194">
          <cell r="C4194" t="str">
            <v>01304651</v>
          </cell>
          <cell r="D4194">
            <v>45232</v>
          </cell>
          <cell r="E4194">
            <v>37</v>
          </cell>
          <cell r="F4194" t="str">
            <v>651</v>
          </cell>
          <cell r="G4194" t="str">
            <v>VEREDA JUJU EN ARAUQUITA</v>
          </cell>
          <cell r="H4194">
            <v>1</v>
          </cell>
          <cell r="I4194">
            <v>55</v>
          </cell>
          <cell r="J4194">
            <v>2035</v>
          </cell>
        </row>
        <row r="4195">
          <cell r="C4195" t="str">
            <v>01943255</v>
          </cell>
          <cell r="D4195">
            <v>45657</v>
          </cell>
          <cell r="E4195">
            <v>71</v>
          </cell>
          <cell r="F4195" t="str">
            <v>255</v>
          </cell>
          <cell r="G4195" t="str">
            <v>BARRIO LAS BRISAS EN TAME</v>
          </cell>
          <cell r="H4195">
            <v>260</v>
          </cell>
          <cell r="I4195">
            <v>21696</v>
          </cell>
          <cell r="J4195">
            <v>1540416</v>
          </cell>
        </row>
        <row r="4196">
          <cell r="C4196" t="str">
            <v>01008403</v>
          </cell>
          <cell r="D4196">
            <v>44721</v>
          </cell>
          <cell r="E4196">
            <v>67.790000000000006</v>
          </cell>
          <cell r="F4196" t="str">
            <v>403</v>
          </cell>
          <cell r="G4196" t="str">
            <v>VEREDA EL AEROPUERTO EN CRAVO NORTE</v>
          </cell>
          <cell r="H4196">
            <v>24</v>
          </cell>
          <cell r="I4196">
            <v>2403</v>
          </cell>
          <cell r="J4196">
            <v>162899.37</v>
          </cell>
        </row>
        <row r="4197">
          <cell r="C4197" t="str">
            <v>01943139</v>
          </cell>
          <cell r="D4197">
            <v>45657</v>
          </cell>
          <cell r="E4197">
            <v>71</v>
          </cell>
          <cell r="F4197" t="str">
            <v>139</v>
          </cell>
          <cell r="G4197" t="str">
            <v>VDA LA CRISTALINA EN ARAUQUITA</v>
          </cell>
          <cell r="H4197">
            <v>23</v>
          </cell>
          <cell r="I4197">
            <v>2354</v>
          </cell>
          <cell r="J4197">
            <v>167134</v>
          </cell>
        </row>
        <row r="4198">
          <cell r="C4198" t="str">
            <v>01573415</v>
          </cell>
          <cell r="D4198">
            <v>45271</v>
          </cell>
          <cell r="E4198">
            <v>37</v>
          </cell>
          <cell r="F4198" t="str">
            <v>415</v>
          </cell>
          <cell r="G4198" t="str">
            <v>VDA MATE PINA EN ARAUCA</v>
          </cell>
          <cell r="H4198">
            <v>31</v>
          </cell>
          <cell r="I4198">
            <v>3420</v>
          </cell>
          <cell r="J4198">
            <v>126540</v>
          </cell>
        </row>
        <row r="4199">
          <cell r="C4199" t="str">
            <v>01841383</v>
          </cell>
          <cell r="D4199">
            <v>45644</v>
          </cell>
          <cell r="E4199">
            <v>72</v>
          </cell>
          <cell r="F4199" t="str">
            <v>383</v>
          </cell>
          <cell r="G4199" t="str">
            <v>LA PAZ DE ARAUQUITA</v>
          </cell>
          <cell r="H4199">
            <v>210</v>
          </cell>
          <cell r="I4199">
            <v>14149</v>
          </cell>
          <cell r="J4199">
            <v>1018728</v>
          </cell>
        </row>
        <row r="4200">
          <cell r="C4200" t="str">
            <v>00745178</v>
          </cell>
          <cell r="D4200">
            <v>45138</v>
          </cell>
          <cell r="E4200">
            <v>92</v>
          </cell>
          <cell r="F4200" t="str">
            <v>178</v>
          </cell>
          <cell r="G4200" t="str">
            <v>VDA BARRANQUILLITA EN ARAUQUITA</v>
          </cell>
          <cell r="H4200">
            <v>35</v>
          </cell>
          <cell r="I4200">
            <v>2021</v>
          </cell>
          <cell r="J4200">
            <v>185932</v>
          </cell>
        </row>
        <row r="4201">
          <cell r="C4201" t="str">
            <v>02336668</v>
          </cell>
          <cell r="D4201">
            <v>46020</v>
          </cell>
          <cell r="E4201">
            <v>72</v>
          </cell>
          <cell r="F4201" t="str">
            <v>668</v>
          </cell>
          <cell r="G4201" t="str">
            <v>BARRIO LOS TRONQUITOS EN SARAVENA</v>
          </cell>
          <cell r="H4201">
            <v>446</v>
          </cell>
          <cell r="I4201">
            <v>32606</v>
          </cell>
          <cell r="J4201">
            <v>2347632</v>
          </cell>
        </row>
        <row r="4202">
          <cell r="C4202" t="str">
            <v>01008407</v>
          </cell>
          <cell r="D4202">
            <v>44721</v>
          </cell>
          <cell r="E4202">
            <v>67.790000000000006</v>
          </cell>
          <cell r="F4202" t="str">
            <v>407</v>
          </cell>
          <cell r="G4202" t="str">
            <v>VDA BOCAS DEL ARAUCA EN ARAUCA</v>
          </cell>
          <cell r="H4202">
            <v>32</v>
          </cell>
          <cell r="I4202">
            <v>2411</v>
          </cell>
          <cell r="J4202">
            <v>163441.69</v>
          </cell>
        </row>
        <row r="4203">
          <cell r="C4203" t="str">
            <v>00825366</v>
          </cell>
          <cell r="D4203">
            <v>44683</v>
          </cell>
          <cell r="E4203">
            <v>71.010000000000005</v>
          </cell>
          <cell r="F4203" t="str">
            <v>366</v>
          </cell>
          <cell r="G4203" t="str">
            <v>VEREDA LOS CHORROS DE ARAUQUITA</v>
          </cell>
          <cell r="H4203">
            <v>93</v>
          </cell>
          <cell r="I4203">
            <v>6337</v>
          </cell>
          <cell r="J4203">
            <v>449990.37</v>
          </cell>
        </row>
        <row r="4204">
          <cell r="C4204" t="str">
            <v>01273447</v>
          </cell>
          <cell r="D4204">
            <v>44768</v>
          </cell>
          <cell r="E4204">
            <v>68.41</v>
          </cell>
          <cell r="F4204" t="str">
            <v>447</v>
          </cell>
          <cell r="G4204" t="str">
            <v>BARRIO BRISAS DEL LLANO EN SARAVENA</v>
          </cell>
          <cell r="H4204">
            <v>248</v>
          </cell>
          <cell r="I4204">
            <v>24899</v>
          </cell>
          <cell r="J4204">
            <v>1703340.59</v>
          </cell>
        </row>
        <row r="4205">
          <cell r="C4205" t="str">
            <v>01273431</v>
          </cell>
          <cell r="D4205">
            <v>44768</v>
          </cell>
          <cell r="E4205">
            <v>68.41</v>
          </cell>
          <cell r="F4205" t="str">
            <v>431</v>
          </cell>
          <cell r="G4205" t="str">
            <v>VDA NUBES A EN ARAUCA</v>
          </cell>
          <cell r="H4205">
            <v>136</v>
          </cell>
          <cell r="I4205">
            <v>9883</v>
          </cell>
          <cell r="J4205">
            <v>676096.03</v>
          </cell>
        </row>
        <row r="4206">
          <cell r="C4206" t="str">
            <v>01529190</v>
          </cell>
          <cell r="D4206">
            <v>44831</v>
          </cell>
          <cell r="E4206">
            <v>70.42</v>
          </cell>
          <cell r="F4206" t="str">
            <v>190</v>
          </cell>
          <cell r="G4206" t="str">
            <v>VDA LOS JARDINES EN ARAUQUITA</v>
          </cell>
          <cell r="H4206">
            <v>44</v>
          </cell>
          <cell r="I4206">
            <v>3400</v>
          </cell>
          <cell r="J4206">
            <v>239428</v>
          </cell>
        </row>
        <row r="4207">
          <cell r="C4207" t="str">
            <v>00825669</v>
          </cell>
          <cell r="D4207">
            <v>44683</v>
          </cell>
          <cell r="E4207">
            <v>71.010000000000005</v>
          </cell>
          <cell r="F4207" t="str">
            <v>669</v>
          </cell>
          <cell r="G4207" t="str">
            <v>VDA BUENOS AIRES EN ARAUQUITA</v>
          </cell>
          <cell r="H4207">
            <v>4</v>
          </cell>
          <cell r="I4207">
            <v>357</v>
          </cell>
          <cell r="J4207">
            <v>25350.57</v>
          </cell>
        </row>
        <row r="4208">
          <cell r="C4208" t="str">
            <v>02138122</v>
          </cell>
          <cell r="D4208">
            <v>45987</v>
          </cell>
          <cell r="E4208">
            <v>72</v>
          </cell>
          <cell r="F4208" t="str">
            <v>122</v>
          </cell>
          <cell r="G4208" t="str">
            <v>BARRIO EL TRIUNFO EN ARAUQUITA</v>
          </cell>
          <cell r="H4208">
            <v>76</v>
          </cell>
          <cell r="I4208">
            <v>4738</v>
          </cell>
          <cell r="J4208">
            <v>341136</v>
          </cell>
        </row>
        <row r="4209">
          <cell r="C4209" t="str">
            <v>01037416</v>
          </cell>
          <cell r="D4209">
            <v>45547</v>
          </cell>
          <cell r="E4209">
            <v>76</v>
          </cell>
          <cell r="F4209" t="str">
            <v>416</v>
          </cell>
          <cell r="G4209" t="str">
            <v>VDA MONSERRATE EN ARAUCA</v>
          </cell>
          <cell r="H4209">
            <v>1682</v>
          </cell>
          <cell r="I4209">
            <v>156940</v>
          </cell>
          <cell r="J4209">
            <v>11927440</v>
          </cell>
        </row>
        <row r="4210">
          <cell r="C4210" t="str">
            <v>01841369</v>
          </cell>
          <cell r="D4210">
            <v>45644</v>
          </cell>
          <cell r="E4210">
            <v>72</v>
          </cell>
          <cell r="F4210" t="str">
            <v>369</v>
          </cell>
          <cell r="G4210" t="str">
            <v>PLAYA RICA DE ARAUQUITA</v>
          </cell>
          <cell r="H4210">
            <v>47</v>
          </cell>
          <cell r="I4210">
            <v>3409</v>
          </cell>
          <cell r="J4210">
            <v>245448</v>
          </cell>
        </row>
        <row r="4211">
          <cell r="C4211" t="str">
            <v>00341161</v>
          </cell>
          <cell r="D4211">
            <v>45036</v>
          </cell>
          <cell r="E4211">
            <v>92</v>
          </cell>
          <cell r="F4211" t="str">
            <v>161</v>
          </cell>
          <cell r="G4211" t="str">
            <v>VDA LA GLORIA EN ARAUQUITA</v>
          </cell>
          <cell r="H4211">
            <v>39</v>
          </cell>
          <cell r="I4211">
            <v>3432</v>
          </cell>
          <cell r="J4211">
            <v>315744</v>
          </cell>
        </row>
        <row r="4212">
          <cell r="C4212" t="str">
            <v>02359535</v>
          </cell>
          <cell r="D4212">
            <v>46022</v>
          </cell>
          <cell r="E4212">
            <v>69.760000000000005</v>
          </cell>
          <cell r="F4212" t="str">
            <v>535</v>
          </cell>
          <cell r="G4212" t="str">
            <v>VEREDA EL SUSTO TAME</v>
          </cell>
          <cell r="H4212">
            <v>20</v>
          </cell>
          <cell r="I4212">
            <v>1442</v>
          </cell>
          <cell r="J4212">
            <v>100593.92</v>
          </cell>
        </row>
        <row r="4213">
          <cell r="C4213" t="str">
            <v>00481641</v>
          </cell>
          <cell r="D4213">
            <v>45077</v>
          </cell>
          <cell r="E4213">
            <v>92</v>
          </cell>
          <cell r="F4213" t="str">
            <v>641</v>
          </cell>
          <cell r="G4213" t="str">
            <v>VEREDA ACACIAS DOS EN ARAUQUITA</v>
          </cell>
          <cell r="H4213">
            <v>36</v>
          </cell>
          <cell r="I4213">
            <v>2823</v>
          </cell>
          <cell r="J4213">
            <v>259716</v>
          </cell>
        </row>
        <row r="4214">
          <cell r="C4214" t="str">
            <v>01407646</v>
          </cell>
          <cell r="D4214">
            <v>45895</v>
          </cell>
          <cell r="E4214">
            <v>77</v>
          </cell>
          <cell r="F4214" t="str">
            <v>646</v>
          </cell>
          <cell r="G4214" t="str">
            <v>VEREDA SANTO DOMINGO EN ARAUQUITA</v>
          </cell>
          <cell r="H4214">
            <v>73</v>
          </cell>
          <cell r="I4214">
            <v>5410</v>
          </cell>
          <cell r="J4214">
            <v>416570</v>
          </cell>
        </row>
        <row r="4215">
          <cell r="C4215" t="str">
            <v>01273409</v>
          </cell>
          <cell r="D4215">
            <v>44768</v>
          </cell>
          <cell r="E4215">
            <v>68.41</v>
          </cell>
          <cell r="F4215" t="str">
            <v>409</v>
          </cell>
          <cell r="G4215" t="str">
            <v>VDA CLARINETERO</v>
          </cell>
          <cell r="H4215">
            <v>237</v>
          </cell>
          <cell r="I4215">
            <v>25505</v>
          </cell>
          <cell r="J4215">
            <v>1744797.05</v>
          </cell>
        </row>
        <row r="4216">
          <cell r="C4216" t="str">
            <v>02336325</v>
          </cell>
          <cell r="D4216">
            <v>46020</v>
          </cell>
          <cell r="E4216">
            <v>72</v>
          </cell>
          <cell r="F4216" t="str">
            <v>325</v>
          </cell>
          <cell r="G4216" t="str">
            <v>VEREDA RINCON DE BABAICA DE TAME</v>
          </cell>
          <cell r="H4216">
            <v>29</v>
          </cell>
          <cell r="I4216">
            <v>2156</v>
          </cell>
          <cell r="J4216">
            <v>155232</v>
          </cell>
        </row>
        <row r="4217">
          <cell r="C4217" t="str">
            <v>01059381</v>
          </cell>
          <cell r="D4217">
            <v>45198</v>
          </cell>
          <cell r="E4217">
            <v>92</v>
          </cell>
          <cell r="F4217" t="str">
            <v>381</v>
          </cell>
          <cell r="G4217" t="str">
            <v>VEREDA LA OSA DE ARAUQUITA</v>
          </cell>
          <cell r="H4217">
            <v>37</v>
          </cell>
          <cell r="I4217">
            <v>3015</v>
          </cell>
          <cell r="J4217">
            <v>277380</v>
          </cell>
        </row>
        <row r="4218">
          <cell r="C4218" t="str">
            <v>01059155</v>
          </cell>
          <cell r="D4218">
            <v>45198</v>
          </cell>
          <cell r="E4218">
            <v>92</v>
          </cell>
          <cell r="F4218" t="str">
            <v>155</v>
          </cell>
          <cell r="G4218" t="str">
            <v>VDA LA BRASILIA EN ARAUQUITA</v>
          </cell>
          <cell r="H4218">
            <v>15</v>
          </cell>
          <cell r="I4218">
            <v>1308</v>
          </cell>
          <cell r="J4218">
            <v>120336</v>
          </cell>
        </row>
        <row r="4219">
          <cell r="C4219" t="str">
            <v>01694432</v>
          </cell>
          <cell r="D4219">
            <v>44869</v>
          </cell>
          <cell r="E4219">
            <v>71.760000000000005</v>
          </cell>
          <cell r="F4219" t="str">
            <v>432</v>
          </cell>
          <cell r="G4219" t="str">
            <v>VDA NUBES B EN ARAUCA</v>
          </cell>
          <cell r="H4219">
            <v>56</v>
          </cell>
          <cell r="I4219">
            <v>4676</v>
          </cell>
          <cell r="J4219">
            <v>335549.76</v>
          </cell>
        </row>
        <row r="4220">
          <cell r="C4220" t="str">
            <v>01593135</v>
          </cell>
          <cell r="D4220">
            <v>45617</v>
          </cell>
          <cell r="E4220">
            <v>78</v>
          </cell>
          <cell r="F4220" t="str">
            <v>135</v>
          </cell>
          <cell r="G4220" t="str">
            <v>VDA EL ROSAL EN ARAUQUITA</v>
          </cell>
          <cell r="H4220">
            <v>14</v>
          </cell>
          <cell r="I4220">
            <v>1401</v>
          </cell>
          <cell r="J4220">
            <v>109278</v>
          </cell>
        </row>
        <row r="4221">
          <cell r="C4221" t="str">
            <v>01998421</v>
          </cell>
          <cell r="D4221">
            <v>45975</v>
          </cell>
          <cell r="E4221">
            <v>74</v>
          </cell>
          <cell r="F4221" t="str">
            <v>421</v>
          </cell>
          <cell r="G4221" t="str">
            <v>VDA CARACOL EN ARAUCA</v>
          </cell>
          <cell r="H4221">
            <v>109</v>
          </cell>
          <cell r="I4221">
            <v>8669</v>
          </cell>
          <cell r="J4221">
            <v>641506</v>
          </cell>
        </row>
        <row r="4222">
          <cell r="C4222" t="str">
            <v>02336685</v>
          </cell>
          <cell r="D4222">
            <v>46020</v>
          </cell>
          <cell r="E4222">
            <v>72</v>
          </cell>
          <cell r="F4222" t="str">
            <v>685</v>
          </cell>
          <cell r="G4222" t="str">
            <v>VDA SIBERIA II EN TAME</v>
          </cell>
          <cell r="H4222">
            <v>35</v>
          </cell>
          <cell r="I4222">
            <v>2464</v>
          </cell>
          <cell r="J4222">
            <v>177408</v>
          </cell>
        </row>
        <row r="4223">
          <cell r="C4223" t="str">
            <v>0169443</v>
          </cell>
          <cell r="D4223">
            <v>44869</v>
          </cell>
          <cell r="E4223">
            <v>71.760000000000005</v>
          </cell>
          <cell r="F4223" t="str">
            <v>43</v>
          </cell>
          <cell r="G4223" t="str">
            <v>SAN FRANCISCO EN TAME</v>
          </cell>
          <cell r="H4223">
            <v>79</v>
          </cell>
          <cell r="I4223">
            <v>7689</v>
          </cell>
          <cell r="J4223">
            <v>551762.64</v>
          </cell>
        </row>
        <row r="4224">
          <cell r="C4224" t="str">
            <v>00390431</v>
          </cell>
          <cell r="D4224">
            <v>45415</v>
          </cell>
          <cell r="E4224">
            <v>71.900000000000006</v>
          </cell>
          <cell r="F4224" t="str">
            <v>431</v>
          </cell>
          <cell r="G4224" t="str">
            <v>VDA NUBES A EN ARAUCA</v>
          </cell>
          <cell r="H4224">
            <v>139</v>
          </cell>
          <cell r="I4224">
            <v>10935</v>
          </cell>
          <cell r="J4224">
            <v>786226.5</v>
          </cell>
        </row>
        <row r="4225">
          <cell r="C4225" t="str">
            <v>01235333</v>
          </cell>
          <cell r="D4225">
            <v>45581</v>
          </cell>
          <cell r="E4225">
            <v>79</v>
          </cell>
          <cell r="F4225" t="str">
            <v>333</v>
          </cell>
          <cell r="G4225" t="str">
            <v>EL PRADO DE FORTUL</v>
          </cell>
          <cell r="H4225">
            <v>191</v>
          </cell>
          <cell r="I4225">
            <v>16155</v>
          </cell>
          <cell r="J4225">
            <v>1276245</v>
          </cell>
        </row>
        <row r="4226">
          <cell r="C4226" t="str">
            <v>004818</v>
          </cell>
          <cell r="D4226">
            <v>45077</v>
          </cell>
          <cell r="E4226">
            <v>92</v>
          </cell>
          <cell r="F4226" t="str">
            <v>8</v>
          </cell>
          <cell r="G4226" t="str">
            <v>BARRIO LA ESPERANZA EN SARAVENA</v>
          </cell>
          <cell r="H4226">
            <v>468</v>
          </cell>
          <cell r="I4226">
            <v>45352</v>
          </cell>
          <cell r="J4226">
            <v>4172384</v>
          </cell>
        </row>
        <row r="4227">
          <cell r="C4227" t="str">
            <v>01694171</v>
          </cell>
          <cell r="D4227">
            <v>44869</v>
          </cell>
          <cell r="E4227">
            <v>71.760000000000005</v>
          </cell>
          <cell r="F4227" t="str">
            <v>171</v>
          </cell>
          <cell r="G4227" t="str">
            <v>VDA LA UNION EN ARAUQUITA</v>
          </cell>
          <cell r="H4227">
            <v>68</v>
          </cell>
          <cell r="I4227">
            <v>5578</v>
          </cell>
          <cell r="J4227">
            <v>400277.28</v>
          </cell>
        </row>
        <row r="4228">
          <cell r="C4228" t="str">
            <v>00745378</v>
          </cell>
          <cell r="D4228">
            <v>45138</v>
          </cell>
          <cell r="E4228">
            <v>92</v>
          </cell>
          <cell r="F4228" t="str">
            <v>378</v>
          </cell>
          <cell r="G4228" t="str">
            <v>VEREDA LOS ANGELITOS DE ARAUQUITA</v>
          </cell>
          <cell r="H4228">
            <v>52</v>
          </cell>
          <cell r="I4228">
            <v>3106</v>
          </cell>
          <cell r="J4228">
            <v>285752</v>
          </cell>
        </row>
        <row r="4229">
          <cell r="C4229" t="str">
            <v>01436646</v>
          </cell>
          <cell r="D4229">
            <v>44805</v>
          </cell>
          <cell r="E4229">
            <v>70.86</v>
          </cell>
          <cell r="F4229" t="str">
            <v>646</v>
          </cell>
          <cell r="G4229" t="str">
            <v>VEREDA SANTO DOMINGO EN ARAUQUITA</v>
          </cell>
          <cell r="H4229">
            <v>72</v>
          </cell>
          <cell r="I4229">
            <v>4979</v>
          </cell>
          <cell r="J4229">
            <v>352811.94</v>
          </cell>
        </row>
        <row r="4230">
          <cell r="C4230" t="str">
            <v>00186278</v>
          </cell>
          <cell r="D4230">
            <v>46070</v>
          </cell>
          <cell r="E4230">
            <v>58</v>
          </cell>
          <cell r="F4230" t="str">
            <v>278</v>
          </cell>
          <cell r="G4230" t="str">
            <v>VEREDA CAÑO GUARAPO EN TAME</v>
          </cell>
          <cell r="H4230">
            <v>34</v>
          </cell>
          <cell r="I4230">
            <v>2557</v>
          </cell>
          <cell r="J4230">
            <v>148306</v>
          </cell>
        </row>
        <row r="4231">
          <cell r="C4231" t="str">
            <v>01568332</v>
          </cell>
          <cell r="D4231">
            <v>45271</v>
          </cell>
          <cell r="E4231">
            <v>37</v>
          </cell>
          <cell r="F4231" t="str">
            <v>332</v>
          </cell>
          <cell r="G4231" t="str">
            <v>MILTON BASTOS EN FORTUL</v>
          </cell>
          <cell r="H4231">
            <v>17</v>
          </cell>
          <cell r="I4231">
            <v>0</v>
          </cell>
          <cell r="J4231">
            <v>0</v>
          </cell>
        </row>
        <row r="4232">
          <cell r="C4232" t="str">
            <v>00935145</v>
          </cell>
          <cell r="D4232">
            <v>45173</v>
          </cell>
          <cell r="E4232">
            <v>92</v>
          </cell>
          <cell r="F4232" t="str">
            <v>145</v>
          </cell>
          <cell r="G4232" t="str">
            <v>VDA BOCAS DEL JUJU EN ARAUQUITA</v>
          </cell>
          <cell r="H4232">
            <v>67</v>
          </cell>
          <cell r="I4232">
            <v>4600</v>
          </cell>
          <cell r="J4232">
            <v>423200</v>
          </cell>
        </row>
        <row r="4233">
          <cell r="C4233" t="str">
            <v>01529414</v>
          </cell>
          <cell r="D4233">
            <v>44831</v>
          </cell>
          <cell r="E4233">
            <v>70.42</v>
          </cell>
          <cell r="F4233" t="str">
            <v>414</v>
          </cell>
          <cell r="G4233" t="str">
            <v>VDA MATA DE GALLINA EN ARAUCA</v>
          </cell>
          <cell r="H4233">
            <v>939</v>
          </cell>
          <cell r="I4233">
            <v>79035</v>
          </cell>
          <cell r="J4233">
            <v>5565644.7000000002</v>
          </cell>
        </row>
        <row r="4234">
          <cell r="C4234" t="str">
            <v>01436386</v>
          </cell>
          <cell r="D4234">
            <v>44805</v>
          </cell>
          <cell r="E4234">
            <v>70.86</v>
          </cell>
          <cell r="F4234" t="str">
            <v>386</v>
          </cell>
          <cell r="G4234" t="str">
            <v>VEREDA CANO RICO DE ARAUQUITA</v>
          </cell>
          <cell r="H4234">
            <v>13</v>
          </cell>
          <cell r="I4234">
            <v>839</v>
          </cell>
          <cell r="J4234">
            <v>59451.54</v>
          </cell>
        </row>
        <row r="4235">
          <cell r="C4235" t="str">
            <v>02138413</v>
          </cell>
          <cell r="D4235">
            <v>45987</v>
          </cell>
          <cell r="E4235">
            <v>72</v>
          </cell>
          <cell r="F4235" t="str">
            <v>413</v>
          </cell>
          <cell r="G4235" t="str">
            <v>VDA LOS CABALLOS EN ARAUCA</v>
          </cell>
          <cell r="H4235">
            <v>74</v>
          </cell>
          <cell r="I4235">
            <v>7451</v>
          </cell>
          <cell r="J4235">
            <v>536472</v>
          </cell>
        </row>
        <row r="4236">
          <cell r="C4236" t="str">
            <v>00196439</v>
          </cell>
          <cell r="D4236">
            <v>44988</v>
          </cell>
          <cell r="E4236">
            <v>85.46</v>
          </cell>
          <cell r="F4236" t="str">
            <v>439</v>
          </cell>
          <cell r="G4236" t="str">
            <v>VDA MATAL DE FLOR AMARILLO EN ARAUCA</v>
          </cell>
          <cell r="H4236">
            <v>52</v>
          </cell>
          <cell r="I4236">
            <v>4482</v>
          </cell>
          <cell r="J4236">
            <v>383031.72</v>
          </cell>
        </row>
        <row r="4237">
          <cell r="C4237" t="str">
            <v>01529652</v>
          </cell>
          <cell r="D4237">
            <v>44831</v>
          </cell>
          <cell r="E4237">
            <v>70.42</v>
          </cell>
          <cell r="F4237" t="str">
            <v>652</v>
          </cell>
          <cell r="G4237" t="str">
            <v>VEREDA SAN PABLO EN ARAUCA</v>
          </cell>
          <cell r="H4237">
            <v>27</v>
          </cell>
          <cell r="I4237">
            <v>3133</v>
          </cell>
          <cell r="J4237">
            <v>220625.86</v>
          </cell>
        </row>
        <row r="4238">
          <cell r="C4238" t="str">
            <v>00745359</v>
          </cell>
          <cell r="D4238">
            <v>45138</v>
          </cell>
          <cell r="E4238">
            <v>92</v>
          </cell>
          <cell r="F4238" t="str">
            <v>359</v>
          </cell>
          <cell r="G4238" t="str">
            <v>VEREDA PALMA UNO DE ARAUQUITA</v>
          </cell>
          <cell r="H4238">
            <v>8</v>
          </cell>
          <cell r="I4238">
            <v>286</v>
          </cell>
          <cell r="J4238">
            <v>26312</v>
          </cell>
        </row>
        <row r="4239">
          <cell r="C4239" t="str">
            <v>01593388</v>
          </cell>
          <cell r="D4239">
            <v>45617</v>
          </cell>
          <cell r="E4239">
            <v>78</v>
          </cell>
          <cell r="F4239" t="str">
            <v>388</v>
          </cell>
          <cell r="G4239" t="str">
            <v>NUEVO MUNDO DE ARAUQUITA</v>
          </cell>
          <cell r="H4239">
            <v>32</v>
          </cell>
          <cell r="I4239">
            <v>2974</v>
          </cell>
          <cell r="J4239">
            <v>231972</v>
          </cell>
        </row>
        <row r="4240">
          <cell r="C4240" t="str">
            <v>01573434</v>
          </cell>
          <cell r="D4240">
            <v>45271</v>
          </cell>
          <cell r="E4240">
            <v>37</v>
          </cell>
          <cell r="F4240" t="str">
            <v>434</v>
          </cell>
          <cell r="G4240" t="str">
            <v>VDA LA BECERRA EN ARAUCA</v>
          </cell>
          <cell r="H4240">
            <v>67</v>
          </cell>
          <cell r="I4240">
            <v>5530</v>
          </cell>
          <cell r="J4240">
            <v>204610</v>
          </cell>
        </row>
        <row r="4241">
          <cell r="C4241" t="str">
            <v>01568396</v>
          </cell>
          <cell r="D4241">
            <v>45271</v>
          </cell>
          <cell r="E4241">
            <v>37</v>
          </cell>
          <cell r="F4241" t="str">
            <v>396</v>
          </cell>
          <cell r="G4241" t="str">
            <v>CANAS BRAVAS DE ARAUQUITA</v>
          </cell>
          <cell r="H4241">
            <v>75</v>
          </cell>
          <cell r="I4241">
            <v>0</v>
          </cell>
          <cell r="J4241">
            <v>0</v>
          </cell>
        </row>
        <row r="4242">
          <cell r="C4242" t="str">
            <v>01694653</v>
          </cell>
          <cell r="D4242">
            <v>44869</v>
          </cell>
          <cell r="E4242">
            <v>71.760000000000005</v>
          </cell>
          <cell r="F4242" t="str">
            <v>653</v>
          </cell>
          <cell r="G4242" t="str">
            <v>VEREDA LA YUCA EN ARAUCA</v>
          </cell>
          <cell r="H4242">
            <v>8</v>
          </cell>
          <cell r="I4242">
            <v>874</v>
          </cell>
          <cell r="J4242">
            <v>62718.239999999998</v>
          </cell>
        </row>
        <row r="4243">
          <cell r="C4243" t="str">
            <v>0183839</v>
          </cell>
          <cell r="D4243">
            <v>44900</v>
          </cell>
          <cell r="E4243">
            <v>24.29</v>
          </cell>
          <cell r="F4243" t="str">
            <v>39</v>
          </cell>
          <cell r="G4243" t="str">
            <v>LA ESPERANZA EN TAME</v>
          </cell>
          <cell r="H4243">
            <v>331</v>
          </cell>
          <cell r="I4243">
            <v>19158</v>
          </cell>
          <cell r="J4243">
            <v>465347.82</v>
          </cell>
        </row>
        <row r="4244">
          <cell r="C4244" t="str">
            <v>00935435</v>
          </cell>
          <cell r="D4244">
            <v>45173</v>
          </cell>
          <cell r="E4244">
            <v>92</v>
          </cell>
          <cell r="F4244" t="str">
            <v>435</v>
          </cell>
          <cell r="G4244" t="str">
            <v>VDA EL SOCORRO EN ARAUCA</v>
          </cell>
          <cell r="H4244">
            <v>24</v>
          </cell>
          <cell r="I4244">
            <v>2911</v>
          </cell>
          <cell r="J4244">
            <v>267812</v>
          </cell>
        </row>
        <row r="4245">
          <cell r="C4245" t="str">
            <v>01532275</v>
          </cell>
          <cell r="D4245">
            <v>45916</v>
          </cell>
          <cell r="E4245">
            <v>74</v>
          </cell>
          <cell r="F4245" t="str">
            <v>275</v>
          </cell>
          <cell r="G4245" t="str">
            <v>VEREDA LA ARABIA EN TAME</v>
          </cell>
          <cell r="H4245">
            <v>254</v>
          </cell>
          <cell r="I4245">
            <v>20717</v>
          </cell>
          <cell r="J4245">
            <v>1533058</v>
          </cell>
        </row>
        <row r="4246">
          <cell r="C4246" t="str">
            <v>00684440</v>
          </cell>
          <cell r="D4246">
            <v>45481</v>
          </cell>
          <cell r="E4246">
            <v>77</v>
          </cell>
          <cell r="F4246" t="str">
            <v>440</v>
          </cell>
          <cell r="G4246" t="str">
            <v>VDA MERECURE EN ARAUCA</v>
          </cell>
          <cell r="H4246">
            <v>28</v>
          </cell>
          <cell r="I4246">
            <v>2417</v>
          </cell>
          <cell r="J4246">
            <v>186109</v>
          </cell>
        </row>
        <row r="4247">
          <cell r="C4247" t="str">
            <v>01791278</v>
          </cell>
          <cell r="D4247">
            <v>45950</v>
          </cell>
          <cell r="E4247">
            <v>74</v>
          </cell>
          <cell r="F4247" t="str">
            <v>278</v>
          </cell>
          <cell r="G4247" t="str">
            <v>VEREDA CAÑO GUARAPO EN TAME</v>
          </cell>
          <cell r="H4247">
            <v>34</v>
          </cell>
          <cell r="I4247">
            <v>2271</v>
          </cell>
          <cell r="J4247">
            <v>168054</v>
          </cell>
        </row>
        <row r="4248">
          <cell r="C4248" t="str">
            <v>00481158</v>
          </cell>
          <cell r="D4248">
            <v>45077</v>
          </cell>
          <cell r="E4248">
            <v>92</v>
          </cell>
          <cell r="F4248" t="str">
            <v>158</v>
          </cell>
          <cell r="G4248" t="str">
            <v>VDA EL PORVENIR EN ARAUQUITA</v>
          </cell>
          <cell r="H4248">
            <v>21</v>
          </cell>
          <cell r="I4248">
            <v>1446</v>
          </cell>
          <cell r="J4248">
            <v>133032</v>
          </cell>
        </row>
        <row r="4249">
          <cell r="C4249" t="str">
            <v>01167669</v>
          </cell>
          <cell r="D4249">
            <v>44743</v>
          </cell>
          <cell r="E4249">
            <v>69.849999999999994</v>
          </cell>
          <cell r="F4249" t="str">
            <v>669</v>
          </cell>
          <cell r="G4249" t="str">
            <v>VDA BUENOS AIRES EN ARAUQUITA</v>
          </cell>
          <cell r="H4249">
            <v>4</v>
          </cell>
          <cell r="I4249">
            <v>570</v>
          </cell>
          <cell r="J4249">
            <v>39814.5</v>
          </cell>
        </row>
        <row r="4250">
          <cell r="C4250" t="str">
            <v>008259</v>
          </cell>
          <cell r="D4250">
            <v>44683</v>
          </cell>
          <cell r="E4250">
            <v>71.010000000000005</v>
          </cell>
          <cell r="F4250" t="str">
            <v>9</v>
          </cell>
          <cell r="G4250" t="str">
            <v>PABLO ANTONIO HERNANDEZ</v>
          </cell>
          <cell r="H4250">
            <v>312</v>
          </cell>
          <cell r="I4250">
            <v>26761</v>
          </cell>
          <cell r="J4250">
            <v>1900298.61</v>
          </cell>
        </row>
        <row r="4251">
          <cell r="C4251" t="str">
            <v>00825646</v>
          </cell>
          <cell r="D4251">
            <v>44683</v>
          </cell>
          <cell r="E4251">
            <v>71.010000000000005</v>
          </cell>
          <cell r="F4251" t="str">
            <v>646</v>
          </cell>
          <cell r="G4251" t="str">
            <v>VEREDA SANTO DOMINGO EN ARAUQUITA</v>
          </cell>
          <cell r="H4251">
            <v>72</v>
          </cell>
          <cell r="I4251">
            <v>4766</v>
          </cell>
          <cell r="J4251">
            <v>338433.66</v>
          </cell>
        </row>
        <row r="4252">
          <cell r="C4252" t="str">
            <v>01841160</v>
          </cell>
          <cell r="D4252">
            <v>45644</v>
          </cell>
          <cell r="E4252">
            <v>72</v>
          </cell>
          <cell r="F4252" t="str">
            <v>160</v>
          </cell>
          <cell r="G4252" t="str">
            <v>VDA EL AMPARO EN ARAUQUITA</v>
          </cell>
          <cell r="H4252">
            <v>79</v>
          </cell>
          <cell r="I4252">
            <v>4442</v>
          </cell>
          <cell r="J4252">
            <v>319824</v>
          </cell>
        </row>
        <row r="4253">
          <cell r="C4253" t="str">
            <v>00237331</v>
          </cell>
          <cell r="D4253">
            <v>45723</v>
          </cell>
          <cell r="E4253">
            <v>72</v>
          </cell>
          <cell r="F4253" t="str">
            <v>331</v>
          </cell>
          <cell r="G4253" t="str">
            <v>EL PROGRESO EN FORTUL</v>
          </cell>
          <cell r="H4253">
            <v>65</v>
          </cell>
          <cell r="I4253">
            <v>5546</v>
          </cell>
          <cell r="J4253">
            <v>399312</v>
          </cell>
        </row>
        <row r="4254">
          <cell r="C4254" t="str">
            <v>01059179</v>
          </cell>
          <cell r="D4254">
            <v>45198</v>
          </cell>
          <cell r="E4254">
            <v>92</v>
          </cell>
          <cell r="F4254" t="str">
            <v>179</v>
          </cell>
          <cell r="G4254" t="str">
            <v>VDA EL CEDRITO EN ARAUQUITA</v>
          </cell>
          <cell r="H4254">
            <v>25</v>
          </cell>
          <cell r="I4254">
            <v>1899</v>
          </cell>
          <cell r="J4254">
            <v>174708</v>
          </cell>
        </row>
        <row r="4255">
          <cell r="C4255" t="str">
            <v>01167636</v>
          </cell>
          <cell r="D4255">
            <v>44743</v>
          </cell>
          <cell r="E4255">
            <v>69.849999999999994</v>
          </cell>
          <cell r="F4255" t="str">
            <v>636</v>
          </cell>
          <cell r="G4255" t="str">
            <v>BARRIO BUENOS AIRES EN ARAUQUITA</v>
          </cell>
          <cell r="H4255">
            <v>83</v>
          </cell>
          <cell r="I4255">
            <v>7053</v>
          </cell>
          <cell r="J4255">
            <v>492652.05</v>
          </cell>
        </row>
        <row r="4256">
          <cell r="C4256" t="str">
            <v>01152650</v>
          </cell>
          <cell r="D4256">
            <v>45849</v>
          </cell>
          <cell r="E4256">
            <v>78</v>
          </cell>
          <cell r="F4256" t="str">
            <v>650</v>
          </cell>
          <cell r="G4256" t="str">
            <v>VEREDA CANO GUAYABO</v>
          </cell>
          <cell r="H4256">
            <v>27</v>
          </cell>
          <cell r="I4256">
            <v>1335</v>
          </cell>
          <cell r="J4256">
            <v>104130</v>
          </cell>
        </row>
        <row r="4257">
          <cell r="C4257" t="str">
            <v>00825672</v>
          </cell>
          <cell r="D4257">
            <v>44683</v>
          </cell>
          <cell r="E4257">
            <v>71.010000000000005</v>
          </cell>
          <cell r="F4257" t="str">
            <v>672</v>
          </cell>
          <cell r="G4257" t="str">
            <v>VILLA DE ARANJUEZ EN SARAVENA</v>
          </cell>
          <cell r="H4257">
            <v>3</v>
          </cell>
          <cell r="I4257">
            <v>320</v>
          </cell>
          <cell r="J4257">
            <v>22723.200000000001</v>
          </cell>
        </row>
        <row r="4258">
          <cell r="C4258" t="str">
            <v>01943397</v>
          </cell>
          <cell r="D4258">
            <v>45657</v>
          </cell>
          <cell r="E4258">
            <v>71</v>
          </cell>
          <cell r="F4258" t="str">
            <v>397</v>
          </cell>
          <cell r="G4258" t="str">
            <v>CANO TIGRE DE ARAUQUITA</v>
          </cell>
          <cell r="H4258">
            <v>64</v>
          </cell>
          <cell r="I4258">
            <v>4647</v>
          </cell>
          <cell r="J4258">
            <v>329937</v>
          </cell>
        </row>
        <row r="4259">
          <cell r="C4259" t="str">
            <v>01568415</v>
          </cell>
          <cell r="D4259">
            <v>45271</v>
          </cell>
          <cell r="E4259">
            <v>37</v>
          </cell>
          <cell r="F4259" t="str">
            <v>415</v>
          </cell>
          <cell r="G4259" t="str">
            <v>VDA MATE PINA EN ARAUCA</v>
          </cell>
          <cell r="H4259">
            <v>23</v>
          </cell>
          <cell r="I4259">
            <v>2415</v>
          </cell>
          <cell r="J4259">
            <v>89355</v>
          </cell>
        </row>
        <row r="4260">
          <cell r="C4260" t="str">
            <v>01008153</v>
          </cell>
          <cell r="D4260">
            <v>44721</v>
          </cell>
          <cell r="E4260">
            <v>67.790000000000006</v>
          </cell>
          <cell r="F4260" t="str">
            <v>153</v>
          </cell>
          <cell r="G4260" t="str">
            <v>VDA LA PICA EN ARAUQUITA</v>
          </cell>
          <cell r="H4260">
            <v>89</v>
          </cell>
          <cell r="I4260">
            <v>7504</v>
          </cell>
          <cell r="J4260">
            <v>508696.16</v>
          </cell>
        </row>
        <row r="4261">
          <cell r="C4261" t="str">
            <v>004766</v>
          </cell>
          <cell r="D4261">
            <v>45439</v>
          </cell>
          <cell r="E4261">
            <v>73</v>
          </cell>
          <cell r="F4261" t="str">
            <v>6</v>
          </cell>
          <cell r="G4261" t="str">
            <v>MONTEBELLO EN SARAVENA</v>
          </cell>
          <cell r="H4261">
            <v>276</v>
          </cell>
          <cell r="I4261">
            <v>24054</v>
          </cell>
          <cell r="J4261">
            <v>1755942</v>
          </cell>
        </row>
        <row r="4262">
          <cell r="C4262" t="str">
            <v>01059245</v>
          </cell>
          <cell r="D4262">
            <v>45198</v>
          </cell>
          <cell r="E4262">
            <v>92</v>
          </cell>
          <cell r="F4262" t="str">
            <v>245</v>
          </cell>
          <cell r="G4262" t="str">
            <v>ASENTAMIENTO 04 DE DICIEMBRE EN SARAVENA</v>
          </cell>
          <cell r="H4262">
            <v>114</v>
          </cell>
          <cell r="I4262">
            <v>6965</v>
          </cell>
          <cell r="J4262">
            <v>640780</v>
          </cell>
        </row>
        <row r="4263">
          <cell r="C4263" t="str">
            <v>01791507</v>
          </cell>
          <cell r="D4263">
            <v>45950</v>
          </cell>
          <cell r="E4263">
            <v>74</v>
          </cell>
          <cell r="F4263" t="str">
            <v>507</v>
          </cell>
          <cell r="G4263" t="str">
            <v>VEREDA BRISAS DEL TAMACAY TAME</v>
          </cell>
          <cell r="H4263">
            <v>25</v>
          </cell>
          <cell r="I4263">
            <v>1291</v>
          </cell>
          <cell r="J4263">
            <v>95534</v>
          </cell>
        </row>
        <row r="4264">
          <cell r="C4264" t="str">
            <v>01304137</v>
          </cell>
          <cell r="D4264">
            <v>45232</v>
          </cell>
          <cell r="E4264">
            <v>37</v>
          </cell>
          <cell r="F4264" t="str">
            <v>137</v>
          </cell>
          <cell r="G4264" t="str">
            <v>VDA LOS COLONOS EN ARAUQUITA</v>
          </cell>
          <cell r="H4264">
            <v>91</v>
          </cell>
          <cell r="I4264">
            <v>7151</v>
          </cell>
          <cell r="J4264">
            <v>264587</v>
          </cell>
        </row>
        <row r="4265">
          <cell r="C4265" t="str">
            <v>00935439</v>
          </cell>
          <cell r="D4265">
            <v>45173</v>
          </cell>
          <cell r="E4265">
            <v>92</v>
          </cell>
          <cell r="F4265" t="str">
            <v>439</v>
          </cell>
          <cell r="G4265" t="str">
            <v>VDA MATAL DE FLOR AMARILLO EN ARAUCA</v>
          </cell>
          <cell r="H4265">
            <v>52</v>
          </cell>
          <cell r="I4265">
            <v>4327</v>
          </cell>
          <cell r="J4265">
            <v>398084</v>
          </cell>
        </row>
        <row r="4266">
          <cell r="C4266" t="str">
            <v>01304368</v>
          </cell>
          <cell r="D4266">
            <v>45232</v>
          </cell>
          <cell r="E4266">
            <v>37</v>
          </cell>
          <cell r="F4266" t="str">
            <v>368</v>
          </cell>
          <cell r="G4266" t="str">
            <v>VEREDA LA RESERVA DE ARAUQUITA</v>
          </cell>
          <cell r="H4266">
            <v>31</v>
          </cell>
          <cell r="I4266">
            <v>2599</v>
          </cell>
          <cell r="J4266">
            <v>96163</v>
          </cell>
        </row>
        <row r="4267">
          <cell r="C4267" t="str">
            <v>01304436</v>
          </cell>
          <cell r="D4267">
            <v>45232</v>
          </cell>
          <cell r="E4267">
            <v>37</v>
          </cell>
          <cell r="F4267" t="str">
            <v>436</v>
          </cell>
          <cell r="G4267" t="str">
            <v>VDA LA BENDICION EN ARAUCA</v>
          </cell>
          <cell r="H4267">
            <v>31</v>
          </cell>
          <cell r="I4267">
            <v>2821</v>
          </cell>
          <cell r="J4267">
            <v>104377</v>
          </cell>
        </row>
        <row r="4268">
          <cell r="C4268" t="str">
            <v>01529144</v>
          </cell>
          <cell r="D4268">
            <v>44831</v>
          </cell>
          <cell r="E4268">
            <v>70.42</v>
          </cell>
          <cell r="F4268" t="str">
            <v>144</v>
          </cell>
          <cell r="G4268" t="str">
            <v>VDA SANTA ANA EN ARAUQUITA</v>
          </cell>
          <cell r="H4268">
            <v>69</v>
          </cell>
          <cell r="I4268">
            <v>3724</v>
          </cell>
          <cell r="J4268">
            <v>262244.08</v>
          </cell>
        </row>
        <row r="4269">
          <cell r="C4269" t="str">
            <v>00935376</v>
          </cell>
          <cell r="D4269">
            <v>45173</v>
          </cell>
          <cell r="E4269">
            <v>92</v>
          </cell>
          <cell r="F4269" t="str">
            <v>376</v>
          </cell>
          <cell r="G4269" t="str">
            <v>VEREDA LA ARENOSA DE ARAUQUITA</v>
          </cell>
          <cell r="H4269">
            <v>225</v>
          </cell>
          <cell r="I4269">
            <v>17094</v>
          </cell>
          <cell r="J4269">
            <v>1572648</v>
          </cell>
        </row>
        <row r="4270">
          <cell r="C4270" t="str">
            <v>00935638</v>
          </cell>
          <cell r="D4270">
            <v>45173</v>
          </cell>
          <cell r="E4270">
            <v>92</v>
          </cell>
          <cell r="F4270" t="str">
            <v>638</v>
          </cell>
          <cell r="G4270" t="str">
            <v>VEREDA LA INDEPENDENCIA EN ARAUQUITA</v>
          </cell>
          <cell r="H4270">
            <v>44</v>
          </cell>
          <cell r="I4270">
            <v>3575</v>
          </cell>
          <cell r="J4270">
            <v>328900</v>
          </cell>
        </row>
        <row r="4271">
          <cell r="C4271" t="str">
            <v>00275372</v>
          </cell>
          <cell r="D4271">
            <v>45015</v>
          </cell>
          <cell r="E4271">
            <v>87.88</v>
          </cell>
          <cell r="F4271" t="str">
            <v>372</v>
          </cell>
          <cell r="G4271" t="str">
            <v>SAN ISIDRO DE ARAUQUITA</v>
          </cell>
          <cell r="H4271">
            <v>533</v>
          </cell>
          <cell r="I4271">
            <v>54027</v>
          </cell>
          <cell r="J4271">
            <v>4747892.76</v>
          </cell>
        </row>
        <row r="4272">
          <cell r="C4272" t="str">
            <v>01694660</v>
          </cell>
          <cell r="D4272">
            <v>44869</v>
          </cell>
          <cell r="E4272">
            <v>71.760000000000005</v>
          </cell>
          <cell r="F4272" t="str">
            <v>660</v>
          </cell>
          <cell r="G4272" t="str">
            <v>BARRIO EL PORTAL DEL LLANO EN TAME</v>
          </cell>
          <cell r="H4272">
            <v>60</v>
          </cell>
          <cell r="I4272">
            <v>4407</v>
          </cell>
          <cell r="J4272">
            <v>316246.32</v>
          </cell>
        </row>
        <row r="4273">
          <cell r="C4273" t="str">
            <v>02359655</v>
          </cell>
          <cell r="D4273">
            <v>46022</v>
          </cell>
          <cell r="E4273">
            <v>69.760000000000005</v>
          </cell>
          <cell r="F4273" t="str">
            <v>655</v>
          </cell>
          <cell r="G4273" t="str">
            <v>VEREDA LOBERIA EN TAME</v>
          </cell>
          <cell r="H4273">
            <v>48</v>
          </cell>
          <cell r="I4273">
            <v>3789</v>
          </cell>
          <cell r="J4273">
            <v>264320.64000000001</v>
          </cell>
        </row>
        <row r="4274">
          <cell r="C4274" t="str">
            <v>01998450</v>
          </cell>
          <cell r="D4274">
            <v>45975</v>
          </cell>
          <cell r="E4274">
            <v>74</v>
          </cell>
          <cell r="F4274" t="str">
            <v>450</v>
          </cell>
          <cell r="G4274" t="str">
            <v>ASENTAMIENTO 20 DE JULIO EN SARAVENA</v>
          </cell>
          <cell r="H4274">
            <v>379</v>
          </cell>
          <cell r="I4274">
            <v>30038</v>
          </cell>
          <cell r="J4274">
            <v>2222812</v>
          </cell>
        </row>
        <row r="4275">
          <cell r="C4275" t="str">
            <v>01304194</v>
          </cell>
          <cell r="D4275">
            <v>45232</v>
          </cell>
          <cell r="E4275">
            <v>37</v>
          </cell>
          <cell r="F4275" t="str">
            <v>194</v>
          </cell>
          <cell r="G4275" t="str">
            <v>VDA LOS CAJAROS EN ARAUQUITA</v>
          </cell>
          <cell r="H4275">
            <v>18</v>
          </cell>
          <cell r="I4275">
            <v>1045</v>
          </cell>
          <cell r="J4275">
            <v>38665</v>
          </cell>
        </row>
        <row r="4276">
          <cell r="C4276" t="str">
            <v>00275426</v>
          </cell>
          <cell r="D4276">
            <v>45015</v>
          </cell>
          <cell r="E4276">
            <v>87.88</v>
          </cell>
          <cell r="F4276" t="str">
            <v>426</v>
          </cell>
          <cell r="G4276" t="str">
            <v>VDA ALTAMIRA EN ARAUCA</v>
          </cell>
          <cell r="H4276">
            <v>19</v>
          </cell>
          <cell r="I4276">
            <v>1734</v>
          </cell>
          <cell r="J4276">
            <v>152383.92000000001</v>
          </cell>
        </row>
        <row r="4277">
          <cell r="C4277" t="str">
            <v>00745637</v>
          </cell>
          <cell r="D4277">
            <v>45138</v>
          </cell>
          <cell r="E4277">
            <v>92</v>
          </cell>
          <cell r="F4277" t="str">
            <v>637</v>
          </cell>
          <cell r="G4277" t="str">
            <v>VEREDA LA PALESTINA EN ARAUQUITA</v>
          </cell>
          <cell r="H4277">
            <v>50</v>
          </cell>
          <cell r="I4277">
            <v>3663</v>
          </cell>
          <cell r="J4277">
            <v>336996</v>
          </cell>
        </row>
        <row r="4278">
          <cell r="C4278" t="str">
            <v>01568365</v>
          </cell>
          <cell r="D4278">
            <v>45271</v>
          </cell>
          <cell r="E4278">
            <v>37</v>
          </cell>
          <cell r="F4278" t="str">
            <v>365</v>
          </cell>
          <cell r="G4278" t="str">
            <v>VEREDA LAS PALMERAS DE ARAUQUITA</v>
          </cell>
          <cell r="H4278">
            <v>26</v>
          </cell>
          <cell r="I4278">
            <v>0</v>
          </cell>
          <cell r="J4278">
            <v>0</v>
          </cell>
        </row>
        <row r="4279">
          <cell r="C4279" t="str">
            <v>00825357</v>
          </cell>
          <cell r="D4279">
            <v>44683</v>
          </cell>
          <cell r="E4279">
            <v>71.010000000000005</v>
          </cell>
          <cell r="F4279" t="str">
            <v>357</v>
          </cell>
          <cell r="G4279" t="str">
            <v>VEREDA EL RECREO DE ARAUQUITA</v>
          </cell>
          <cell r="H4279">
            <v>22</v>
          </cell>
          <cell r="I4279">
            <v>1359</v>
          </cell>
          <cell r="J4279">
            <v>96502.59</v>
          </cell>
        </row>
        <row r="4280">
          <cell r="C4280" t="str">
            <v>01304402</v>
          </cell>
          <cell r="D4280">
            <v>45232</v>
          </cell>
          <cell r="E4280">
            <v>37</v>
          </cell>
          <cell r="F4280" t="str">
            <v>402</v>
          </cell>
          <cell r="G4280" t="str">
            <v>PUEBLO NUEVO GAVIOTAS DE ARAUQUITA</v>
          </cell>
          <cell r="H4280">
            <v>37</v>
          </cell>
          <cell r="I4280">
            <v>2541</v>
          </cell>
          <cell r="J4280">
            <v>94017</v>
          </cell>
        </row>
        <row r="4281">
          <cell r="C4281" t="str">
            <v>01791379</v>
          </cell>
          <cell r="D4281">
            <v>45950</v>
          </cell>
          <cell r="E4281">
            <v>74</v>
          </cell>
          <cell r="F4281" t="str">
            <v>379</v>
          </cell>
          <cell r="G4281" t="str">
            <v>VEREDA BAJO CARANAL DE ARAUQUITA</v>
          </cell>
          <cell r="H4281">
            <v>85</v>
          </cell>
          <cell r="I4281">
            <v>6523</v>
          </cell>
          <cell r="J4281">
            <v>482702</v>
          </cell>
        </row>
        <row r="4282">
          <cell r="C4282" t="str">
            <v>00825185</v>
          </cell>
          <cell r="D4282">
            <v>44683</v>
          </cell>
          <cell r="E4282">
            <v>71.010000000000005</v>
          </cell>
          <cell r="F4282" t="str">
            <v>185</v>
          </cell>
          <cell r="G4282" t="str">
            <v>VDA ROSA BLANCA EN ARAUQUITA</v>
          </cell>
          <cell r="H4282">
            <v>34</v>
          </cell>
          <cell r="I4282">
            <v>2373</v>
          </cell>
          <cell r="J4282">
            <v>168506.73</v>
          </cell>
        </row>
        <row r="4283">
          <cell r="C4283" t="str">
            <v>02359628</v>
          </cell>
          <cell r="D4283">
            <v>46022</v>
          </cell>
          <cell r="E4283">
            <v>69.760000000000005</v>
          </cell>
          <cell r="F4283" t="str">
            <v>628</v>
          </cell>
          <cell r="G4283" t="str">
            <v>VEREDA LA CHUCUA EN FORTUL</v>
          </cell>
          <cell r="H4283">
            <v>5</v>
          </cell>
          <cell r="I4283">
            <v>329</v>
          </cell>
          <cell r="J4283">
            <v>22951.040000000001</v>
          </cell>
        </row>
        <row r="4284">
          <cell r="C4284" t="str">
            <v>01529421</v>
          </cell>
          <cell r="D4284">
            <v>44831</v>
          </cell>
          <cell r="E4284">
            <v>70.42</v>
          </cell>
          <cell r="F4284" t="str">
            <v>421</v>
          </cell>
          <cell r="G4284" t="str">
            <v>VDA CARACOL EN ARAUCA</v>
          </cell>
          <cell r="H4284">
            <v>100</v>
          </cell>
          <cell r="I4284">
            <v>7558</v>
          </cell>
          <cell r="J4284">
            <v>532234.36</v>
          </cell>
        </row>
        <row r="4285">
          <cell r="C4285" t="str">
            <v>01235363</v>
          </cell>
          <cell r="D4285">
            <v>45581</v>
          </cell>
          <cell r="E4285">
            <v>79</v>
          </cell>
          <cell r="F4285" t="str">
            <v>363</v>
          </cell>
          <cell r="G4285" t="str">
            <v>VEREDA LOS FUNDADORES DE ARAUQUITA</v>
          </cell>
          <cell r="H4285">
            <v>44</v>
          </cell>
          <cell r="I4285">
            <v>4269</v>
          </cell>
          <cell r="J4285">
            <v>337251</v>
          </cell>
        </row>
        <row r="4286">
          <cell r="C4286" t="str">
            <v>00237371</v>
          </cell>
          <cell r="D4286">
            <v>45723</v>
          </cell>
          <cell r="E4286">
            <v>72</v>
          </cell>
          <cell r="F4286" t="str">
            <v>371</v>
          </cell>
          <cell r="G4286" t="str">
            <v>VEREDA CUATRO ESQUINAS DE ARAUQUITA</v>
          </cell>
          <cell r="H4286">
            <v>40</v>
          </cell>
          <cell r="I4286">
            <v>3241</v>
          </cell>
          <cell r="J4286">
            <v>233352</v>
          </cell>
        </row>
        <row r="4287">
          <cell r="C4287" t="str">
            <v>01167365</v>
          </cell>
          <cell r="D4287">
            <v>44743</v>
          </cell>
          <cell r="E4287">
            <v>69.849999999999994</v>
          </cell>
          <cell r="F4287" t="str">
            <v>365</v>
          </cell>
          <cell r="G4287" t="str">
            <v>VEREDA LAS PALMERAS DE ARAUQUITA</v>
          </cell>
          <cell r="H4287">
            <v>26</v>
          </cell>
          <cell r="I4287">
            <v>2045</v>
          </cell>
          <cell r="J4287">
            <v>142843.25</v>
          </cell>
        </row>
        <row r="4288">
          <cell r="C4288" t="str">
            <v>00275365</v>
          </cell>
          <cell r="D4288">
            <v>45015</v>
          </cell>
          <cell r="E4288">
            <v>87.88</v>
          </cell>
          <cell r="F4288" t="str">
            <v>365</v>
          </cell>
          <cell r="G4288" t="str">
            <v>VEREDA LAS PALMERAS DE ARAUQUITA</v>
          </cell>
          <cell r="H4288">
            <v>26</v>
          </cell>
          <cell r="I4288">
            <v>2156</v>
          </cell>
          <cell r="J4288">
            <v>189469.28</v>
          </cell>
        </row>
        <row r="4289">
          <cell r="C4289" t="str">
            <v>01059157</v>
          </cell>
          <cell r="D4289">
            <v>45198</v>
          </cell>
          <cell r="E4289">
            <v>92</v>
          </cell>
          <cell r="F4289" t="str">
            <v>157</v>
          </cell>
          <cell r="G4289" t="str">
            <v>VDA EL OASIS ARAUQUITA</v>
          </cell>
          <cell r="H4289">
            <v>223</v>
          </cell>
          <cell r="I4289">
            <v>17322</v>
          </cell>
          <cell r="J4289">
            <v>1593624</v>
          </cell>
        </row>
        <row r="4290">
          <cell r="C4290" t="str">
            <v>02336502</v>
          </cell>
          <cell r="D4290">
            <v>46020</v>
          </cell>
          <cell r="E4290">
            <v>72</v>
          </cell>
          <cell r="F4290" t="str">
            <v>502</v>
          </cell>
          <cell r="G4290" t="str">
            <v>VEREDA PLAYA RICA TAME</v>
          </cell>
          <cell r="H4290">
            <v>6</v>
          </cell>
          <cell r="I4290">
            <v>549</v>
          </cell>
          <cell r="J4290">
            <v>39528</v>
          </cell>
        </row>
        <row r="4291">
          <cell r="C4291" t="str">
            <v>00275154</v>
          </cell>
          <cell r="D4291">
            <v>45015</v>
          </cell>
          <cell r="E4291">
            <v>87.88</v>
          </cell>
          <cell r="F4291" t="str">
            <v>154</v>
          </cell>
          <cell r="G4291" t="str">
            <v>VDA LA ESPERANZA EN ARAUQUITA</v>
          </cell>
          <cell r="H4291">
            <v>40</v>
          </cell>
          <cell r="I4291">
            <v>2680</v>
          </cell>
          <cell r="J4291">
            <v>235518.4</v>
          </cell>
        </row>
        <row r="4292">
          <cell r="C4292" t="str">
            <v>02138646</v>
          </cell>
          <cell r="D4292">
            <v>45987</v>
          </cell>
          <cell r="E4292">
            <v>72</v>
          </cell>
          <cell r="F4292" t="str">
            <v>646</v>
          </cell>
          <cell r="G4292" t="str">
            <v>VEREDA SANTO DOMINGO EN ARAUQUITA</v>
          </cell>
          <cell r="H4292">
            <v>71</v>
          </cell>
          <cell r="I4292">
            <v>4945</v>
          </cell>
          <cell r="J4292">
            <v>356040</v>
          </cell>
        </row>
        <row r="4293">
          <cell r="C4293" t="str">
            <v>01167439</v>
          </cell>
          <cell r="D4293">
            <v>44743</v>
          </cell>
          <cell r="E4293">
            <v>69.849999999999994</v>
          </cell>
          <cell r="F4293" t="str">
            <v>439</v>
          </cell>
          <cell r="G4293" t="str">
            <v>VDA MATAL DE FLOR AMARILLO EN ARAUCA</v>
          </cell>
          <cell r="H4293">
            <v>50</v>
          </cell>
          <cell r="I4293">
            <v>4218</v>
          </cell>
          <cell r="J4293">
            <v>294627.3</v>
          </cell>
        </row>
        <row r="4294">
          <cell r="C4294" t="str">
            <v>01529438</v>
          </cell>
          <cell r="D4294">
            <v>44831</v>
          </cell>
          <cell r="E4294">
            <v>70.42</v>
          </cell>
          <cell r="F4294" t="str">
            <v>438</v>
          </cell>
          <cell r="G4294" t="str">
            <v>VDA MAPORILLAL</v>
          </cell>
          <cell r="H4294">
            <v>13</v>
          </cell>
          <cell r="I4294">
            <v>1403</v>
          </cell>
          <cell r="J4294">
            <v>98799.26</v>
          </cell>
        </row>
        <row r="4295">
          <cell r="C4295" t="str">
            <v>00196192</v>
          </cell>
          <cell r="D4295">
            <v>44988</v>
          </cell>
          <cell r="E4295">
            <v>85.46</v>
          </cell>
          <cell r="F4295" t="str">
            <v>192</v>
          </cell>
          <cell r="G4295" t="str">
            <v>VDA LA REINERA EN ARAUQUITA</v>
          </cell>
          <cell r="H4295">
            <v>159</v>
          </cell>
          <cell r="I4295">
            <v>4553</v>
          </cell>
          <cell r="J4295">
            <v>389099.38</v>
          </cell>
        </row>
        <row r="4296">
          <cell r="C4296" t="str">
            <v>01273174</v>
          </cell>
          <cell r="D4296">
            <v>44768</v>
          </cell>
          <cell r="E4296">
            <v>68.41</v>
          </cell>
          <cell r="F4296" t="str">
            <v>174</v>
          </cell>
          <cell r="G4296" t="str">
            <v>SAN LUIS DE LOS PALMARES EN ARAQQUITA</v>
          </cell>
          <cell r="H4296">
            <v>56</v>
          </cell>
          <cell r="I4296">
            <v>4395</v>
          </cell>
          <cell r="J4296">
            <v>300661.95</v>
          </cell>
        </row>
        <row r="4297">
          <cell r="C4297" t="str">
            <v>01493659</v>
          </cell>
          <cell r="D4297">
            <v>45257</v>
          </cell>
          <cell r="E4297">
            <v>37</v>
          </cell>
          <cell r="F4297" t="str">
            <v>659</v>
          </cell>
          <cell r="G4297" t="str">
            <v>BARRIO BUENOS AIRES EN TAME</v>
          </cell>
          <cell r="H4297">
            <v>74</v>
          </cell>
          <cell r="I4297">
            <v>6329</v>
          </cell>
          <cell r="J4297">
            <v>234173</v>
          </cell>
        </row>
        <row r="4298">
          <cell r="C4298" t="str">
            <v>01838400</v>
          </cell>
          <cell r="D4298">
            <v>44900</v>
          </cell>
          <cell r="E4298">
            <v>24.29</v>
          </cell>
          <cell r="F4298" t="str">
            <v>400</v>
          </cell>
          <cell r="G4298" t="str">
            <v>VEREDA VILLA NUEVA DE ARAUQUITA</v>
          </cell>
          <cell r="H4298">
            <v>35</v>
          </cell>
          <cell r="I4298">
            <v>2247</v>
          </cell>
          <cell r="J4298">
            <v>54579.63</v>
          </cell>
        </row>
        <row r="4299">
          <cell r="C4299" t="str">
            <v>01529491</v>
          </cell>
          <cell r="D4299">
            <v>44831</v>
          </cell>
          <cell r="E4299">
            <v>70.42</v>
          </cell>
          <cell r="F4299" t="str">
            <v>491</v>
          </cell>
          <cell r="G4299" t="str">
            <v>BARRIO LOS CRISTALES TAME</v>
          </cell>
          <cell r="H4299">
            <v>184</v>
          </cell>
          <cell r="I4299">
            <v>14360</v>
          </cell>
          <cell r="J4299">
            <v>1011231.2</v>
          </cell>
        </row>
        <row r="4300">
          <cell r="C4300" t="str">
            <v>00481332</v>
          </cell>
          <cell r="D4300">
            <v>45077</v>
          </cell>
          <cell r="E4300">
            <v>92</v>
          </cell>
          <cell r="F4300" t="str">
            <v>332</v>
          </cell>
          <cell r="G4300" t="str">
            <v>MILTON BASTOS EN FORTUL</v>
          </cell>
          <cell r="H4300">
            <v>16</v>
          </cell>
          <cell r="I4300">
            <v>1380</v>
          </cell>
          <cell r="J4300">
            <v>126960</v>
          </cell>
        </row>
        <row r="4301">
          <cell r="C4301" t="str">
            <v>01167361</v>
          </cell>
          <cell r="D4301">
            <v>44743</v>
          </cell>
          <cell r="E4301">
            <v>69.849999999999994</v>
          </cell>
          <cell r="F4301" t="str">
            <v>361</v>
          </cell>
          <cell r="G4301" t="str">
            <v>VEREDA LOS MASAGUAROS DE ARAUQUITA</v>
          </cell>
          <cell r="H4301">
            <v>28</v>
          </cell>
          <cell r="I4301">
            <v>2064</v>
          </cell>
          <cell r="J4301">
            <v>144170.4</v>
          </cell>
        </row>
        <row r="4302">
          <cell r="C4302" t="str">
            <v>01949187</v>
          </cell>
          <cell r="D4302">
            <v>45657</v>
          </cell>
          <cell r="E4302">
            <v>79.459999999999994</v>
          </cell>
          <cell r="F4302" t="str">
            <v>187</v>
          </cell>
          <cell r="G4302" t="str">
            <v>VDA FILIPINAS EN ARAUQUITA</v>
          </cell>
          <cell r="H4302">
            <v>261</v>
          </cell>
          <cell r="I4302">
            <v>18129</v>
          </cell>
          <cell r="J4302">
            <v>1440530.34</v>
          </cell>
        </row>
        <row r="4303">
          <cell r="C4303" t="str">
            <v>00390427</v>
          </cell>
          <cell r="D4303">
            <v>45415</v>
          </cell>
          <cell r="E4303">
            <v>71.900000000000006</v>
          </cell>
          <cell r="F4303" t="str">
            <v>427</v>
          </cell>
          <cell r="G4303" t="str">
            <v>VDA CANO LIMON</v>
          </cell>
          <cell r="H4303">
            <v>16</v>
          </cell>
          <cell r="I4303">
            <v>2133</v>
          </cell>
          <cell r="J4303">
            <v>153362.70000000001</v>
          </cell>
        </row>
        <row r="4304">
          <cell r="C4304" t="str">
            <v>02359503</v>
          </cell>
          <cell r="D4304">
            <v>46022</v>
          </cell>
          <cell r="E4304">
            <v>69.760000000000005</v>
          </cell>
          <cell r="F4304" t="str">
            <v>503</v>
          </cell>
          <cell r="G4304" t="str">
            <v>VEREDA PUNA PUNA TAME</v>
          </cell>
          <cell r="H4304">
            <v>31</v>
          </cell>
          <cell r="I4304">
            <v>2321</v>
          </cell>
          <cell r="J4304">
            <v>161912.95999999999</v>
          </cell>
        </row>
        <row r="4305">
          <cell r="C4305" t="str">
            <v>00825390</v>
          </cell>
          <cell r="D4305">
            <v>44683</v>
          </cell>
          <cell r="E4305">
            <v>71.010000000000005</v>
          </cell>
          <cell r="F4305" t="str">
            <v>390</v>
          </cell>
          <cell r="G4305" t="str">
            <v>CANO AZUL DE ARAUQUITA</v>
          </cell>
          <cell r="H4305">
            <v>17</v>
          </cell>
          <cell r="I4305">
            <v>1411</v>
          </cell>
          <cell r="J4305">
            <v>100195.11</v>
          </cell>
        </row>
        <row r="4306">
          <cell r="C4306" t="str">
            <v>0140749</v>
          </cell>
          <cell r="D4306">
            <v>45895</v>
          </cell>
          <cell r="E4306">
            <v>77</v>
          </cell>
          <cell r="F4306" t="str">
            <v>49</v>
          </cell>
          <cell r="G4306" t="str">
            <v>RAMIREZ EN FORTUL</v>
          </cell>
          <cell r="H4306">
            <v>813</v>
          </cell>
          <cell r="I4306">
            <v>0</v>
          </cell>
          <cell r="J4306">
            <v>0</v>
          </cell>
        </row>
        <row r="4307">
          <cell r="C4307" t="str">
            <v>02336293</v>
          </cell>
          <cell r="D4307">
            <v>46020</v>
          </cell>
          <cell r="E4307">
            <v>72</v>
          </cell>
          <cell r="F4307" t="str">
            <v>293</v>
          </cell>
          <cell r="G4307" t="str">
            <v>VEREDA BOTALON DE TAME</v>
          </cell>
          <cell r="H4307">
            <v>357</v>
          </cell>
          <cell r="I4307">
            <v>33432</v>
          </cell>
          <cell r="J4307">
            <v>2407104</v>
          </cell>
        </row>
        <row r="4308">
          <cell r="C4308" t="str">
            <v>01529644</v>
          </cell>
          <cell r="D4308">
            <v>44831</v>
          </cell>
          <cell r="E4308">
            <v>70.42</v>
          </cell>
          <cell r="F4308" t="str">
            <v>644</v>
          </cell>
          <cell r="G4308" t="str">
            <v>VEREDA PUERTO RICO EN ARAUQUITA</v>
          </cell>
          <cell r="H4308">
            <v>14</v>
          </cell>
          <cell r="I4308">
            <v>601</v>
          </cell>
          <cell r="J4308">
            <v>42322.42</v>
          </cell>
        </row>
        <row r="4309">
          <cell r="C4309" t="str">
            <v>01593416</v>
          </cell>
          <cell r="D4309">
            <v>45617</v>
          </cell>
          <cell r="E4309">
            <v>78</v>
          </cell>
          <cell r="F4309" t="str">
            <v>416</v>
          </cell>
          <cell r="G4309" t="str">
            <v>VDA MONSERRATE EN ARAUCA</v>
          </cell>
          <cell r="H4309">
            <v>1685</v>
          </cell>
          <cell r="I4309">
            <v>147196</v>
          </cell>
          <cell r="J4309">
            <v>11481288</v>
          </cell>
        </row>
        <row r="4310">
          <cell r="C4310" t="str">
            <v>02336287</v>
          </cell>
          <cell r="D4310">
            <v>46020</v>
          </cell>
          <cell r="E4310">
            <v>72</v>
          </cell>
          <cell r="F4310" t="str">
            <v>287</v>
          </cell>
          <cell r="G4310" t="str">
            <v>VEREDA ALTO CAUCA DE TAME</v>
          </cell>
          <cell r="H4310">
            <v>135</v>
          </cell>
          <cell r="I4310">
            <v>11328</v>
          </cell>
          <cell r="J4310">
            <v>815616</v>
          </cell>
        </row>
        <row r="4311">
          <cell r="C4311" t="str">
            <v>01529411</v>
          </cell>
          <cell r="D4311">
            <v>44831</v>
          </cell>
          <cell r="E4311">
            <v>70.42</v>
          </cell>
          <cell r="F4311" t="str">
            <v>411</v>
          </cell>
          <cell r="G4311" t="str">
            <v>VDA LA PAYARA EN ARAUCA</v>
          </cell>
          <cell r="H4311">
            <v>14</v>
          </cell>
          <cell r="I4311">
            <v>969</v>
          </cell>
          <cell r="J4311">
            <v>68236.98</v>
          </cell>
        </row>
        <row r="4312">
          <cell r="C4312" t="str">
            <v>01532668</v>
          </cell>
          <cell r="D4312">
            <v>45916</v>
          </cell>
          <cell r="E4312">
            <v>74</v>
          </cell>
          <cell r="F4312" t="str">
            <v>668</v>
          </cell>
          <cell r="G4312" t="str">
            <v>BARRIO LOS TRONQUITOS EN SARAVENA</v>
          </cell>
          <cell r="H4312">
            <v>445</v>
          </cell>
          <cell r="I4312">
            <v>35136</v>
          </cell>
          <cell r="J4312">
            <v>2600064</v>
          </cell>
        </row>
        <row r="4313">
          <cell r="C4313" t="str">
            <v>01235645</v>
          </cell>
          <cell r="D4313">
            <v>45581</v>
          </cell>
          <cell r="E4313">
            <v>79</v>
          </cell>
          <cell r="F4313" t="str">
            <v>645</v>
          </cell>
          <cell r="G4313" t="str">
            <v>VEREDA LA COMUNIDAD EN ARAUQUITA</v>
          </cell>
          <cell r="H4313">
            <v>21</v>
          </cell>
          <cell r="I4313">
            <v>1957</v>
          </cell>
          <cell r="J4313">
            <v>154603</v>
          </cell>
        </row>
        <row r="4314">
          <cell r="C4314" t="str">
            <v>00825367</v>
          </cell>
          <cell r="D4314">
            <v>44683</v>
          </cell>
          <cell r="E4314">
            <v>71.010000000000005</v>
          </cell>
          <cell r="F4314" t="str">
            <v>367</v>
          </cell>
          <cell r="G4314" t="str">
            <v>VEREDA GAVIOTAS DEL CARANAL DE ARAUQUITA</v>
          </cell>
          <cell r="H4314">
            <v>8</v>
          </cell>
          <cell r="I4314">
            <v>779</v>
          </cell>
          <cell r="J4314">
            <v>55316.79</v>
          </cell>
        </row>
        <row r="4315">
          <cell r="C4315" t="str">
            <v>01167417</v>
          </cell>
          <cell r="D4315">
            <v>44743</v>
          </cell>
          <cell r="E4315">
            <v>69.849999999999994</v>
          </cell>
          <cell r="F4315" t="str">
            <v>417</v>
          </cell>
          <cell r="G4315" t="str">
            <v>VDA EL ROSARIO EN ARAUCA</v>
          </cell>
          <cell r="H4315">
            <v>87</v>
          </cell>
          <cell r="I4315">
            <v>10210</v>
          </cell>
          <cell r="J4315">
            <v>713168.5</v>
          </cell>
        </row>
        <row r="4316">
          <cell r="C4316" t="str">
            <v>01152390</v>
          </cell>
          <cell r="D4316">
            <v>45849</v>
          </cell>
          <cell r="E4316">
            <v>78</v>
          </cell>
          <cell r="F4316" t="str">
            <v>390</v>
          </cell>
          <cell r="G4316" t="str">
            <v>CANO AZUL DE ARAUQUITA</v>
          </cell>
          <cell r="H4316">
            <v>16</v>
          </cell>
          <cell r="I4316">
            <v>1649</v>
          </cell>
          <cell r="J4316">
            <v>128622</v>
          </cell>
        </row>
        <row r="4317">
          <cell r="C4317" t="str">
            <v>01273672</v>
          </cell>
          <cell r="D4317">
            <v>44768</v>
          </cell>
          <cell r="E4317">
            <v>68.41</v>
          </cell>
          <cell r="F4317" t="str">
            <v>672</v>
          </cell>
          <cell r="G4317" t="str">
            <v>VILLA DE ARANJUEZ EN SARAVENA</v>
          </cell>
          <cell r="H4317">
            <v>3</v>
          </cell>
          <cell r="I4317">
            <v>285</v>
          </cell>
          <cell r="J4317">
            <v>19496.849999999999</v>
          </cell>
        </row>
        <row r="4318">
          <cell r="C4318" t="str">
            <v>01532169</v>
          </cell>
          <cell r="D4318">
            <v>45916</v>
          </cell>
          <cell r="E4318">
            <v>74</v>
          </cell>
          <cell r="F4318" t="str">
            <v>169</v>
          </cell>
          <cell r="G4318" t="str">
            <v>VDA EL CAUCHO EN ARAUQUITA</v>
          </cell>
          <cell r="H4318">
            <v>50</v>
          </cell>
          <cell r="I4318">
            <v>3109</v>
          </cell>
          <cell r="J4318">
            <v>230066</v>
          </cell>
        </row>
        <row r="4319">
          <cell r="C4319" t="str">
            <v>001965</v>
          </cell>
          <cell r="D4319">
            <v>44988</v>
          </cell>
          <cell r="E4319">
            <v>85.46</v>
          </cell>
          <cell r="F4319" t="str">
            <v>5</v>
          </cell>
          <cell r="G4319" t="str">
            <v>PALMERAS EN SARAVENA</v>
          </cell>
          <cell r="H4319">
            <v>202</v>
          </cell>
          <cell r="I4319">
            <v>17940</v>
          </cell>
          <cell r="J4319">
            <v>1533152.4</v>
          </cell>
        </row>
        <row r="4320">
          <cell r="C4320" t="str">
            <v>0184139</v>
          </cell>
          <cell r="D4320">
            <v>45644</v>
          </cell>
          <cell r="E4320">
            <v>72</v>
          </cell>
          <cell r="F4320" t="str">
            <v>39</v>
          </cell>
          <cell r="G4320" t="str">
            <v>LA ESPERANZA EN TAME</v>
          </cell>
          <cell r="H4320">
            <v>343</v>
          </cell>
          <cell r="I4320">
            <v>17923</v>
          </cell>
          <cell r="J4320">
            <v>1290456</v>
          </cell>
        </row>
        <row r="4321">
          <cell r="C4321" t="str">
            <v>01998415</v>
          </cell>
          <cell r="D4321">
            <v>45975</v>
          </cell>
          <cell r="E4321">
            <v>74</v>
          </cell>
          <cell r="F4321" t="str">
            <v>415</v>
          </cell>
          <cell r="G4321" t="str">
            <v>VDA MATE PIÑA EN ARAUCA</v>
          </cell>
          <cell r="H4321">
            <v>31</v>
          </cell>
          <cell r="I4321">
            <v>3268</v>
          </cell>
          <cell r="J4321">
            <v>241832</v>
          </cell>
        </row>
        <row r="4322">
          <cell r="C4322" t="str">
            <v>01998129</v>
          </cell>
          <cell r="D4322">
            <v>45975</v>
          </cell>
          <cell r="E4322">
            <v>74</v>
          </cell>
          <cell r="F4322" t="str">
            <v>129</v>
          </cell>
          <cell r="G4322" t="str">
            <v>BARRIO AGUACHICA EN ARAUQUITA</v>
          </cell>
          <cell r="H4322">
            <v>224</v>
          </cell>
          <cell r="I4322">
            <v>16283</v>
          </cell>
          <cell r="J4322">
            <v>1204942</v>
          </cell>
        </row>
        <row r="4323">
          <cell r="C4323" t="str">
            <v>01838406</v>
          </cell>
          <cell r="D4323">
            <v>44900</v>
          </cell>
          <cell r="E4323">
            <v>24.29</v>
          </cell>
          <cell r="F4323" t="str">
            <v>406</v>
          </cell>
          <cell r="G4323" t="str">
            <v>VDA BARRANCONES EN ARAUCA</v>
          </cell>
          <cell r="H4323">
            <v>227</v>
          </cell>
          <cell r="I4323">
            <v>21038</v>
          </cell>
          <cell r="J4323">
            <v>511013.02</v>
          </cell>
        </row>
        <row r="4324">
          <cell r="C4324" t="str">
            <v>00341419</v>
          </cell>
          <cell r="D4324">
            <v>45036</v>
          </cell>
          <cell r="E4324">
            <v>92</v>
          </cell>
          <cell r="F4324" t="str">
            <v>419</v>
          </cell>
          <cell r="G4324" t="str">
            <v>VDA BOGOTA EN ARAUCA</v>
          </cell>
          <cell r="H4324">
            <v>68</v>
          </cell>
          <cell r="I4324">
            <v>5836</v>
          </cell>
          <cell r="J4324">
            <v>536912</v>
          </cell>
        </row>
        <row r="4325">
          <cell r="C4325" t="str">
            <v>0044439</v>
          </cell>
          <cell r="D4325">
            <v>45758</v>
          </cell>
          <cell r="E4325">
            <v>72</v>
          </cell>
          <cell r="F4325" t="str">
            <v>39</v>
          </cell>
          <cell r="G4325" t="str">
            <v>LA ESPERANZA EN TAME</v>
          </cell>
          <cell r="H4325">
            <v>344</v>
          </cell>
          <cell r="I4325">
            <v>20186</v>
          </cell>
          <cell r="J4325">
            <v>1453392</v>
          </cell>
        </row>
        <row r="4326">
          <cell r="C4326" t="str">
            <v>01998374</v>
          </cell>
          <cell r="D4326">
            <v>45975</v>
          </cell>
          <cell r="E4326">
            <v>74</v>
          </cell>
          <cell r="F4326" t="str">
            <v>374</v>
          </cell>
          <cell r="G4326" t="str">
            <v>VDA TROPICALES DE ARAUQUITA</v>
          </cell>
          <cell r="H4326">
            <v>40</v>
          </cell>
          <cell r="I4326">
            <v>2831</v>
          </cell>
          <cell r="J4326">
            <v>209494</v>
          </cell>
        </row>
        <row r="4327">
          <cell r="C4327" t="str">
            <v>01167447</v>
          </cell>
          <cell r="D4327">
            <v>44743</v>
          </cell>
          <cell r="E4327">
            <v>69.849999999999994</v>
          </cell>
          <cell r="F4327" t="str">
            <v>447</v>
          </cell>
          <cell r="G4327" t="str">
            <v>BARRIO BRISAS DEL LLANO EN SARAVENA</v>
          </cell>
          <cell r="H4327">
            <v>248</v>
          </cell>
          <cell r="I4327">
            <v>24376</v>
          </cell>
          <cell r="J4327">
            <v>1702663.6</v>
          </cell>
        </row>
        <row r="4328">
          <cell r="C4328" t="str">
            <v>01529664</v>
          </cell>
          <cell r="D4328">
            <v>44831</v>
          </cell>
          <cell r="E4328">
            <v>70.42</v>
          </cell>
          <cell r="F4328" t="str">
            <v>664</v>
          </cell>
          <cell r="G4328" t="str">
            <v>BARRIO PANORAMA EN TAME</v>
          </cell>
          <cell r="H4328">
            <v>66</v>
          </cell>
          <cell r="I4328">
            <v>6709</v>
          </cell>
          <cell r="J4328">
            <v>472447.78</v>
          </cell>
        </row>
        <row r="4329">
          <cell r="C4329" t="str">
            <v>01167433</v>
          </cell>
          <cell r="D4329">
            <v>44743</v>
          </cell>
          <cell r="E4329">
            <v>69.849999999999994</v>
          </cell>
          <cell r="F4329" t="str">
            <v>433</v>
          </cell>
          <cell r="G4329" t="str">
            <v>VDA TODOS LOS SANTOS</v>
          </cell>
          <cell r="H4329">
            <v>132</v>
          </cell>
          <cell r="I4329">
            <v>11935</v>
          </cell>
          <cell r="J4329">
            <v>833659.75</v>
          </cell>
        </row>
        <row r="4330">
          <cell r="C4330" t="str">
            <v>01694646</v>
          </cell>
          <cell r="D4330">
            <v>44869</v>
          </cell>
          <cell r="E4330">
            <v>71.760000000000005</v>
          </cell>
          <cell r="F4330" t="str">
            <v>646</v>
          </cell>
          <cell r="G4330" t="str">
            <v>VEREDA SANTO DOMINGO EN ARAUQUITA</v>
          </cell>
          <cell r="H4330">
            <v>72</v>
          </cell>
          <cell r="I4330">
            <v>4609</v>
          </cell>
          <cell r="J4330">
            <v>330741.84000000003</v>
          </cell>
        </row>
        <row r="4331">
          <cell r="C4331" t="str">
            <v>01943164</v>
          </cell>
          <cell r="D4331">
            <v>45657</v>
          </cell>
          <cell r="E4331">
            <v>71</v>
          </cell>
          <cell r="F4331" t="str">
            <v>164</v>
          </cell>
          <cell r="G4331" t="str">
            <v>VEREDA CANO ARENAS EN ARAUQUITA</v>
          </cell>
          <cell r="H4331">
            <v>47</v>
          </cell>
          <cell r="I4331">
            <v>3969</v>
          </cell>
          <cell r="J4331">
            <v>281799</v>
          </cell>
        </row>
        <row r="4332">
          <cell r="C4332" t="str">
            <v>00593661</v>
          </cell>
          <cell r="D4332">
            <v>45103</v>
          </cell>
          <cell r="E4332">
            <v>92</v>
          </cell>
          <cell r="F4332" t="str">
            <v>661</v>
          </cell>
          <cell r="G4332" t="str">
            <v>BARRIO EL ZAMAN EN TAME</v>
          </cell>
          <cell r="H4332">
            <v>22</v>
          </cell>
          <cell r="I4332">
            <v>2663</v>
          </cell>
          <cell r="J4332">
            <v>244996</v>
          </cell>
        </row>
        <row r="4333">
          <cell r="C4333" t="str">
            <v>00275170</v>
          </cell>
          <cell r="D4333">
            <v>45015</v>
          </cell>
          <cell r="E4333">
            <v>87.88</v>
          </cell>
          <cell r="F4333" t="str">
            <v>170</v>
          </cell>
          <cell r="G4333" t="str">
            <v>VDA SANTA ISABEL EN ARAUQUITA</v>
          </cell>
          <cell r="H4333">
            <v>39</v>
          </cell>
          <cell r="I4333">
            <v>3123</v>
          </cell>
          <cell r="J4333">
            <v>274449.24</v>
          </cell>
        </row>
        <row r="4334">
          <cell r="C4334" t="str">
            <v>00593170</v>
          </cell>
          <cell r="D4334">
            <v>45103</v>
          </cell>
          <cell r="E4334">
            <v>92</v>
          </cell>
          <cell r="F4334" t="str">
            <v>170</v>
          </cell>
          <cell r="G4334" t="str">
            <v>VDA SANTA ISABEL EN ARAUQUITA</v>
          </cell>
          <cell r="H4334">
            <v>39</v>
          </cell>
          <cell r="I4334">
            <v>3184</v>
          </cell>
          <cell r="J4334">
            <v>292928</v>
          </cell>
        </row>
        <row r="4335">
          <cell r="C4335" t="str">
            <v>02138434</v>
          </cell>
          <cell r="D4335">
            <v>45987</v>
          </cell>
          <cell r="E4335">
            <v>72</v>
          </cell>
          <cell r="F4335" t="str">
            <v>434</v>
          </cell>
          <cell r="G4335" t="str">
            <v>VDA BECERRA EN ARAUCA</v>
          </cell>
          <cell r="H4335">
            <v>68</v>
          </cell>
          <cell r="I4335">
            <v>5210</v>
          </cell>
          <cell r="J4335">
            <v>375120</v>
          </cell>
        </row>
        <row r="4336">
          <cell r="C4336" t="str">
            <v>01436453</v>
          </cell>
          <cell r="D4336">
            <v>44805</v>
          </cell>
          <cell r="E4336">
            <v>70.86</v>
          </cell>
          <cell r="F4336" t="str">
            <v>453</v>
          </cell>
          <cell r="G4336" t="str">
            <v>LOS NARANJOS EN SARAVENA</v>
          </cell>
          <cell r="H4336">
            <v>200</v>
          </cell>
          <cell r="I4336">
            <v>16302</v>
          </cell>
          <cell r="J4336">
            <v>1155159.72</v>
          </cell>
        </row>
        <row r="4337">
          <cell r="C4337" t="str">
            <v>0074546</v>
          </cell>
          <cell r="D4337">
            <v>45138</v>
          </cell>
          <cell r="E4337">
            <v>92</v>
          </cell>
          <cell r="F4337" t="str">
            <v>46</v>
          </cell>
          <cell r="G4337" t="str">
            <v>DOCE DE OCTUBRE EN FORTUL</v>
          </cell>
          <cell r="H4337">
            <v>233</v>
          </cell>
          <cell r="I4337">
            <v>19227</v>
          </cell>
          <cell r="J4337">
            <v>1768884</v>
          </cell>
        </row>
        <row r="4338">
          <cell r="C4338" t="str">
            <v>00684441</v>
          </cell>
          <cell r="D4338">
            <v>45481</v>
          </cell>
          <cell r="E4338">
            <v>77</v>
          </cell>
          <cell r="F4338" t="str">
            <v>441</v>
          </cell>
          <cell r="G4338" t="str">
            <v>VDA SELVAS DEL LIPA EN ARAUCA</v>
          </cell>
          <cell r="H4338">
            <v>95</v>
          </cell>
          <cell r="I4338">
            <v>0</v>
          </cell>
          <cell r="J4338">
            <v>0</v>
          </cell>
        </row>
        <row r="4339">
          <cell r="C4339" t="str">
            <v>01167170</v>
          </cell>
          <cell r="D4339">
            <v>44743</v>
          </cell>
          <cell r="E4339">
            <v>69.849999999999994</v>
          </cell>
          <cell r="F4339" t="str">
            <v>170</v>
          </cell>
          <cell r="G4339" t="str">
            <v>VDA SANTA ISABEL EN ARAUQUITA</v>
          </cell>
          <cell r="H4339">
            <v>39</v>
          </cell>
          <cell r="I4339">
            <v>3687</v>
          </cell>
          <cell r="J4339">
            <v>257536.95</v>
          </cell>
        </row>
        <row r="4340">
          <cell r="C4340" t="str">
            <v>00593644</v>
          </cell>
          <cell r="D4340">
            <v>45103</v>
          </cell>
          <cell r="E4340">
            <v>92</v>
          </cell>
          <cell r="F4340" t="str">
            <v>644</v>
          </cell>
          <cell r="G4340" t="str">
            <v>VEREDA PUERTO RICO EN ARAUQUITA</v>
          </cell>
          <cell r="H4340">
            <v>14</v>
          </cell>
          <cell r="I4340">
            <v>651</v>
          </cell>
          <cell r="J4340">
            <v>59892</v>
          </cell>
        </row>
        <row r="4341">
          <cell r="C4341" t="str">
            <v>01841440</v>
          </cell>
          <cell r="D4341">
            <v>45644</v>
          </cell>
          <cell r="E4341">
            <v>72</v>
          </cell>
          <cell r="F4341" t="str">
            <v>440</v>
          </cell>
          <cell r="G4341" t="str">
            <v>VDA MERECURE EN ARAUCA</v>
          </cell>
          <cell r="H4341">
            <v>28</v>
          </cell>
          <cell r="I4341">
            <v>2729</v>
          </cell>
          <cell r="J4341">
            <v>196488</v>
          </cell>
        </row>
        <row r="4342">
          <cell r="C4342" t="str">
            <v>01273407</v>
          </cell>
          <cell r="D4342">
            <v>44768</v>
          </cell>
          <cell r="E4342">
            <v>68.41</v>
          </cell>
          <cell r="F4342" t="str">
            <v>407</v>
          </cell>
          <cell r="G4342" t="str">
            <v>VDA BOCAS DEL ARAUCA EN ARAUCA</v>
          </cell>
          <cell r="H4342">
            <v>33</v>
          </cell>
          <cell r="I4342">
            <v>2482</v>
          </cell>
          <cell r="J4342">
            <v>169793.62</v>
          </cell>
        </row>
        <row r="4343">
          <cell r="C4343" t="str">
            <v>01838379</v>
          </cell>
          <cell r="D4343">
            <v>44900</v>
          </cell>
          <cell r="E4343">
            <v>24.29</v>
          </cell>
          <cell r="F4343" t="str">
            <v>379</v>
          </cell>
          <cell r="G4343" t="str">
            <v>VEREDA BAJO CARANAL DE ARAUQUITA</v>
          </cell>
          <cell r="H4343">
            <v>79</v>
          </cell>
          <cell r="I4343">
            <v>5729</v>
          </cell>
          <cell r="J4343">
            <v>139157.41</v>
          </cell>
        </row>
        <row r="4344">
          <cell r="C4344" t="str">
            <v>01532413</v>
          </cell>
          <cell r="D4344">
            <v>45916</v>
          </cell>
          <cell r="E4344">
            <v>74</v>
          </cell>
          <cell r="F4344" t="str">
            <v>413</v>
          </cell>
          <cell r="G4344" t="str">
            <v>VDA LOS CABALLOS EN ARAUCA</v>
          </cell>
          <cell r="H4344">
            <v>73</v>
          </cell>
          <cell r="I4344">
            <v>7327</v>
          </cell>
          <cell r="J4344">
            <v>542198</v>
          </cell>
        </row>
        <row r="4345">
          <cell r="C4345" t="str">
            <v>01532662</v>
          </cell>
          <cell r="D4345">
            <v>45916</v>
          </cell>
          <cell r="E4345">
            <v>74</v>
          </cell>
          <cell r="F4345" t="str">
            <v>662</v>
          </cell>
          <cell r="G4345" t="str">
            <v>BARRIO EL TRIUNFO EN TAME</v>
          </cell>
          <cell r="H4345">
            <v>48</v>
          </cell>
          <cell r="I4345">
            <v>4079</v>
          </cell>
          <cell r="J4345">
            <v>301846</v>
          </cell>
        </row>
        <row r="4346">
          <cell r="C4346" t="str">
            <v>01235372</v>
          </cell>
          <cell r="D4346">
            <v>45581</v>
          </cell>
          <cell r="E4346">
            <v>79</v>
          </cell>
          <cell r="F4346" t="str">
            <v>372</v>
          </cell>
          <cell r="G4346" t="str">
            <v>SAN ISIDRO DE ARAUQUITA</v>
          </cell>
          <cell r="H4346">
            <v>532</v>
          </cell>
          <cell r="I4346">
            <v>52079</v>
          </cell>
          <cell r="J4346">
            <v>4114241</v>
          </cell>
        </row>
        <row r="4347">
          <cell r="C4347" t="str">
            <v>02138662</v>
          </cell>
          <cell r="D4347">
            <v>45987</v>
          </cell>
          <cell r="E4347">
            <v>72</v>
          </cell>
          <cell r="F4347" t="str">
            <v>662</v>
          </cell>
          <cell r="G4347" t="str">
            <v>BARRIO EL TRIUNFO EN TAME</v>
          </cell>
          <cell r="H4347">
            <v>50</v>
          </cell>
          <cell r="I4347">
            <v>3806</v>
          </cell>
          <cell r="J4347">
            <v>274032</v>
          </cell>
        </row>
        <row r="4348">
          <cell r="C4348" t="str">
            <v>01529255</v>
          </cell>
          <cell r="D4348">
            <v>44831</v>
          </cell>
          <cell r="E4348">
            <v>70.42</v>
          </cell>
          <cell r="F4348" t="str">
            <v>255</v>
          </cell>
          <cell r="G4348" t="str">
            <v>BARRIO LAS BRISAS EN TAME</v>
          </cell>
          <cell r="H4348">
            <v>207</v>
          </cell>
          <cell r="I4348">
            <v>18392</v>
          </cell>
          <cell r="J4348">
            <v>1295164.6399999999</v>
          </cell>
        </row>
        <row r="4349">
          <cell r="C4349" t="str">
            <v>02138369</v>
          </cell>
          <cell r="D4349">
            <v>45987</v>
          </cell>
          <cell r="E4349">
            <v>72</v>
          </cell>
          <cell r="F4349" t="str">
            <v>369</v>
          </cell>
          <cell r="G4349" t="str">
            <v>VDA PLAYA RICA DE ARAUQUITA</v>
          </cell>
          <cell r="H4349">
            <v>46</v>
          </cell>
          <cell r="I4349">
            <v>3224</v>
          </cell>
          <cell r="J4349">
            <v>232128</v>
          </cell>
        </row>
        <row r="4350">
          <cell r="C4350" t="str">
            <v>00444636</v>
          </cell>
          <cell r="D4350">
            <v>45758</v>
          </cell>
          <cell r="E4350">
            <v>72</v>
          </cell>
          <cell r="F4350" t="str">
            <v>636</v>
          </cell>
          <cell r="G4350" t="str">
            <v>BARRIO BUENOS AIRES EN ARAUQUITA</v>
          </cell>
          <cell r="H4350">
            <v>89</v>
          </cell>
          <cell r="I4350">
            <v>6764</v>
          </cell>
          <cell r="J4350">
            <v>487008</v>
          </cell>
        </row>
        <row r="4351">
          <cell r="C4351" t="str">
            <v>00684407</v>
          </cell>
          <cell r="D4351">
            <v>45481</v>
          </cell>
          <cell r="E4351">
            <v>77</v>
          </cell>
          <cell r="F4351" t="str">
            <v>407</v>
          </cell>
          <cell r="G4351" t="str">
            <v>VDA BOCAS DEL ARAUCA EN ARAUCA</v>
          </cell>
          <cell r="H4351">
            <v>38</v>
          </cell>
          <cell r="I4351">
            <v>2309</v>
          </cell>
          <cell r="J4351">
            <v>177793</v>
          </cell>
        </row>
        <row r="4352">
          <cell r="C4352" t="str">
            <v>00745133</v>
          </cell>
          <cell r="D4352">
            <v>45138</v>
          </cell>
          <cell r="E4352">
            <v>92</v>
          </cell>
          <cell r="F4352" t="str">
            <v>133</v>
          </cell>
          <cell r="G4352" t="str">
            <v>VDA ALTO PRIMORES EN ARAUQUITA</v>
          </cell>
          <cell r="H4352">
            <v>63</v>
          </cell>
          <cell r="I4352">
            <v>3968</v>
          </cell>
          <cell r="J4352">
            <v>365056</v>
          </cell>
        </row>
        <row r="4353">
          <cell r="C4353" t="str">
            <v>00825644</v>
          </cell>
          <cell r="D4353">
            <v>44683</v>
          </cell>
          <cell r="E4353">
            <v>71.010000000000005</v>
          </cell>
          <cell r="F4353" t="str">
            <v>644</v>
          </cell>
          <cell r="G4353" t="str">
            <v>VEREDA PUERTO RICO EN ARAUQUITA</v>
          </cell>
          <cell r="H4353">
            <v>14</v>
          </cell>
          <cell r="I4353">
            <v>746</v>
          </cell>
          <cell r="J4353">
            <v>52973.46</v>
          </cell>
        </row>
        <row r="4354">
          <cell r="C4354" t="str">
            <v>0194951</v>
          </cell>
          <cell r="D4354">
            <v>45657</v>
          </cell>
          <cell r="E4354">
            <v>79.459999999999994</v>
          </cell>
          <cell r="F4354" t="str">
            <v>51</v>
          </cell>
          <cell r="G4354" t="str">
            <v>VILLA ESPERANZA EN FORTUL</v>
          </cell>
          <cell r="H4354">
            <v>36</v>
          </cell>
          <cell r="I4354">
            <v>2559</v>
          </cell>
          <cell r="J4354">
            <v>203338.14</v>
          </cell>
        </row>
        <row r="4355">
          <cell r="C4355" t="str">
            <v>02138378</v>
          </cell>
          <cell r="D4355">
            <v>45987</v>
          </cell>
          <cell r="E4355">
            <v>72</v>
          </cell>
          <cell r="F4355" t="str">
            <v>378</v>
          </cell>
          <cell r="G4355" t="str">
            <v>VEREDA LOS ANGELITOS A EN ARAUQUITA</v>
          </cell>
          <cell r="H4355">
            <v>89</v>
          </cell>
          <cell r="I4355">
            <v>6239</v>
          </cell>
          <cell r="J4355">
            <v>449208</v>
          </cell>
        </row>
        <row r="4356">
          <cell r="C4356" t="str">
            <v>00745374</v>
          </cell>
          <cell r="D4356">
            <v>45138</v>
          </cell>
          <cell r="E4356">
            <v>92</v>
          </cell>
          <cell r="F4356" t="str">
            <v>374</v>
          </cell>
          <cell r="G4356" t="str">
            <v>TROPICALES DE ARAUQUITA</v>
          </cell>
          <cell r="H4356">
            <v>40</v>
          </cell>
          <cell r="I4356">
            <v>2800</v>
          </cell>
          <cell r="J4356">
            <v>257600</v>
          </cell>
        </row>
        <row r="4357">
          <cell r="C4357" t="str">
            <v>00476439</v>
          </cell>
          <cell r="D4357">
            <v>45439</v>
          </cell>
          <cell r="E4357">
            <v>73</v>
          </cell>
          <cell r="F4357" t="str">
            <v>439</v>
          </cell>
          <cell r="G4357" t="str">
            <v>VDA MATAL DE FLOR AMARILLO EN ARAUCA</v>
          </cell>
          <cell r="H4357">
            <v>52</v>
          </cell>
          <cell r="I4357">
            <v>3674</v>
          </cell>
          <cell r="J4357">
            <v>268202</v>
          </cell>
        </row>
        <row r="4358">
          <cell r="C4358" t="str">
            <v>01841365</v>
          </cell>
          <cell r="D4358">
            <v>45644</v>
          </cell>
          <cell r="E4358">
            <v>72</v>
          </cell>
          <cell r="F4358" t="str">
            <v>365</v>
          </cell>
          <cell r="G4358" t="str">
            <v>VEREDA LAS PALMERAS DE ARAUQUITA</v>
          </cell>
          <cell r="H4358">
            <v>26</v>
          </cell>
          <cell r="I4358">
            <v>2090</v>
          </cell>
          <cell r="J4358">
            <v>150480</v>
          </cell>
        </row>
        <row r="4359">
          <cell r="C4359" t="str">
            <v>01436175</v>
          </cell>
          <cell r="D4359">
            <v>44805</v>
          </cell>
          <cell r="E4359">
            <v>70.86</v>
          </cell>
          <cell r="F4359" t="str">
            <v>175</v>
          </cell>
          <cell r="G4359" t="str">
            <v>VDA TOTUMAL EN ARAUQUITA</v>
          </cell>
          <cell r="H4359">
            <v>45</v>
          </cell>
          <cell r="I4359">
            <v>4289</v>
          </cell>
          <cell r="J4359">
            <v>303918.53999999998</v>
          </cell>
        </row>
        <row r="4360">
          <cell r="C4360" t="str">
            <v>01167362</v>
          </cell>
          <cell r="D4360">
            <v>44743</v>
          </cell>
          <cell r="E4360">
            <v>69.849999999999994</v>
          </cell>
          <cell r="F4360" t="str">
            <v>362</v>
          </cell>
          <cell r="G4360" t="str">
            <v>VEREDA EL SINAI DE ARAUQUITA</v>
          </cell>
          <cell r="H4360">
            <v>26</v>
          </cell>
          <cell r="I4360">
            <v>2755</v>
          </cell>
          <cell r="J4360">
            <v>192436.75</v>
          </cell>
        </row>
        <row r="4361">
          <cell r="C4361" t="str">
            <v>00341178</v>
          </cell>
          <cell r="D4361">
            <v>45036</v>
          </cell>
          <cell r="E4361">
            <v>92</v>
          </cell>
          <cell r="F4361" t="str">
            <v>178</v>
          </cell>
          <cell r="G4361" t="str">
            <v>VDA BARRANQUILLITA EN ARAUQUITA</v>
          </cell>
          <cell r="H4361">
            <v>35</v>
          </cell>
          <cell r="I4361">
            <v>2170</v>
          </cell>
          <cell r="J4361">
            <v>199640</v>
          </cell>
        </row>
        <row r="4362">
          <cell r="C4362" t="str">
            <v>01436485</v>
          </cell>
          <cell r="D4362">
            <v>44805</v>
          </cell>
          <cell r="E4362">
            <v>70.86</v>
          </cell>
          <cell r="F4362" t="str">
            <v>485</v>
          </cell>
          <cell r="G4362" t="str">
            <v>BARRIO URBANIZACION SAN DIEGO EN TAME</v>
          </cell>
          <cell r="H4362">
            <v>44</v>
          </cell>
          <cell r="I4362">
            <v>3318</v>
          </cell>
          <cell r="J4362">
            <v>235113.48</v>
          </cell>
        </row>
        <row r="4363">
          <cell r="C4363" t="str">
            <v>01943646</v>
          </cell>
          <cell r="D4363">
            <v>45657</v>
          </cell>
          <cell r="E4363">
            <v>71</v>
          </cell>
          <cell r="F4363" t="str">
            <v>646</v>
          </cell>
          <cell r="G4363" t="str">
            <v>VEREDA SANTO DOMINGO EN ARAUQUITA</v>
          </cell>
          <cell r="H4363">
            <v>73</v>
          </cell>
          <cell r="I4363">
            <v>5635</v>
          </cell>
          <cell r="J4363">
            <v>400085</v>
          </cell>
        </row>
        <row r="4364">
          <cell r="C4364" t="str">
            <v>00196140</v>
          </cell>
          <cell r="D4364">
            <v>44988</v>
          </cell>
          <cell r="E4364">
            <v>85.46</v>
          </cell>
          <cell r="F4364" t="str">
            <v>140</v>
          </cell>
          <cell r="G4364" t="str">
            <v>VDA LOS ALMENDROS EN ARAUQUITA</v>
          </cell>
          <cell r="H4364">
            <v>18</v>
          </cell>
          <cell r="I4364">
            <v>1339</v>
          </cell>
          <cell r="J4364">
            <v>114430.94</v>
          </cell>
        </row>
        <row r="4365">
          <cell r="C4365" t="str">
            <v>00275636</v>
          </cell>
          <cell r="D4365">
            <v>45015</v>
          </cell>
          <cell r="E4365">
            <v>87.88</v>
          </cell>
          <cell r="F4365" t="str">
            <v>636</v>
          </cell>
          <cell r="G4365" t="str">
            <v>BARRIO BUENOS AIRES EN ARAUQUITA</v>
          </cell>
          <cell r="H4365">
            <v>84</v>
          </cell>
          <cell r="I4365">
            <v>6674</v>
          </cell>
          <cell r="J4365">
            <v>586511.12</v>
          </cell>
        </row>
        <row r="4366">
          <cell r="C4366" t="str">
            <v>01304376</v>
          </cell>
          <cell r="D4366">
            <v>45232</v>
          </cell>
          <cell r="E4366">
            <v>37</v>
          </cell>
          <cell r="F4366" t="str">
            <v>376</v>
          </cell>
          <cell r="G4366" t="str">
            <v>VEREDA LA ARENOSA DE ARAUQUITA</v>
          </cell>
          <cell r="H4366">
            <v>224</v>
          </cell>
          <cell r="I4366">
            <v>16437</v>
          </cell>
          <cell r="J4366">
            <v>608169</v>
          </cell>
        </row>
        <row r="4367">
          <cell r="C4367" t="str">
            <v>02138518</v>
          </cell>
          <cell r="D4367">
            <v>45987</v>
          </cell>
          <cell r="E4367">
            <v>72</v>
          </cell>
          <cell r="F4367" t="str">
            <v>518</v>
          </cell>
          <cell r="G4367" t="str">
            <v>VEREDA LA SOLEDAD TAME</v>
          </cell>
          <cell r="H4367">
            <v>55</v>
          </cell>
          <cell r="I4367">
            <v>5011</v>
          </cell>
          <cell r="J4367">
            <v>360792</v>
          </cell>
        </row>
        <row r="4368">
          <cell r="C4368" t="str">
            <v>01949636</v>
          </cell>
          <cell r="D4368">
            <v>45657</v>
          </cell>
          <cell r="E4368">
            <v>79.459999999999994</v>
          </cell>
          <cell r="F4368" t="str">
            <v>636</v>
          </cell>
          <cell r="G4368" t="str">
            <v>BARRIO BUENOS AIRES EN ARAUQUITA</v>
          </cell>
          <cell r="H4368">
            <v>89</v>
          </cell>
          <cell r="I4368">
            <v>7335</v>
          </cell>
          <cell r="J4368">
            <v>582839.1</v>
          </cell>
        </row>
        <row r="4369">
          <cell r="C4369" t="str">
            <v>02138418</v>
          </cell>
          <cell r="D4369">
            <v>45987</v>
          </cell>
          <cell r="E4369">
            <v>72</v>
          </cell>
          <cell r="F4369" t="str">
            <v>418</v>
          </cell>
          <cell r="G4369" t="str">
            <v>VDA BARRANCA AMARILLA EN ARAUCA</v>
          </cell>
          <cell r="H4369">
            <v>28</v>
          </cell>
          <cell r="I4369">
            <v>2290</v>
          </cell>
          <cell r="J4369">
            <v>164880</v>
          </cell>
        </row>
        <row r="4370">
          <cell r="C4370" t="str">
            <v>00481415</v>
          </cell>
          <cell r="D4370">
            <v>45077</v>
          </cell>
          <cell r="E4370">
            <v>92</v>
          </cell>
          <cell r="F4370" t="str">
            <v>415</v>
          </cell>
          <cell r="G4370" t="str">
            <v>VDA MATE PINA EN ARAUCA</v>
          </cell>
          <cell r="H4370">
            <v>30</v>
          </cell>
          <cell r="I4370">
            <v>2985</v>
          </cell>
          <cell r="J4370">
            <v>274620</v>
          </cell>
        </row>
        <row r="4371">
          <cell r="C4371" t="str">
            <v>01059421</v>
          </cell>
          <cell r="D4371">
            <v>45198</v>
          </cell>
          <cell r="E4371">
            <v>92</v>
          </cell>
          <cell r="F4371" t="str">
            <v>421</v>
          </cell>
          <cell r="G4371" t="str">
            <v>VDA CARACOL EN ARAUCA</v>
          </cell>
          <cell r="H4371">
            <v>100</v>
          </cell>
          <cell r="I4371">
            <v>6763</v>
          </cell>
          <cell r="J4371">
            <v>622196</v>
          </cell>
        </row>
        <row r="4372">
          <cell r="C4372" t="str">
            <v>01573491</v>
          </cell>
          <cell r="D4372">
            <v>45271</v>
          </cell>
          <cell r="E4372">
            <v>37</v>
          </cell>
          <cell r="F4372" t="str">
            <v>491</v>
          </cell>
          <cell r="G4372" t="str">
            <v>BARRIO LOS CRISTALES TAME</v>
          </cell>
          <cell r="H4372">
            <v>190</v>
          </cell>
          <cell r="I4372">
            <v>16386</v>
          </cell>
          <cell r="J4372">
            <v>606282</v>
          </cell>
        </row>
        <row r="4373">
          <cell r="C4373" t="str">
            <v>01037437</v>
          </cell>
          <cell r="D4373">
            <v>45547</v>
          </cell>
          <cell r="E4373">
            <v>76</v>
          </cell>
          <cell r="F4373" t="str">
            <v>437</v>
          </cell>
          <cell r="G4373" t="str">
            <v>VDA LAS MONAS EN ARAUCA</v>
          </cell>
          <cell r="H4373">
            <v>33</v>
          </cell>
          <cell r="I4373">
            <v>3325</v>
          </cell>
          <cell r="J4373">
            <v>252700</v>
          </cell>
        </row>
        <row r="4374">
          <cell r="C4374" t="str">
            <v>00341670</v>
          </cell>
          <cell r="D4374">
            <v>45036</v>
          </cell>
          <cell r="E4374">
            <v>92</v>
          </cell>
          <cell r="F4374" t="str">
            <v>670</v>
          </cell>
          <cell r="G4374" t="str">
            <v>ASENTAMIENTO LOS PARRAS EN SARAVENA</v>
          </cell>
          <cell r="H4374">
            <v>1696</v>
          </cell>
          <cell r="I4374">
            <v>100256</v>
          </cell>
          <cell r="J4374">
            <v>9223552</v>
          </cell>
        </row>
        <row r="4375">
          <cell r="C4375" t="str">
            <v>00481676</v>
          </cell>
          <cell r="D4375">
            <v>45077</v>
          </cell>
          <cell r="E4375">
            <v>92</v>
          </cell>
          <cell r="F4375" t="str">
            <v>676</v>
          </cell>
          <cell r="G4375" t="str">
            <v>BRISAS DEL LLANO EN FORTUL</v>
          </cell>
          <cell r="H4375">
            <v>11</v>
          </cell>
          <cell r="I4375">
            <v>584</v>
          </cell>
          <cell r="J4375">
            <v>53728</v>
          </cell>
        </row>
        <row r="4376">
          <cell r="C4376" t="str">
            <v>00935645</v>
          </cell>
          <cell r="D4376">
            <v>45173</v>
          </cell>
          <cell r="E4376">
            <v>92</v>
          </cell>
          <cell r="F4376" t="str">
            <v>645</v>
          </cell>
          <cell r="G4376" t="str">
            <v>VEREDA LA COMUNIDAD EN ARAUQUITA</v>
          </cell>
          <cell r="H4376">
            <v>20</v>
          </cell>
          <cell r="I4376">
            <v>1701</v>
          </cell>
          <cell r="J4376">
            <v>156492</v>
          </cell>
        </row>
        <row r="4377">
          <cell r="C4377" t="str">
            <v>00745421</v>
          </cell>
          <cell r="D4377">
            <v>45138</v>
          </cell>
          <cell r="E4377">
            <v>92</v>
          </cell>
          <cell r="F4377" t="str">
            <v>421</v>
          </cell>
          <cell r="G4377" t="str">
            <v>VDA CARACOL EN ARAUCA</v>
          </cell>
          <cell r="H4377">
            <v>100</v>
          </cell>
          <cell r="I4377">
            <v>6805</v>
          </cell>
          <cell r="J4377">
            <v>626060</v>
          </cell>
        </row>
        <row r="4378">
          <cell r="C4378" t="str">
            <v>01529154</v>
          </cell>
          <cell r="D4378">
            <v>44831</v>
          </cell>
          <cell r="E4378">
            <v>70.42</v>
          </cell>
          <cell r="F4378" t="str">
            <v>154</v>
          </cell>
          <cell r="G4378" t="str">
            <v>VDA LA ESPERANZA EN ARAUQUITA</v>
          </cell>
          <cell r="H4378">
            <v>40</v>
          </cell>
          <cell r="I4378">
            <v>2856</v>
          </cell>
          <cell r="J4378">
            <v>201119.52</v>
          </cell>
        </row>
        <row r="4379">
          <cell r="C4379" t="str">
            <v>01791190</v>
          </cell>
          <cell r="D4379">
            <v>45950</v>
          </cell>
          <cell r="E4379">
            <v>74</v>
          </cell>
          <cell r="F4379" t="str">
            <v>190</v>
          </cell>
          <cell r="G4379" t="str">
            <v>VDA LOS JARDINES EN ARAUQUITA</v>
          </cell>
          <cell r="H4379">
            <v>44</v>
          </cell>
          <cell r="I4379">
            <v>3568</v>
          </cell>
          <cell r="J4379">
            <v>264032</v>
          </cell>
        </row>
        <row r="4380">
          <cell r="C4380" t="str">
            <v>01532267</v>
          </cell>
          <cell r="D4380">
            <v>45916</v>
          </cell>
          <cell r="E4380">
            <v>74</v>
          </cell>
          <cell r="F4380" t="str">
            <v>267</v>
          </cell>
          <cell r="G4380" t="str">
            <v>VEREDA BRISAS DE CUBILOTO EN TAME</v>
          </cell>
          <cell r="H4380">
            <v>3</v>
          </cell>
          <cell r="I4380">
            <v>496</v>
          </cell>
          <cell r="J4380">
            <v>36704</v>
          </cell>
        </row>
        <row r="4381">
          <cell r="C4381" t="str">
            <v>01008411</v>
          </cell>
          <cell r="D4381">
            <v>44721</v>
          </cell>
          <cell r="E4381">
            <v>67.790000000000006</v>
          </cell>
          <cell r="F4381" t="str">
            <v>411</v>
          </cell>
          <cell r="G4381" t="str">
            <v>VDA LA PAYARA EN ARAUCA</v>
          </cell>
          <cell r="H4381">
            <v>14</v>
          </cell>
          <cell r="I4381">
            <v>1385</v>
          </cell>
          <cell r="J4381">
            <v>93889.15</v>
          </cell>
        </row>
        <row r="4382">
          <cell r="C4382" t="str">
            <v>01568373</v>
          </cell>
          <cell r="D4382">
            <v>45271</v>
          </cell>
          <cell r="E4382">
            <v>37</v>
          </cell>
          <cell r="F4382" t="str">
            <v>373</v>
          </cell>
          <cell r="G4382" t="str">
            <v>VEREDA MATA OSCURA DE ARAUQUITA</v>
          </cell>
          <cell r="H4382">
            <v>52</v>
          </cell>
          <cell r="I4382">
            <v>0</v>
          </cell>
          <cell r="J4382">
            <v>0</v>
          </cell>
        </row>
        <row r="4383">
          <cell r="C4383" t="str">
            <v>02294633</v>
          </cell>
          <cell r="D4383">
            <v>46010</v>
          </cell>
          <cell r="E4383">
            <v>74</v>
          </cell>
          <cell r="F4383" t="str">
            <v>633</v>
          </cell>
          <cell r="G4383" t="str">
            <v>VEREDA EL MORDISCO EN FORTUL</v>
          </cell>
          <cell r="H4383">
            <v>22</v>
          </cell>
          <cell r="I4383">
            <v>1888</v>
          </cell>
          <cell r="J4383">
            <v>139712</v>
          </cell>
        </row>
        <row r="4384">
          <cell r="C4384" t="str">
            <v>01717405</v>
          </cell>
          <cell r="D4384">
            <v>45286</v>
          </cell>
          <cell r="E4384">
            <v>16.079999999999998</v>
          </cell>
          <cell r="F4384" t="str">
            <v>405</v>
          </cell>
          <cell r="G4384" t="str">
            <v>VDA ARRECIFES EN ARAUCA</v>
          </cell>
          <cell r="H4384">
            <v>106</v>
          </cell>
          <cell r="I4384">
            <v>10785</v>
          </cell>
          <cell r="J4384">
            <v>173422.8</v>
          </cell>
        </row>
        <row r="4385">
          <cell r="C4385" t="str">
            <v>00196639</v>
          </cell>
          <cell r="D4385">
            <v>44988</v>
          </cell>
          <cell r="E4385">
            <v>85.46</v>
          </cell>
          <cell r="F4385" t="str">
            <v>639</v>
          </cell>
          <cell r="G4385" t="str">
            <v>VEREDA NUEVO ORIENTE</v>
          </cell>
          <cell r="H4385">
            <v>51</v>
          </cell>
          <cell r="I4385">
            <v>4274</v>
          </cell>
          <cell r="J4385">
            <v>365256.04</v>
          </cell>
        </row>
        <row r="4386">
          <cell r="C4386" t="str">
            <v>02138450</v>
          </cell>
          <cell r="D4386">
            <v>45987</v>
          </cell>
          <cell r="E4386">
            <v>72</v>
          </cell>
          <cell r="F4386" t="str">
            <v>450</v>
          </cell>
          <cell r="G4386" t="str">
            <v>ASENTAMIENTO 20 DE JULIO EN SARAVENA</v>
          </cell>
          <cell r="H4386">
            <v>379</v>
          </cell>
          <cell r="I4386">
            <v>28189</v>
          </cell>
          <cell r="J4386">
            <v>2029608</v>
          </cell>
        </row>
        <row r="4387">
          <cell r="C4387" t="str">
            <v>01694430</v>
          </cell>
          <cell r="D4387">
            <v>44869</v>
          </cell>
          <cell r="E4387">
            <v>71.760000000000005</v>
          </cell>
          <cell r="F4387" t="str">
            <v>430</v>
          </cell>
          <cell r="G4387" t="str">
            <v>VDA EL SINAI EN ARAUCA</v>
          </cell>
          <cell r="H4387">
            <v>48</v>
          </cell>
          <cell r="I4387">
            <v>4102</v>
          </cell>
          <cell r="J4387">
            <v>294359.52</v>
          </cell>
        </row>
        <row r="4388">
          <cell r="C4388" t="str">
            <v>00684434</v>
          </cell>
          <cell r="D4388">
            <v>45481</v>
          </cell>
          <cell r="E4388">
            <v>77</v>
          </cell>
          <cell r="F4388" t="str">
            <v>434</v>
          </cell>
          <cell r="G4388" t="str">
            <v>VDA LA BECERRA EN ARAUCA</v>
          </cell>
          <cell r="H4388">
            <v>67</v>
          </cell>
          <cell r="I4388">
            <v>4991</v>
          </cell>
          <cell r="J4388">
            <v>384307</v>
          </cell>
        </row>
        <row r="4389">
          <cell r="C4389" t="str">
            <v>01304331</v>
          </cell>
          <cell r="D4389">
            <v>45232</v>
          </cell>
          <cell r="E4389">
            <v>37</v>
          </cell>
          <cell r="F4389" t="str">
            <v>331</v>
          </cell>
          <cell r="G4389" t="str">
            <v>EL PROGRESO EN FORTUL</v>
          </cell>
          <cell r="H4389">
            <v>52</v>
          </cell>
          <cell r="I4389">
            <v>4309</v>
          </cell>
          <cell r="J4389">
            <v>159433</v>
          </cell>
        </row>
        <row r="4390">
          <cell r="C4390" t="str">
            <v>01008179</v>
          </cell>
          <cell r="D4390">
            <v>44721</v>
          </cell>
          <cell r="E4390">
            <v>67.790000000000006</v>
          </cell>
          <cell r="F4390" t="str">
            <v>179</v>
          </cell>
          <cell r="G4390" t="str">
            <v>VDA EL CEDRITO EN ARAUQUITA</v>
          </cell>
          <cell r="H4390">
            <v>26</v>
          </cell>
          <cell r="I4390">
            <v>1931</v>
          </cell>
          <cell r="J4390">
            <v>130902.49</v>
          </cell>
        </row>
        <row r="4391">
          <cell r="C4391" t="str">
            <v>01791504</v>
          </cell>
          <cell r="D4391">
            <v>45950</v>
          </cell>
          <cell r="E4391">
            <v>74</v>
          </cell>
          <cell r="F4391" t="str">
            <v>504</v>
          </cell>
          <cell r="G4391" t="str">
            <v>VEREDA CRAVO TOTUMO TAME</v>
          </cell>
          <cell r="H4391">
            <v>72</v>
          </cell>
          <cell r="I4391">
            <v>6167</v>
          </cell>
          <cell r="J4391">
            <v>456358</v>
          </cell>
        </row>
        <row r="4392">
          <cell r="C4392" t="str">
            <v>01152651</v>
          </cell>
          <cell r="D4392">
            <v>45849</v>
          </cell>
          <cell r="E4392">
            <v>78</v>
          </cell>
          <cell r="F4392" t="str">
            <v>651</v>
          </cell>
          <cell r="G4392" t="str">
            <v>VEREDA JUJU EN ARAUQUITA</v>
          </cell>
          <cell r="H4392">
            <v>1</v>
          </cell>
          <cell r="I4392">
            <v>137</v>
          </cell>
          <cell r="J4392">
            <v>10686</v>
          </cell>
        </row>
        <row r="4393">
          <cell r="C4393" t="str">
            <v>01273397</v>
          </cell>
          <cell r="D4393">
            <v>44768</v>
          </cell>
          <cell r="E4393">
            <v>68.41</v>
          </cell>
          <cell r="F4393" t="str">
            <v>397</v>
          </cell>
          <cell r="G4393" t="str">
            <v>CANO TIGRE DE ARAUQUITA</v>
          </cell>
          <cell r="H4393">
            <v>64</v>
          </cell>
          <cell r="I4393">
            <v>4209</v>
          </cell>
          <cell r="J4393">
            <v>287937.69</v>
          </cell>
        </row>
        <row r="4394">
          <cell r="C4394" t="str">
            <v>01008489</v>
          </cell>
          <cell r="D4394">
            <v>44721</v>
          </cell>
          <cell r="E4394">
            <v>67.790000000000006</v>
          </cell>
          <cell r="F4394" t="str">
            <v>489</v>
          </cell>
          <cell r="G4394" t="str">
            <v>BARRIO JUVENIL ARAUCANO TAME</v>
          </cell>
          <cell r="H4394">
            <v>100</v>
          </cell>
          <cell r="I4394">
            <v>8642</v>
          </cell>
          <cell r="J4394">
            <v>585841.18000000005</v>
          </cell>
        </row>
        <row r="4395">
          <cell r="C4395" t="str">
            <v>01008372</v>
          </cell>
          <cell r="D4395">
            <v>44721</v>
          </cell>
          <cell r="E4395">
            <v>67.790000000000006</v>
          </cell>
          <cell r="F4395" t="str">
            <v>372</v>
          </cell>
          <cell r="G4395" t="str">
            <v>SAN ISIDRO DE ARAUQUITA</v>
          </cell>
          <cell r="H4395">
            <v>533</v>
          </cell>
          <cell r="I4395">
            <v>50250</v>
          </cell>
          <cell r="J4395">
            <v>3406447.5</v>
          </cell>
        </row>
        <row r="4396">
          <cell r="C4396" t="str">
            <v>0074548</v>
          </cell>
          <cell r="D4396">
            <v>45138</v>
          </cell>
          <cell r="E4396">
            <v>92</v>
          </cell>
          <cell r="F4396" t="str">
            <v>48</v>
          </cell>
          <cell r="G4396" t="str">
            <v>UNIDOS EN FORTUL</v>
          </cell>
          <cell r="H4396">
            <v>92</v>
          </cell>
          <cell r="I4396">
            <v>8192</v>
          </cell>
          <cell r="J4396">
            <v>753664</v>
          </cell>
        </row>
        <row r="4397">
          <cell r="C4397" t="str">
            <v>01593162</v>
          </cell>
          <cell r="D4397">
            <v>45617</v>
          </cell>
          <cell r="E4397">
            <v>78</v>
          </cell>
          <cell r="F4397" t="str">
            <v>162</v>
          </cell>
          <cell r="G4397" t="str">
            <v>VDA VISTA HERMOSA EN ARAUQUITA</v>
          </cell>
          <cell r="H4397">
            <v>67</v>
          </cell>
          <cell r="I4397">
            <v>5893</v>
          </cell>
          <cell r="J4397">
            <v>459654</v>
          </cell>
        </row>
        <row r="4398">
          <cell r="C4398" t="str">
            <v>00935644</v>
          </cell>
          <cell r="D4398">
            <v>45173</v>
          </cell>
          <cell r="E4398">
            <v>92</v>
          </cell>
          <cell r="F4398" t="str">
            <v>644</v>
          </cell>
          <cell r="G4398" t="str">
            <v>VEREDA PUERTO RICO EN ARAUQUITA</v>
          </cell>
          <cell r="H4398">
            <v>14</v>
          </cell>
          <cell r="I4398">
            <v>470</v>
          </cell>
          <cell r="J4398">
            <v>43240</v>
          </cell>
        </row>
        <row r="4399">
          <cell r="C4399" t="str">
            <v>01037426</v>
          </cell>
          <cell r="D4399">
            <v>45547</v>
          </cell>
          <cell r="E4399">
            <v>76</v>
          </cell>
          <cell r="F4399" t="str">
            <v>426</v>
          </cell>
          <cell r="G4399" t="str">
            <v>VDA ALTAMIRA EN ARAUCA</v>
          </cell>
          <cell r="H4399">
            <v>19</v>
          </cell>
          <cell r="I4399">
            <v>1993</v>
          </cell>
          <cell r="J4399">
            <v>151468</v>
          </cell>
        </row>
        <row r="4400">
          <cell r="C4400" t="str">
            <v>01493489</v>
          </cell>
          <cell r="D4400">
            <v>45257</v>
          </cell>
          <cell r="E4400">
            <v>37</v>
          </cell>
          <cell r="F4400" t="str">
            <v>489</v>
          </cell>
          <cell r="G4400" t="str">
            <v>BARRIO JUVENIL ARAUCANO TAME</v>
          </cell>
          <cell r="H4400">
            <v>105</v>
          </cell>
          <cell r="I4400">
            <v>8953</v>
          </cell>
          <cell r="J4400">
            <v>331261</v>
          </cell>
        </row>
        <row r="4401">
          <cell r="C4401" t="str">
            <v>00935159</v>
          </cell>
          <cell r="D4401">
            <v>45173</v>
          </cell>
          <cell r="E4401">
            <v>92</v>
          </cell>
          <cell r="F4401" t="str">
            <v>159</v>
          </cell>
          <cell r="G4401" t="str">
            <v>VDA EL PARAISO EN ARAUQUITA</v>
          </cell>
          <cell r="H4401">
            <v>83</v>
          </cell>
          <cell r="I4401">
            <v>5128</v>
          </cell>
          <cell r="J4401">
            <v>471776</v>
          </cell>
        </row>
        <row r="4402">
          <cell r="C4402" t="str">
            <v>01943377</v>
          </cell>
          <cell r="D4402">
            <v>45657</v>
          </cell>
          <cell r="E4402">
            <v>71</v>
          </cell>
          <cell r="F4402" t="str">
            <v>377</v>
          </cell>
          <cell r="G4402" t="str">
            <v>VEREDA 04 DE JULIO DE ARAUQUITA</v>
          </cell>
          <cell r="H4402">
            <v>21</v>
          </cell>
          <cell r="I4402">
            <v>1697</v>
          </cell>
          <cell r="J4402">
            <v>120487</v>
          </cell>
        </row>
        <row r="4403">
          <cell r="C4403" t="str">
            <v>01407328</v>
          </cell>
          <cell r="D4403">
            <v>45895</v>
          </cell>
          <cell r="E4403">
            <v>77</v>
          </cell>
          <cell r="F4403" t="str">
            <v>328</v>
          </cell>
          <cell r="G4403" t="str">
            <v>VILLA DEL PRADO DE TAME</v>
          </cell>
          <cell r="H4403">
            <v>135</v>
          </cell>
          <cell r="I4403">
            <v>10596</v>
          </cell>
          <cell r="J4403">
            <v>815892</v>
          </cell>
        </row>
        <row r="4404">
          <cell r="C4404" t="str">
            <v>00341135</v>
          </cell>
          <cell r="D4404">
            <v>45036</v>
          </cell>
          <cell r="E4404">
            <v>92</v>
          </cell>
          <cell r="F4404" t="str">
            <v>135</v>
          </cell>
          <cell r="G4404" t="str">
            <v>VDA EL ROSAL EN ARAUQUITA</v>
          </cell>
          <cell r="H4404">
            <v>14</v>
          </cell>
          <cell r="I4404">
            <v>1212</v>
          </cell>
          <cell r="J4404">
            <v>111504</v>
          </cell>
        </row>
        <row r="4405">
          <cell r="C4405" t="str">
            <v>01568659</v>
          </cell>
          <cell r="D4405">
            <v>45271</v>
          </cell>
          <cell r="E4405">
            <v>37</v>
          </cell>
          <cell r="F4405" t="str">
            <v>659</v>
          </cell>
          <cell r="G4405" t="str">
            <v>BARRIO BUENOS AIRES EN TAME</v>
          </cell>
          <cell r="H4405">
            <v>75</v>
          </cell>
          <cell r="I4405">
            <v>6274</v>
          </cell>
          <cell r="J4405">
            <v>232138</v>
          </cell>
        </row>
        <row r="4406">
          <cell r="C4406" t="str">
            <v>00186518</v>
          </cell>
          <cell r="D4406">
            <v>46070</v>
          </cell>
          <cell r="E4406">
            <v>58</v>
          </cell>
          <cell r="F4406" t="str">
            <v>518</v>
          </cell>
          <cell r="G4406" t="str">
            <v>VEREDA LA SOLEDAD TAME</v>
          </cell>
          <cell r="H4406">
            <v>54</v>
          </cell>
          <cell r="I4406">
            <v>5539</v>
          </cell>
          <cell r="J4406">
            <v>321262</v>
          </cell>
        </row>
        <row r="4407">
          <cell r="C4407" t="str">
            <v>01069440</v>
          </cell>
          <cell r="D4407">
            <v>45552</v>
          </cell>
          <cell r="E4407">
            <v>78</v>
          </cell>
          <cell r="F4407" t="str">
            <v>440</v>
          </cell>
          <cell r="G4407" t="str">
            <v>VDA MERECURE EN ARAUCA</v>
          </cell>
          <cell r="H4407">
            <v>28</v>
          </cell>
          <cell r="I4407">
            <v>2921</v>
          </cell>
          <cell r="J4407">
            <v>227838</v>
          </cell>
        </row>
        <row r="4408">
          <cell r="C4408" t="str">
            <v>00341133</v>
          </cell>
          <cell r="D4408">
            <v>45036</v>
          </cell>
          <cell r="E4408">
            <v>92</v>
          </cell>
          <cell r="F4408" t="str">
            <v>133</v>
          </cell>
          <cell r="G4408" t="str">
            <v>VDA ALTO PRIMORES EN ARAUQUITA</v>
          </cell>
          <cell r="H4408">
            <v>62</v>
          </cell>
          <cell r="I4408">
            <v>4226</v>
          </cell>
          <cell r="J4408">
            <v>388792</v>
          </cell>
        </row>
        <row r="4409">
          <cell r="C4409" t="str">
            <v>00684659</v>
          </cell>
          <cell r="D4409">
            <v>45481</v>
          </cell>
          <cell r="E4409">
            <v>77</v>
          </cell>
          <cell r="F4409" t="str">
            <v>659</v>
          </cell>
          <cell r="G4409" t="str">
            <v>BARRIO BUENOS AIRES EN TAME</v>
          </cell>
          <cell r="H4409">
            <v>74</v>
          </cell>
          <cell r="I4409">
            <v>6787</v>
          </cell>
          <cell r="J4409">
            <v>522599</v>
          </cell>
        </row>
        <row r="4410">
          <cell r="C4410" t="str">
            <v>00186450</v>
          </cell>
          <cell r="D4410">
            <v>46070</v>
          </cell>
          <cell r="E4410">
            <v>58</v>
          </cell>
          <cell r="F4410" t="str">
            <v>450</v>
          </cell>
          <cell r="G4410" t="str">
            <v>ASENTAMIENTO 20 DE JULIO EN SARAVENA</v>
          </cell>
          <cell r="H4410">
            <v>378</v>
          </cell>
          <cell r="I4410">
            <v>31864</v>
          </cell>
          <cell r="J4410">
            <v>1848112</v>
          </cell>
        </row>
        <row r="4411">
          <cell r="C4411" t="str">
            <v>02138411</v>
          </cell>
          <cell r="D4411">
            <v>45987</v>
          </cell>
          <cell r="E4411">
            <v>72</v>
          </cell>
          <cell r="F4411" t="str">
            <v>411</v>
          </cell>
          <cell r="G4411" t="str">
            <v>VDA LA PAYARA EN ARAUCA</v>
          </cell>
          <cell r="H4411">
            <v>15</v>
          </cell>
          <cell r="I4411">
            <v>1656</v>
          </cell>
          <cell r="J4411">
            <v>119232</v>
          </cell>
        </row>
        <row r="4412">
          <cell r="C4412" t="str">
            <v>00684424</v>
          </cell>
          <cell r="D4412">
            <v>45481</v>
          </cell>
          <cell r="E4412">
            <v>77</v>
          </cell>
          <cell r="F4412" t="str">
            <v>424</v>
          </cell>
          <cell r="G4412" t="str">
            <v>VDA EL VAPOR EN ARAUCA</v>
          </cell>
          <cell r="H4412">
            <v>21</v>
          </cell>
          <cell r="I4412">
            <v>1137</v>
          </cell>
          <cell r="J4412">
            <v>87549</v>
          </cell>
        </row>
        <row r="4413">
          <cell r="C4413" t="str">
            <v>01059659</v>
          </cell>
          <cell r="D4413">
            <v>45198</v>
          </cell>
          <cell r="E4413">
            <v>92</v>
          </cell>
          <cell r="F4413" t="str">
            <v>659</v>
          </cell>
          <cell r="G4413" t="str">
            <v>BARRIO BUENOS AIRES EN TAME</v>
          </cell>
          <cell r="H4413">
            <v>74</v>
          </cell>
          <cell r="I4413">
            <v>6396</v>
          </cell>
          <cell r="J4413">
            <v>588432</v>
          </cell>
        </row>
        <row r="4414">
          <cell r="C4414" t="str">
            <v>01998391</v>
          </cell>
          <cell r="D4414">
            <v>45975</v>
          </cell>
          <cell r="E4414">
            <v>74</v>
          </cell>
          <cell r="F4414" t="str">
            <v>391</v>
          </cell>
          <cell r="G4414" t="str">
            <v>VDA CAÑO SALAS DE ARAUQUITA</v>
          </cell>
          <cell r="H4414">
            <v>63</v>
          </cell>
          <cell r="I4414">
            <v>5111</v>
          </cell>
          <cell r="J4414">
            <v>378214</v>
          </cell>
        </row>
        <row r="4415">
          <cell r="C4415" t="str">
            <v>00196413</v>
          </cell>
          <cell r="D4415">
            <v>44988</v>
          </cell>
          <cell r="E4415">
            <v>85.46</v>
          </cell>
          <cell r="F4415" t="str">
            <v>413</v>
          </cell>
          <cell r="G4415" t="str">
            <v>VDA LOS CABALLOS EN ARAUCA</v>
          </cell>
          <cell r="H4415">
            <v>68</v>
          </cell>
          <cell r="I4415">
            <v>6698</v>
          </cell>
          <cell r="J4415">
            <v>572411.07999999996</v>
          </cell>
        </row>
        <row r="4416">
          <cell r="C4416" t="str">
            <v>01152385</v>
          </cell>
          <cell r="D4416">
            <v>45849</v>
          </cell>
          <cell r="E4416">
            <v>78</v>
          </cell>
          <cell r="F4416" t="str">
            <v>385</v>
          </cell>
          <cell r="G4416" t="str">
            <v>EL PROGRESO DE ARAUQUITA</v>
          </cell>
          <cell r="H4416">
            <v>32</v>
          </cell>
          <cell r="I4416">
            <v>2683</v>
          </cell>
          <cell r="J4416">
            <v>209274</v>
          </cell>
        </row>
        <row r="4417">
          <cell r="C4417" t="str">
            <v>01273176</v>
          </cell>
          <cell r="D4417">
            <v>44768</v>
          </cell>
          <cell r="E4417">
            <v>68.41</v>
          </cell>
          <cell r="F4417" t="str">
            <v>176</v>
          </cell>
          <cell r="G4417" t="str">
            <v>VDA LA PRIMAVERA EN ARAUQUITA</v>
          </cell>
          <cell r="H4417">
            <v>45</v>
          </cell>
          <cell r="I4417">
            <v>3395</v>
          </cell>
          <cell r="J4417">
            <v>232251.95</v>
          </cell>
        </row>
        <row r="4418">
          <cell r="C4418" t="str">
            <v>01008658</v>
          </cell>
          <cell r="D4418">
            <v>44721</v>
          </cell>
          <cell r="E4418">
            <v>67.790000000000006</v>
          </cell>
          <cell r="F4418" t="str">
            <v>658</v>
          </cell>
          <cell r="G4418" t="str">
            <v>BARRIO LOS PINOS EN CP LA ESMERALDA ARAUQUITA</v>
          </cell>
          <cell r="H4418">
            <v>95</v>
          </cell>
          <cell r="I4418">
            <v>6922</v>
          </cell>
          <cell r="J4418">
            <v>469242.38</v>
          </cell>
        </row>
        <row r="4419">
          <cell r="C4419" t="str">
            <v>00196411</v>
          </cell>
          <cell r="D4419">
            <v>44988</v>
          </cell>
          <cell r="E4419">
            <v>85.46</v>
          </cell>
          <cell r="F4419" t="str">
            <v>411</v>
          </cell>
          <cell r="G4419" t="str">
            <v>VDA LA PAYARA EN ARAUCA</v>
          </cell>
          <cell r="H4419">
            <v>15</v>
          </cell>
          <cell r="I4419">
            <v>1330</v>
          </cell>
          <cell r="J4419">
            <v>113661.8</v>
          </cell>
        </row>
        <row r="4420">
          <cell r="C4420" t="str">
            <v>01436364</v>
          </cell>
          <cell r="D4420">
            <v>44805</v>
          </cell>
          <cell r="E4420">
            <v>70.86</v>
          </cell>
          <cell r="F4420" t="str">
            <v>364</v>
          </cell>
          <cell r="G4420" t="str">
            <v>VEREDA EL FUTURO DE ARAUQUITA</v>
          </cell>
          <cell r="H4420">
            <v>64</v>
          </cell>
          <cell r="I4420">
            <v>4868</v>
          </cell>
          <cell r="J4420">
            <v>344946.48</v>
          </cell>
        </row>
        <row r="4421">
          <cell r="C4421" t="str">
            <v>01717413</v>
          </cell>
          <cell r="D4421">
            <v>45286</v>
          </cell>
          <cell r="E4421">
            <v>16.079999999999998</v>
          </cell>
          <cell r="F4421" t="str">
            <v>413</v>
          </cell>
          <cell r="G4421" t="str">
            <v>VDA LOS CABALLOS EN ARAUCA</v>
          </cell>
          <cell r="H4421">
            <v>70</v>
          </cell>
          <cell r="I4421">
            <v>6732</v>
          </cell>
          <cell r="J4421">
            <v>108250.56</v>
          </cell>
        </row>
        <row r="4422">
          <cell r="C4422" t="str">
            <v>00186531</v>
          </cell>
          <cell r="D4422">
            <v>46070</v>
          </cell>
          <cell r="E4422">
            <v>58</v>
          </cell>
          <cell r="F4422" t="str">
            <v>531</v>
          </cell>
          <cell r="G4422" t="str">
            <v>VEREDA BAJA FLORIDA TAME</v>
          </cell>
          <cell r="H4422">
            <v>53</v>
          </cell>
          <cell r="I4422">
            <v>3940</v>
          </cell>
          <cell r="J4422">
            <v>228520</v>
          </cell>
        </row>
        <row r="4423">
          <cell r="C4423" t="str">
            <v>01152402</v>
          </cell>
          <cell r="D4423">
            <v>45849</v>
          </cell>
          <cell r="E4423">
            <v>78</v>
          </cell>
          <cell r="F4423" t="str">
            <v>402</v>
          </cell>
          <cell r="G4423" t="str">
            <v>PUEBLO NUEVO GAVIOTAS DE ARAUQUITA</v>
          </cell>
          <cell r="H4423">
            <v>48</v>
          </cell>
          <cell r="I4423">
            <v>3183</v>
          </cell>
          <cell r="J4423">
            <v>248274</v>
          </cell>
        </row>
        <row r="4424">
          <cell r="C4424" t="str">
            <v>01304410</v>
          </cell>
          <cell r="D4424">
            <v>45232</v>
          </cell>
          <cell r="E4424">
            <v>37</v>
          </cell>
          <cell r="F4424" t="str">
            <v>410</v>
          </cell>
          <cell r="G4424" t="str">
            <v>VDA EL TORNO EN ARAUCA</v>
          </cell>
          <cell r="H4424">
            <v>23</v>
          </cell>
          <cell r="I4424">
            <v>2202</v>
          </cell>
          <cell r="J4424">
            <v>81474</v>
          </cell>
        </row>
        <row r="4425">
          <cell r="C4425" t="str">
            <v>01717408</v>
          </cell>
          <cell r="D4425">
            <v>45286</v>
          </cell>
          <cell r="E4425">
            <v>16.079999999999998</v>
          </cell>
          <cell r="F4425" t="str">
            <v>408</v>
          </cell>
          <cell r="G4425" t="str">
            <v>VDA CHAPARRITO EN ARAUCA</v>
          </cell>
          <cell r="H4425">
            <v>83</v>
          </cell>
          <cell r="I4425">
            <v>10712</v>
          </cell>
          <cell r="J4425">
            <v>172248.95999999999</v>
          </cell>
        </row>
        <row r="4426">
          <cell r="C4426" t="str">
            <v>01998283</v>
          </cell>
          <cell r="D4426">
            <v>45975</v>
          </cell>
          <cell r="E4426">
            <v>74</v>
          </cell>
          <cell r="F4426" t="str">
            <v>283</v>
          </cell>
          <cell r="G4426" t="str">
            <v>VEREDA MESETAS DE TAME</v>
          </cell>
          <cell r="H4426">
            <v>16</v>
          </cell>
          <cell r="I4426">
            <v>820</v>
          </cell>
          <cell r="J4426">
            <v>60680</v>
          </cell>
        </row>
        <row r="4427">
          <cell r="C4427" t="str">
            <v>01529332</v>
          </cell>
          <cell r="D4427">
            <v>44831</v>
          </cell>
          <cell r="E4427">
            <v>70.42</v>
          </cell>
          <cell r="F4427" t="str">
            <v>332</v>
          </cell>
          <cell r="G4427" t="str">
            <v>MILTON BASTOS EN FORTUL</v>
          </cell>
          <cell r="H4427">
            <v>15</v>
          </cell>
          <cell r="I4427">
            <v>1085</v>
          </cell>
          <cell r="J4427">
            <v>76405.7</v>
          </cell>
        </row>
        <row r="4428">
          <cell r="C4428" t="str">
            <v>01436365</v>
          </cell>
          <cell r="D4428">
            <v>44805</v>
          </cell>
          <cell r="E4428">
            <v>70.86</v>
          </cell>
          <cell r="F4428" t="str">
            <v>365</v>
          </cell>
          <cell r="G4428" t="str">
            <v>VEREDA LAS PALMERAS DE ARAUQUITA</v>
          </cell>
          <cell r="H4428">
            <v>26</v>
          </cell>
          <cell r="I4428">
            <v>1902</v>
          </cell>
          <cell r="J4428">
            <v>134775.72</v>
          </cell>
        </row>
        <row r="4429">
          <cell r="C4429" t="str">
            <v>01167150</v>
          </cell>
          <cell r="D4429">
            <v>44743</v>
          </cell>
          <cell r="E4429">
            <v>69.849999999999994</v>
          </cell>
          <cell r="F4429" t="str">
            <v>150</v>
          </cell>
          <cell r="G4429" t="str">
            <v>VDA LOS LAURELES EN ARAUQUITA</v>
          </cell>
          <cell r="H4429">
            <v>64</v>
          </cell>
          <cell r="I4429">
            <v>4168</v>
          </cell>
          <cell r="J4429">
            <v>291134.8</v>
          </cell>
        </row>
        <row r="4430">
          <cell r="C4430" t="str">
            <v>01167136</v>
          </cell>
          <cell r="D4430">
            <v>44743</v>
          </cell>
          <cell r="E4430">
            <v>69.849999999999994</v>
          </cell>
          <cell r="F4430" t="str">
            <v>136</v>
          </cell>
          <cell r="G4430" t="str">
            <v>VDA GUAYACANES EN ARAUQUITA</v>
          </cell>
          <cell r="H4430">
            <v>19</v>
          </cell>
          <cell r="I4430">
            <v>1991</v>
          </cell>
          <cell r="J4430">
            <v>139071.35</v>
          </cell>
        </row>
        <row r="4431">
          <cell r="C4431" t="str">
            <v>01235378</v>
          </cell>
          <cell r="D4431">
            <v>45581</v>
          </cell>
          <cell r="E4431">
            <v>79</v>
          </cell>
          <cell r="F4431" t="str">
            <v>378</v>
          </cell>
          <cell r="G4431" t="str">
            <v>VEREDA LOS ANGELITOS DE ARAUQUITA</v>
          </cell>
          <cell r="H4431">
            <v>52</v>
          </cell>
          <cell r="I4431">
            <v>0</v>
          </cell>
          <cell r="J4431">
            <v>0</v>
          </cell>
        </row>
        <row r="4432">
          <cell r="C4432" t="str">
            <v>00593642</v>
          </cell>
          <cell r="D4432">
            <v>45103</v>
          </cell>
          <cell r="E4432">
            <v>92</v>
          </cell>
          <cell r="F4432" t="str">
            <v>642</v>
          </cell>
          <cell r="G4432" t="str">
            <v>VEREDA LOS REGADEROS EN ARAUQUITA</v>
          </cell>
          <cell r="H4432">
            <v>31</v>
          </cell>
          <cell r="I4432">
            <v>2281</v>
          </cell>
          <cell r="J4432">
            <v>209852</v>
          </cell>
        </row>
        <row r="4433">
          <cell r="C4433" t="str">
            <v>0127349</v>
          </cell>
          <cell r="D4433">
            <v>44768</v>
          </cell>
          <cell r="E4433">
            <v>68.41</v>
          </cell>
          <cell r="F4433" t="str">
            <v>49</v>
          </cell>
          <cell r="G4433" t="str">
            <v>RAMIREZ EN FORTUL</v>
          </cell>
          <cell r="H4433">
            <v>759</v>
          </cell>
          <cell r="I4433">
            <v>64167</v>
          </cell>
          <cell r="J4433">
            <v>4389664.47</v>
          </cell>
        </row>
        <row r="4434">
          <cell r="C4434" t="str">
            <v>01529147</v>
          </cell>
          <cell r="D4434">
            <v>44831</v>
          </cell>
          <cell r="E4434">
            <v>70.42</v>
          </cell>
          <cell r="F4434" t="str">
            <v>147</v>
          </cell>
          <cell r="G4434" t="str">
            <v>VDA LA COLORADA EN ARAUQUITA</v>
          </cell>
          <cell r="H4434">
            <v>21</v>
          </cell>
          <cell r="I4434">
            <v>1475</v>
          </cell>
          <cell r="J4434">
            <v>103869.5</v>
          </cell>
        </row>
        <row r="4435">
          <cell r="C4435" t="str">
            <v>0143647</v>
          </cell>
          <cell r="D4435">
            <v>44805</v>
          </cell>
          <cell r="E4435">
            <v>70.86</v>
          </cell>
          <cell r="F4435" t="str">
            <v>47</v>
          </cell>
          <cell r="G4435" t="str">
            <v>EL CENTRO EN FORTUL</v>
          </cell>
          <cell r="H4435">
            <v>510</v>
          </cell>
          <cell r="I4435">
            <v>49663</v>
          </cell>
          <cell r="J4435">
            <v>3519120.18</v>
          </cell>
        </row>
        <row r="4436">
          <cell r="C4436" t="str">
            <v>02294291</v>
          </cell>
          <cell r="D4436">
            <v>46010</v>
          </cell>
          <cell r="E4436">
            <v>74</v>
          </cell>
          <cell r="F4436" t="str">
            <v>291</v>
          </cell>
          <cell r="G4436" t="str">
            <v>VEREDA PUENTE TABLA DE TAME</v>
          </cell>
          <cell r="H4436">
            <v>142</v>
          </cell>
          <cell r="I4436">
            <v>11024</v>
          </cell>
          <cell r="J4436">
            <v>815776</v>
          </cell>
        </row>
        <row r="4437">
          <cell r="C4437" t="str">
            <v>01436139</v>
          </cell>
          <cell r="D4437">
            <v>44805</v>
          </cell>
          <cell r="E4437">
            <v>70.86</v>
          </cell>
          <cell r="F4437" t="str">
            <v>139</v>
          </cell>
          <cell r="G4437" t="str">
            <v>VDA LA CRISTALINA EN ARAUQUITA</v>
          </cell>
          <cell r="H4437">
            <v>24</v>
          </cell>
          <cell r="I4437">
            <v>1918</v>
          </cell>
          <cell r="J4437">
            <v>135909.48000000001</v>
          </cell>
        </row>
        <row r="4438">
          <cell r="C4438" t="str">
            <v>01532298</v>
          </cell>
          <cell r="D4438">
            <v>45916</v>
          </cell>
          <cell r="E4438">
            <v>74</v>
          </cell>
          <cell r="F4438" t="str">
            <v>298</v>
          </cell>
          <cell r="G4438" t="str">
            <v>VEREDA MALVINAS DE TAME</v>
          </cell>
          <cell r="H4438">
            <v>101</v>
          </cell>
          <cell r="I4438">
            <v>6219</v>
          </cell>
          <cell r="J4438">
            <v>460206</v>
          </cell>
        </row>
        <row r="4439">
          <cell r="C4439" t="str">
            <v>01573417</v>
          </cell>
          <cell r="D4439">
            <v>45271</v>
          </cell>
          <cell r="E4439">
            <v>37</v>
          </cell>
          <cell r="F4439" t="str">
            <v>417</v>
          </cell>
          <cell r="G4439" t="str">
            <v>VDA EL ROSARIO EN ARAUCA</v>
          </cell>
          <cell r="H4439">
            <v>110</v>
          </cell>
          <cell r="I4439">
            <v>10352</v>
          </cell>
          <cell r="J4439">
            <v>383024</v>
          </cell>
        </row>
        <row r="4440">
          <cell r="C4440" t="str">
            <v>01841333</v>
          </cell>
          <cell r="D4440">
            <v>45644</v>
          </cell>
          <cell r="E4440">
            <v>72</v>
          </cell>
          <cell r="F4440" t="str">
            <v>333</v>
          </cell>
          <cell r="G4440" t="str">
            <v>EL PRADO DE FORTUL</v>
          </cell>
          <cell r="H4440">
            <v>191</v>
          </cell>
          <cell r="I4440">
            <v>15570</v>
          </cell>
          <cell r="J4440">
            <v>1121040</v>
          </cell>
        </row>
        <row r="4441">
          <cell r="C4441" t="str">
            <v>01791266</v>
          </cell>
          <cell r="D4441">
            <v>45950</v>
          </cell>
          <cell r="E4441">
            <v>74</v>
          </cell>
          <cell r="F4441" t="str">
            <v>266</v>
          </cell>
          <cell r="G4441" t="str">
            <v>VEREDA LAS CANOAS EN TAME</v>
          </cell>
          <cell r="H4441">
            <v>17</v>
          </cell>
          <cell r="I4441">
            <v>1415</v>
          </cell>
          <cell r="J4441">
            <v>104710</v>
          </cell>
        </row>
        <row r="4442">
          <cell r="C4442" t="str">
            <v>01235169</v>
          </cell>
          <cell r="D4442">
            <v>45581</v>
          </cell>
          <cell r="E4442">
            <v>79</v>
          </cell>
          <cell r="F4442" t="str">
            <v>169</v>
          </cell>
          <cell r="G4442" t="str">
            <v>VDA EL CAUCHO EN ARAUQUITA</v>
          </cell>
          <cell r="H4442">
            <v>50</v>
          </cell>
          <cell r="I4442">
            <v>3241</v>
          </cell>
          <cell r="J4442">
            <v>256039</v>
          </cell>
        </row>
        <row r="4443">
          <cell r="C4443" t="str">
            <v>01235379</v>
          </cell>
          <cell r="D4443">
            <v>45581</v>
          </cell>
          <cell r="E4443">
            <v>79</v>
          </cell>
          <cell r="F4443" t="str">
            <v>379</v>
          </cell>
          <cell r="G4443" t="str">
            <v>VEREDA BAJO CARANAL DE ARAUQUITA</v>
          </cell>
          <cell r="H4443">
            <v>85</v>
          </cell>
          <cell r="I4443">
            <v>6002</v>
          </cell>
          <cell r="J4443">
            <v>474158</v>
          </cell>
        </row>
        <row r="4444">
          <cell r="C4444" t="str">
            <v>01998295</v>
          </cell>
          <cell r="D4444">
            <v>45975</v>
          </cell>
          <cell r="E4444">
            <v>74</v>
          </cell>
          <cell r="F4444" t="str">
            <v>295</v>
          </cell>
          <cell r="G4444" t="str">
            <v>VEREDA ALGARROBO DE TAME</v>
          </cell>
          <cell r="H4444">
            <v>15</v>
          </cell>
          <cell r="I4444">
            <v>1356</v>
          </cell>
          <cell r="J4444">
            <v>100344</v>
          </cell>
        </row>
        <row r="4445">
          <cell r="C4445" t="str">
            <v>01529136</v>
          </cell>
          <cell r="D4445">
            <v>44831</v>
          </cell>
          <cell r="E4445">
            <v>70.42</v>
          </cell>
          <cell r="F4445" t="str">
            <v>136</v>
          </cell>
          <cell r="G4445" t="str">
            <v>VDA GUAYACANES EN ARAUQUITA</v>
          </cell>
          <cell r="H4445">
            <v>19</v>
          </cell>
          <cell r="I4445">
            <v>1703</v>
          </cell>
          <cell r="J4445">
            <v>119925.26</v>
          </cell>
        </row>
        <row r="4446">
          <cell r="C4446" t="str">
            <v>01532141</v>
          </cell>
          <cell r="D4446">
            <v>45916</v>
          </cell>
          <cell r="E4446">
            <v>74</v>
          </cell>
          <cell r="F4446" t="str">
            <v>141</v>
          </cell>
          <cell r="G4446" t="str">
            <v>VDA GRAN BRETAÑA EN ARAUQUITA</v>
          </cell>
          <cell r="H4446">
            <v>15</v>
          </cell>
          <cell r="I4446">
            <v>1017</v>
          </cell>
          <cell r="J4446">
            <v>75258</v>
          </cell>
        </row>
        <row r="4447">
          <cell r="C4447" t="str">
            <v>00237190</v>
          </cell>
          <cell r="D4447">
            <v>45723</v>
          </cell>
          <cell r="E4447">
            <v>72</v>
          </cell>
          <cell r="F4447" t="str">
            <v>190</v>
          </cell>
          <cell r="G4447" t="str">
            <v>VDA LOS JARDINES EN ARAUQUITA</v>
          </cell>
          <cell r="H4447">
            <v>44</v>
          </cell>
          <cell r="I4447">
            <v>3135</v>
          </cell>
          <cell r="J4447">
            <v>225720</v>
          </cell>
        </row>
        <row r="4448">
          <cell r="C4448" t="str">
            <v>00825675</v>
          </cell>
          <cell r="D4448">
            <v>44683</v>
          </cell>
          <cell r="E4448">
            <v>71.010000000000005</v>
          </cell>
          <cell r="F4448" t="str">
            <v>675</v>
          </cell>
          <cell r="G4448" t="str">
            <v>EL BOSQUE EN FORTUL</v>
          </cell>
          <cell r="H4448">
            <v>2</v>
          </cell>
          <cell r="I4448">
            <v>122</v>
          </cell>
          <cell r="J4448">
            <v>8663.2199999999993</v>
          </cell>
        </row>
        <row r="4449">
          <cell r="C4449" t="str">
            <v>01059450</v>
          </cell>
          <cell r="D4449">
            <v>45198</v>
          </cell>
          <cell r="E4449">
            <v>92</v>
          </cell>
          <cell r="F4449" t="str">
            <v>450</v>
          </cell>
          <cell r="G4449" t="str">
            <v>ASENTAMIENTO 20 DE JULIO EN SARAVENA</v>
          </cell>
          <cell r="H4449">
            <v>372</v>
          </cell>
          <cell r="I4449">
            <v>27297</v>
          </cell>
          <cell r="J4449">
            <v>2511324</v>
          </cell>
        </row>
        <row r="4450">
          <cell r="C4450" t="str">
            <v>01407648</v>
          </cell>
          <cell r="D4450">
            <v>45895</v>
          </cell>
          <cell r="E4450">
            <v>77</v>
          </cell>
          <cell r="F4450" t="str">
            <v>648</v>
          </cell>
          <cell r="G4450" t="str">
            <v>VEREDA LA CONQUISTA EN ARAUQUITA</v>
          </cell>
          <cell r="H4450">
            <v>36</v>
          </cell>
          <cell r="I4450">
            <v>3378</v>
          </cell>
          <cell r="J4450">
            <v>260106</v>
          </cell>
        </row>
        <row r="4451">
          <cell r="C4451" t="str">
            <v>01838143</v>
          </cell>
          <cell r="D4451">
            <v>44900</v>
          </cell>
          <cell r="E4451">
            <v>24.29</v>
          </cell>
          <cell r="F4451" t="str">
            <v>143</v>
          </cell>
          <cell r="G4451" t="str">
            <v>VDA EL PLACER EN ARAUQUITA</v>
          </cell>
          <cell r="H4451">
            <v>11</v>
          </cell>
          <cell r="I4451">
            <v>517</v>
          </cell>
          <cell r="J4451">
            <v>12557.93</v>
          </cell>
        </row>
        <row r="4452">
          <cell r="C4452" t="str">
            <v>00186267</v>
          </cell>
          <cell r="D4452">
            <v>46070</v>
          </cell>
          <cell r="E4452">
            <v>58</v>
          </cell>
          <cell r="F4452" t="str">
            <v>267</v>
          </cell>
          <cell r="G4452" t="str">
            <v>VEREDA BRISAS DE CUBILOTO EN TAME</v>
          </cell>
          <cell r="H4452">
            <v>3</v>
          </cell>
          <cell r="I4452">
            <v>454</v>
          </cell>
          <cell r="J4452">
            <v>26332</v>
          </cell>
        </row>
        <row r="4453">
          <cell r="C4453" t="str">
            <v>0105947</v>
          </cell>
          <cell r="D4453">
            <v>45198</v>
          </cell>
          <cell r="E4453">
            <v>92</v>
          </cell>
          <cell r="F4453" t="str">
            <v>47</v>
          </cell>
          <cell r="G4453" t="str">
            <v>EL CENTRO EN FORTUL</v>
          </cell>
          <cell r="H4453">
            <v>508</v>
          </cell>
          <cell r="I4453">
            <v>49228</v>
          </cell>
          <cell r="J4453">
            <v>4528976</v>
          </cell>
        </row>
        <row r="4454">
          <cell r="C4454" t="str">
            <v>00196162</v>
          </cell>
          <cell r="D4454">
            <v>44988</v>
          </cell>
          <cell r="E4454">
            <v>85.46</v>
          </cell>
          <cell r="F4454" t="str">
            <v>162</v>
          </cell>
          <cell r="G4454" t="str">
            <v>VDA VISTA HERMOSA EN ARAUQUITA</v>
          </cell>
          <cell r="H4454">
            <v>67</v>
          </cell>
          <cell r="I4454">
            <v>5141</v>
          </cell>
          <cell r="J4454">
            <v>439349.86</v>
          </cell>
        </row>
        <row r="4455">
          <cell r="C4455" t="str">
            <v>01493430</v>
          </cell>
          <cell r="D4455">
            <v>45257</v>
          </cell>
          <cell r="E4455">
            <v>37</v>
          </cell>
          <cell r="F4455" t="str">
            <v>430</v>
          </cell>
          <cell r="G4455" t="str">
            <v>VDA EL SINAI EN ARAUCA</v>
          </cell>
          <cell r="H4455">
            <v>48</v>
          </cell>
          <cell r="I4455">
            <v>3945</v>
          </cell>
          <cell r="J4455">
            <v>145965</v>
          </cell>
        </row>
        <row r="4456">
          <cell r="C4456" t="str">
            <v>01532641</v>
          </cell>
          <cell r="D4456">
            <v>45916</v>
          </cell>
          <cell r="E4456">
            <v>74</v>
          </cell>
          <cell r="F4456" t="str">
            <v>641</v>
          </cell>
          <cell r="G4456" t="str">
            <v>VEREDA ACACIAS 2 EN ARAUQUITA</v>
          </cell>
          <cell r="H4456">
            <v>36</v>
          </cell>
          <cell r="I4456">
            <v>2507</v>
          </cell>
          <cell r="J4456">
            <v>185518</v>
          </cell>
        </row>
        <row r="4457">
          <cell r="C4457" t="str">
            <v>01568421</v>
          </cell>
          <cell r="D4457">
            <v>45271</v>
          </cell>
          <cell r="E4457">
            <v>37</v>
          </cell>
          <cell r="F4457" t="str">
            <v>421</v>
          </cell>
          <cell r="G4457" t="str">
            <v>VDA CARACOL EN ARAUCA</v>
          </cell>
          <cell r="H4457">
            <v>100</v>
          </cell>
          <cell r="I4457">
            <v>7712</v>
          </cell>
          <cell r="J4457">
            <v>285344</v>
          </cell>
        </row>
        <row r="4458">
          <cell r="C4458" t="str">
            <v>00935127</v>
          </cell>
          <cell r="D4458">
            <v>45173</v>
          </cell>
          <cell r="E4458">
            <v>92</v>
          </cell>
          <cell r="F4458" t="str">
            <v>127</v>
          </cell>
          <cell r="G4458" t="str">
            <v>VDA POTOSI EN ARAUQUITA</v>
          </cell>
          <cell r="H4458">
            <v>21</v>
          </cell>
          <cell r="I4458">
            <v>1818</v>
          </cell>
          <cell r="J4458">
            <v>167256</v>
          </cell>
        </row>
        <row r="4459">
          <cell r="C4459" t="str">
            <v>01008422</v>
          </cell>
          <cell r="D4459">
            <v>44721</v>
          </cell>
          <cell r="E4459">
            <v>67.790000000000006</v>
          </cell>
          <cell r="F4459" t="str">
            <v>422</v>
          </cell>
          <cell r="G4459" t="str">
            <v>VDA FELICIANO EN ARAUCA</v>
          </cell>
          <cell r="H4459">
            <v>48</v>
          </cell>
          <cell r="I4459">
            <v>4748</v>
          </cell>
          <cell r="J4459">
            <v>321866.92</v>
          </cell>
        </row>
        <row r="4460">
          <cell r="C4460" t="str">
            <v>02138650</v>
          </cell>
          <cell r="D4460">
            <v>45987</v>
          </cell>
          <cell r="E4460">
            <v>72</v>
          </cell>
          <cell r="F4460" t="str">
            <v>650</v>
          </cell>
          <cell r="G4460" t="str">
            <v>VEREDA CAÑO GUAYABO</v>
          </cell>
          <cell r="H4460">
            <v>27</v>
          </cell>
          <cell r="I4460">
            <v>1052</v>
          </cell>
          <cell r="J4460">
            <v>75744</v>
          </cell>
        </row>
        <row r="4461">
          <cell r="C4461" t="str">
            <v>01069418</v>
          </cell>
          <cell r="D4461">
            <v>45552</v>
          </cell>
          <cell r="E4461">
            <v>78</v>
          </cell>
          <cell r="F4461" t="str">
            <v>418</v>
          </cell>
          <cell r="G4461" t="str">
            <v>VDA BARRANCA AMARILLA EN ARAUCA</v>
          </cell>
          <cell r="H4461">
            <v>28</v>
          </cell>
          <cell r="I4461">
            <v>1996</v>
          </cell>
          <cell r="J4461">
            <v>155688</v>
          </cell>
        </row>
        <row r="4462">
          <cell r="C4462" t="str">
            <v>01568362</v>
          </cell>
          <cell r="D4462">
            <v>45271</v>
          </cell>
          <cell r="E4462">
            <v>37</v>
          </cell>
          <cell r="F4462" t="str">
            <v>362</v>
          </cell>
          <cell r="G4462" t="str">
            <v>VEREDA EL SINAI DE ARAUQUITA</v>
          </cell>
          <cell r="H4462">
            <v>26</v>
          </cell>
          <cell r="I4462">
            <v>0</v>
          </cell>
          <cell r="J4462">
            <v>0</v>
          </cell>
        </row>
        <row r="4463">
          <cell r="C4463" t="str">
            <v>01593385</v>
          </cell>
          <cell r="D4463">
            <v>45617</v>
          </cell>
          <cell r="E4463">
            <v>78</v>
          </cell>
          <cell r="F4463" t="str">
            <v>385</v>
          </cell>
          <cell r="G4463" t="str">
            <v>EL PROGRESO DE ARAUQUITA</v>
          </cell>
          <cell r="H4463">
            <v>24</v>
          </cell>
          <cell r="I4463">
            <v>1692</v>
          </cell>
          <cell r="J4463">
            <v>131976</v>
          </cell>
        </row>
        <row r="4464">
          <cell r="C4464" t="str">
            <v>00186298</v>
          </cell>
          <cell r="D4464">
            <v>46070</v>
          </cell>
          <cell r="E4464">
            <v>58</v>
          </cell>
          <cell r="F4464" t="str">
            <v>298</v>
          </cell>
          <cell r="G4464" t="str">
            <v>VEREDA MALVINAS DE TAME</v>
          </cell>
          <cell r="H4464">
            <v>101</v>
          </cell>
          <cell r="I4464">
            <v>6268</v>
          </cell>
          <cell r="J4464">
            <v>363544</v>
          </cell>
        </row>
        <row r="4465">
          <cell r="C4465" t="str">
            <v>01998645</v>
          </cell>
          <cell r="D4465">
            <v>45975</v>
          </cell>
          <cell r="E4465">
            <v>74</v>
          </cell>
          <cell r="F4465" t="str">
            <v>645</v>
          </cell>
          <cell r="G4465" t="str">
            <v>VEREDA LA COMUNIDAD EN ARAUQUITA</v>
          </cell>
          <cell r="H4465">
            <v>24</v>
          </cell>
          <cell r="I4465">
            <v>1610</v>
          </cell>
          <cell r="J4465">
            <v>119140</v>
          </cell>
        </row>
        <row r="4466">
          <cell r="C4466" t="str">
            <v>00461275</v>
          </cell>
          <cell r="D4466">
            <v>46135</v>
          </cell>
          <cell r="E4466">
            <v>59</v>
          </cell>
          <cell r="F4466" t="str">
            <v>275</v>
          </cell>
          <cell r="G4466" t="str">
            <v>VEREDA LA ARABIA EN TAME</v>
          </cell>
          <cell r="H4466">
            <v>254</v>
          </cell>
          <cell r="I4466">
            <v>19566</v>
          </cell>
          <cell r="J4466">
            <v>1154394</v>
          </cell>
        </row>
        <row r="4467">
          <cell r="C4467" t="str">
            <v>02336202</v>
          </cell>
          <cell r="D4467">
            <v>46020</v>
          </cell>
          <cell r="E4467">
            <v>72</v>
          </cell>
          <cell r="F4467" t="str">
            <v>202</v>
          </cell>
          <cell r="G4467" t="str">
            <v>VDA ISLAS DEL CUSAY EN TAME</v>
          </cell>
          <cell r="H4467">
            <v>28</v>
          </cell>
          <cell r="I4467">
            <v>1312</v>
          </cell>
          <cell r="J4467">
            <v>94464</v>
          </cell>
        </row>
        <row r="4468">
          <cell r="C4468" t="str">
            <v>00461268</v>
          </cell>
          <cell r="D4468">
            <v>46135</v>
          </cell>
          <cell r="E4468">
            <v>59</v>
          </cell>
          <cell r="F4468" t="str">
            <v>268</v>
          </cell>
          <cell r="G4468" t="str">
            <v>VEREDA CAÑO LIMON EN TAME</v>
          </cell>
          <cell r="H4468">
            <v>78</v>
          </cell>
          <cell r="I4468">
            <v>5569</v>
          </cell>
          <cell r="J4468">
            <v>328571</v>
          </cell>
        </row>
        <row r="4469">
          <cell r="C4469" t="str">
            <v>00481161</v>
          </cell>
          <cell r="D4469">
            <v>45077</v>
          </cell>
          <cell r="E4469">
            <v>92</v>
          </cell>
          <cell r="F4469" t="str">
            <v>161</v>
          </cell>
          <cell r="G4469" t="str">
            <v>VDA LA GLORIA EN ARAUQUITA</v>
          </cell>
          <cell r="H4469">
            <v>39</v>
          </cell>
          <cell r="I4469">
            <v>3917</v>
          </cell>
          <cell r="J4469">
            <v>360364</v>
          </cell>
        </row>
        <row r="4470">
          <cell r="C4470" t="str">
            <v>01152187</v>
          </cell>
          <cell r="D4470">
            <v>45849</v>
          </cell>
          <cell r="E4470">
            <v>78</v>
          </cell>
          <cell r="F4470" t="str">
            <v>187</v>
          </cell>
          <cell r="G4470" t="str">
            <v>VDA FILIPINAS EN ARAUQUITA</v>
          </cell>
          <cell r="H4470">
            <v>261</v>
          </cell>
          <cell r="I4470">
            <v>20341</v>
          </cell>
          <cell r="J4470">
            <v>1586598</v>
          </cell>
        </row>
        <row r="4471">
          <cell r="C4471" t="str">
            <v>00745188</v>
          </cell>
          <cell r="D4471">
            <v>45138</v>
          </cell>
          <cell r="E4471">
            <v>92</v>
          </cell>
          <cell r="F4471" t="str">
            <v>188</v>
          </cell>
          <cell r="G4471" t="str">
            <v>VDA SAN JUAN DE REINERAS EN ARAUQUITA</v>
          </cell>
          <cell r="H4471">
            <v>25</v>
          </cell>
          <cell r="I4471">
            <v>1403</v>
          </cell>
          <cell r="J4471">
            <v>129076</v>
          </cell>
        </row>
        <row r="4472">
          <cell r="C4472" t="str">
            <v>01838648</v>
          </cell>
          <cell r="D4472">
            <v>44900</v>
          </cell>
          <cell r="E4472">
            <v>24.29</v>
          </cell>
          <cell r="F4472" t="str">
            <v>648</v>
          </cell>
          <cell r="G4472" t="str">
            <v>VEREDA LA CONQUISTA EN ARAUQUITA</v>
          </cell>
          <cell r="H4472">
            <v>35</v>
          </cell>
          <cell r="I4472">
            <v>2686</v>
          </cell>
          <cell r="J4472">
            <v>65242.94</v>
          </cell>
        </row>
        <row r="4473">
          <cell r="C4473" t="str">
            <v>00825391</v>
          </cell>
          <cell r="D4473">
            <v>44683</v>
          </cell>
          <cell r="E4473">
            <v>71.010000000000005</v>
          </cell>
          <cell r="F4473" t="str">
            <v>391</v>
          </cell>
          <cell r="G4473" t="str">
            <v>CANO SALAS DE ARAUQUITA</v>
          </cell>
          <cell r="H4473">
            <v>63</v>
          </cell>
          <cell r="I4473">
            <v>5324</v>
          </cell>
          <cell r="J4473">
            <v>378057.24</v>
          </cell>
        </row>
        <row r="4474">
          <cell r="C4474" t="str">
            <v>00825180</v>
          </cell>
          <cell r="D4474">
            <v>44683</v>
          </cell>
          <cell r="E4474">
            <v>71.010000000000005</v>
          </cell>
          <cell r="F4474" t="str">
            <v>180</v>
          </cell>
          <cell r="G4474" t="str">
            <v>VDA SAN LORENZO EN ARAUQUITA</v>
          </cell>
          <cell r="H4474">
            <v>93</v>
          </cell>
          <cell r="I4474">
            <v>8805</v>
          </cell>
          <cell r="J4474">
            <v>625243.05000000005</v>
          </cell>
        </row>
        <row r="4475">
          <cell r="C4475" t="str">
            <v>01273145</v>
          </cell>
          <cell r="D4475">
            <v>44768</v>
          </cell>
          <cell r="E4475">
            <v>68.41</v>
          </cell>
          <cell r="F4475" t="str">
            <v>145</v>
          </cell>
          <cell r="G4475" t="str">
            <v>VDA BOCAS DEL JUJU EN ARAUQUITA</v>
          </cell>
          <cell r="H4475">
            <v>68</v>
          </cell>
          <cell r="I4475">
            <v>4556</v>
          </cell>
          <cell r="J4475">
            <v>311675.96000000002</v>
          </cell>
        </row>
        <row r="4476">
          <cell r="C4476" t="str">
            <v>00196440</v>
          </cell>
          <cell r="D4476">
            <v>44988</v>
          </cell>
          <cell r="E4476">
            <v>85.46</v>
          </cell>
          <cell r="F4476" t="str">
            <v>440</v>
          </cell>
          <cell r="G4476" t="str">
            <v>VDA MERECURE EN ARAUCA</v>
          </cell>
          <cell r="H4476">
            <v>21</v>
          </cell>
          <cell r="I4476">
            <v>2141</v>
          </cell>
          <cell r="J4476">
            <v>182969.86</v>
          </cell>
        </row>
        <row r="4477">
          <cell r="C4477" t="str">
            <v>01568440</v>
          </cell>
          <cell r="D4477">
            <v>45271</v>
          </cell>
          <cell r="E4477">
            <v>37</v>
          </cell>
          <cell r="F4477" t="str">
            <v>440</v>
          </cell>
          <cell r="G4477" t="str">
            <v>VDA MERECURE EN ARAUCA</v>
          </cell>
          <cell r="H4477">
            <v>21</v>
          </cell>
          <cell r="I4477">
            <v>2258</v>
          </cell>
          <cell r="J4477">
            <v>83546</v>
          </cell>
        </row>
        <row r="4478">
          <cell r="C4478" t="str">
            <v>00476424</v>
          </cell>
          <cell r="D4478">
            <v>45439</v>
          </cell>
          <cell r="E4478">
            <v>73</v>
          </cell>
          <cell r="F4478" t="str">
            <v>424</v>
          </cell>
          <cell r="G4478" t="str">
            <v>VDA EL VAPOR EN ARAUCA</v>
          </cell>
          <cell r="H4478">
            <v>21</v>
          </cell>
          <cell r="I4478">
            <v>1037</v>
          </cell>
          <cell r="J4478">
            <v>75701</v>
          </cell>
        </row>
        <row r="4479">
          <cell r="C4479" t="str">
            <v>01304642</v>
          </cell>
          <cell r="D4479">
            <v>45232</v>
          </cell>
          <cell r="E4479">
            <v>37</v>
          </cell>
          <cell r="F4479" t="str">
            <v>642</v>
          </cell>
          <cell r="G4479" t="str">
            <v>VEREDA LOS REGADEROS EN ARAUQUITA</v>
          </cell>
          <cell r="H4479">
            <v>31</v>
          </cell>
          <cell r="I4479">
            <v>2178</v>
          </cell>
          <cell r="J4479">
            <v>80586</v>
          </cell>
        </row>
        <row r="4480">
          <cell r="C4480" t="str">
            <v>01059360</v>
          </cell>
          <cell r="D4480">
            <v>45198</v>
          </cell>
          <cell r="E4480">
            <v>92</v>
          </cell>
          <cell r="F4480" t="str">
            <v>360</v>
          </cell>
          <cell r="G4480" t="str">
            <v>VEREDA CAMPAMENTO DE ARAUQUITA</v>
          </cell>
          <cell r="H4480">
            <v>41</v>
          </cell>
          <cell r="I4480">
            <v>3787</v>
          </cell>
          <cell r="J4480">
            <v>348404</v>
          </cell>
        </row>
        <row r="4481">
          <cell r="C4481" t="str">
            <v>00825662</v>
          </cell>
          <cell r="D4481">
            <v>44683</v>
          </cell>
          <cell r="E4481">
            <v>71.010000000000005</v>
          </cell>
          <cell r="F4481" t="str">
            <v>662</v>
          </cell>
          <cell r="G4481" t="str">
            <v>BARRIO EL TRIUNFO EN TAME</v>
          </cell>
          <cell r="H4481">
            <v>36</v>
          </cell>
          <cell r="I4481">
            <v>3053</v>
          </cell>
          <cell r="J4481">
            <v>216793.53</v>
          </cell>
        </row>
        <row r="4482">
          <cell r="C4482" t="str">
            <v>0074547</v>
          </cell>
          <cell r="D4482">
            <v>45138</v>
          </cell>
          <cell r="E4482">
            <v>92</v>
          </cell>
          <cell r="F4482" t="str">
            <v>47</v>
          </cell>
          <cell r="G4482" t="str">
            <v>EL CENTRO EN FORTUL</v>
          </cell>
          <cell r="H4482">
            <v>511</v>
          </cell>
          <cell r="I4482">
            <v>47783</v>
          </cell>
          <cell r="J4482">
            <v>4396036</v>
          </cell>
        </row>
        <row r="4483">
          <cell r="C4483" t="str">
            <v>02138653</v>
          </cell>
          <cell r="D4483">
            <v>45987</v>
          </cell>
          <cell r="E4483">
            <v>72</v>
          </cell>
          <cell r="F4483" t="str">
            <v>653</v>
          </cell>
          <cell r="G4483" t="str">
            <v>VEREDA LA YUCA EN ARAUCA</v>
          </cell>
          <cell r="H4483">
            <v>8</v>
          </cell>
          <cell r="I4483">
            <v>805</v>
          </cell>
          <cell r="J4483">
            <v>57960</v>
          </cell>
        </row>
        <row r="4484">
          <cell r="C4484" t="str">
            <v>02294511</v>
          </cell>
          <cell r="D4484">
            <v>46010</v>
          </cell>
          <cell r="E4484">
            <v>74</v>
          </cell>
          <cell r="F4484" t="str">
            <v>511</v>
          </cell>
          <cell r="G4484" t="str">
            <v>VEREDA TABLON PURARE TAME</v>
          </cell>
          <cell r="H4484">
            <v>52</v>
          </cell>
          <cell r="I4484">
            <v>3072</v>
          </cell>
          <cell r="J4484">
            <v>227328</v>
          </cell>
        </row>
        <row r="4485">
          <cell r="C4485" t="str">
            <v>0082553</v>
          </cell>
          <cell r="D4485">
            <v>44683</v>
          </cell>
          <cell r="E4485">
            <v>71.010000000000005</v>
          </cell>
          <cell r="F4485" t="str">
            <v>53</v>
          </cell>
          <cell r="G4485" t="str">
            <v>BARRIO VILLA LUCIA FORTUL</v>
          </cell>
          <cell r="H4485">
            <v>384</v>
          </cell>
          <cell r="I4485">
            <v>29256</v>
          </cell>
          <cell r="J4485">
            <v>2077468.56</v>
          </cell>
        </row>
        <row r="4486">
          <cell r="C4486" t="str">
            <v>00745185</v>
          </cell>
          <cell r="D4486">
            <v>45138</v>
          </cell>
          <cell r="E4486">
            <v>92</v>
          </cell>
          <cell r="F4486" t="str">
            <v>185</v>
          </cell>
          <cell r="G4486" t="str">
            <v>VDA ROSA BLANCA EN ARAUQUITA</v>
          </cell>
          <cell r="H4486">
            <v>34</v>
          </cell>
          <cell r="I4486">
            <v>2520</v>
          </cell>
          <cell r="J4486">
            <v>231840</v>
          </cell>
        </row>
        <row r="4487">
          <cell r="C4487" t="str">
            <v>02359477</v>
          </cell>
          <cell r="D4487">
            <v>46022</v>
          </cell>
          <cell r="E4487">
            <v>69.760000000000005</v>
          </cell>
          <cell r="F4487" t="str">
            <v>477</v>
          </cell>
          <cell r="G4487" t="str">
            <v>VEREDA SAN ANTONIO ALTO CRAVO TAME</v>
          </cell>
          <cell r="H4487">
            <v>44</v>
          </cell>
          <cell r="I4487">
            <v>2860</v>
          </cell>
          <cell r="J4487">
            <v>199513.60000000001</v>
          </cell>
        </row>
        <row r="4488">
          <cell r="C4488" t="str">
            <v>02359656</v>
          </cell>
          <cell r="D4488">
            <v>46022</v>
          </cell>
          <cell r="E4488">
            <v>69.760000000000005</v>
          </cell>
          <cell r="F4488" t="str">
            <v>656</v>
          </cell>
          <cell r="G4488" t="str">
            <v>VEREDA LOS TURPIALES EN TAME</v>
          </cell>
          <cell r="H4488">
            <v>17</v>
          </cell>
          <cell r="I4488">
            <v>1444</v>
          </cell>
          <cell r="J4488">
            <v>100733.44</v>
          </cell>
        </row>
        <row r="4489">
          <cell r="C4489" t="str">
            <v>00186683</v>
          </cell>
          <cell r="D4489">
            <v>46070</v>
          </cell>
          <cell r="E4489">
            <v>58</v>
          </cell>
          <cell r="F4489" t="str">
            <v>683</v>
          </cell>
          <cell r="G4489" t="str">
            <v>VDA SANTA HELENA EN TAME</v>
          </cell>
          <cell r="H4489">
            <v>39</v>
          </cell>
          <cell r="I4489">
            <v>3449</v>
          </cell>
          <cell r="J4489">
            <v>200042</v>
          </cell>
        </row>
        <row r="4490">
          <cell r="C4490" t="str">
            <v>02294531</v>
          </cell>
          <cell r="D4490">
            <v>46010</v>
          </cell>
          <cell r="E4490">
            <v>74</v>
          </cell>
          <cell r="F4490" t="str">
            <v>531</v>
          </cell>
          <cell r="G4490" t="str">
            <v>VEREDA BAJA FLORIDA TAME</v>
          </cell>
          <cell r="H4490">
            <v>53</v>
          </cell>
          <cell r="I4490">
            <v>3688</v>
          </cell>
          <cell r="J4490">
            <v>272912</v>
          </cell>
        </row>
        <row r="4491">
          <cell r="C4491" t="str">
            <v>01037485</v>
          </cell>
          <cell r="D4491">
            <v>45547</v>
          </cell>
          <cell r="E4491">
            <v>76</v>
          </cell>
          <cell r="F4491" t="str">
            <v>485</v>
          </cell>
          <cell r="G4491" t="str">
            <v>BARRIO URBANIZACION SAN DIEGO EN TAME</v>
          </cell>
          <cell r="H4491">
            <v>48</v>
          </cell>
          <cell r="I4491">
            <v>3617</v>
          </cell>
          <cell r="J4491">
            <v>274892</v>
          </cell>
        </row>
        <row r="4492">
          <cell r="C4492" t="str">
            <v>01407194</v>
          </cell>
          <cell r="D4492">
            <v>45895</v>
          </cell>
          <cell r="E4492">
            <v>77</v>
          </cell>
          <cell r="F4492" t="str">
            <v>194</v>
          </cell>
          <cell r="G4492" t="str">
            <v>VDA LOS CAJAROS EN ARAUQUITA</v>
          </cell>
          <cell r="H4492">
            <v>17</v>
          </cell>
          <cell r="I4492">
            <v>751</v>
          </cell>
          <cell r="J4492">
            <v>57827</v>
          </cell>
        </row>
        <row r="4493">
          <cell r="C4493" t="str">
            <v>01717427</v>
          </cell>
          <cell r="D4493">
            <v>45286</v>
          </cell>
          <cell r="E4493">
            <v>16.079999999999998</v>
          </cell>
          <cell r="F4493" t="str">
            <v>427</v>
          </cell>
          <cell r="G4493" t="str">
            <v>VDA CANO LIMON</v>
          </cell>
          <cell r="H4493">
            <v>16</v>
          </cell>
          <cell r="I4493">
            <v>2206</v>
          </cell>
          <cell r="J4493">
            <v>35472.480000000003</v>
          </cell>
        </row>
        <row r="4494">
          <cell r="C4494" t="str">
            <v>01943371</v>
          </cell>
          <cell r="D4494">
            <v>45657</v>
          </cell>
          <cell r="E4494">
            <v>71</v>
          </cell>
          <cell r="F4494" t="str">
            <v>371</v>
          </cell>
          <cell r="G4494" t="str">
            <v>VEREDA CUATRO ESQUINAS DE ARAUQUITA</v>
          </cell>
          <cell r="H4494">
            <v>40</v>
          </cell>
          <cell r="I4494">
            <v>3319</v>
          </cell>
          <cell r="J4494">
            <v>235649</v>
          </cell>
        </row>
        <row r="4495">
          <cell r="C4495" t="str">
            <v>01529172</v>
          </cell>
          <cell r="D4495">
            <v>44831</v>
          </cell>
          <cell r="E4495">
            <v>70.42</v>
          </cell>
          <cell r="F4495" t="str">
            <v>172</v>
          </cell>
          <cell r="G4495" t="str">
            <v>VDA LA CEIBA EN ARAUQUITA</v>
          </cell>
          <cell r="H4495">
            <v>73</v>
          </cell>
          <cell r="I4495">
            <v>5350</v>
          </cell>
          <cell r="J4495">
            <v>376747</v>
          </cell>
        </row>
        <row r="4496">
          <cell r="C4496" t="str">
            <v>00341676</v>
          </cell>
          <cell r="D4496">
            <v>45036</v>
          </cell>
          <cell r="E4496">
            <v>92</v>
          </cell>
          <cell r="F4496" t="str">
            <v>676</v>
          </cell>
          <cell r="G4496" t="str">
            <v>BRISAS DEL LLANO EN FORTUL</v>
          </cell>
          <cell r="H4496">
            <v>11</v>
          </cell>
          <cell r="I4496">
            <v>546</v>
          </cell>
          <cell r="J4496">
            <v>50232</v>
          </cell>
        </row>
        <row r="4497">
          <cell r="C4497" t="str">
            <v>01304139</v>
          </cell>
          <cell r="D4497">
            <v>45232</v>
          </cell>
          <cell r="E4497">
            <v>37</v>
          </cell>
          <cell r="F4497" t="str">
            <v>139</v>
          </cell>
          <cell r="G4497" t="str">
            <v>VDA LA CRISTALINA EN ARAUQUITA</v>
          </cell>
          <cell r="H4497">
            <v>24</v>
          </cell>
          <cell r="I4497">
            <v>1918</v>
          </cell>
          <cell r="J4497">
            <v>70966</v>
          </cell>
        </row>
        <row r="4498">
          <cell r="C4498" t="str">
            <v>02359266</v>
          </cell>
          <cell r="D4498">
            <v>46022</v>
          </cell>
          <cell r="E4498">
            <v>69.760000000000005</v>
          </cell>
          <cell r="F4498" t="str">
            <v>266</v>
          </cell>
          <cell r="G4498" t="str">
            <v>VEREDA LAS CANOAS EN TAME</v>
          </cell>
          <cell r="H4498">
            <v>17</v>
          </cell>
          <cell r="I4498">
            <v>1294</v>
          </cell>
          <cell r="J4498">
            <v>90269.440000000002</v>
          </cell>
        </row>
        <row r="4499">
          <cell r="C4499" t="str">
            <v>01235429</v>
          </cell>
          <cell r="D4499">
            <v>45581</v>
          </cell>
          <cell r="E4499">
            <v>79</v>
          </cell>
          <cell r="F4499" t="str">
            <v>429</v>
          </cell>
          <cell r="G4499" t="str">
            <v>VDA EL FINAL EN ARAUCA</v>
          </cell>
          <cell r="H4499">
            <v>162</v>
          </cell>
          <cell r="I4499">
            <v>14151</v>
          </cell>
          <cell r="J4499">
            <v>1117929</v>
          </cell>
        </row>
        <row r="4500">
          <cell r="C4500" t="str">
            <v>01069409</v>
          </cell>
          <cell r="D4500">
            <v>45552</v>
          </cell>
          <cell r="E4500">
            <v>78</v>
          </cell>
          <cell r="F4500" t="str">
            <v>409</v>
          </cell>
          <cell r="G4500" t="str">
            <v>VDA CLARINETERO</v>
          </cell>
          <cell r="H4500">
            <v>251</v>
          </cell>
          <cell r="I4500">
            <v>27596</v>
          </cell>
          <cell r="J4500">
            <v>2152488</v>
          </cell>
        </row>
        <row r="4501">
          <cell r="C4501" t="str">
            <v>01791384</v>
          </cell>
          <cell r="D4501">
            <v>45950</v>
          </cell>
          <cell r="E4501">
            <v>74</v>
          </cell>
          <cell r="F4501" t="str">
            <v>384</v>
          </cell>
          <cell r="G4501" t="str">
            <v>VEREDA  ACACIAS 1 DE ARAUQUITA</v>
          </cell>
          <cell r="H4501">
            <v>91</v>
          </cell>
          <cell r="I4501">
            <v>6767</v>
          </cell>
          <cell r="J4501">
            <v>500758</v>
          </cell>
        </row>
        <row r="4502">
          <cell r="C4502" t="str">
            <v>01532255</v>
          </cell>
          <cell r="D4502">
            <v>45916</v>
          </cell>
          <cell r="E4502">
            <v>74</v>
          </cell>
          <cell r="F4502" t="str">
            <v>255</v>
          </cell>
          <cell r="G4502" t="str">
            <v>BARRIO LAS BRISAS EN TAME</v>
          </cell>
          <cell r="H4502">
            <v>489</v>
          </cell>
          <cell r="I4502">
            <v>40920</v>
          </cell>
          <cell r="J4502">
            <v>3028080</v>
          </cell>
        </row>
        <row r="4503">
          <cell r="C4503" t="str">
            <v>0171740</v>
          </cell>
          <cell r="D4503">
            <v>45286</v>
          </cell>
          <cell r="E4503">
            <v>16.079999999999998</v>
          </cell>
          <cell r="F4503" t="str">
            <v>40</v>
          </cell>
          <cell r="G4503" t="str">
            <v>SANTA FE EN TAME</v>
          </cell>
          <cell r="H4503">
            <v>63</v>
          </cell>
          <cell r="I4503">
            <v>6002</v>
          </cell>
          <cell r="J4503">
            <v>96512.16</v>
          </cell>
        </row>
        <row r="4504">
          <cell r="C4504" t="str">
            <v>00593122</v>
          </cell>
          <cell r="D4504">
            <v>45103</v>
          </cell>
          <cell r="E4504">
            <v>92</v>
          </cell>
          <cell r="F4504" t="str">
            <v>122</v>
          </cell>
          <cell r="G4504" t="str">
            <v>VDA EL TRIUNFO EN ARAUQUITA</v>
          </cell>
          <cell r="H4504">
            <v>77</v>
          </cell>
          <cell r="I4504">
            <v>5265</v>
          </cell>
          <cell r="J4504">
            <v>484380</v>
          </cell>
        </row>
        <row r="4505">
          <cell r="C4505" t="str">
            <v>01998430</v>
          </cell>
          <cell r="D4505">
            <v>45975</v>
          </cell>
          <cell r="E4505">
            <v>74</v>
          </cell>
          <cell r="F4505" t="str">
            <v>430</v>
          </cell>
          <cell r="G4505" t="str">
            <v>VDA EL SINAI EN ARAUCA</v>
          </cell>
          <cell r="H4505">
            <v>49</v>
          </cell>
          <cell r="I4505">
            <v>4313</v>
          </cell>
          <cell r="J4505">
            <v>319162</v>
          </cell>
        </row>
        <row r="4506">
          <cell r="C4506" t="str">
            <v>00481171</v>
          </cell>
          <cell r="D4506">
            <v>45077</v>
          </cell>
          <cell r="E4506">
            <v>92</v>
          </cell>
          <cell r="F4506" t="str">
            <v>171</v>
          </cell>
          <cell r="G4506" t="str">
            <v>VDA LA UNION EN ARAUQUITA</v>
          </cell>
          <cell r="H4506">
            <v>70</v>
          </cell>
          <cell r="I4506">
            <v>6026</v>
          </cell>
          <cell r="J4506">
            <v>554392</v>
          </cell>
        </row>
        <row r="4507">
          <cell r="C4507" t="str">
            <v>00275163</v>
          </cell>
          <cell r="D4507">
            <v>45015</v>
          </cell>
          <cell r="E4507">
            <v>87.88</v>
          </cell>
          <cell r="F4507" t="str">
            <v>163</v>
          </cell>
          <cell r="G4507" t="str">
            <v>VDA LA VICTORIA EN ARAUQUITA</v>
          </cell>
          <cell r="H4507">
            <v>62</v>
          </cell>
          <cell r="I4507">
            <v>4438</v>
          </cell>
          <cell r="J4507">
            <v>390011.44</v>
          </cell>
        </row>
        <row r="4508">
          <cell r="C4508" t="str">
            <v>00481358</v>
          </cell>
          <cell r="D4508">
            <v>45077</v>
          </cell>
          <cell r="E4508">
            <v>92</v>
          </cell>
          <cell r="F4508" t="str">
            <v>358</v>
          </cell>
          <cell r="G4508" t="str">
            <v>VEREDA NUEVA JERUSALEN DE ARAUQUITA</v>
          </cell>
          <cell r="H4508">
            <v>25</v>
          </cell>
          <cell r="I4508">
            <v>1289</v>
          </cell>
          <cell r="J4508">
            <v>118588</v>
          </cell>
        </row>
        <row r="4509">
          <cell r="C4509" t="str">
            <v>00825376</v>
          </cell>
          <cell r="D4509">
            <v>44683</v>
          </cell>
          <cell r="E4509">
            <v>71.010000000000005</v>
          </cell>
          <cell r="F4509" t="str">
            <v>376</v>
          </cell>
          <cell r="G4509" t="str">
            <v>VEREDA LA ARENOSA DE ARAUQUITA</v>
          </cell>
          <cell r="H4509">
            <v>224</v>
          </cell>
          <cell r="I4509">
            <v>17756</v>
          </cell>
          <cell r="J4509">
            <v>1260853.56</v>
          </cell>
        </row>
        <row r="4510">
          <cell r="C4510" t="str">
            <v>00774431</v>
          </cell>
          <cell r="D4510">
            <v>45502</v>
          </cell>
          <cell r="E4510">
            <v>76</v>
          </cell>
          <cell r="F4510" t="str">
            <v>431</v>
          </cell>
          <cell r="G4510" t="str">
            <v>VDA NUBES A EN ARAUCA</v>
          </cell>
          <cell r="H4510">
            <v>139</v>
          </cell>
          <cell r="I4510">
            <v>10200</v>
          </cell>
          <cell r="J4510">
            <v>775200</v>
          </cell>
        </row>
        <row r="4511">
          <cell r="C4511" t="str">
            <v>01694173</v>
          </cell>
          <cell r="D4511">
            <v>44869</v>
          </cell>
          <cell r="E4511">
            <v>71.760000000000005</v>
          </cell>
          <cell r="F4511" t="str">
            <v>173</v>
          </cell>
          <cell r="G4511" t="str">
            <v>VDA CARRETERO EN ARAUQUITA</v>
          </cell>
          <cell r="H4511">
            <v>34</v>
          </cell>
          <cell r="I4511">
            <v>2214</v>
          </cell>
          <cell r="J4511">
            <v>158876.64000000001</v>
          </cell>
        </row>
        <row r="4512">
          <cell r="C4512" t="str">
            <v>01943138</v>
          </cell>
          <cell r="D4512">
            <v>45657</v>
          </cell>
          <cell r="E4512">
            <v>71</v>
          </cell>
          <cell r="F4512" t="str">
            <v>138</v>
          </cell>
          <cell r="G4512" t="str">
            <v>VDA PANAMA DE ARAUCA EN ARAUQUITA</v>
          </cell>
          <cell r="H4512">
            <v>730</v>
          </cell>
          <cell r="I4512">
            <v>0</v>
          </cell>
          <cell r="J4512">
            <v>0</v>
          </cell>
        </row>
        <row r="4513">
          <cell r="C4513" t="str">
            <v>00237548</v>
          </cell>
          <cell r="D4513">
            <v>45723</v>
          </cell>
          <cell r="E4513">
            <v>72</v>
          </cell>
          <cell r="F4513" t="str">
            <v>548</v>
          </cell>
          <cell r="G4513" t="str">
            <v>LA LIBERTAD EN FORTUL</v>
          </cell>
          <cell r="H4513">
            <v>23</v>
          </cell>
          <cell r="I4513">
            <v>1715</v>
          </cell>
          <cell r="J4513">
            <v>123480</v>
          </cell>
        </row>
        <row r="4514">
          <cell r="C4514" t="str">
            <v>00935137</v>
          </cell>
          <cell r="D4514">
            <v>45173</v>
          </cell>
          <cell r="E4514">
            <v>92</v>
          </cell>
          <cell r="F4514" t="str">
            <v>137</v>
          </cell>
          <cell r="G4514" t="str">
            <v>VDA LOS COLONOS EN ARAUQUITA</v>
          </cell>
          <cell r="H4514">
            <v>91</v>
          </cell>
          <cell r="I4514">
            <v>7202</v>
          </cell>
          <cell r="J4514">
            <v>662584</v>
          </cell>
        </row>
        <row r="4515">
          <cell r="C4515" t="str">
            <v>01841195</v>
          </cell>
          <cell r="D4515">
            <v>45644</v>
          </cell>
          <cell r="E4515">
            <v>72</v>
          </cell>
          <cell r="F4515" t="str">
            <v>195</v>
          </cell>
          <cell r="G4515" t="str">
            <v>VDA SANTA CLARA EN ARAUQUITA</v>
          </cell>
          <cell r="H4515">
            <v>42</v>
          </cell>
          <cell r="I4515">
            <v>2613</v>
          </cell>
          <cell r="J4515">
            <v>188136</v>
          </cell>
        </row>
        <row r="4516">
          <cell r="C4516" t="str">
            <v>00237165</v>
          </cell>
          <cell r="D4516">
            <v>45723</v>
          </cell>
          <cell r="E4516">
            <v>72</v>
          </cell>
          <cell r="F4516" t="str">
            <v>165</v>
          </cell>
          <cell r="G4516" t="str">
            <v>VDA MATA DE COCO EN ARAUQUITA</v>
          </cell>
          <cell r="H4516">
            <v>25</v>
          </cell>
          <cell r="I4516">
            <v>2038</v>
          </cell>
          <cell r="J4516">
            <v>146736</v>
          </cell>
        </row>
        <row r="4517">
          <cell r="C4517" t="str">
            <v>011679</v>
          </cell>
          <cell r="D4517">
            <v>44743</v>
          </cell>
          <cell r="E4517">
            <v>69.849999999999994</v>
          </cell>
          <cell r="F4517" t="str">
            <v>9</v>
          </cell>
          <cell r="G4517" t="str">
            <v>PABLO ANTONIO HERNANDEZ</v>
          </cell>
          <cell r="H4517">
            <v>312</v>
          </cell>
          <cell r="I4517">
            <v>24140</v>
          </cell>
          <cell r="J4517">
            <v>1686179</v>
          </cell>
        </row>
        <row r="4518">
          <cell r="C4518" t="str">
            <v>01529370</v>
          </cell>
          <cell r="D4518">
            <v>44831</v>
          </cell>
          <cell r="E4518">
            <v>70.42</v>
          </cell>
          <cell r="F4518" t="str">
            <v>370</v>
          </cell>
          <cell r="G4518" t="str">
            <v>PUERTO NUEVO DE ARAUQUITA</v>
          </cell>
          <cell r="H4518">
            <v>30</v>
          </cell>
          <cell r="I4518">
            <v>2594</v>
          </cell>
          <cell r="J4518">
            <v>182669.48</v>
          </cell>
        </row>
        <row r="4519">
          <cell r="C4519" t="str">
            <v>01059190</v>
          </cell>
          <cell r="D4519">
            <v>45198</v>
          </cell>
          <cell r="E4519">
            <v>92</v>
          </cell>
          <cell r="F4519" t="str">
            <v>190</v>
          </cell>
          <cell r="G4519" t="str">
            <v>VDA LOS JARDINES EN ARAUQUITA</v>
          </cell>
          <cell r="H4519">
            <v>44</v>
          </cell>
          <cell r="I4519">
            <v>3313</v>
          </cell>
          <cell r="J4519">
            <v>304796</v>
          </cell>
        </row>
        <row r="4520">
          <cell r="C4520" t="str">
            <v>02138160</v>
          </cell>
          <cell r="D4520">
            <v>45987</v>
          </cell>
          <cell r="E4520">
            <v>72</v>
          </cell>
          <cell r="F4520" t="str">
            <v>160</v>
          </cell>
          <cell r="G4520" t="str">
            <v>VDA EL AMPARO EN ARAUQUITA</v>
          </cell>
          <cell r="H4520">
            <v>79</v>
          </cell>
          <cell r="I4520">
            <v>4068</v>
          </cell>
          <cell r="J4520">
            <v>292896</v>
          </cell>
        </row>
        <row r="4521">
          <cell r="C4521" t="str">
            <v>01593647</v>
          </cell>
          <cell r="D4521">
            <v>45617</v>
          </cell>
          <cell r="E4521">
            <v>78</v>
          </cell>
          <cell r="F4521" t="str">
            <v>647</v>
          </cell>
          <cell r="G4521" t="str">
            <v>VDA UNION DE LOS CARDENALES</v>
          </cell>
          <cell r="H4521">
            <v>10</v>
          </cell>
          <cell r="I4521">
            <v>508</v>
          </cell>
          <cell r="J4521">
            <v>39624</v>
          </cell>
        </row>
        <row r="4522">
          <cell r="C4522" t="str">
            <v>02138275</v>
          </cell>
          <cell r="D4522">
            <v>45987</v>
          </cell>
          <cell r="E4522">
            <v>72</v>
          </cell>
          <cell r="F4522" t="str">
            <v>275</v>
          </cell>
          <cell r="G4522" t="str">
            <v>VEREDA LA ARABIA EN TAME</v>
          </cell>
          <cell r="H4522">
            <v>254</v>
          </cell>
          <cell r="I4522">
            <v>20574</v>
          </cell>
          <cell r="J4522">
            <v>1481328</v>
          </cell>
        </row>
        <row r="4523">
          <cell r="C4523" t="str">
            <v>02359319</v>
          </cell>
          <cell r="D4523">
            <v>46022</v>
          </cell>
          <cell r="E4523">
            <v>69.760000000000005</v>
          </cell>
          <cell r="F4523" t="str">
            <v>319</v>
          </cell>
          <cell r="G4523" t="str">
            <v>VEREDA SANTA INES DE TAME</v>
          </cell>
          <cell r="H4523">
            <v>129</v>
          </cell>
          <cell r="I4523">
            <v>9477</v>
          </cell>
          <cell r="J4523">
            <v>661115.52</v>
          </cell>
        </row>
        <row r="4524">
          <cell r="C4524" t="str">
            <v>01841123</v>
          </cell>
          <cell r="D4524">
            <v>45644</v>
          </cell>
          <cell r="E4524">
            <v>72</v>
          </cell>
          <cell r="F4524" t="str">
            <v>123</v>
          </cell>
          <cell r="G4524" t="str">
            <v>VDA EL TRONCAL EN ARAUQUITA</v>
          </cell>
          <cell r="H4524">
            <v>206</v>
          </cell>
          <cell r="I4524">
            <v>0</v>
          </cell>
          <cell r="J4524">
            <v>0</v>
          </cell>
        </row>
        <row r="4525">
          <cell r="C4525" t="str">
            <v>00461478</v>
          </cell>
          <cell r="D4525">
            <v>46135</v>
          </cell>
          <cell r="E4525">
            <v>59</v>
          </cell>
          <cell r="F4525" t="str">
            <v>478</v>
          </cell>
          <cell r="G4525" t="str">
            <v>VEREDA CERRITO TAME</v>
          </cell>
          <cell r="H4525">
            <v>25</v>
          </cell>
          <cell r="I4525">
            <v>1045</v>
          </cell>
          <cell r="J4525">
            <v>61655</v>
          </cell>
        </row>
        <row r="4526">
          <cell r="C4526" t="str">
            <v>01152371</v>
          </cell>
          <cell r="D4526">
            <v>45849</v>
          </cell>
          <cell r="E4526">
            <v>78</v>
          </cell>
          <cell r="F4526" t="str">
            <v>371</v>
          </cell>
          <cell r="G4526" t="str">
            <v>VEREDA CUATRO ESQUINAS DE ARAUQUITA</v>
          </cell>
          <cell r="H4526">
            <v>40</v>
          </cell>
          <cell r="I4526">
            <v>3375</v>
          </cell>
          <cell r="J4526">
            <v>263250</v>
          </cell>
        </row>
        <row r="4527">
          <cell r="C4527" t="str">
            <v>01304661</v>
          </cell>
          <cell r="D4527">
            <v>45232</v>
          </cell>
          <cell r="E4527">
            <v>37</v>
          </cell>
          <cell r="F4527" t="str">
            <v>661</v>
          </cell>
          <cell r="G4527" t="str">
            <v>BARRIO EL ZAMAN EN TAME</v>
          </cell>
          <cell r="H4527">
            <v>22</v>
          </cell>
          <cell r="I4527">
            <v>2565</v>
          </cell>
          <cell r="J4527">
            <v>94905</v>
          </cell>
        </row>
        <row r="4528">
          <cell r="C4528" t="str">
            <v>01532286</v>
          </cell>
          <cell r="D4528">
            <v>45916</v>
          </cell>
          <cell r="E4528">
            <v>74</v>
          </cell>
          <cell r="F4528" t="str">
            <v>286</v>
          </cell>
          <cell r="G4528" t="str">
            <v>VEREDA ALTO CABALALIA DE TAME</v>
          </cell>
          <cell r="H4528">
            <v>17</v>
          </cell>
          <cell r="I4528">
            <v>1010</v>
          </cell>
          <cell r="J4528">
            <v>74740</v>
          </cell>
        </row>
        <row r="4529">
          <cell r="C4529" t="str">
            <v>01037419</v>
          </cell>
          <cell r="D4529">
            <v>45547</v>
          </cell>
          <cell r="E4529">
            <v>76</v>
          </cell>
          <cell r="F4529" t="str">
            <v>419</v>
          </cell>
          <cell r="G4529" t="str">
            <v>VDA BOGOTA EN ARAUCA</v>
          </cell>
          <cell r="H4529">
            <v>70</v>
          </cell>
          <cell r="I4529">
            <v>6864</v>
          </cell>
          <cell r="J4529">
            <v>521664</v>
          </cell>
        </row>
        <row r="4530">
          <cell r="C4530" t="str">
            <v>00593652</v>
          </cell>
          <cell r="D4530">
            <v>45103</v>
          </cell>
          <cell r="E4530">
            <v>92</v>
          </cell>
          <cell r="F4530" t="str">
            <v>652</v>
          </cell>
          <cell r="G4530" t="str">
            <v>VEREDA SAN PABLO EN ARAUCA</v>
          </cell>
          <cell r="H4530">
            <v>27</v>
          </cell>
          <cell r="I4530">
            <v>3043</v>
          </cell>
          <cell r="J4530">
            <v>279956</v>
          </cell>
        </row>
        <row r="4531">
          <cell r="C4531" t="str">
            <v>01841475</v>
          </cell>
          <cell r="D4531">
            <v>45644</v>
          </cell>
          <cell r="E4531">
            <v>72</v>
          </cell>
          <cell r="F4531" t="str">
            <v>475</v>
          </cell>
          <cell r="G4531" t="str">
            <v>VEREDA SAN RAMON ARAUCA</v>
          </cell>
          <cell r="H4531">
            <v>8</v>
          </cell>
          <cell r="I4531">
            <v>689</v>
          </cell>
          <cell r="J4531">
            <v>49608</v>
          </cell>
        </row>
        <row r="4532">
          <cell r="C4532" t="str">
            <v>00593422</v>
          </cell>
          <cell r="D4532">
            <v>45103</v>
          </cell>
          <cell r="E4532">
            <v>92</v>
          </cell>
          <cell r="F4532" t="str">
            <v>422</v>
          </cell>
          <cell r="G4532" t="str">
            <v>VDA FELICIANO EN ARAUCA</v>
          </cell>
          <cell r="H4532">
            <v>48</v>
          </cell>
          <cell r="I4532">
            <v>5024</v>
          </cell>
          <cell r="J4532">
            <v>462208</v>
          </cell>
        </row>
        <row r="4533">
          <cell r="C4533" t="str">
            <v>00196147</v>
          </cell>
          <cell r="D4533">
            <v>44988</v>
          </cell>
          <cell r="E4533">
            <v>85.46</v>
          </cell>
          <cell r="F4533" t="str">
            <v>147</v>
          </cell>
          <cell r="G4533" t="str">
            <v>VDA LA COLORADA EN ARAUQUITA</v>
          </cell>
          <cell r="H4533">
            <v>21</v>
          </cell>
          <cell r="I4533">
            <v>1204</v>
          </cell>
          <cell r="J4533">
            <v>102893.84</v>
          </cell>
        </row>
        <row r="4534">
          <cell r="C4534" t="str">
            <v>01593365</v>
          </cell>
          <cell r="D4534">
            <v>45617</v>
          </cell>
          <cell r="E4534">
            <v>78</v>
          </cell>
          <cell r="F4534" t="str">
            <v>365</v>
          </cell>
          <cell r="G4534" t="str">
            <v>VEREDA LAS PALMERAS DE ARAUQUITA</v>
          </cell>
          <cell r="H4534">
            <v>26</v>
          </cell>
          <cell r="I4534">
            <v>2101</v>
          </cell>
          <cell r="J4534">
            <v>163878</v>
          </cell>
        </row>
        <row r="4535">
          <cell r="C4535" t="str">
            <v>01304163</v>
          </cell>
          <cell r="D4535">
            <v>45232</v>
          </cell>
          <cell r="E4535">
            <v>37</v>
          </cell>
          <cell r="F4535" t="str">
            <v>163</v>
          </cell>
          <cell r="G4535" t="str">
            <v>VDA LA VICTORIA EN ARAUQUITA</v>
          </cell>
          <cell r="H4535">
            <v>62</v>
          </cell>
          <cell r="I4535">
            <v>3933</v>
          </cell>
          <cell r="J4535">
            <v>145521</v>
          </cell>
        </row>
        <row r="4536">
          <cell r="C4536" t="str">
            <v>005938</v>
          </cell>
          <cell r="D4536">
            <v>45103</v>
          </cell>
          <cell r="E4536">
            <v>92</v>
          </cell>
          <cell r="F4536" t="str">
            <v>8</v>
          </cell>
          <cell r="G4536" t="str">
            <v>BARRIO LA ESPERANZA EN SARAVENA</v>
          </cell>
          <cell r="H4536">
            <v>468</v>
          </cell>
          <cell r="I4536">
            <v>45564</v>
          </cell>
          <cell r="J4536">
            <v>4191888</v>
          </cell>
        </row>
        <row r="4537">
          <cell r="C4537" t="str">
            <v>01059662</v>
          </cell>
          <cell r="D4537">
            <v>45198</v>
          </cell>
          <cell r="E4537">
            <v>92</v>
          </cell>
          <cell r="F4537" t="str">
            <v>662</v>
          </cell>
          <cell r="G4537" t="str">
            <v>BARRIO EL TRIUNFO EN TAME</v>
          </cell>
          <cell r="H4537">
            <v>43</v>
          </cell>
          <cell r="I4537">
            <v>3756</v>
          </cell>
          <cell r="J4537">
            <v>345552</v>
          </cell>
        </row>
        <row r="4538">
          <cell r="C4538" t="str">
            <v>02359532</v>
          </cell>
          <cell r="D4538">
            <v>46022</v>
          </cell>
          <cell r="E4538">
            <v>69.760000000000005</v>
          </cell>
          <cell r="F4538" t="str">
            <v>532</v>
          </cell>
          <cell r="G4538" t="str">
            <v>VEREDA BRISAS DEL CRAVO TAME</v>
          </cell>
          <cell r="H4538">
            <v>16</v>
          </cell>
          <cell r="I4538">
            <v>1479</v>
          </cell>
          <cell r="J4538">
            <v>103175.03999999999</v>
          </cell>
        </row>
        <row r="4539">
          <cell r="C4539" t="str">
            <v>01949397</v>
          </cell>
          <cell r="D4539">
            <v>45657</v>
          </cell>
          <cell r="E4539">
            <v>79.459999999999994</v>
          </cell>
          <cell r="F4539" t="str">
            <v>397</v>
          </cell>
          <cell r="G4539" t="str">
            <v>CANO TIGRE DE ARAUQUITA</v>
          </cell>
          <cell r="H4539">
            <v>64</v>
          </cell>
          <cell r="I4539">
            <v>3699</v>
          </cell>
          <cell r="J4539">
            <v>293922.53999999998</v>
          </cell>
        </row>
        <row r="4540">
          <cell r="C4540" t="str">
            <v>01167172</v>
          </cell>
          <cell r="D4540">
            <v>44743</v>
          </cell>
          <cell r="E4540">
            <v>69.849999999999994</v>
          </cell>
          <cell r="F4540" t="str">
            <v>172</v>
          </cell>
          <cell r="G4540" t="str">
            <v>VDA LA CEIBA EN ARAUQUITA</v>
          </cell>
          <cell r="H4540">
            <v>73</v>
          </cell>
          <cell r="I4540">
            <v>5064</v>
          </cell>
          <cell r="J4540">
            <v>353720.4</v>
          </cell>
        </row>
        <row r="4541">
          <cell r="C4541" t="str">
            <v>00606379</v>
          </cell>
          <cell r="D4541">
            <v>45792</v>
          </cell>
          <cell r="E4541">
            <v>73</v>
          </cell>
          <cell r="F4541" t="str">
            <v>379</v>
          </cell>
          <cell r="G4541" t="str">
            <v>VEREDA BAJO CARANAL DE ARAUQUITA</v>
          </cell>
          <cell r="H4541">
            <v>85</v>
          </cell>
          <cell r="I4541">
            <v>5842</v>
          </cell>
          <cell r="J4541">
            <v>426466</v>
          </cell>
        </row>
        <row r="4542">
          <cell r="C4542" t="str">
            <v>01273396</v>
          </cell>
          <cell r="D4542">
            <v>44768</v>
          </cell>
          <cell r="E4542">
            <v>68.41</v>
          </cell>
          <cell r="F4542" t="str">
            <v>396</v>
          </cell>
          <cell r="G4542" t="str">
            <v>CANAS BRAVAS DE ARAUQUITA</v>
          </cell>
          <cell r="H4542">
            <v>75</v>
          </cell>
          <cell r="I4542">
            <v>4299</v>
          </cell>
          <cell r="J4542">
            <v>294094.59000000003</v>
          </cell>
        </row>
        <row r="4543">
          <cell r="C4543" t="str">
            <v>01532372</v>
          </cell>
          <cell r="D4543">
            <v>45916</v>
          </cell>
          <cell r="E4543">
            <v>74</v>
          </cell>
          <cell r="F4543" t="str">
            <v>372</v>
          </cell>
          <cell r="G4543" t="str">
            <v>SAN ISIDRO DE ARAUQUITA</v>
          </cell>
          <cell r="H4543">
            <v>518</v>
          </cell>
          <cell r="I4543">
            <v>49961</v>
          </cell>
          <cell r="J4543">
            <v>3697114</v>
          </cell>
        </row>
        <row r="4544">
          <cell r="C4544" t="str">
            <v>01568439</v>
          </cell>
          <cell r="D4544">
            <v>45271</v>
          </cell>
          <cell r="E4544">
            <v>37</v>
          </cell>
          <cell r="F4544" t="str">
            <v>439</v>
          </cell>
          <cell r="G4544" t="str">
            <v>VDA MATAL DE FLOR AMARILLO EN ARAUCA</v>
          </cell>
          <cell r="H4544">
            <v>52</v>
          </cell>
          <cell r="I4544">
            <v>4630</v>
          </cell>
          <cell r="J4544">
            <v>171310</v>
          </cell>
        </row>
        <row r="4545">
          <cell r="C4545" t="str">
            <v>02138289</v>
          </cell>
          <cell r="D4545">
            <v>45987</v>
          </cell>
          <cell r="E4545">
            <v>72</v>
          </cell>
          <cell r="F4545" t="str">
            <v>289</v>
          </cell>
          <cell r="G4545" t="str">
            <v>VEREDA LA HORQUETA DE TAME</v>
          </cell>
          <cell r="H4545">
            <v>250</v>
          </cell>
          <cell r="I4545">
            <v>17465</v>
          </cell>
          <cell r="J4545">
            <v>1257480</v>
          </cell>
        </row>
        <row r="4546">
          <cell r="C4546" t="str">
            <v>02294504</v>
          </cell>
          <cell r="D4546">
            <v>46010</v>
          </cell>
          <cell r="E4546">
            <v>74</v>
          </cell>
          <cell r="F4546" t="str">
            <v>504</v>
          </cell>
          <cell r="G4546" t="str">
            <v>VEREDA CRAVO TOTUMO TAME</v>
          </cell>
          <cell r="H4546">
            <v>75</v>
          </cell>
          <cell r="I4546">
            <v>6302</v>
          </cell>
          <cell r="J4546">
            <v>466348</v>
          </cell>
        </row>
        <row r="4547">
          <cell r="C4547" t="str">
            <v>01273440</v>
          </cell>
          <cell r="D4547">
            <v>44768</v>
          </cell>
          <cell r="E4547">
            <v>68.41</v>
          </cell>
          <cell r="F4547" t="str">
            <v>440</v>
          </cell>
          <cell r="G4547" t="str">
            <v>VDA MERECURE EN ARAUCA</v>
          </cell>
          <cell r="H4547">
            <v>21</v>
          </cell>
          <cell r="I4547">
            <v>2218</v>
          </cell>
          <cell r="J4547">
            <v>151733.38</v>
          </cell>
        </row>
        <row r="4548">
          <cell r="C4548" t="str">
            <v>01532135</v>
          </cell>
          <cell r="D4548">
            <v>45916</v>
          </cell>
          <cell r="E4548">
            <v>74</v>
          </cell>
          <cell r="F4548" t="str">
            <v>135</v>
          </cell>
          <cell r="G4548" t="str">
            <v>VDA EL ROSAL EN ARAUQUITA</v>
          </cell>
          <cell r="H4548">
            <v>15</v>
          </cell>
          <cell r="I4548">
            <v>1483</v>
          </cell>
          <cell r="J4548">
            <v>109742</v>
          </cell>
        </row>
        <row r="4549">
          <cell r="C4549" t="str">
            <v>01273367</v>
          </cell>
          <cell r="D4549">
            <v>44768</v>
          </cell>
          <cell r="E4549">
            <v>68.41</v>
          </cell>
          <cell r="F4549" t="str">
            <v>367</v>
          </cell>
          <cell r="G4549" t="str">
            <v>VEREDA GAVIOTAS DEL CARANAL DE ARAUQUITA</v>
          </cell>
          <cell r="H4549">
            <v>8</v>
          </cell>
          <cell r="I4549">
            <v>783</v>
          </cell>
          <cell r="J4549">
            <v>53565.03</v>
          </cell>
        </row>
        <row r="4550">
          <cell r="C4550" t="str">
            <v>00481192</v>
          </cell>
          <cell r="D4550">
            <v>45077</v>
          </cell>
          <cell r="E4550">
            <v>92</v>
          </cell>
          <cell r="F4550" t="str">
            <v>192</v>
          </cell>
          <cell r="G4550" t="str">
            <v>VDA LA REINERA EN ARAUQUITA</v>
          </cell>
          <cell r="H4550">
            <v>159</v>
          </cell>
          <cell r="I4550">
            <v>4788</v>
          </cell>
          <cell r="J4550">
            <v>440496</v>
          </cell>
        </row>
        <row r="4551">
          <cell r="C4551" t="str">
            <v>01532373</v>
          </cell>
          <cell r="D4551">
            <v>45916</v>
          </cell>
          <cell r="E4551">
            <v>74</v>
          </cell>
          <cell r="F4551" t="str">
            <v>373</v>
          </cell>
          <cell r="G4551" t="str">
            <v>VEREDA MATA OSCURA DE ARAUQUITA</v>
          </cell>
          <cell r="H4551">
            <v>64</v>
          </cell>
          <cell r="I4551">
            <v>4772</v>
          </cell>
          <cell r="J4551">
            <v>353128</v>
          </cell>
        </row>
        <row r="4552">
          <cell r="C4552" t="str">
            <v>01304190</v>
          </cell>
          <cell r="D4552">
            <v>45232</v>
          </cell>
          <cell r="E4552">
            <v>37</v>
          </cell>
          <cell r="F4552" t="str">
            <v>190</v>
          </cell>
          <cell r="G4552" t="str">
            <v>VDA LOS JARDINES EN ARAUQUITA</v>
          </cell>
          <cell r="H4552">
            <v>44</v>
          </cell>
          <cell r="I4552">
            <v>3134</v>
          </cell>
          <cell r="J4552">
            <v>115958</v>
          </cell>
        </row>
        <row r="4553">
          <cell r="C4553" t="str">
            <v>01593417</v>
          </cell>
          <cell r="D4553">
            <v>45617</v>
          </cell>
          <cell r="E4553">
            <v>78</v>
          </cell>
          <cell r="F4553" t="str">
            <v>417</v>
          </cell>
          <cell r="G4553" t="str">
            <v>VDA EL ROSARIO EN ARAUCA</v>
          </cell>
          <cell r="H4553">
            <v>108</v>
          </cell>
          <cell r="I4553">
            <v>10692</v>
          </cell>
          <cell r="J4553">
            <v>833976</v>
          </cell>
        </row>
        <row r="4554">
          <cell r="C4554" t="str">
            <v>01998318</v>
          </cell>
          <cell r="D4554">
            <v>45975</v>
          </cell>
          <cell r="E4554">
            <v>74</v>
          </cell>
          <cell r="F4554" t="str">
            <v>318</v>
          </cell>
          <cell r="G4554" t="str">
            <v>VEREDA CASIAVO DE TAME</v>
          </cell>
          <cell r="H4554">
            <v>24</v>
          </cell>
          <cell r="I4554">
            <v>1872</v>
          </cell>
          <cell r="J4554">
            <v>138528</v>
          </cell>
        </row>
        <row r="4555">
          <cell r="C4555" t="str">
            <v>01568436</v>
          </cell>
          <cell r="D4555">
            <v>45271</v>
          </cell>
          <cell r="E4555">
            <v>37</v>
          </cell>
          <cell r="F4555" t="str">
            <v>436</v>
          </cell>
          <cell r="G4555" t="str">
            <v>VDA LA BENDICION EN ARAUCA</v>
          </cell>
          <cell r="H4555">
            <v>31</v>
          </cell>
          <cell r="I4555">
            <v>2996</v>
          </cell>
          <cell r="J4555">
            <v>110852</v>
          </cell>
        </row>
        <row r="4556">
          <cell r="C4556" t="str">
            <v>01167196</v>
          </cell>
          <cell r="D4556">
            <v>44743</v>
          </cell>
          <cell r="E4556">
            <v>69.849999999999994</v>
          </cell>
          <cell r="F4556" t="str">
            <v>196</v>
          </cell>
          <cell r="G4556" t="str">
            <v>VDA COGOLLAL EN ARAUQUITA</v>
          </cell>
          <cell r="H4556">
            <v>26</v>
          </cell>
          <cell r="I4556">
            <v>1745</v>
          </cell>
          <cell r="J4556">
            <v>121888.25</v>
          </cell>
        </row>
        <row r="4557">
          <cell r="C4557" t="str">
            <v>01841373</v>
          </cell>
          <cell r="D4557">
            <v>45644</v>
          </cell>
          <cell r="E4557">
            <v>72</v>
          </cell>
          <cell r="F4557" t="str">
            <v>373</v>
          </cell>
          <cell r="G4557" t="str">
            <v>VEREDA MATA OSCURA DE ARAUQUITA</v>
          </cell>
          <cell r="H4557">
            <v>56</v>
          </cell>
          <cell r="I4557">
            <v>4615</v>
          </cell>
          <cell r="J4557">
            <v>332280</v>
          </cell>
        </row>
        <row r="4558">
          <cell r="C4558" t="str">
            <v>01152166</v>
          </cell>
          <cell r="D4558">
            <v>45849</v>
          </cell>
          <cell r="E4558">
            <v>78</v>
          </cell>
          <cell r="F4558" t="str">
            <v>166</v>
          </cell>
          <cell r="G4558" t="str">
            <v>VDA LA MAPORITA EN ARAUQUITA</v>
          </cell>
          <cell r="H4558">
            <v>16</v>
          </cell>
          <cell r="I4558">
            <v>731</v>
          </cell>
          <cell r="J4558">
            <v>57018</v>
          </cell>
        </row>
        <row r="4559">
          <cell r="C4559" t="str">
            <v>01167126</v>
          </cell>
          <cell r="D4559">
            <v>44743</v>
          </cell>
          <cell r="E4559">
            <v>69.849999999999994</v>
          </cell>
          <cell r="F4559" t="str">
            <v>126</v>
          </cell>
          <cell r="G4559" t="str">
            <v>VDA LAS CANCIONES EN ARAUQUITA</v>
          </cell>
          <cell r="H4559">
            <v>24</v>
          </cell>
          <cell r="I4559">
            <v>967</v>
          </cell>
          <cell r="J4559">
            <v>67544.95</v>
          </cell>
        </row>
        <row r="4560">
          <cell r="C4560" t="str">
            <v>01838651</v>
          </cell>
          <cell r="D4560">
            <v>44900</v>
          </cell>
          <cell r="E4560">
            <v>24.29</v>
          </cell>
          <cell r="F4560" t="str">
            <v>651</v>
          </cell>
          <cell r="G4560" t="str">
            <v>VEREDA JUJU EN ARAUQUITA</v>
          </cell>
          <cell r="H4560">
            <v>1</v>
          </cell>
          <cell r="I4560">
            <v>59</v>
          </cell>
          <cell r="J4560">
            <v>1433.11</v>
          </cell>
        </row>
        <row r="4561">
          <cell r="C4561" t="str">
            <v>01273441</v>
          </cell>
          <cell r="D4561">
            <v>44768</v>
          </cell>
          <cell r="E4561">
            <v>68.41</v>
          </cell>
          <cell r="F4561" t="str">
            <v>441</v>
          </cell>
          <cell r="G4561" t="str">
            <v>VDA SELVAS DEL LIPA EN ARAUCA</v>
          </cell>
          <cell r="H4561">
            <v>81</v>
          </cell>
          <cell r="I4561">
            <v>6240</v>
          </cell>
          <cell r="J4561">
            <v>426878.4</v>
          </cell>
        </row>
        <row r="4562">
          <cell r="C4562" t="str">
            <v>01235385</v>
          </cell>
          <cell r="D4562">
            <v>45581</v>
          </cell>
          <cell r="E4562">
            <v>79</v>
          </cell>
          <cell r="F4562" t="str">
            <v>385</v>
          </cell>
          <cell r="G4562" t="str">
            <v>EL PROGRESO DE ARAUQUITA</v>
          </cell>
          <cell r="H4562">
            <v>24</v>
          </cell>
          <cell r="I4562">
            <v>1947</v>
          </cell>
          <cell r="J4562">
            <v>153813</v>
          </cell>
        </row>
        <row r="4563">
          <cell r="C4563" t="str">
            <v>00275418</v>
          </cell>
          <cell r="D4563">
            <v>45015</v>
          </cell>
          <cell r="E4563">
            <v>87.88</v>
          </cell>
          <cell r="F4563" t="str">
            <v>418</v>
          </cell>
          <cell r="G4563" t="str">
            <v>VDA BARRANCA AMARILLA EN ARAUCA</v>
          </cell>
          <cell r="H4563">
            <v>8</v>
          </cell>
          <cell r="I4563">
            <v>659</v>
          </cell>
          <cell r="J4563">
            <v>57912.92</v>
          </cell>
        </row>
        <row r="4564">
          <cell r="C4564" t="str">
            <v>01838125</v>
          </cell>
          <cell r="D4564">
            <v>44900</v>
          </cell>
          <cell r="E4564">
            <v>24.29</v>
          </cell>
          <cell r="F4564" t="str">
            <v>125</v>
          </cell>
          <cell r="G4564" t="str">
            <v>VDA GUAMALITO EN ARAUQUITA</v>
          </cell>
          <cell r="H4564">
            <v>16</v>
          </cell>
          <cell r="I4564">
            <v>1184</v>
          </cell>
          <cell r="J4564">
            <v>28759.360000000001</v>
          </cell>
        </row>
        <row r="4565">
          <cell r="C4565" t="str">
            <v>00196414</v>
          </cell>
          <cell r="D4565">
            <v>44988</v>
          </cell>
          <cell r="E4565">
            <v>85.46</v>
          </cell>
          <cell r="F4565" t="str">
            <v>414</v>
          </cell>
          <cell r="G4565" t="str">
            <v>VDA MATA DE GALLINA EN ARAUCA</v>
          </cell>
          <cell r="H4565">
            <v>944</v>
          </cell>
          <cell r="I4565">
            <v>75766</v>
          </cell>
          <cell r="J4565">
            <v>6474962.3600000003</v>
          </cell>
        </row>
        <row r="4566">
          <cell r="C4566" t="str">
            <v>01694192</v>
          </cell>
          <cell r="D4566">
            <v>44869</v>
          </cell>
          <cell r="E4566">
            <v>71.760000000000005</v>
          </cell>
          <cell r="F4566" t="str">
            <v>192</v>
          </cell>
          <cell r="G4566" t="str">
            <v>VDA LA REINERA EN ARAUQUITA</v>
          </cell>
          <cell r="H4566">
            <v>159</v>
          </cell>
          <cell r="I4566">
            <v>5041</v>
          </cell>
          <cell r="J4566">
            <v>361742.16</v>
          </cell>
        </row>
        <row r="4567">
          <cell r="C4567" t="str">
            <v>02138299</v>
          </cell>
          <cell r="D4567">
            <v>45987</v>
          </cell>
          <cell r="E4567">
            <v>72</v>
          </cell>
          <cell r="F4567" t="str">
            <v>299</v>
          </cell>
          <cell r="G4567" t="str">
            <v>VEREDA FLOR AMARILLO DE TAME</v>
          </cell>
          <cell r="H4567">
            <v>133</v>
          </cell>
          <cell r="I4567">
            <v>9523</v>
          </cell>
          <cell r="J4567">
            <v>685656</v>
          </cell>
        </row>
        <row r="4568">
          <cell r="C4568" t="str">
            <v>00684430</v>
          </cell>
          <cell r="D4568">
            <v>45481</v>
          </cell>
          <cell r="E4568">
            <v>77</v>
          </cell>
          <cell r="F4568" t="str">
            <v>430</v>
          </cell>
          <cell r="G4568" t="str">
            <v>VDA EL SINAI EN ARAUCA</v>
          </cell>
          <cell r="H4568">
            <v>48</v>
          </cell>
          <cell r="I4568">
            <v>4069</v>
          </cell>
          <cell r="J4568">
            <v>313313</v>
          </cell>
        </row>
        <row r="4569">
          <cell r="C4569" t="str">
            <v>01529182</v>
          </cell>
          <cell r="D4569">
            <v>44831</v>
          </cell>
          <cell r="E4569">
            <v>70.42</v>
          </cell>
          <cell r="F4569" t="str">
            <v>182</v>
          </cell>
          <cell r="G4569" t="str">
            <v>VDA BRISAS DEL PALMAR EN ARAUQUITA</v>
          </cell>
          <cell r="H4569">
            <v>29</v>
          </cell>
          <cell r="I4569">
            <v>2390</v>
          </cell>
          <cell r="J4569">
            <v>168303.8</v>
          </cell>
        </row>
        <row r="4570">
          <cell r="C4570" t="str">
            <v>01998441</v>
          </cell>
          <cell r="D4570">
            <v>45975</v>
          </cell>
          <cell r="E4570">
            <v>74</v>
          </cell>
          <cell r="F4570" t="str">
            <v>441</v>
          </cell>
          <cell r="G4570" t="str">
            <v>VDA SELVAS DEL LIPA EN ARAUCA</v>
          </cell>
          <cell r="H4570">
            <v>1</v>
          </cell>
          <cell r="I4570">
            <v>173</v>
          </cell>
          <cell r="J4570">
            <v>12802</v>
          </cell>
        </row>
        <row r="4571">
          <cell r="C4571" t="str">
            <v>00935430</v>
          </cell>
          <cell r="D4571">
            <v>45173</v>
          </cell>
          <cell r="E4571">
            <v>92</v>
          </cell>
          <cell r="F4571" t="str">
            <v>430</v>
          </cell>
          <cell r="G4571" t="str">
            <v>VDA EL SINAI EN ARAUCA</v>
          </cell>
          <cell r="H4571">
            <v>48</v>
          </cell>
          <cell r="I4571">
            <v>4420</v>
          </cell>
          <cell r="J4571">
            <v>406640</v>
          </cell>
        </row>
        <row r="4572">
          <cell r="C4572" t="str">
            <v>0082551</v>
          </cell>
          <cell r="D4572">
            <v>44683</v>
          </cell>
          <cell r="E4572">
            <v>71.010000000000005</v>
          </cell>
          <cell r="F4572" t="str">
            <v>51</v>
          </cell>
          <cell r="G4572" t="str">
            <v>VILLA ESPERANZA EN FORTUL</v>
          </cell>
          <cell r="H4572">
            <v>40</v>
          </cell>
          <cell r="I4572">
            <v>3449</v>
          </cell>
          <cell r="J4572">
            <v>244913.49</v>
          </cell>
        </row>
        <row r="4573">
          <cell r="C4573" t="str">
            <v>00606170</v>
          </cell>
          <cell r="D4573">
            <v>45792</v>
          </cell>
          <cell r="E4573">
            <v>73</v>
          </cell>
          <cell r="F4573" t="str">
            <v>170</v>
          </cell>
          <cell r="G4573" t="str">
            <v>VDA SANTA ISABEL EN ARAUQUITA</v>
          </cell>
          <cell r="H4573">
            <v>50</v>
          </cell>
          <cell r="I4573">
            <v>4307</v>
          </cell>
          <cell r="J4573">
            <v>314411</v>
          </cell>
        </row>
        <row r="4574">
          <cell r="C4574" t="str">
            <v>00481424</v>
          </cell>
          <cell r="D4574">
            <v>45077</v>
          </cell>
          <cell r="E4574">
            <v>92</v>
          </cell>
          <cell r="F4574" t="str">
            <v>424</v>
          </cell>
          <cell r="G4574" t="str">
            <v>VDA EL VAPOR EN ARAUCA</v>
          </cell>
          <cell r="H4574">
            <v>21</v>
          </cell>
          <cell r="I4574">
            <v>1495</v>
          </cell>
          <cell r="J4574">
            <v>137540</v>
          </cell>
        </row>
        <row r="4575">
          <cell r="C4575" t="str">
            <v>00186342</v>
          </cell>
          <cell r="D4575">
            <v>46070</v>
          </cell>
          <cell r="E4575">
            <v>58</v>
          </cell>
          <cell r="F4575" t="str">
            <v>342</v>
          </cell>
          <cell r="G4575" t="str">
            <v>VEREDA PROVIDENCIA DE FORTUL</v>
          </cell>
          <cell r="H4575">
            <v>4</v>
          </cell>
          <cell r="I4575">
            <v>370</v>
          </cell>
          <cell r="J4575">
            <v>21460</v>
          </cell>
        </row>
        <row r="4576">
          <cell r="C4576" t="str">
            <v>01152186</v>
          </cell>
          <cell r="D4576">
            <v>45849</v>
          </cell>
          <cell r="E4576">
            <v>78</v>
          </cell>
          <cell r="F4576" t="str">
            <v>186</v>
          </cell>
          <cell r="G4576" t="str">
            <v>VDA EL CARMEN EN ARAUQUITA EL TEMBLADOR</v>
          </cell>
          <cell r="H4576">
            <v>57</v>
          </cell>
          <cell r="I4576">
            <v>5188</v>
          </cell>
          <cell r="J4576">
            <v>404664</v>
          </cell>
        </row>
        <row r="4577">
          <cell r="C4577" t="str">
            <v>01008671</v>
          </cell>
          <cell r="D4577">
            <v>44721</v>
          </cell>
          <cell r="E4577">
            <v>67.790000000000006</v>
          </cell>
          <cell r="F4577" t="str">
            <v>671</v>
          </cell>
          <cell r="G4577" t="str">
            <v>HECTOR ALIRIO MARTINEZ EN FORTUL</v>
          </cell>
          <cell r="H4577">
            <v>2339</v>
          </cell>
          <cell r="I4577">
            <v>73562</v>
          </cell>
          <cell r="J4577">
            <v>4986767.9800000004</v>
          </cell>
        </row>
        <row r="4578">
          <cell r="C4578" t="str">
            <v>01167453</v>
          </cell>
          <cell r="D4578">
            <v>44743</v>
          </cell>
          <cell r="E4578">
            <v>69.849999999999994</v>
          </cell>
          <cell r="F4578" t="str">
            <v>453</v>
          </cell>
          <cell r="G4578" t="str">
            <v>LOS NARANJOS EN SARAVENA</v>
          </cell>
          <cell r="H4578">
            <v>201</v>
          </cell>
          <cell r="I4578">
            <v>16168</v>
          </cell>
          <cell r="J4578">
            <v>1129334.8</v>
          </cell>
        </row>
        <row r="4579">
          <cell r="C4579" t="str">
            <v>0047640</v>
          </cell>
          <cell r="D4579">
            <v>45439</v>
          </cell>
          <cell r="E4579">
            <v>73</v>
          </cell>
          <cell r="F4579" t="str">
            <v>40</v>
          </cell>
          <cell r="G4579" t="str">
            <v>SANTA FE EN TAME</v>
          </cell>
          <cell r="H4579">
            <v>63</v>
          </cell>
          <cell r="I4579">
            <v>6303</v>
          </cell>
          <cell r="J4579">
            <v>460119</v>
          </cell>
        </row>
        <row r="4580">
          <cell r="C4580" t="str">
            <v>00825413</v>
          </cell>
          <cell r="D4580">
            <v>44683</v>
          </cell>
          <cell r="E4580">
            <v>71.010000000000005</v>
          </cell>
          <cell r="F4580" t="str">
            <v>413</v>
          </cell>
          <cell r="G4580" t="str">
            <v>VDA LOS CABALLOS EN ARAUCA</v>
          </cell>
          <cell r="H4580">
            <v>52</v>
          </cell>
          <cell r="I4580">
            <v>5788</v>
          </cell>
          <cell r="J4580">
            <v>411005.88</v>
          </cell>
        </row>
        <row r="4581">
          <cell r="C4581" t="str">
            <v>01943133</v>
          </cell>
          <cell r="D4581">
            <v>45657</v>
          </cell>
          <cell r="E4581">
            <v>71</v>
          </cell>
          <cell r="F4581" t="str">
            <v>133</v>
          </cell>
          <cell r="G4581" t="str">
            <v>VDA ALTO PRIMORES EN ARAUQUITA</v>
          </cell>
          <cell r="H4581">
            <v>66</v>
          </cell>
          <cell r="I4581">
            <v>4531</v>
          </cell>
          <cell r="J4581">
            <v>321701</v>
          </cell>
        </row>
        <row r="4582">
          <cell r="C4582" t="str">
            <v>01791320</v>
          </cell>
          <cell r="D4582">
            <v>45950</v>
          </cell>
          <cell r="E4582">
            <v>74</v>
          </cell>
          <cell r="F4582" t="str">
            <v>320</v>
          </cell>
          <cell r="G4582" t="str">
            <v>VEREDA CRAVO COROZO DE TAME</v>
          </cell>
          <cell r="H4582">
            <v>101</v>
          </cell>
          <cell r="I4582">
            <v>8383</v>
          </cell>
          <cell r="J4582">
            <v>620342</v>
          </cell>
        </row>
        <row r="4583">
          <cell r="C4583" t="str">
            <v>01235162</v>
          </cell>
          <cell r="D4583">
            <v>45581</v>
          </cell>
          <cell r="E4583">
            <v>79</v>
          </cell>
          <cell r="F4583" t="str">
            <v>162</v>
          </cell>
          <cell r="G4583" t="str">
            <v>VDA VISTA HERMOSA EN ARAUQUITA</v>
          </cell>
          <cell r="H4583">
            <v>67</v>
          </cell>
          <cell r="I4583">
            <v>5766</v>
          </cell>
          <cell r="J4583">
            <v>455514</v>
          </cell>
        </row>
        <row r="4584">
          <cell r="C4584" t="str">
            <v>01998386</v>
          </cell>
          <cell r="D4584">
            <v>45975</v>
          </cell>
          <cell r="E4584">
            <v>74</v>
          </cell>
          <cell r="F4584" t="str">
            <v>386</v>
          </cell>
          <cell r="G4584" t="str">
            <v>VEREDA CAÑO RICO DE ARAUQUITA</v>
          </cell>
          <cell r="H4584">
            <v>14</v>
          </cell>
          <cell r="I4584">
            <v>1214</v>
          </cell>
          <cell r="J4584">
            <v>89836</v>
          </cell>
        </row>
        <row r="4585">
          <cell r="C4585" t="str">
            <v>01841429</v>
          </cell>
          <cell r="D4585">
            <v>45644</v>
          </cell>
          <cell r="E4585">
            <v>72</v>
          </cell>
          <cell r="F4585" t="str">
            <v>429</v>
          </cell>
          <cell r="G4585" t="str">
            <v>VDA EL FINAL EN ARAUCA</v>
          </cell>
          <cell r="H4585">
            <v>162</v>
          </cell>
          <cell r="I4585">
            <v>14359</v>
          </cell>
          <cell r="J4585">
            <v>1033848</v>
          </cell>
        </row>
        <row r="4586">
          <cell r="C4586" t="str">
            <v>01791297</v>
          </cell>
          <cell r="D4586">
            <v>45950</v>
          </cell>
          <cell r="E4586">
            <v>74</v>
          </cell>
          <cell r="F4586" t="str">
            <v>297</v>
          </cell>
          <cell r="G4586" t="str">
            <v>VEREDA HOLANDA DE TAME</v>
          </cell>
          <cell r="H4586">
            <v>83</v>
          </cell>
          <cell r="I4586">
            <v>5502</v>
          </cell>
          <cell r="J4586">
            <v>407148</v>
          </cell>
        </row>
        <row r="4587">
          <cell r="C4587" t="str">
            <v>00476422</v>
          </cell>
          <cell r="D4587">
            <v>45439</v>
          </cell>
          <cell r="E4587">
            <v>73</v>
          </cell>
          <cell r="F4587" t="str">
            <v>422</v>
          </cell>
          <cell r="G4587" t="str">
            <v>VDA FELICIANO EN ARAUCA</v>
          </cell>
          <cell r="H4587">
            <v>50</v>
          </cell>
          <cell r="I4587">
            <v>4891</v>
          </cell>
          <cell r="J4587">
            <v>357043</v>
          </cell>
        </row>
        <row r="4588">
          <cell r="C4588" t="str">
            <v>01568433</v>
          </cell>
          <cell r="D4588">
            <v>45271</v>
          </cell>
          <cell r="E4588">
            <v>37</v>
          </cell>
          <cell r="F4588" t="str">
            <v>433</v>
          </cell>
          <cell r="G4588" t="str">
            <v>VDA TODOS LOS SANTOS</v>
          </cell>
          <cell r="H4588">
            <v>133</v>
          </cell>
          <cell r="I4588">
            <v>11903</v>
          </cell>
          <cell r="J4588">
            <v>440411</v>
          </cell>
        </row>
        <row r="4589">
          <cell r="C4589" t="str">
            <v>01532195</v>
          </cell>
          <cell r="D4589">
            <v>45916</v>
          </cell>
          <cell r="E4589">
            <v>74</v>
          </cell>
          <cell r="F4589" t="str">
            <v>195</v>
          </cell>
          <cell r="G4589" t="str">
            <v>VDA SANTA CLARA EN ARAUQUITA</v>
          </cell>
          <cell r="H4589">
            <v>42</v>
          </cell>
          <cell r="I4589">
            <v>2459</v>
          </cell>
          <cell r="J4589">
            <v>181966</v>
          </cell>
        </row>
        <row r="4590">
          <cell r="C4590" t="str">
            <v>00774433</v>
          </cell>
          <cell r="D4590">
            <v>45502</v>
          </cell>
          <cell r="E4590">
            <v>76</v>
          </cell>
          <cell r="F4590" t="str">
            <v>433</v>
          </cell>
          <cell r="G4590" t="str">
            <v>VDA TODOS LOS SANTOS</v>
          </cell>
          <cell r="H4590">
            <v>172</v>
          </cell>
          <cell r="I4590">
            <v>13601</v>
          </cell>
          <cell r="J4590">
            <v>1033676</v>
          </cell>
        </row>
        <row r="4591">
          <cell r="C4591" t="str">
            <v>00461316</v>
          </cell>
          <cell r="D4591">
            <v>46135</v>
          </cell>
          <cell r="E4591">
            <v>59</v>
          </cell>
          <cell r="F4591" t="str">
            <v>316</v>
          </cell>
          <cell r="G4591" t="str">
            <v>VEREDA SAN JOSE DE MORICHAL EN TAME</v>
          </cell>
          <cell r="H4591">
            <v>89</v>
          </cell>
          <cell r="I4591">
            <v>6321</v>
          </cell>
          <cell r="J4591">
            <v>372939</v>
          </cell>
        </row>
        <row r="4592">
          <cell r="C4592" t="str">
            <v>00444645</v>
          </cell>
          <cell r="D4592">
            <v>45758</v>
          </cell>
          <cell r="E4592">
            <v>72</v>
          </cell>
          <cell r="F4592" t="str">
            <v>645</v>
          </cell>
          <cell r="G4592" t="str">
            <v>VEREDA LA COMUNIDAD EN ARAUQUITA</v>
          </cell>
          <cell r="H4592">
            <v>21</v>
          </cell>
          <cell r="I4592">
            <v>1758</v>
          </cell>
          <cell r="J4592">
            <v>126576</v>
          </cell>
        </row>
        <row r="4593">
          <cell r="C4593" t="str">
            <v>01998139</v>
          </cell>
          <cell r="D4593">
            <v>45975</v>
          </cell>
          <cell r="E4593">
            <v>74</v>
          </cell>
          <cell r="F4593" t="str">
            <v>139</v>
          </cell>
          <cell r="G4593" t="str">
            <v>VDA LA CRISTALINA EN ARAUQUITA</v>
          </cell>
          <cell r="H4593">
            <v>23</v>
          </cell>
          <cell r="I4593">
            <v>1937</v>
          </cell>
          <cell r="J4593">
            <v>143338</v>
          </cell>
        </row>
        <row r="4594">
          <cell r="C4594" t="str">
            <v>01008392</v>
          </cell>
          <cell r="D4594">
            <v>44721</v>
          </cell>
          <cell r="E4594">
            <v>67.790000000000006</v>
          </cell>
          <cell r="F4594" t="str">
            <v>392</v>
          </cell>
          <cell r="G4594" t="str">
            <v>LA GUAIRA DE ARAUQUITA</v>
          </cell>
          <cell r="H4594">
            <v>49</v>
          </cell>
          <cell r="I4594">
            <v>3829</v>
          </cell>
          <cell r="J4594">
            <v>259567.91</v>
          </cell>
        </row>
        <row r="4595">
          <cell r="C4595" t="str">
            <v>01841428</v>
          </cell>
          <cell r="D4595">
            <v>45644</v>
          </cell>
          <cell r="E4595">
            <v>72</v>
          </cell>
          <cell r="F4595" t="str">
            <v>428</v>
          </cell>
          <cell r="G4595" t="str">
            <v>VDA COROCITO EN ARAUCA</v>
          </cell>
          <cell r="H4595">
            <v>25</v>
          </cell>
          <cell r="I4595">
            <v>857</v>
          </cell>
          <cell r="J4595">
            <v>61704</v>
          </cell>
        </row>
        <row r="4596">
          <cell r="C4596" t="str">
            <v>00196371</v>
          </cell>
          <cell r="D4596">
            <v>44988</v>
          </cell>
          <cell r="E4596">
            <v>85.46</v>
          </cell>
          <cell r="F4596" t="str">
            <v>371</v>
          </cell>
          <cell r="G4596" t="str">
            <v>VEREDA CUATRO ESQUINAS DE ARAUQUITA</v>
          </cell>
          <cell r="H4596">
            <v>40</v>
          </cell>
          <cell r="I4596">
            <v>3094</v>
          </cell>
          <cell r="J4596">
            <v>264413.24</v>
          </cell>
        </row>
        <row r="4597">
          <cell r="C4597" t="str">
            <v>00825379</v>
          </cell>
          <cell r="D4597">
            <v>44683</v>
          </cell>
          <cell r="E4597">
            <v>71.010000000000005</v>
          </cell>
          <cell r="F4597" t="str">
            <v>379</v>
          </cell>
          <cell r="G4597" t="str">
            <v>VEREDA BAJO CARANAL DE ARAUQUITA</v>
          </cell>
          <cell r="H4597">
            <v>80</v>
          </cell>
          <cell r="I4597">
            <v>5969</v>
          </cell>
          <cell r="J4597">
            <v>423858.69</v>
          </cell>
        </row>
        <row r="4598">
          <cell r="C4598" t="str">
            <v>01838230</v>
          </cell>
          <cell r="D4598">
            <v>44900</v>
          </cell>
          <cell r="E4598">
            <v>24.29</v>
          </cell>
          <cell r="F4598" t="str">
            <v>230</v>
          </cell>
          <cell r="G4598" t="str">
            <v>VDA LAS BANCAS ARAUQUITA</v>
          </cell>
          <cell r="H4598">
            <v>89</v>
          </cell>
          <cell r="I4598">
            <v>8800</v>
          </cell>
          <cell r="J4598">
            <v>213752</v>
          </cell>
        </row>
        <row r="4599">
          <cell r="C4599" t="str">
            <v>00237356</v>
          </cell>
          <cell r="D4599">
            <v>45723</v>
          </cell>
          <cell r="E4599">
            <v>72</v>
          </cell>
          <cell r="F4599" t="str">
            <v>356</v>
          </cell>
          <cell r="G4599" t="str">
            <v>JUAN PONTON II DE ARAUQUITA</v>
          </cell>
          <cell r="H4599">
            <v>54</v>
          </cell>
          <cell r="I4599">
            <v>0</v>
          </cell>
          <cell r="J4599">
            <v>0</v>
          </cell>
        </row>
        <row r="4600">
          <cell r="C4600" t="str">
            <v>01436642</v>
          </cell>
          <cell r="D4600">
            <v>44805</v>
          </cell>
          <cell r="E4600">
            <v>70.86</v>
          </cell>
          <cell r="F4600" t="str">
            <v>642</v>
          </cell>
          <cell r="G4600" t="str">
            <v>VEREDA LOS REGADEROS EN ARAUQUITA</v>
          </cell>
          <cell r="H4600">
            <v>31</v>
          </cell>
          <cell r="I4600">
            <v>2178</v>
          </cell>
          <cell r="J4600">
            <v>154333.07999999999</v>
          </cell>
        </row>
        <row r="4601">
          <cell r="C4601" t="str">
            <v>01838485</v>
          </cell>
          <cell r="D4601">
            <v>44900</v>
          </cell>
          <cell r="E4601">
            <v>24.29</v>
          </cell>
          <cell r="F4601" t="str">
            <v>485</v>
          </cell>
          <cell r="G4601" t="str">
            <v>BARRIO URBANIZACION SAN DIEGO EN TAME</v>
          </cell>
          <cell r="H4601">
            <v>45</v>
          </cell>
          <cell r="I4601">
            <v>3398</v>
          </cell>
          <cell r="J4601">
            <v>82537.42</v>
          </cell>
        </row>
        <row r="4602">
          <cell r="C4602" t="str">
            <v>01235141</v>
          </cell>
          <cell r="D4602">
            <v>45581</v>
          </cell>
          <cell r="E4602">
            <v>79</v>
          </cell>
          <cell r="F4602" t="str">
            <v>141</v>
          </cell>
          <cell r="G4602" t="str">
            <v>VDA GRAN BRETANA EN ARAUQUITA</v>
          </cell>
          <cell r="H4602">
            <v>15</v>
          </cell>
          <cell r="I4602">
            <v>1088</v>
          </cell>
          <cell r="J4602">
            <v>85952</v>
          </cell>
        </row>
        <row r="4603">
          <cell r="C4603" t="str">
            <v>00935147</v>
          </cell>
          <cell r="D4603">
            <v>45173</v>
          </cell>
          <cell r="E4603">
            <v>92</v>
          </cell>
          <cell r="F4603" t="str">
            <v>147</v>
          </cell>
          <cell r="G4603" t="str">
            <v>VDA LA COLORADA EN ARAUQUITA</v>
          </cell>
          <cell r="H4603">
            <v>21</v>
          </cell>
          <cell r="I4603">
            <v>1476</v>
          </cell>
          <cell r="J4603">
            <v>135792</v>
          </cell>
        </row>
        <row r="4604">
          <cell r="C4604" t="str">
            <v>01436143</v>
          </cell>
          <cell r="D4604">
            <v>44805</v>
          </cell>
          <cell r="E4604">
            <v>70.86</v>
          </cell>
          <cell r="F4604" t="str">
            <v>143</v>
          </cell>
          <cell r="G4604" t="str">
            <v>VDA EL PLACER EN ARAUQUITA</v>
          </cell>
          <cell r="H4604">
            <v>11</v>
          </cell>
          <cell r="I4604">
            <v>409</v>
          </cell>
          <cell r="J4604">
            <v>28981.74</v>
          </cell>
        </row>
        <row r="4605">
          <cell r="C4605" t="str">
            <v>02138638</v>
          </cell>
          <cell r="D4605">
            <v>45987</v>
          </cell>
          <cell r="E4605">
            <v>72</v>
          </cell>
          <cell r="F4605" t="str">
            <v>638</v>
          </cell>
          <cell r="G4605" t="str">
            <v>VEREDA LA INDEPENDENCIA EN ARAUQUITA</v>
          </cell>
          <cell r="H4605">
            <v>44</v>
          </cell>
          <cell r="I4605">
            <v>4544</v>
          </cell>
          <cell r="J4605">
            <v>327168</v>
          </cell>
        </row>
        <row r="4606">
          <cell r="C4606" t="str">
            <v>01167646</v>
          </cell>
          <cell r="D4606">
            <v>44743</v>
          </cell>
          <cell r="E4606">
            <v>69.849999999999994</v>
          </cell>
          <cell r="F4606" t="str">
            <v>646</v>
          </cell>
          <cell r="G4606" t="str">
            <v>VEREDA SANTO DOMINGO EN ARAUQUITA</v>
          </cell>
          <cell r="H4606">
            <v>72</v>
          </cell>
          <cell r="I4606">
            <v>5204</v>
          </cell>
          <cell r="J4606">
            <v>363499.4</v>
          </cell>
        </row>
        <row r="4607">
          <cell r="C4607" t="str">
            <v>02359512</v>
          </cell>
          <cell r="D4607">
            <v>46022</v>
          </cell>
          <cell r="E4607">
            <v>69.760000000000005</v>
          </cell>
          <cell r="F4607" t="str">
            <v>512</v>
          </cell>
          <cell r="G4607" t="str">
            <v>VEREDA MARARABE EN TAME</v>
          </cell>
          <cell r="H4607">
            <v>106</v>
          </cell>
          <cell r="I4607">
            <v>9078</v>
          </cell>
          <cell r="J4607">
            <v>633281.28000000003</v>
          </cell>
        </row>
        <row r="4608">
          <cell r="C4608" t="str">
            <v>02138515</v>
          </cell>
          <cell r="D4608">
            <v>45987</v>
          </cell>
          <cell r="E4608">
            <v>72</v>
          </cell>
          <cell r="F4608" t="str">
            <v>515</v>
          </cell>
          <cell r="G4608" t="str">
            <v>VEREDA CAÑO ROJO TAME</v>
          </cell>
          <cell r="H4608">
            <v>16</v>
          </cell>
          <cell r="I4608">
            <v>1823</v>
          </cell>
          <cell r="J4608">
            <v>131256</v>
          </cell>
        </row>
        <row r="4609">
          <cell r="C4609" t="str">
            <v>01568369</v>
          </cell>
          <cell r="D4609">
            <v>45271</v>
          </cell>
          <cell r="E4609">
            <v>37</v>
          </cell>
          <cell r="F4609" t="str">
            <v>369</v>
          </cell>
          <cell r="G4609" t="str">
            <v>PLAYA RICA DE ARAUQUITA</v>
          </cell>
          <cell r="H4609">
            <v>47</v>
          </cell>
          <cell r="I4609">
            <v>0</v>
          </cell>
          <cell r="J4609">
            <v>0</v>
          </cell>
        </row>
        <row r="4610">
          <cell r="C4610" t="str">
            <v>01998270</v>
          </cell>
          <cell r="D4610">
            <v>45975</v>
          </cell>
          <cell r="E4610">
            <v>74</v>
          </cell>
          <cell r="F4610" t="str">
            <v>270</v>
          </cell>
          <cell r="G4610" t="str">
            <v>VEREDA CAÑO CAMAME EN TAME</v>
          </cell>
          <cell r="H4610">
            <v>79</v>
          </cell>
          <cell r="I4610">
            <v>6785</v>
          </cell>
          <cell r="J4610">
            <v>502090</v>
          </cell>
        </row>
        <row r="4611">
          <cell r="C4611" t="str">
            <v>01167619</v>
          </cell>
          <cell r="D4611">
            <v>44743</v>
          </cell>
          <cell r="E4611">
            <v>69.849999999999994</v>
          </cell>
          <cell r="F4611" t="str">
            <v>619</v>
          </cell>
          <cell r="G4611" t="str">
            <v>BARRIO 20 DE JULIO EN CRAVO NORTE</v>
          </cell>
          <cell r="H4611">
            <v>173</v>
          </cell>
          <cell r="I4611">
            <v>16207</v>
          </cell>
          <cell r="J4611">
            <v>1132058.95</v>
          </cell>
        </row>
        <row r="4612">
          <cell r="C4612" t="str">
            <v>00935653</v>
          </cell>
          <cell r="D4612">
            <v>45173</v>
          </cell>
          <cell r="E4612">
            <v>92</v>
          </cell>
          <cell r="F4612" t="str">
            <v>653</v>
          </cell>
          <cell r="G4612" t="str">
            <v>VEREDA LA YUCA EN ARAUCA</v>
          </cell>
          <cell r="H4612">
            <v>8</v>
          </cell>
          <cell r="I4612">
            <v>810</v>
          </cell>
          <cell r="J4612">
            <v>74520</v>
          </cell>
        </row>
        <row r="4613">
          <cell r="C4613" t="str">
            <v>01593419</v>
          </cell>
          <cell r="D4613">
            <v>45617</v>
          </cell>
          <cell r="E4613">
            <v>78</v>
          </cell>
          <cell r="F4613" t="str">
            <v>419</v>
          </cell>
          <cell r="G4613" t="str">
            <v>VDA BOGOTA EN ARAUCA</v>
          </cell>
          <cell r="H4613">
            <v>71</v>
          </cell>
          <cell r="I4613">
            <v>6741</v>
          </cell>
          <cell r="J4613">
            <v>525798</v>
          </cell>
        </row>
        <row r="4614">
          <cell r="C4614" t="str">
            <v>00196145</v>
          </cell>
          <cell r="D4614">
            <v>44988</v>
          </cell>
          <cell r="E4614">
            <v>85.46</v>
          </cell>
          <cell r="F4614" t="str">
            <v>145</v>
          </cell>
          <cell r="G4614" t="str">
            <v>VDA BOCAS DEL JUJU EN ARAUQUITA</v>
          </cell>
          <cell r="H4614">
            <v>67</v>
          </cell>
          <cell r="I4614">
            <v>4849</v>
          </cell>
          <cell r="J4614">
            <v>414395.54</v>
          </cell>
        </row>
        <row r="4615">
          <cell r="C4615" t="str">
            <v>01998510</v>
          </cell>
          <cell r="D4615">
            <v>45975</v>
          </cell>
          <cell r="E4615">
            <v>74</v>
          </cell>
          <cell r="F4615" t="str">
            <v>510</v>
          </cell>
          <cell r="G4615" t="str">
            <v>VEREDA RINCON HONDO TAME</v>
          </cell>
          <cell r="H4615">
            <v>66</v>
          </cell>
          <cell r="I4615">
            <v>5701</v>
          </cell>
          <cell r="J4615">
            <v>421874</v>
          </cell>
        </row>
        <row r="4616">
          <cell r="C4616" t="str">
            <v>00606141</v>
          </cell>
          <cell r="D4616">
            <v>45792</v>
          </cell>
          <cell r="E4616">
            <v>73</v>
          </cell>
          <cell r="F4616" t="str">
            <v>141</v>
          </cell>
          <cell r="G4616" t="str">
            <v>VDA GRAN BRETANA EN ARAUQUITA</v>
          </cell>
          <cell r="H4616">
            <v>15</v>
          </cell>
          <cell r="I4616">
            <v>1133</v>
          </cell>
          <cell r="J4616">
            <v>82709</v>
          </cell>
        </row>
        <row r="4617">
          <cell r="C4617" t="str">
            <v>01532382</v>
          </cell>
          <cell r="D4617">
            <v>45916</v>
          </cell>
          <cell r="E4617">
            <v>74</v>
          </cell>
          <cell r="F4617" t="str">
            <v>382</v>
          </cell>
          <cell r="G4617" t="str">
            <v>VEREDA GUAIMARAL DE ARAUQUITA</v>
          </cell>
          <cell r="H4617">
            <v>23</v>
          </cell>
          <cell r="I4617">
            <v>1952</v>
          </cell>
          <cell r="J4617">
            <v>144448</v>
          </cell>
        </row>
        <row r="4618">
          <cell r="C4618" t="str">
            <v>02336512</v>
          </cell>
          <cell r="D4618">
            <v>46020</v>
          </cell>
          <cell r="E4618">
            <v>72</v>
          </cell>
          <cell r="F4618" t="str">
            <v>512</v>
          </cell>
          <cell r="G4618" t="str">
            <v>VEREDA MARARABE EN TAME</v>
          </cell>
          <cell r="H4618">
            <v>106</v>
          </cell>
          <cell r="I4618">
            <v>9197</v>
          </cell>
          <cell r="J4618">
            <v>662184</v>
          </cell>
        </row>
        <row r="4619">
          <cell r="C4619" t="str">
            <v>01791284</v>
          </cell>
          <cell r="D4619">
            <v>45950</v>
          </cell>
          <cell r="E4619">
            <v>74</v>
          </cell>
          <cell r="F4619" t="str">
            <v>284</v>
          </cell>
          <cell r="G4619" t="str">
            <v>VEREDA NARANJOS I Y II DE TAME</v>
          </cell>
          <cell r="H4619">
            <v>58</v>
          </cell>
          <cell r="I4619">
            <v>2124</v>
          </cell>
          <cell r="J4619">
            <v>157176</v>
          </cell>
        </row>
        <row r="4620">
          <cell r="C4620" t="str">
            <v>00461518</v>
          </cell>
          <cell r="D4620">
            <v>46135</v>
          </cell>
          <cell r="E4620">
            <v>59</v>
          </cell>
          <cell r="F4620" t="str">
            <v>518</v>
          </cell>
          <cell r="G4620" t="str">
            <v>VEREDA LA SOLEDAD TAME</v>
          </cell>
          <cell r="H4620">
            <v>54</v>
          </cell>
          <cell r="I4620">
            <v>5400</v>
          </cell>
          <cell r="J4620">
            <v>318600</v>
          </cell>
        </row>
        <row r="4621">
          <cell r="C4621" t="str">
            <v>01791531</v>
          </cell>
          <cell r="D4621">
            <v>45950</v>
          </cell>
          <cell r="E4621">
            <v>74</v>
          </cell>
          <cell r="F4621" t="str">
            <v>531</v>
          </cell>
          <cell r="G4621" t="str">
            <v>VEREDA BAJA FLORIDA TAME</v>
          </cell>
          <cell r="H4621">
            <v>54</v>
          </cell>
          <cell r="I4621">
            <v>4054</v>
          </cell>
          <cell r="J4621">
            <v>299996</v>
          </cell>
        </row>
        <row r="4622">
          <cell r="C4622" t="str">
            <v>00461655</v>
          </cell>
          <cell r="D4622">
            <v>46135</v>
          </cell>
          <cell r="E4622">
            <v>59</v>
          </cell>
          <cell r="F4622" t="str">
            <v>655</v>
          </cell>
          <cell r="G4622" t="str">
            <v>VEREDA LOBERIA EN TAME</v>
          </cell>
          <cell r="H4622">
            <v>51</v>
          </cell>
          <cell r="I4622">
            <v>3974</v>
          </cell>
          <cell r="J4622">
            <v>234466</v>
          </cell>
        </row>
        <row r="4623">
          <cell r="C4623" t="str">
            <v>01529425</v>
          </cell>
          <cell r="D4623">
            <v>44831</v>
          </cell>
          <cell r="E4623">
            <v>70.42</v>
          </cell>
          <cell r="F4623" t="str">
            <v>425</v>
          </cell>
          <cell r="G4623" t="str">
            <v>VDA LA MAPORITA EN ARAUCA</v>
          </cell>
          <cell r="H4623">
            <v>22</v>
          </cell>
          <cell r="I4623">
            <v>2042</v>
          </cell>
          <cell r="J4623">
            <v>143797.64000000001</v>
          </cell>
        </row>
        <row r="4624">
          <cell r="C4624" t="str">
            <v>01436156</v>
          </cell>
          <cell r="D4624">
            <v>44805</v>
          </cell>
          <cell r="E4624">
            <v>70.86</v>
          </cell>
          <cell r="F4624" t="str">
            <v>156</v>
          </cell>
          <cell r="G4624" t="str">
            <v>VDA EL DIAMANTE EN ARAUQUITA</v>
          </cell>
          <cell r="H4624">
            <v>33</v>
          </cell>
          <cell r="I4624">
            <v>2216</v>
          </cell>
          <cell r="J4624">
            <v>157025.76</v>
          </cell>
        </row>
        <row r="4625">
          <cell r="C4625" t="str">
            <v>00481485</v>
          </cell>
          <cell r="D4625">
            <v>45077</v>
          </cell>
          <cell r="E4625">
            <v>92</v>
          </cell>
          <cell r="F4625" t="str">
            <v>485</v>
          </cell>
          <cell r="G4625" t="str">
            <v>BARRIO URBANIZACION SAN DIEGO EN TAME</v>
          </cell>
          <cell r="H4625">
            <v>46</v>
          </cell>
          <cell r="I4625">
            <v>3037</v>
          </cell>
          <cell r="J4625">
            <v>279404</v>
          </cell>
        </row>
        <row r="4626">
          <cell r="C4626" t="str">
            <v>01493485</v>
          </cell>
          <cell r="D4626">
            <v>45257</v>
          </cell>
          <cell r="E4626">
            <v>37</v>
          </cell>
          <cell r="F4626" t="str">
            <v>485</v>
          </cell>
          <cell r="G4626" t="str">
            <v>BARRIO URBANIZACION SAN DIEGO EN TAME</v>
          </cell>
          <cell r="H4626">
            <v>45</v>
          </cell>
          <cell r="I4626">
            <v>2933</v>
          </cell>
          <cell r="J4626">
            <v>108521</v>
          </cell>
        </row>
        <row r="4627">
          <cell r="C4627" t="str">
            <v>01694380</v>
          </cell>
          <cell r="D4627">
            <v>44869</v>
          </cell>
          <cell r="E4627">
            <v>71.760000000000005</v>
          </cell>
          <cell r="F4627" t="str">
            <v>380</v>
          </cell>
          <cell r="G4627" t="str">
            <v>VEREDA GAITAN DE ARAUQUITA</v>
          </cell>
          <cell r="H4627">
            <v>58</v>
          </cell>
          <cell r="I4627">
            <v>4601</v>
          </cell>
          <cell r="J4627">
            <v>330167.76</v>
          </cell>
        </row>
        <row r="4628">
          <cell r="C4628" t="str">
            <v>01532378</v>
          </cell>
          <cell r="D4628">
            <v>45916</v>
          </cell>
          <cell r="E4628">
            <v>74</v>
          </cell>
          <cell r="F4628" t="str">
            <v>378</v>
          </cell>
          <cell r="G4628" t="str">
            <v>VEREDA LOS ANGELITOS A EN ARAUQUITA</v>
          </cell>
          <cell r="H4628">
            <v>77</v>
          </cell>
          <cell r="I4628">
            <v>4984</v>
          </cell>
          <cell r="J4628">
            <v>368816</v>
          </cell>
        </row>
        <row r="4629">
          <cell r="C4629" t="str">
            <v>02336294</v>
          </cell>
          <cell r="D4629">
            <v>46020</v>
          </cell>
          <cell r="E4629">
            <v>72</v>
          </cell>
          <cell r="F4629" t="str">
            <v>294</v>
          </cell>
          <cell r="G4629" t="str">
            <v>VEREDA BETOYES DE TAME</v>
          </cell>
          <cell r="H4629">
            <v>205</v>
          </cell>
          <cell r="I4629">
            <v>16031</v>
          </cell>
          <cell r="J4629">
            <v>1154232</v>
          </cell>
        </row>
        <row r="4630">
          <cell r="C4630" t="str">
            <v>00275137</v>
          </cell>
          <cell r="D4630">
            <v>45015</v>
          </cell>
          <cell r="E4630">
            <v>87.88</v>
          </cell>
          <cell r="F4630" t="str">
            <v>137</v>
          </cell>
          <cell r="G4630" t="str">
            <v>VDA LOS COLONOS EN ARAUQUITA</v>
          </cell>
          <cell r="H4630">
            <v>90</v>
          </cell>
          <cell r="I4630">
            <v>7395</v>
          </cell>
          <cell r="J4630">
            <v>649872.6</v>
          </cell>
        </row>
        <row r="4631">
          <cell r="C4631" t="str">
            <v>02138305</v>
          </cell>
          <cell r="D4631">
            <v>45987</v>
          </cell>
          <cell r="E4631">
            <v>72</v>
          </cell>
          <cell r="F4631" t="str">
            <v>305</v>
          </cell>
          <cell r="G4631" t="str">
            <v>VEREDA LOS ACEITES DE TAME</v>
          </cell>
          <cell r="H4631">
            <v>22</v>
          </cell>
          <cell r="I4631">
            <v>1713</v>
          </cell>
          <cell r="J4631">
            <v>123336</v>
          </cell>
        </row>
        <row r="4632">
          <cell r="C4632" t="str">
            <v>01841371</v>
          </cell>
          <cell r="D4632">
            <v>45644</v>
          </cell>
          <cell r="E4632">
            <v>72</v>
          </cell>
          <cell r="F4632" t="str">
            <v>371</v>
          </cell>
          <cell r="G4632" t="str">
            <v>VEREDA CUATRO ESQUINAS DE ARAUQUITA</v>
          </cell>
          <cell r="H4632">
            <v>40</v>
          </cell>
          <cell r="I4632">
            <v>3168</v>
          </cell>
          <cell r="J4632">
            <v>228096</v>
          </cell>
        </row>
        <row r="4633">
          <cell r="C4633" t="str">
            <v>00196141</v>
          </cell>
          <cell r="D4633">
            <v>44988</v>
          </cell>
          <cell r="E4633">
            <v>85.46</v>
          </cell>
          <cell r="F4633" t="str">
            <v>141</v>
          </cell>
          <cell r="G4633" t="str">
            <v>VDA GRAN BRETANA EN ARAUQUITA</v>
          </cell>
          <cell r="H4633">
            <v>15</v>
          </cell>
          <cell r="I4633">
            <v>1052</v>
          </cell>
          <cell r="J4633">
            <v>89903.92</v>
          </cell>
        </row>
        <row r="4634">
          <cell r="C4634" t="str">
            <v>01998371</v>
          </cell>
          <cell r="D4634">
            <v>45975</v>
          </cell>
          <cell r="E4634">
            <v>74</v>
          </cell>
          <cell r="F4634" t="str">
            <v>371</v>
          </cell>
          <cell r="G4634" t="str">
            <v>VEREDA CUATRO ESQUINAS DE ARAUQUITA</v>
          </cell>
          <cell r="H4634">
            <v>42</v>
          </cell>
          <cell r="I4634">
            <v>4277</v>
          </cell>
          <cell r="J4634">
            <v>316498</v>
          </cell>
        </row>
        <row r="4635">
          <cell r="C4635" t="str">
            <v>01152384</v>
          </cell>
          <cell r="D4635">
            <v>45849</v>
          </cell>
          <cell r="E4635">
            <v>78</v>
          </cell>
          <cell r="F4635" t="str">
            <v>384</v>
          </cell>
          <cell r="G4635" t="str">
            <v>VEREDA LAS ACACIAS DE ARAUQUITA</v>
          </cell>
          <cell r="H4635">
            <v>87</v>
          </cell>
          <cell r="I4635">
            <v>6668</v>
          </cell>
          <cell r="J4635">
            <v>520104</v>
          </cell>
        </row>
        <row r="4636">
          <cell r="C4636" t="str">
            <v>00476488</v>
          </cell>
          <cell r="D4636">
            <v>45439</v>
          </cell>
          <cell r="E4636">
            <v>73</v>
          </cell>
          <cell r="F4636" t="str">
            <v>488</v>
          </cell>
          <cell r="G4636" t="str">
            <v>BARRIO VILLA GABRIELA TAME</v>
          </cell>
          <cell r="H4636">
            <v>55</v>
          </cell>
          <cell r="I4636">
            <v>7042</v>
          </cell>
          <cell r="J4636">
            <v>514066</v>
          </cell>
        </row>
        <row r="4637">
          <cell r="C4637" t="str">
            <v>01167383</v>
          </cell>
          <cell r="D4637">
            <v>44743</v>
          </cell>
          <cell r="E4637">
            <v>69.849999999999994</v>
          </cell>
          <cell r="F4637" t="str">
            <v>383</v>
          </cell>
          <cell r="G4637" t="str">
            <v>LA PAZ DE ARAUQUITA</v>
          </cell>
          <cell r="H4637">
            <v>216</v>
          </cell>
          <cell r="I4637">
            <v>17281</v>
          </cell>
          <cell r="J4637">
            <v>1207077.8500000001</v>
          </cell>
        </row>
        <row r="4638">
          <cell r="C4638" t="str">
            <v>00476438</v>
          </cell>
          <cell r="D4638">
            <v>45439</v>
          </cell>
          <cell r="E4638">
            <v>73</v>
          </cell>
          <cell r="F4638" t="str">
            <v>438</v>
          </cell>
          <cell r="G4638" t="str">
            <v>VDA MAPORILLAL</v>
          </cell>
          <cell r="H4638">
            <v>13</v>
          </cell>
          <cell r="I4638">
            <v>1520</v>
          </cell>
          <cell r="J4638">
            <v>110960</v>
          </cell>
        </row>
        <row r="4639">
          <cell r="C4639" t="str">
            <v>00481412</v>
          </cell>
          <cell r="D4639">
            <v>45077</v>
          </cell>
          <cell r="E4639">
            <v>92</v>
          </cell>
          <cell r="F4639" t="str">
            <v>412</v>
          </cell>
          <cell r="G4639" t="str">
            <v>VDA LA SAYA EN ARAUCA</v>
          </cell>
          <cell r="H4639">
            <v>54</v>
          </cell>
          <cell r="I4639">
            <v>5178</v>
          </cell>
          <cell r="J4639">
            <v>476376</v>
          </cell>
        </row>
        <row r="4640">
          <cell r="C4640" t="str">
            <v>01529406</v>
          </cell>
          <cell r="D4640">
            <v>44831</v>
          </cell>
          <cell r="E4640">
            <v>70.42</v>
          </cell>
          <cell r="F4640" t="str">
            <v>406</v>
          </cell>
          <cell r="G4640" t="str">
            <v>VDA BARRANCONES EN ARAUCA</v>
          </cell>
          <cell r="H4640">
            <v>227</v>
          </cell>
          <cell r="I4640">
            <v>20370</v>
          </cell>
          <cell r="J4640">
            <v>1434455.4</v>
          </cell>
        </row>
        <row r="4641">
          <cell r="C4641" t="str">
            <v>02138187</v>
          </cell>
          <cell r="D4641">
            <v>45987</v>
          </cell>
          <cell r="E4641">
            <v>72</v>
          </cell>
          <cell r="F4641" t="str">
            <v>187</v>
          </cell>
          <cell r="G4641" t="str">
            <v>VDA FILIPINAS EN ARAUQUITA</v>
          </cell>
          <cell r="H4641">
            <v>262</v>
          </cell>
          <cell r="I4641">
            <v>18371</v>
          </cell>
          <cell r="J4641">
            <v>1322712</v>
          </cell>
        </row>
        <row r="4642">
          <cell r="C4642" t="str">
            <v>01493413</v>
          </cell>
          <cell r="D4642">
            <v>45257</v>
          </cell>
          <cell r="E4642">
            <v>37</v>
          </cell>
          <cell r="F4642" t="str">
            <v>413</v>
          </cell>
          <cell r="G4642" t="str">
            <v>VDA LOS CABALLOS EN ARAUCA</v>
          </cell>
          <cell r="H4642">
            <v>69</v>
          </cell>
          <cell r="I4642">
            <v>6442</v>
          </cell>
          <cell r="J4642">
            <v>238354</v>
          </cell>
        </row>
        <row r="4643">
          <cell r="C4643" t="str">
            <v>01235423</v>
          </cell>
          <cell r="D4643">
            <v>45581</v>
          </cell>
          <cell r="E4643">
            <v>79</v>
          </cell>
          <cell r="F4643" t="str">
            <v>423</v>
          </cell>
          <cell r="G4643" t="str">
            <v>VDA LA PANCHERA EN ARAUCA</v>
          </cell>
          <cell r="H4643">
            <v>21</v>
          </cell>
          <cell r="I4643">
            <v>1769</v>
          </cell>
          <cell r="J4643">
            <v>139751</v>
          </cell>
        </row>
        <row r="4644">
          <cell r="C4644" t="str">
            <v>01059175</v>
          </cell>
          <cell r="D4644">
            <v>45198</v>
          </cell>
          <cell r="E4644">
            <v>92</v>
          </cell>
          <cell r="F4644" t="str">
            <v>175</v>
          </cell>
          <cell r="G4644" t="str">
            <v>VDA TOTUMAL EN ARAUQUITA</v>
          </cell>
          <cell r="H4644">
            <v>43</v>
          </cell>
          <cell r="I4644">
            <v>4380</v>
          </cell>
          <cell r="J4644">
            <v>402960</v>
          </cell>
        </row>
        <row r="4645">
          <cell r="C4645" t="str">
            <v>00745132</v>
          </cell>
          <cell r="D4645">
            <v>45138</v>
          </cell>
          <cell r="E4645">
            <v>92</v>
          </cell>
          <cell r="F4645" t="str">
            <v>132</v>
          </cell>
          <cell r="G4645" t="str">
            <v>VDA LA ISLANDIA EN ARAUQUITA</v>
          </cell>
          <cell r="H4645">
            <v>26</v>
          </cell>
          <cell r="I4645">
            <v>1478</v>
          </cell>
          <cell r="J4645">
            <v>135976</v>
          </cell>
        </row>
        <row r="4646">
          <cell r="C4646" t="str">
            <v>01407387</v>
          </cell>
          <cell r="D4646">
            <v>45895</v>
          </cell>
          <cell r="E4646">
            <v>77</v>
          </cell>
          <cell r="F4646" t="str">
            <v>387</v>
          </cell>
          <cell r="G4646" t="str">
            <v>VEREDA LAS PALMAS DE ARAUQUITA</v>
          </cell>
          <cell r="H4646">
            <v>16</v>
          </cell>
          <cell r="I4646">
            <v>837</v>
          </cell>
          <cell r="J4646">
            <v>64449</v>
          </cell>
        </row>
        <row r="4647">
          <cell r="C4647" t="str">
            <v>00275437</v>
          </cell>
          <cell r="D4647">
            <v>45015</v>
          </cell>
          <cell r="E4647">
            <v>87.88</v>
          </cell>
          <cell r="F4647" t="str">
            <v>437</v>
          </cell>
          <cell r="G4647" t="str">
            <v>VDA LAS MONAS EN ARAUCA</v>
          </cell>
          <cell r="H4647">
            <v>33</v>
          </cell>
          <cell r="I4647">
            <v>3650</v>
          </cell>
          <cell r="J4647">
            <v>320762</v>
          </cell>
        </row>
        <row r="4648">
          <cell r="C4648" t="str">
            <v>01998506</v>
          </cell>
          <cell r="D4648">
            <v>45975</v>
          </cell>
          <cell r="E4648">
            <v>74</v>
          </cell>
          <cell r="F4648" t="str">
            <v>506</v>
          </cell>
          <cell r="G4648" t="str">
            <v>VEREDA SAN PEDRO TAME</v>
          </cell>
          <cell r="H4648">
            <v>35</v>
          </cell>
          <cell r="I4648">
            <v>3335</v>
          </cell>
          <cell r="J4648">
            <v>246790</v>
          </cell>
        </row>
        <row r="4649">
          <cell r="C4649" t="str">
            <v>01008650</v>
          </cell>
          <cell r="D4649">
            <v>44721</v>
          </cell>
          <cell r="E4649">
            <v>67.790000000000006</v>
          </cell>
          <cell r="F4649" t="str">
            <v>650</v>
          </cell>
          <cell r="G4649" t="str">
            <v>VEREDA CANO GUAYABO</v>
          </cell>
          <cell r="H4649">
            <v>27</v>
          </cell>
          <cell r="I4649">
            <v>1764</v>
          </cell>
          <cell r="J4649">
            <v>119581.56</v>
          </cell>
        </row>
        <row r="4650">
          <cell r="C4650" t="str">
            <v>0156840</v>
          </cell>
          <cell r="D4650">
            <v>45271</v>
          </cell>
          <cell r="E4650">
            <v>37</v>
          </cell>
          <cell r="F4650" t="str">
            <v>40</v>
          </cell>
          <cell r="G4650" t="str">
            <v>SANTA FE EN TAME</v>
          </cell>
          <cell r="H4650">
            <v>63</v>
          </cell>
          <cell r="I4650">
            <v>5872</v>
          </cell>
          <cell r="J4650">
            <v>217264</v>
          </cell>
        </row>
        <row r="4651">
          <cell r="C4651" t="str">
            <v>01841642</v>
          </cell>
          <cell r="D4651">
            <v>45644</v>
          </cell>
          <cell r="E4651">
            <v>72</v>
          </cell>
          <cell r="F4651" t="str">
            <v>642</v>
          </cell>
          <cell r="G4651" t="str">
            <v>VEREDA LOS REGADEROS EN ARAUQUITA</v>
          </cell>
          <cell r="H4651">
            <v>31</v>
          </cell>
          <cell r="I4651">
            <v>2279</v>
          </cell>
          <cell r="J4651">
            <v>164088</v>
          </cell>
        </row>
        <row r="4652">
          <cell r="C4652" t="str">
            <v>01949395</v>
          </cell>
          <cell r="D4652">
            <v>45657</v>
          </cell>
          <cell r="E4652">
            <v>79.459999999999994</v>
          </cell>
          <cell r="F4652" t="str">
            <v>395</v>
          </cell>
          <cell r="G4652" t="str">
            <v>PUERTO JORDAN DE ARAUQUITA</v>
          </cell>
          <cell r="H4652">
            <v>1527</v>
          </cell>
          <cell r="I4652">
            <v>0</v>
          </cell>
          <cell r="J4652">
            <v>0</v>
          </cell>
        </row>
        <row r="4653">
          <cell r="C4653" t="str">
            <v>00606241</v>
          </cell>
          <cell r="D4653">
            <v>45792</v>
          </cell>
          <cell r="E4653">
            <v>73</v>
          </cell>
          <cell r="F4653" t="str">
            <v>241</v>
          </cell>
          <cell r="G4653" t="str">
            <v>BARRIO PORVENIR EN ARAUQUITA</v>
          </cell>
          <cell r="H4653">
            <v>20</v>
          </cell>
          <cell r="I4653">
            <v>0</v>
          </cell>
          <cell r="J4653">
            <v>0</v>
          </cell>
        </row>
        <row r="4654">
          <cell r="C4654" t="str">
            <v>00461294</v>
          </cell>
          <cell r="D4654">
            <v>46135</v>
          </cell>
          <cell r="E4654">
            <v>59</v>
          </cell>
          <cell r="F4654" t="str">
            <v>294</v>
          </cell>
          <cell r="G4654" t="str">
            <v>VEREDA BETOYES DE TAME</v>
          </cell>
          <cell r="H4654">
            <v>210</v>
          </cell>
          <cell r="I4654">
            <v>17051</v>
          </cell>
          <cell r="J4654">
            <v>1006009</v>
          </cell>
        </row>
        <row r="4655">
          <cell r="C4655" t="str">
            <v>01841652</v>
          </cell>
          <cell r="D4655">
            <v>45644</v>
          </cell>
          <cell r="E4655">
            <v>72</v>
          </cell>
          <cell r="F4655" t="str">
            <v>652</v>
          </cell>
          <cell r="G4655" t="str">
            <v>VEREDA SAN PABLO EN ARAUCA</v>
          </cell>
          <cell r="H4655">
            <v>27</v>
          </cell>
          <cell r="I4655">
            <v>3221</v>
          </cell>
          <cell r="J4655">
            <v>231912</v>
          </cell>
        </row>
        <row r="4656">
          <cell r="C4656" t="str">
            <v>01943622</v>
          </cell>
          <cell r="D4656">
            <v>45657</v>
          </cell>
          <cell r="E4656">
            <v>71</v>
          </cell>
          <cell r="F4656" t="str">
            <v>622</v>
          </cell>
          <cell r="G4656" t="str">
            <v>VEREDA LA PESQUERA EN ARAUQUITA</v>
          </cell>
          <cell r="H4656">
            <v>421</v>
          </cell>
          <cell r="I4656">
            <v>0</v>
          </cell>
          <cell r="J4656">
            <v>0</v>
          </cell>
        </row>
        <row r="4657">
          <cell r="C4657" t="str">
            <v>00341485</v>
          </cell>
          <cell r="D4657">
            <v>45036</v>
          </cell>
          <cell r="E4657">
            <v>92</v>
          </cell>
          <cell r="F4657" t="str">
            <v>485</v>
          </cell>
          <cell r="G4657" t="str">
            <v>BARRIO URBANIZACION SAN DIEGO EN TAME</v>
          </cell>
          <cell r="H4657">
            <v>45</v>
          </cell>
          <cell r="I4657">
            <v>2639</v>
          </cell>
          <cell r="J4657">
            <v>242788</v>
          </cell>
        </row>
        <row r="4658">
          <cell r="C4658" t="str">
            <v>02359255</v>
          </cell>
          <cell r="D4658">
            <v>46022</v>
          </cell>
          <cell r="E4658">
            <v>69.760000000000005</v>
          </cell>
          <cell r="F4658" t="str">
            <v>255</v>
          </cell>
          <cell r="G4658" t="str">
            <v>BARRIO LAS BRISAS EN TAME</v>
          </cell>
          <cell r="H4658">
            <v>492</v>
          </cell>
          <cell r="I4658">
            <v>41511</v>
          </cell>
          <cell r="J4658">
            <v>2895807.36</v>
          </cell>
        </row>
        <row r="4659">
          <cell r="C4659" t="str">
            <v>01304379</v>
          </cell>
          <cell r="D4659">
            <v>45232</v>
          </cell>
          <cell r="E4659">
            <v>37</v>
          </cell>
          <cell r="F4659" t="str">
            <v>379</v>
          </cell>
          <cell r="G4659" t="str">
            <v>VEREDA BAJO CARANAL DE ARAUQUITA</v>
          </cell>
          <cell r="H4659">
            <v>80</v>
          </cell>
          <cell r="I4659">
            <v>4871</v>
          </cell>
          <cell r="J4659">
            <v>180227</v>
          </cell>
        </row>
        <row r="4660">
          <cell r="C4660" t="str">
            <v>00593433</v>
          </cell>
          <cell r="D4660">
            <v>45103</v>
          </cell>
          <cell r="E4660">
            <v>92</v>
          </cell>
          <cell r="F4660" t="str">
            <v>433</v>
          </cell>
          <cell r="G4660" t="str">
            <v>VDA TODOS LOS SANTOS</v>
          </cell>
          <cell r="H4660">
            <v>134</v>
          </cell>
          <cell r="I4660">
            <v>10828</v>
          </cell>
          <cell r="J4660">
            <v>996176</v>
          </cell>
        </row>
        <row r="4661">
          <cell r="C4661" t="str">
            <v>01943396</v>
          </cell>
          <cell r="D4661">
            <v>45657</v>
          </cell>
          <cell r="E4661">
            <v>71</v>
          </cell>
          <cell r="F4661" t="str">
            <v>396</v>
          </cell>
          <cell r="G4661" t="str">
            <v>CANAS BRAVAS DE ARAUQUITA</v>
          </cell>
          <cell r="H4661">
            <v>76</v>
          </cell>
          <cell r="I4661">
            <v>4845</v>
          </cell>
          <cell r="J4661">
            <v>343995</v>
          </cell>
        </row>
        <row r="4662">
          <cell r="C4662" t="str">
            <v>01717659</v>
          </cell>
          <cell r="D4662">
            <v>45286</v>
          </cell>
          <cell r="E4662">
            <v>16.079999999999998</v>
          </cell>
          <cell r="F4662" t="str">
            <v>659</v>
          </cell>
          <cell r="G4662" t="str">
            <v>BARRIO BUENOS AIRES EN TAME</v>
          </cell>
          <cell r="H4662">
            <v>74</v>
          </cell>
          <cell r="I4662">
            <v>6416</v>
          </cell>
          <cell r="J4662">
            <v>103169.28</v>
          </cell>
        </row>
        <row r="4663">
          <cell r="C4663" t="str">
            <v>00341191</v>
          </cell>
          <cell r="D4663">
            <v>45036</v>
          </cell>
          <cell r="E4663">
            <v>92</v>
          </cell>
          <cell r="F4663" t="str">
            <v>191</v>
          </cell>
          <cell r="G4663" t="str">
            <v>VDA SANTA BARBARA EN ARAUQUITA</v>
          </cell>
          <cell r="H4663">
            <v>18</v>
          </cell>
          <cell r="I4663">
            <v>928</v>
          </cell>
          <cell r="J4663">
            <v>85376</v>
          </cell>
        </row>
        <row r="4664">
          <cell r="C4664" t="str">
            <v>00935659</v>
          </cell>
          <cell r="D4664">
            <v>45173</v>
          </cell>
          <cell r="E4664">
            <v>92</v>
          </cell>
          <cell r="F4664" t="str">
            <v>659</v>
          </cell>
          <cell r="G4664" t="str">
            <v>BARRIO BUENOS AIRES EN TAME</v>
          </cell>
          <cell r="H4664">
            <v>74</v>
          </cell>
          <cell r="I4664">
            <v>6191</v>
          </cell>
          <cell r="J4664">
            <v>569572</v>
          </cell>
        </row>
        <row r="4665">
          <cell r="C4665" t="str">
            <v>00935146</v>
          </cell>
          <cell r="D4665">
            <v>45173</v>
          </cell>
          <cell r="E4665">
            <v>92</v>
          </cell>
          <cell r="F4665" t="str">
            <v>146</v>
          </cell>
          <cell r="G4665" t="str">
            <v>VDA LA CHIGUIRA EN ARAUQUITA</v>
          </cell>
          <cell r="H4665">
            <v>23</v>
          </cell>
          <cell r="I4665">
            <v>2824</v>
          </cell>
          <cell r="J4665">
            <v>259808</v>
          </cell>
        </row>
        <row r="4666">
          <cell r="C4666" t="str">
            <v>00606386</v>
          </cell>
          <cell r="D4666">
            <v>45792</v>
          </cell>
          <cell r="E4666">
            <v>73</v>
          </cell>
          <cell r="F4666" t="str">
            <v>386</v>
          </cell>
          <cell r="G4666" t="str">
            <v>VEREDA CANO RICO DE ARAUQUITA</v>
          </cell>
          <cell r="H4666">
            <v>13</v>
          </cell>
          <cell r="I4666">
            <v>1042</v>
          </cell>
          <cell r="J4666">
            <v>76066</v>
          </cell>
        </row>
        <row r="4667">
          <cell r="C4667" t="str">
            <v>01998381</v>
          </cell>
          <cell r="D4667">
            <v>45975</v>
          </cell>
          <cell r="E4667">
            <v>74</v>
          </cell>
          <cell r="F4667" t="str">
            <v>381</v>
          </cell>
          <cell r="G4667" t="str">
            <v>VEREDA LA OSA DE ARAUQUITA</v>
          </cell>
          <cell r="H4667">
            <v>57</v>
          </cell>
          <cell r="I4667">
            <v>5557</v>
          </cell>
          <cell r="J4667">
            <v>411218</v>
          </cell>
        </row>
        <row r="4668">
          <cell r="C4668" t="str">
            <v>00275186</v>
          </cell>
          <cell r="D4668">
            <v>45015</v>
          </cell>
          <cell r="E4668">
            <v>87.88</v>
          </cell>
          <cell r="F4668" t="str">
            <v>186</v>
          </cell>
          <cell r="G4668" t="str">
            <v>VDA EL CARMEN EN ARAUQUITA EL TEMBLADOR</v>
          </cell>
          <cell r="H4668">
            <v>58</v>
          </cell>
          <cell r="I4668">
            <v>5154</v>
          </cell>
          <cell r="J4668">
            <v>452933.52</v>
          </cell>
        </row>
        <row r="4669">
          <cell r="C4669" t="str">
            <v>01529331</v>
          </cell>
          <cell r="D4669">
            <v>44831</v>
          </cell>
          <cell r="E4669">
            <v>70.42</v>
          </cell>
          <cell r="F4669" t="str">
            <v>331</v>
          </cell>
          <cell r="G4669" t="str">
            <v>EL PROGRESO EN FORTUL</v>
          </cell>
          <cell r="H4669">
            <v>41</v>
          </cell>
          <cell r="I4669">
            <v>2999</v>
          </cell>
          <cell r="J4669">
            <v>211189.58</v>
          </cell>
        </row>
        <row r="4670">
          <cell r="C4670" t="str">
            <v>01436659</v>
          </cell>
          <cell r="D4670">
            <v>44805</v>
          </cell>
          <cell r="E4670">
            <v>70.86</v>
          </cell>
          <cell r="F4670" t="str">
            <v>659</v>
          </cell>
          <cell r="G4670" t="str">
            <v>BARRIO BUENOS AIRES EN TAME</v>
          </cell>
          <cell r="H4670">
            <v>75</v>
          </cell>
          <cell r="I4670">
            <v>6696</v>
          </cell>
          <cell r="J4670">
            <v>474478.56</v>
          </cell>
        </row>
        <row r="4671">
          <cell r="C4671" t="str">
            <v>00593435</v>
          </cell>
          <cell r="D4671">
            <v>45103</v>
          </cell>
          <cell r="E4671">
            <v>92</v>
          </cell>
          <cell r="F4671" t="str">
            <v>435</v>
          </cell>
          <cell r="G4671" t="str">
            <v>VDA EL SOCORRO EN ARAUCA</v>
          </cell>
          <cell r="H4671">
            <v>24</v>
          </cell>
          <cell r="I4671">
            <v>2691</v>
          </cell>
          <cell r="J4671">
            <v>247572</v>
          </cell>
        </row>
        <row r="4672">
          <cell r="C4672" t="str">
            <v>01152163</v>
          </cell>
          <cell r="D4672">
            <v>45849</v>
          </cell>
          <cell r="E4672">
            <v>78</v>
          </cell>
          <cell r="F4672" t="str">
            <v>163</v>
          </cell>
          <cell r="G4672" t="str">
            <v>VDA LA VICTORIA EN ARAUQUITA</v>
          </cell>
          <cell r="H4672">
            <v>67</v>
          </cell>
          <cell r="I4672">
            <v>4177</v>
          </cell>
          <cell r="J4672">
            <v>325806</v>
          </cell>
        </row>
        <row r="4673">
          <cell r="C4673" t="str">
            <v>01568649</v>
          </cell>
          <cell r="D4673">
            <v>45271</v>
          </cell>
          <cell r="E4673">
            <v>37</v>
          </cell>
          <cell r="F4673" t="str">
            <v>649</v>
          </cell>
          <cell r="G4673" t="str">
            <v>VEREDA CUATRO DE JULIO EN ARAUQUITA</v>
          </cell>
          <cell r="H4673">
            <v>8</v>
          </cell>
          <cell r="I4673">
            <v>0</v>
          </cell>
          <cell r="J4673">
            <v>0</v>
          </cell>
        </row>
        <row r="4674">
          <cell r="C4674" t="str">
            <v>01059137</v>
          </cell>
          <cell r="D4674">
            <v>45198</v>
          </cell>
          <cell r="E4674">
            <v>92</v>
          </cell>
          <cell r="F4674" t="str">
            <v>137</v>
          </cell>
          <cell r="G4674" t="str">
            <v>VDA LOS COLONOS EN ARAUQUITA</v>
          </cell>
          <cell r="H4674">
            <v>91</v>
          </cell>
          <cell r="I4674">
            <v>6792</v>
          </cell>
          <cell r="J4674">
            <v>624864</v>
          </cell>
        </row>
        <row r="4675">
          <cell r="C4675" t="str">
            <v>0093546</v>
          </cell>
          <cell r="D4675">
            <v>45173</v>
          </cell>
          <cell r="E4675">
            <v>92</v>
          </cell>
          <cell r="F4675" t="str">
            <v>46</v>
          </cell>
          <cell r="G4675" t="str">
            <v>DOCE DE OCTUBRE EN FORTUL</v>
          </cell>
          <cell r="H4675">
            <v>233</v>
          </cell>
          <cell r="I4675">
            <v>19597</v>
          </cell>
          <cell r="J4675">
            <v>1802924</v>
          </cell>
        </row>
        <row r="4676">
          <cell r="C4676" t="str">
            <v>00481140</v>
          </cell>
          <cell r="D4676">
            <v>45077</v>
          </cell>
          <cell r="E4676">
            <v>92</v>
          </cell>
          <cell r="F4676" t="str">
            <v>140</v>
          </cell>
          <cell r="G4676" t="str">
            <v>VDA LOS ALMENDROS EN ARAUQUITA</v>
          </cell>
          <cell r="H4676">
            <v>18</v>
          </cell>
          <cell r="I4676">
            <v>1514</v>
          </cell>
          <cell r="J4676">
            <v>139288</v>
          </cell>
        </row>
        <row r="4677">
          <cell r="C4677" t="str">
            <v>01998477</v>
          </cell>
          <cell r="D4677">
            <v>45975</v>
          </cell>
          <cell r="E4677">
            <v>74</v>
          </cell>
          <cell r="F4677" t="str">
            <v>477</v>
          </cell>
          <cell r="G4677" t="str">
            <v>VEREDA SAN ANTONIO ALTO CRAVO TAME</v>
          </cell>
          <cell r="H4677">
            <v>44</v>
          </cell>
          <cell r="I4677">
            <v>2723</v>
          </cell>
          <cell r="J4677">
            <v>201502</v>
          </cell>
        </row>
        <row r="4678">
          <cell r="C4678" t="str">
            <v>00774652</v>
          </cell>
          <cell r="D4678">
            <v>45502</v>
          </cell>
          <cell r="E4678">
            <v>76</v>
          </cell>
          <cell r="F4678" t="str">
            <v>652</v>
          </cell>
          <cell r="G4678" t="str">
            <v>VEREDA SAN PABLO EN ARAUCA</v>
          </cell>
          <cell r="H4678">
            <v>27</v>
          </cell>
          <cell r="I4678">
            <v>3085</v>
          </cell>
          <cell r="J4678">
            <v>234460</v>
          </cell>
        </row>
        <row r="4679">
          <cell r="C4679" t="str">
            <v>01037652</v>
          </cell>
          <cell r="D4679">
            <v>45547</v>
          </cell>
          <cell r="E4679">
            <v>76</v>
          </cell>
          <cell r="F4679" t="str">
            <v>652</v>
          </cell>
          <cell r="G4679" t="str">
            <v>VEREDA SAN PABLO EN ARAUCA</v>
          </cell>
          <cell r="H4679">
            <v>27</v>
          </cell>
          <cell r="I4679">
            <v>2894</v>
          </cell>
          <cell r="J4679">
            <v>219944</v>
          </cell>
        </row>
        <row r="4680">
          <cell r="C4680" t="str">
            <v>00606333</v>
          </cell>
          <cell r="D4680">
            <v>45792</v>
          </cell>
          <cell r="E4680">
            <v>73</v>
          </cell>
          <cell r="F4680" t="str">
            <v>333</v>
          </cell>
          <cell r="G4680" t="str">
            <v>EL PRADO DE FORTUL</v>
          </cell>
          <cell r="H4680">
            <v>193</v>
          </cell>
          <cell r="I4680">
            <v>16020</v>
          </cell>
          <cell r="J4680">
            <v>1169460</v>
          </cell>
        </row>
        <row r="4681">
          <cell r="C4681" t="str">
            <v>00341169</v>
          </cell>
          <cell r="D4681">
            <v>45036</v>
          </cell>
          <cell r="E4681">
            <v>92</v>
          </cell>
          <cell r="F4681" t="str">
            <v>169</v>
          </cell>
          <cell r="G4681" t="str">
            <v>VDA EL CAUCHO EN ARAUQUITA</v>
          </cell>
          <cell r="H4681">
            <v>50</v>
          </cell>
          <cell r="I4681">
            <v>3018</v>
          </cell>
          <cell r="J4681">
            <v>277656</v>
          </cell>
        </row>
        <row r="4682">
          <cell r="C4682" t="str">
            <v>00593158</v>
          </cell>
          <cell r="D4682">
            <v>45103</v>
          </cell>
          <cell r="E4682">
            <v>92</v>
          </cell>
          <cell r="F4682" t="str">
            <v>158</v>
          </cell>
          <cell r="G4682" t="str">
            <v>VDA EL PORVENIR EN ARAUQUITA</v>
          </cell>
          <cell r="H4682">
            <v>21</v>
          </cell>
          <cell r="I4682">
            <v>1606</v>
          </cell>
          <cell r="J4682">
            <v>147752</v>
          </cell>
        </row>
        <row r="4683">
          <cell r="C4683" t="str">
            <v>01008672</v>
          </cell>
          <cell r="D4683">
            <v>44721</v>
          </cell>
          <cell r="E4683">
            <v>67.790000000000006</v>
          </cell>
          <cell r="F4683" t="str">
            <v>672</v>
          </cell>
          <cell r="G4683" t="str">
            <v>VILLA DE ARANJUEZ EN SARAVENA</v>
          </cell>
          <cell r="H4683">
            <v>3</v>
          </cell>
          <cell r="I4683">
            <v>243</v>
          </cell>
          <cell r="J4683">
            <v>16472.97</v>
          </cell>
        </row>
        <row r="4684">
          <cell r="C4684" t="str">
            <v>01059485</v>
          </cell>
          <cell r="D4684">
            <v>45198</v>
          </cell>
          <cell r="E4684">
            <v>92</v>
          </cell>
          <cell r="F4684" t="str">
            <v>485</v>
          </cell>
          <cell r="G4684" t="str">
            <v>BARRIO URBANIZACION SAN DIEGO EN TAME</v>
          </cell>
          <cell r="H4684">
            <v>46</v>
          </cell>
          <cell r="I4684">
            <v>3284</v>
          </cell>
          <cell r="J4684">
            <v>302128</v>
          </cell>
        </row>
        <row r="4685">
          <cell r="C4685" t="str">
            <v>01304430</v>
          </cell>
          <cell r="D4685">
            <v>45232</v>
          </cell>
          <cell r="E4685">
            <v>37</v>
          </cell>
          <cell r="F4685" t="str">
            <v>430</v>
          </cell>
          <cell r="G4685" t="str">
            <v>VDA EL SINAI EN ARAUCA</v>
          </cell>
          <cell r="H4685">
            <v>48</v>
          </cell>
          <cell r="I4685">
            <v>3668</v>
          </cell>
          <cell r="J4685">
            <v>135716</v>
          </cell>
        </row>
        <row r="4686">
          <cell r="C4686" t="str">
            <v>00593146</v>
          </cell>
          <cell r="D4686">
            <v>45103</v>
          </cell>
          <cell r="E4686">
            <v>92</v>
          </cell>
          <cell r="F4686" t="str">
            <v>146</v>
          </cell>
          <cell r="G4686" t="str">
            <v>VDA LA CHIGUIRA EN ARAUQUITA</v>
          </cell>
          <cell r="H4686">
            <v>23</v>
          </cell>
          <cell r="I4686">
            <v>2574</v>
          </cell>
          <cell r="J4686">
            <v>236808</v>
          </cell>
        </row>
        <row r="4687">
          <cell r="C4687" t="str">
            <v>00196173</v>
          </cell>
          <cell r="D4687">
            <v>44988</v>
          </cell>
          <cell r="E4687">
            <v>85.46</v>
          </cell>
          <cell r="F4687" t="str">
            <v>173</v>
          </cell>
          <cell r="G4687" t="str">
            <v>VDA CARRETERO EN ARAUQUITA</v>
          </cell>
          <cell r="H4687">
            <v>36</v>
          </cell>
          <cell r="I4687">
            <v>2340</v>
          </cell>
          <cell r="J4687">
            <v>199976.4</v>
          </cell>
        </row>
        <row r="4688">
          <cell r="C4688" t="str">
            <v>01167381</v>
          </cell>
          <cell r="D4688">
            <v>44743</v>
          </cell>
          <cell r="E4688">
            <v>69.849999999999994</v>
          </cell>
          <cell r="F4688" t="str">
            <v>381</v>
          </cell>
          <cell r="G4688" t="str">
            <v>VEREDA LA OSA DE ARAUQUITA</v>
          </cell>
          <cell r="H4688">
            <v>35</v>
          </cell>
          <cell r="I4688">
            <v>3124</v>
          </cell>
          <cell r="J4688">
            <v>218211.4</v>
          </cell>
        </row>
        <row r="4689">
          <cell r="C4689" t="str">
            <v>01529417</v>
          </cell>
          <cell r="D4689">
            <v>44831</v>
          </cell>
          <cell r="E4689">
            <v>70.42</v>
          </cell>
          <cell r="F4689" t="str">
            <v>417</v>
          </cell>
          <cell r="G4689" t="str">
            <v>VDA EL ROSARIO EN ARAUCA</v>
          </cell>
          <cell r="H4689">
            <v>87</v>
          </cell>
          <cell r="I4689">
            <v>10030</v>
          </cell>
          <cell r="J4689">
            <v>706312.6</v>
          </cell>
        </row>
        <row r="4690">
          <cell r="C4690" t="str">
            <v>01841653</v>
          </cell>
          <cell r="D4690">
            <v>45644</v>
          </cell>
          <cell r="E4690">
            <v>72</v>
          </cell>
          <cell r="F4690" t="str">
            <v>653</v>
          </cell>
          <cell r="G4690" t="str">
            <v>VEREDA LA YUCA EN ARAUCA</v>
          </cell>
          <cell r="H4690">
            <v>8</v>
          </cell>
          <cell r="I4690">
            <v>1074</v>
          </cell>
          <cell r="J4690">
            <v>77328</v>
          </cell>
        </row>
        <row r="4691">
          <cell r="C4691" t="str">
            <v>01008178</v>
          </cell>
          <cell r="D4691">
            <v>44721</v>
          </cell>
          <cell r="E4691">
            <v>67.790000000000006</v>
          </cell>
          <cell r="F4691" t="str">
            <v>178</v>
          </cell>
          <cell r="G4691" t="str">
            <v>VDA BARRANQUILLITA EN ARAUQUITA</v>
          </cell>
          <cell r="H4691">
            <v>35</v>
          </cell>
          <cell r="I4691">
            <v>1715</v>
          </cell>
          <cell r="J4691">
            <v>116259.85</v>
          </cell>
        </row>
        <row r="4692">
          <cell r="C4692" t="str">
            <v>01593651</v>
          </cell>
          <cell r="D4692">
            <v>45617</v>
          </cell>
          <cell r="E4692">
            <v>78</v>
          </cell>
          <cell r="F4692" t="str">
            <v>651</v>
          </cell>
          <cell r="G4692" t="str">
            <v>VEREDA JUJU EN ARAUQUITA</v>
          </cell>
          <cell r="H4692">
            <v>1</v>
          </cell>
          <cell r="I4692">
            <v>117</v>
          </cell>
          <cell r="J4692">
            <v>9126</v>
          </cell>
        </row>
        <row r="4693">
          <cell r="C4693" t="str">
            <v>01841407</v>
          </cell>
          <cell r="D4693">
            <v>45644</v>
          </cell>
          <cell r="E4693">
            <v>72</v>
          </cell>
          <cell r="F4693" t="str">
            <v>407</v>
          </cell>
          <cell r="G4693" t="str">
            <v>VDA BOCAS DEL ARAUCA EN ARAUCA</v>
          </cell>
          <cell r="H4693">
            <v>39</v>
          </cell>
          <cell r="I4693">
            <v>2528</v>
          </cell>
          <cell r="J4693">
            <v>182016</v>
          </cell>
        </row>
        <row r="4694">
          <cell r="C4694" t="str">
            <v>01493450</v>
          </cell>
          <cell r="D4694">
            <v>45257</v>
          </cell>
          <cell r="E4694">
            <v>37</v>
          </cell>
          <cell r="F4694" t="str">
            <v>450</v>
          </cell>
          <cell r="G4694" t="str">
            <v>ASENTAMIENTO 20 DE JULIO EN SARAVENA</v>
          </cell>
          <cell r="H4694">
            <v>371</v>
          </cell>
          <cell r="I4694">
            <v>24891</v>
          </cell>
          <cell r="J4694">
            <v>920967</v>
          </cell>
        </row>
        <row r="4695">
          <cell r="C4695" t="str">
            <v>0023747</v>
          </cell>
          <cell r="D4695">
            <v>45723</v>
          </cell>
          <cell r="E4695">
            <v>72</v>
          </cell>
          <cell r="F4695" t="str">
            <v>47</v>
          </cell>
          <cell r="G4695" t="str">
            <v>EL CENTRO EN FORTUL</v>
          </cell>
          <cell r="H4695">
            <v>507</v>
          </cell>
          <cell r="I4695">
            <v>53678</v>
          </cell>
          <cell r="J4695">
            <v>3864816</v>
          </cell>
        </row>
        <row r="4696">
          <cell r="C4696" t="str">
            <v>0194348</v>
          </cell>
          <cell r="D4696">
            <v>45657</v>
          </cell>
          <cell r="E4696">
            <v>71</v>
          </cell>
          <cell r="F4696" t="str">
            <v>48</v>
          </cell>
          <cell r="G4696" t="str">
            <v>UNIDOS EN FORTUL</v>
          </cell>
          <cell r="H4696">
            <v>100</v>
          </cell>
          <cell r="I4696">
            <v>9463</v>
          </cell>
          <cell r="J4696">
            <v>671873</v>
          </cell>
        </row>
        <row r="4697">
          <cell r="C4697" t="str">
            <v>00341470</v>
          </cell>
          <cell r="D4697">
            <v>45036</v>
          </cell>
          <cell r="E4697">
            <v>92</v>
          </cell>
          <cell r="F4697" t="str">
            <v>470</v>
          </cell>
          <cell r="G4697" t="str">
            <v>VEREDA BRISAS DEL SALTO</v>
          </cell>
          <cell r="H4697">
            <v>17</v>
          </cell>
          <cell r="I4697">
            <v>1722</v>
          </cell>
          <cell r="J4697">
            <v>158424</v>
          </cell>
        </row>
        <row r="4698">
          <cell r="C4698" t="str">
            <v>0048153</v>
          </cell>
          <cell r="D4698">
            <v>45077</v>
          </cell>
          <cell r="E4698">
            <v>92</v>
          </cell>
          <cell r="F4698" t="str">
            <v>53</v>
          </cell>
          <cell r="G4698" t="str">
            <v>BARRIO VILLA LUCIA FORTUL</v>
          </cell>
          <cell r="H4698">
            <v>380</v>
          </cell>
          <cell r="I4698">
            <v>27614</v>
          </cell>
          <cell r="J4698">
            <v>2540488</v>
          </cell>
        </row>
        <row r="4699">
          <cell r="C4699" t="str">
            <v>02138426</v>
          </cell>
          <cell r="D4699">
            <v>45987</v>
          </cell>
          <cell r="E4699">
            <v>72</v>
          </cell>
          <cell r="F4699" t="str">
            <v>426</v>
          </cell>
          <cell r="G4699" t="str">
            <v>VDA ALTAMIRA EN ARAUCA</v>
          </cell>
          <cell r="H4699">
            <v>20</v>
          </cell>
          <cell r="I4699">
            <v>1878</v>
          </cell>
          <cell r="J4699">
            <v>135216</v>
          </cell>
        </row>
        <row r="4700">
          <cell r="C4700" t="str">
            <v>00186305</v>
          </cell>
          <cell r="D4700">
            <v>46070</v>
          </cell>
          <cell r="E4700">
            <v>58</v>
          </cell>
          <cell r="F4700" t="str">
            <v>305</v>
          </cell>
          <cell r="G4700" t="str">
            <v>VEREDA LOS ACEITES DE TAME</v>
          </cell>
          <cell r="H4700">
            <v>22</v>
          </cell>
          <cell r="I4700">
            <v>2224</v>
          </cell>
          <cell r="J4700">
            <v>128992</v>
          </cell>
        </row>
        <row r="4701">
          <cell r="C4701" t="str">
            <v>021386</v>
          </cell>
          <cell r="D4701">
            <v>45987</v>
          </cell>
          <cell r="E4701">
            <v>72</v>
          </cell>
          <cell r="F4701" t="str">
            <v>6</v>
          </cell>
          <cell r="G4701" t="str">
            <v>MONTEBELLO EN SARAVENA</v>
          </cell>
          <cell r="H4701">
            <v>280</v>
          </cell>
          <cell r="I4701">
            <v>22789</v>
          </cell>
          <cell r="J4701">
            <v>1640808</v>
          </cell>
        </row>
        <row r="4702">
          <cell r="C4702" t="str">
            <v>01008159</v>
          </cell>
          <cell r="D4702">
            <v>44721</v>
          </cell>
          <cell r="E4702">
            <v>67.790000000000006</v>
          </cell>
          <cell r="F4702" t="str">
            <v>159</v>
          </cell>
          <cell r="G4702" t="str">
            <v>VDA EL PARAISO EN ARAUQUITA</v>
          </cell>
          <cell r="H4702">
            <v>83</v>
          </cell>
          <cell r="I4702">
            <v>5767</v>
          </cell>
          <cell r="J4702">
            <v>390944.93</v>
          </cell>
        </row>
        <row r="4703">
          <cell r="C4703" t="str">
            <v>01998208</v>
          </cell>
          <cell r="D4703">
            <v>45975</v>
          </cell>
          <cell r="E4703">
            <v>74</v>
          </cell>
          <cell r="F4703" t="str">
            <v>208</v>
          </cell>
          <cell r="G4703" t="str">
            <v>VDA ANDES EN TAME</v>
          </cell>
          <cell r="H4703">
            <v>42</v>
          </cell>
          <cell r="I4703">
            <v>3150</v>
          </cell>
          <cell r="J4703">
            <v>233100</v>
          </cell>
        </row>
        <row r="4704">
          <cell r="C4704" t="str">
            <v>0060653</v>
          </cell>
          <cell r="D4704">
            <v>45792</v>
          </cell>
          <cell r="E4704">
            <v>73</v>
          </cell>
          <cell r="F4704" t="str">
            <v>53</v>
          </cell>
          <cell r="G4704" t="str">
            <v>BARRIO VILLA LUCIA FORTUL</v>
          </cell>
          <cell r="H4704">
            <v>402</v>
          </cell>
          <cell r="I4704">
            <v>33183</v>
          </cell>
          <cell r="J4704">
            <v>2422359</v>
          </cell>
        </row>
        <row r="4705">
          <cell r="C4705" t="str">
            <v>01436140</v>
          </cell>
          <cell r="D4705">
            <v>44805</v>
          </cell>
          <cell r="E4705">
            <v>70.86</v>
          </cell>
          <cell r="F4705" t="str">
            <v>140</v>
          </cell>
          <cell r="G4705" t="str">
            <v>VDA LOS ALMENDROS EN ARAUQUITA</v>
          </cell>
          <cell r="H4705">
            <v>18</v>
          </cell>
          <cell r="I4705">
            <v>1247</v>
          </cell>
          <cell r="J4705">
            <v>88362.42</v>
          </cell>
        </row>
        <row r="4706">
          <cell r="C4706" t="str">
            <v>01436155</v>
          </cell>
          <cell r="D4706">
            <v>44805</v>
          </cell>
          <cell r="E4706">
            <v>70.86</v>
          </cell>
          <cell r="F4706" t="str">
            <v>155</v>
          </cell>
          <cell r="G4706" t="str">
            <v>VDA LA BRASILIA EN ARAUQUITA</v>
          </cell>
          <cell r="H4706">
            <v>15</v>
          </cell>
          <cell r="I4706">
            <v>1226</v>
          </cell>
          <cell r="J4706">
            <v>86874.36</v>
          </cell>
        </row>
        <row r="4707">
          <cell r="C4707" t="str">
            <v>00745167</v>
          </cell>
          <cell r="D4707">
            <v>45138</v>
          </cell>
          <cell r="E4707">
            <v>92</v>
          </cell>
          <cell r="F4707" t="str">
            <v>167</v>
          </cell>
          <cell r="G4707" t="str">
            <v>VDA BAYONERO EN ARAUQUITA</v>
          </cell>
          <cell r="H4707">
            <v>18</v>
          </cell>
          <cell r="I4707">
            <v>806</v>
          </cell>
          <cell r="J4707">
            <v>74152</v>
          </cell>
        </row>
        <row r="4708">
          <cell r="C4708" t="str">
            <v>01436162</v>
          </cell>
          <cell r="D4708">
            <v>44805</v>
          </cell>
          <cell r="E4708">
            <v>70.86</v>
          </cell>
          <cell r="F4708" t="str">
            <v>162</v>
          </cell>
          <cell r="G4708" t="str">
            <v>VDA VISTA HERMOSA EN ARAUQUITA</v>
          </cell>
          <cell r="H4708">
            <v>66</v>
          </cell>
          <cell r="I4708">
            <v>4694</v>
          </cell>
          <cell r="J4708">
            <v>332616.84000000003</v>
          </cell>
        </row>
        <row r="4709">
          <cell r="C4709" t="str">
            <v>00186318</v>
          </cell>
          <cell r="D4709">
            <v>46070</v>
          </cell>
          <cell r="E4709">
            <v>58</v>
          </cell>
          <cell r="F4709" t="str">
            <v>318</v>
          </cell>
          <cell r="G4709" t="str">
            <v>VEREDA CASIAVO DE TAME</v>
          </cell>
          <cell r="H4709">
            <v>24</v>
          </cell>
          <cell r="I4709">
            <v>1960</v>
          </cell>
          <cell r="J4709">
            <v>113680</v>
          </cell>
        </row>
        <row r="4710">
          <cell r="C4710" t="str">
            <v>01568164</v>
          </cell>
          <cell r="D4710">
            <v>45271</v>
          </cell>
          <cell r="E4710">
            <v>37</v>
          </cell>
          <cell r="F4710" t="str">
            <v>164</v>
          </cell>
          <cell r="G4710" t="str">
            <v>VEREDA CANO ARENAS EN ARAUQUITA</v>
          </cell>
          <cell r="H4710">
            <v>47</v>
          </cell>
          <cell r="I4710">
            <v>0</v>
          </cell>
          <cell r="J4710">
            <v>0</v>
          </cell>
        </row>
        <row r="4711">
          <cell r="C4711" t="str">
            <v>01529358</v>
          </cell>
          <cell r="D4711">
            <v>44831</v>
          </cell>
          <cell r="E4711">
            <v>70.42</v>
          </cell>
          <cell r="F4711" t="str">
            <v>358</v>
          </cell>
          <cell r="G4711" t="str">
            <v>VEREDA NUEVA JERUSALEN DE ARAUQUITA</v>
          </cell>
          <cell r="H4711">
            <v>25</v>
          </cell>
          <cell r="I4711">
            <v>1600</v>
          </cell>
          <cell r="J4711">
            <v>112672</v>
          </cell>
        </row>
        <row r="4712">
          <cell r="C4712" t="str">
            <v>00390668</v>
          </cell>
          <cell r="D4712">
            <v>45415</v>
          </cell>
          <cell r="E4712">
            <v>71.900000000000006</v>
          </cell>
          <cell r="F4712" t="str">
            <v>668</v>
          </cell>
          <cell r="G4712" t="str">
            <v>ASENTAMIENTO LOS TRONQUITOS EN SARAVENA</v>
          </cell>
          <cell r="H4712">
            <v>423</v>
          </cell>
          <cell r="I4712">
            <v>33398</v>
          </cell>
          <cell r="J4712">
            <v>2401316.2000000002</v>
          </cell>
        </row>
        <row r="4713">
          <cell r="C4713" t="str">
            <v>01069475</v>
          </cell>
          <cell r="D4713">
            <v>45552</v>
          </cell>
          <cell r="E4713">
            <v>78</v>
          </cell>
          <cell r="F4713" t="str">
            <v>475</v>
          </cell>
          <cell r="G4713" t="str">
            <v>VEREDA SAN RAMON ARAUCA</v>
          </cell>
          <cell r="H4713">
            <v>8</v>
          </cell>
          <cell r="I4713">
            <v>673</v>
          </cell>
          <cell r="J4713">
            <v>52494</v>
          </cell>
        </row>
        <row r="4714">
          <cell r="C4714" t="str">
            <v>00935488</v>
          </cell>
          <cell r="D4714">
            <v>45173</v>
          </cell>
          <cell r="E4714">
            <v>92</v>
          </cell>
          <cell r="F4714" t="str">
            <v>488</v>
          </cell>
          <cell r="G4714" t="str">
            <v>BARRIO VILLA GABRIELA TAME</v>
          </cell>
          <cell r="H4714">
            <v>55</v>
          </cell>
          <cell r="I4714">
            <v>6565</v>
          </cell>
          <cell r="J4714">
            <v>603980</v>
          </cell>
        </row>
        <row r="4715">
          <cell r="C4715" t="str">
            <v>01304675</v>
          </cell>
          <cell r="D4715">
            <v>45232</v>
          </cell>
          <cell r="E4715">
            <v>37</v>
          </cell>
          <cell r="F4715" t="str">
            <v>675</v>
          </cell>
          <cell r="G4715" t="str">
            <v>EL BOSQUE EN FORTUL</v>
          </cell>
          <cell r="H4715">
            <v>4</v>
          </cell>
          <cell r="I4715">
            <v>300</v>
          </cell>
          <cell r="J4715">
            <v>11100</v>
          </cell>
        </row>
        <row r="4716">
          <cell r="C4716" t="str">
            <v>01436420</v>
          </cell>
          <cell r="D4716">
            <v>44805</v>
          </cell>
          <cell r="E4716">
            <v>70.86</v>
          </cell>
          <cell r="F4716" t="str">
            <v>420</v>
          </cell>
          <cell r="G4716" t="str">
            <v>VDA CABUYARE EN ARAUCA</v>
          </cell>
          <cell r="H4716">
            <v>52</v>
          </cell>
          <cell r="I4716">
            <v>4429</v>
          </cell>
          <cell r="J4716">
            <v>313838.94</v>
          </cell>
        </row>
        <row r="4717">
          <cell r="C4717" t="str">
            <v>01008639</v>
          </cell>
          <cell r="D4717">
            <v>44721</v>
          </cell>
          <cell r="E4717">
            <v>67.790000000000006</v>
          </cell>
          <cell r="F4717" t="str">
            <v>639</v>
          </cell>
          <cell r="G4717" t="str">
            <v>VEREDA NUEVO ORIENTE</v>
          </cell>
          <cell r="H4717">
            <v>48</v>
          </cell>
          <cell r="I4717">
            <v>3614</v>
          </cell>
          <cell r="J4717">
            <v>244993.06</v>
          </cell>
        </row>
        <row r="4718">
          <cell r="C4718" t="str">
            <v>02359301</v>
          </cell>
          <cell r="D4718">
            <v>46022</v>
          </cell>
          <cell r="E4718">
            <v>69.760000000000005</v>
          </cell>
          <cell r="F4718" t="str">
            <v>301</v>
          </cell>
          <cell r="G4718" t="str">
            <v>VEREDA BANCO PURARE EN TAME</v>
          </cell>
          <cell r="H4718">
            <v>50</v>
          </cell>
          <cell r="I4718">
            <v>3254</v>
          </cell>
          <cell r="J4718">
            <v>226999.04000000001</v>
          </cell>
        </row>
        <row r="4719">
          <cell r="C4719" t="str">
            <v>00825128</v>
          </cell>
          <cell r="D4719">
            <v>44683</v>
          </cell>
          <cell r="E4719">
            <v>71.010000000000005</v>
          </cell>
          <cell r="F4719" t="str">
            <v>128</v>
          </cell>
          <cell r="G4719" t="str">
            <v>VDA LOS PAJAROS EN ARAUQUITA</v>
          </cell>
          <cell r="H4719">
            <v>19</v>
          </cell>
          <cell r="I4719">
            <v>1194</v>
          </cell>
          <cell r="J4719">
            <v>84785.94</v>
          </cell>
        </row>
        <row r="4720">
          <cell r="C4720" t="str">
            <v>01791441</v>
          </cell>
          <cell r="D4720">
            <v>45950</v>
          </cell>
          <cell r="E4720">
            <v>74</v>
          </cell>
          <cell r="F4720" t="str">
            <v>441</v>
          </cell>
          <cell r="G4720" t="str">
            <v>VDA SELVAS DEL LIPA EN ARAUCA</v>
          </cell>
          <cell r="H4720">
            <v>1</v>
          </cell>
          <cell r="I4720">
            <v>173</v>
          </cell>
          <cell r="J4720">
            <v>12802</v>
          </cell>
        </row>
        <row r="4721">
          <cell r="C4721" t="str">
            <v>0115241</v>
          </cell>
          <cell r="D4721">
            <v>45849</v>
          </cell>
          <cell r="E4721">
            <v>78</v>
          </cell>
          <cell r="F4721" t="str">
            <v>41</v>
          </cell>
          <cell r="G4721" t="str">
            <v>BUENA VISTA EN TAME</v>
          </cell>
          <cell r="H4721">
            <v>303</v>
          </cell>
          <cell r="I4721">
            <v>29850</v>
          </cell>
          <cell r="J4721">
            <v>2328300</v>
          </cell>
        </row>
        <row r="4722">
          <cell r="C4722" t="str">
            <v>0130449</v>
          </cell>
          <cell r="D4722">
            <v>45232</v>
          </cell>
          <cell r="E4722">
            <v>37</v>
          </cell>
          <cell r="F4722" t="str">
            <v>49</v>
          </cell>
          <cell r="G4722" t="str">
            <v>RAMIREZ EN FORTUL</v>
          </cell>
          <cell r="H4722">
            <v>764</v>
          </cell>
          <cell r="I4722">
            <v>64220</v>
          </cell>
          <cell r="J4722">
            <v>2376140</v>
          </cell>
        </row>
        <row r="4723">
          <cell r="C4723" t="str">
            <v>02359201</v>
          </cell>
          <cell r="D4723">
            <v>46022</v>
          </cell>
          <cell r="E4723">
            <v>69.760000000000005</v>
          </cell>
          <cell r="F4723" t="str">
            <v>201</v>
          </cell>
          <cell r="G4723" t="str">
            <v>VDA PIÑALITO TAME</v>
          </cell>
          <cell r="H4723">
            <v>66</v>
          </cell>
          <cell r="I4723">
            <v>5251</v>
          </cell>
          <cell r="J4723">
            <v>366309.76</v>
          </cell>
        </row>
        <row r="4724">
          <cell r="C4724" t="str">
            <v>00444398</v>
          </cell>
          <cell r="D4724">
            <v>45758</v>
          </cell>
          <cell r="E4724">
            <v>72</v>
          </cell>
          <cell r="F4724" t="str">
            <v>398</v>
          </cell>
          <cell r="G4724" t="str">
            <v>NUEVO SOL DE ARAUQUITA</v>
          </cell>
          <cell r="H4724">
            <v>36</v>
          </cell>
          <cell r="I4724">
            <v>2973</v>
          </cell>
          <cell r="J4724">
            <v>214056</v>
          </cell>
        </row>
        <row r="4725">
          <cell r="C4725" t="str">
            <v>02359274</v>
          </cell>
          <cell r="D4725">
            <v>46022</v>
          </cell>
          <cell r="E4725">
            <v>69.760000000000005</v>
          </cell>
          <cell r="F4725" t="str">
            <v>274</v>
          </cell>
          <cell r="G4725" t="str">
            <v>VEREDA PUERTO MIRANDA EN TAME</v>
          </cell>
          <cell r="H4725">
            <v>128</v>
          </cell>
          <cell r="I4725">
            <v>9478</v>
          </cell>
          <cell r="J4725">
            <v>661185.28000000003</v>
          </cell>
        </row>
        <row r="4726">
          <cell r="C4726" t="str">
            <v>00593132</v>
          </cell>
          <cell r="D4726">
            <v>45103</v>
          </cell>
          <cell r="E4726">
            <v>92</v>
          </cell>
          <cell r="F4726" t="str">
            <v>132</v>
          </cell>
          <cell r="G4726" t="str">
            <v>VDA LA ISLANDIA EN ARAUQUITA</v>
          </cell>
          <cell r="H4726">
            <v>26</v>
          </cell>
          <cell r="I4726">
            <v>1561</v>
          </cell>
          <cell r="J4726">
            <v>143612</v>
          </cell>
        </row>
        <row r="4727">
          <cell r="C4727" t="str">
            <v>01059423</v>
          </cell>
          <cell r="D4727">
            <v>45198</v>
          </cell>
          <cell r="E4727">
            <v>92</v>
          </cell>
          <cell r="F4727" t="str">
            <v>423</v>
          </cell>
          <cell r="G4727" t="str">
            <v>VDA LA PANCHERA EN ARAUCA</v>
          </cell>
          <cell r="H4727">
            <v>21</v>
          </cell>
          <cell r="I4727">
            <v>2263</v>
          </cell>
          <cell r="J4727">
            <v>208196</v>
          </cell>
        </row>
        <row r="4728">
          <cell r="C4728" t="str">
            <v>0156855</v>
          </cell>
          <cell r="D4728">
            <v>45271</v>
          </cell>
          <cell r="E4728">
            <v>37</v>
          </cell>
          <cell r="F4728" t="str">
            <v>55</v>
          </cell>
          <cell r="G4728" t="str">
            <v>BARRIO EL BOSQUE TAME</v>
          </cell>
          <cell r="H4728">
            <v>134</v>
          </cell>
          <cell r="I4728">
            <v>10804</v>
          </cell>
          <cell r="J4728">
            <v>399748</v>
          </cell>
        </row>
        <row r="4729">
          <cell r="C4729" t="str">
            <v>01532398</v>
          </cell>
          <cell r="D4729">
            <v>45916</v>
          </cell>
          <cell r="E4729">
            <v>74</v>
          </cell>
          <cell r="F4729" t="str">
            <v>398</v>
          </cell>
          <cell r="G4729" t="str">
            <v>VDA NUEVO SOL DE ARAUQUITA</v>
          </cell>
          <cell r="H4729">
            <v>36</v>
          </cell>
          <cell r="I4729">
            <v>3181</v>
          </cell>
          <cell r="J4729">
            <v>235394</v>
          </cell>
        </row>
        <row r="4730">
          <cell r="C4730" t="str">
            <v>01841549</v>
          </cell>
          <cell r="D4730">
            <v>45644</v>
          </cell>
          <cell r="E4730">
            <v>72</v>
          </cell>
          <cell r="F4730" t="str">
            <v>549</v>
          </cell>
          <cell r="G4730" t="str">
            <v>3 DE DICIEMBRE EN FORTUL</v>
          </cell>
          <cell r="H4730">
            <v>105</v>
          </cell>
          <cell r="I4730">
            <v>0</v>
          </cell>
          <cell r="J4730">
            <v>0</v>
          </cell>
        </row>
        <row r="4731">
          <cell r="C4731" t="str">
            <v>01273373</v>
          </cell>
          <cell r="D4731">
            <v>44768</v>
          </cell>
          <cell r="E4731">
            <v>68.41</v>
          </cell>
          <cell r="F4731" t="str">
            <v>373</v>
          </cell>
          <cell r="G4731" t="str">
            <v>VEREDA MATA OSCURA DE ARAUQUITA</v>
          </cell>
          <cell r="H4731">
            <v>52</v>
          </cell>
          <cell r="I4731">
            <v>4121</v>
          </cell>
          <cell r="J4731">
            <v>281917.61</v>
          </cell>
        </row>
        <row r="4732">
          <cell r="C4732" t="str">
            <v>01059388</v>
          </cell>
          <cell r="D4732">
            <v>45198</v>
          </cell>
          <cell r="E4732">
            <v>92</v>
          </cell>
          <cell r="F4732" t="str">
            <v>388</v>
          </cell>
          <cell r="G4732" t="str">
            <v>NUEVO MUNDO DE ARAUQUITA</v>
          </cell>
          <cell r="H4732">
            <v>32</v>
          </cell>
          <cell r="I4732">
            <v>2518</v>
          </cell>
          <cell r="J4732">
            <v>231656</v>
          </cell>
        </row>
        <row r="4733">
          <cell r="C4733" t="str">
            <v>01943368</v>
          </cell>
          <cell r="D4733">
            <v>45657</v>
          </cell>
          <cell r="E4733">
            <v>71</v>
          </cell>
          <cell r="F4733" t="str">
            <v>368</v>
          </cell>
          <cell r="G4733" t="str">
            <v>VEREDA LA RESERVA DE ARAUQUITA</v>
          </cell>
          <cell r="H4733">
            <v>32</v>
          </cell>
          <cell r="I4733">
            <v>2459</v>
          </cell>
          <cell r="J4733">
            <v>174589</v>
          </cell>
        </row>
        <row r="4734">
          <cell r="C4734" t="str">
            <v>01694163</v>
          </cell>
          <cell r="D4734">
            <v>44869</v>
          </cell>
          <cell r="E4734">
            <v>71.760000000000005</v>
          </cell>
          <cell r="F4734" t="str">
            <v>163</v>
          </cell>
          <cell r="G4734" t="str">
            <v>VDA LA VICTORIA EN ARAUQUITA</v>
          </cell>
          <cell r="H4734">
            <v>62</v>
          </cell>
          <cell r="I4734">
            <v>4110</v>
          </cell>
          <cell r="J4734">
            <v>294933.59999999998</v>
          </cell>
        </row>
        <row r="4735">
          <cell r="C4735" t="str">
            <v>01841644</v>
          </cell>
          <cell r="D4735">
            <v>45644</v>
          </cell>
          <cell r="E4735">
            <v>72</v>
          </cell>
          <cell r="F4735" t="str">
            <v>644</v>
          </cell>
          <cell r="G4735" t="str">
            <v>VEREDA PUERTO RICO EN ARAUQUITA</v>
          </cell>
          <cell r="H4735">
            <v>14</v>
          </cell>
          <cell r="I4735">
            <v>672</v>
          </cell>
          <cell r="J4735">
            <v>48384</v>
          </cell>
        </row>
        <row r="4736">
          <cell r="C4736" t="str">
            <v>0019639</v>
          </cell>
          <cell r="D4736">
            <v>44988</v>
          </cell>
          <cell r="E4736">
            <v>85.46</v>
          </cell>
          <cell r="F4736" t="str">
            <v>39</v>
          </cell>
          <cell r="G4736" t="str">
            <v>LA ESPERANZA EN TAME</v>
          </cell>
          <cell r="H4736">
            <v>331</v>
          </cell>
          <cell r="I4736">
            <v>18562</v>
          </cell>
          <cell r="J4736">
            <v>1586308.52</v>
          </cell>
        </row>
        <row r="4737">
          <cell r="C4737" t="str">
            <v>01949332</v>
          </cell>
          <cell r="D4737">
            <v>45657</v>
          </cell>
          <cell r="E4737">
            <v>79.459999999999994</v>
          </cell>
          <cell r="F4737" t="str">
            <v>332</v>
          </cell>
          <cell r="G4737" t="str">
            <v>MILTON BASTOS EN FORTUL</v>
          </cell>
          <cell r="H4737">
            <v>18</v>
          </cell>
          <cell r="I4737">
            <v>1472</v>
          </cell>
          <cell r="J4737">
            <v>116965.12</v>
          </cell>
        </row>
        <row r="4738">
          <cell r="C4738" t="str">
            <v>02138362</v>
          </cell>
          <cell r="D4738">
            <v>45987</v>
          </cell>
          <cell r="E4738">
            <v>72</v>
          </cell>
          <cell r="F4738" t="str">
            <v>362</v>
          </cell>
          <cell r="G4738" t="str">
            <v>VEREDA EL SINAI DE ARAUQUITA</v>
          </cell>
          <cell r="H4738">
            <v>37</v>
          </cell>
          <cell r="I4738">
            <v>2622</v>
          </cell>
          <cell r="J4738">
            <v>188784</v>
          </cell>
        </row>
        <row r="4739">
          <cell r="C4739" t="str">
            <v>00745651</v>
          </cell>
          <cell r="D4739">
            <v>45138</v>
          </cell>
          <cell r="E4739">
            <v>92</v>
          </cell>
          <cell r="F4739" t="str">
            <v>651</v>
          </cell>
          <cell r="G4739" t="str">
            <v>VEREDA JUJU EN ARAUQUITA</v>
          </cell>
          <cell r="H4739">
            <v>1</v>
          </cell>
          <cell r="I4739">
            <v>71</v>
          </cell>
          <cell r="J4739">
            <v>6532</v>
          </cell>
        </row>
        <row r="4740">
          <cell r="C4740" t="str">
            <v>01436425</v>
          </cell>
          <cell r="D4740">
            <v>44805</v>
          </cell>
          <cell r="E4740">
            <v>70.86</v>
          </cell>
          <cell r="F4740" t="str">
            <v>425</v>
          </cell>
          <cell r="G4740" t="str">
            <v>VDA LA MAPORITA EN ARAUCA</v>
          </cell>
          <cell r="H4740">
            <v>22</v>
          </cell>
          <cell r="I4740">
            <v>2018</v>
          </cell>
          <cell r="J4740">
            <v>142995.48000000001</v>
          </cell>
        </row>
        <row r="4741">
          <cell r="C4741" t="str">
            <v>01152388</v>
          </cell>
          <cell r="D4741">
            <v>45849</v>
          </cell>
          <cell r="E4741">
            <v>78</v>
          </cell>
          <cell r="F4741" t="str">
            <v>388</v>
          </cell>
          <cell r="G4741" t="str">
            <v>NUEVO MUNDO DE ARAUQUITA</v>
          </cell>
          <cell r="H4741">
            <v>32</v>
          </cell>
          <cell r="I4741">
            <v>2893</v>
          </cell>
          <cell r="J4741">
            <v>225654</v>
          </cell>
        </row>
        <row r="4742">
          <cell r="C4742" t="str">
            <v>01841196</v>
          </cell>
          <cell r="D4742">
            <v>45644</v>
          </cell>
          <cell r="E4742">
            <v>72</v>
          </cell>
          <cell r="F4742" t="str">
            <v>196</v>
          </cell>
          <cell r="G4742" t="str">
            <v>VDA COGOLLAL EN ARAUQUITA</v>
          </cell>
          <cell r="H4742">
            <v>27</v>
          </cell>
          <cell r="I4742">
            <v>1978</v>
          </cell>
          <cell r="J4742">
            <v>142416</v>
          </cell>
        </row>
        <row r="4743">
          <cell r="C4743" t="str">
            <v>00606645</v>
          </cell>
          <cell r="D4743">
            <v>45792</v>
          </cell>
          <cell r="E4743">
            <v>73</v>
          </cell>
          <cell r="F4743" t="str">
            <v>645</v>
          </cell>
          <cell r="G4743" t="str">
            <v>VEREDA LA COMUNIDAD EN ARAUQUITA</v>
          </cell>
          <cell r="H4743">
            <v>21</v>
          </cell>
          <cell r="I4743">
            <v>1804</v>
          </cell>
          <cell r="J4743">
            <v>131692</v>
          </cell>
        </row>
        <row r="4744">
          <cell r="C4744" t="str">
            <v>01529384</v>
          </cell>
          <cell r="D4744">
            <v>44831</v>
          </cell>
          <cell r="E4744">
            <v>70.42</v>
          </cell>
          <cell r="F4744" t="str">
            <v>384</v>
          </cell>
          <cell r="G4744" t="str">
            <v>VEREDA LAS ACACIAS DE ARAUQUITA</v>
          </cell>
          <cell r="H4744">
            <v>85</v>
          </cell>
          <cell r="I4744">
            <v>5835</v>
          </cell>
          <cell r="J4744">
            <v>410900.7</v>
          </cell>
        </row>
        <row r="4745">
          <cell r="C4745" t="str">
            <v>01694381</v>
          </cell>
          <cell r="D4745">
            <v>44869</v>
          </cell>
          <cell r="E4745">
            <v>71.760000000000005</v>
          </cell>
          <cell r="F4745" t="str">
            <v>381</v>
          </cell>
          <cell r="G4745" t="str">
            <v>VEREDA LA OSA DE ARAUQUITA</v>
          </cell>
          <cell r="H4745">
            <v>36</v>
          </cell>
          <cell r="I4745">
            <v>2962</v>
          </cell>
          <cell r="J4745">
            <v>212553.12</v>
          </cell>
        </row>
        <row r="4746">
          <cell r="C4746" t="str">
            <v>01059672</v>
          </cell>
          <cell r="D4746">
            <v>45198</v>
          </cell>
          <cell r="E4746">
            <v>92</v>
          </cell>
          <cell r="F4746" t="str">
            <v>672</v>
          </cell>
          <cell r="G4746" t="str">
            <v>VILLA DE ARANJUEZ EN SARAVENA</v>
          </cell>
          <cell r="H4746">
            <v>3</v>
          </cell>
          <cell r="I4746">
            <v>342</v>
          </cell>
          <cell r="J4746">
            <v>31464</v>
          </cell>
        </row>
        <row r="4747">
          <cell r="C4747" t="str">
            <v>00196416</v>
          </cell>
          <cell r="D4747">
            <v>44988</v>
          </cell>
          <cell r="E4747">
            <v>85.46</v>
          </cell>
          <cell r="F4747" t="str">
            <v>416</v>
          </cell>
          <cell r="G4747" t="str">
            <v>VDA MONSERRATE EN ARAUCA</v>
          </cell>
          <cell r="H4747">
            <v>1674</v>
          </cell>
          <cell r="I4747">
            <v>123288</v>
          </cell>
          <cell r="J4747">
            <v>10536192.48</v>
          </cell>
        </row>
        <row r="4748">
          <cell r="C4748" t="str">
            <v>00935491</v>
          </cell>
          <cell r="D4748">
            <v>45173</v>
          </cell>
          <cell r="E4748">
            <v>92</v>
          </cell>
          <cell r="F4748" t="str">
            <v>491</v>
          </cell>
          <cell r="G4748" t="str">
            <v>BARRIO LOS CRISTALES TAME</v>
          </cell>
          <cell r="H4748">
            <v>188</v>
          </cell>
          <cell r="I4748">
            <v>15052</v>
          </cell>
          <cell r="J4748">
            <v>1384784</v>
          </cell>
        </row>
        <row r="4749">
          <cell r="C4749" t="str">
            <v>00444640</v>
          </cell>
          <cell r="D4749">
            <v>45758</v>
          </cell>
          <cell r="E4749">
            <v>72</v>
          </cell>
          <cell r="F4749" t="str">
            <v>640</v>
          </cell>
          <cell r="G4749" t="str">
            <v>VEREDA CANO CLARO EN ARAUQUITA</v>
          </cell>
          <cell r="H4749">
            <v>45</v>
          </cell>
          <cell r="I4749">
            <v>3300</v>
          </cell>
          <cell r="J4749">
            <v>237600</v>
          </cell>
        </row>
        <row r="4750">
          <cell r="C4750" t="str">
            <v>015296</v>
          </cell>
          <cell r="D4750">
            <v>44831</v>
          </cell>
          <cell r="E4750">
            <v>70.42</v>
          </cell>
          <cell r="F4750" t="str">
            <v>6</v>
          </cell>
          <cell r="G4750" t="str">
            <v>MONTEBELLO EN SARAVENA</v>
          </cell>
          <cell r="H4750">
            <v>264</v>
          </cell>
          <cell r="I4750">
            <v>20669</v>
          </cell>
          <cell r="J4750">
            <v>1455510.98</v>
          </cell>
        </row>
        <row r="4751">
          <cell r="C4751" t="str">
            <v>00196230</v>
          </cell>
          <cell r="D4751">
            <v>44988</v>
          </cell>
          <cell r="E4751">
            <v>85.46</v>
          </cell>
          <cell r="F4751" t="str">
            <v>230</v>
          </cell>
          <cell r="G4751" t="str">
            <v>VDA LAS BANCAS ARAUQUITA</v>
          </cell>
          <cell r="H4751">
            <v>97</v>
          </cell>
          <cell r="I4751">
            <v>9567</v>
          </cell>
          <cell r="J4751">
            <v>817595.82</v>
          </cell>
        </row>
        <row r="4752">
          <cell r="C4752" t="str">
            <v>00935641</v>
          </cell>
          <cell r="D4752">
            <v>45173</v>
          </cell>
          <cell r="E4752">
            <v>92</v>
          </cell>
          <cell r="F4752" t="str">
            <v>641</v>
          </cell>
          <cell r="G4752" t="str">
            <v>VEREDA ACACIAS DOS EN ARAUQUITA</v>
          </cell>
          <cell r="H4752">
            <v>36</v>
          </cell>
          <cell r="I4752">
            <v>2916</v>
          </cell>
          <cell r="J4752">
            <v>268272</v>
          </cell>
        </row>
        <row r="4753">
          <cell r="C4753" t="str">
            <v>01059637</v>
          </cell>
          <cell r="D4753">
            <v>45198</v>
          </cell>
          <cell r="E4753">
            <v>92</v>
          </cell>
          <cell r="F4753" t="str">
            <v>637</v>
          </cell>
          <cell r="G4753" t="str">
            <v>VEREDA LA PALESTINA EN ARAUQUITA</v>
          </cell>
          <cell r="H4753">
            <v>50</v>
          </cell>
          <cell r="I4753">
            <v>3790</v>
          </cell>
          <cell r="J4753">
            <v>348680</v>
          </cell>
        </row>
        <row r="4754">
          <cell r="C4754" t="str">
            <v>00593410</v>
          </cell>
          <cell r="D4754">
            <v>45103</v>
          </cell>
          <cell r="E4754">
            <v>92</v>
          </cell>
          <cell r="F4754" t="str">
            <v>410</v>
          </cell>
          <cell r="G4754" t="str">
            <v>VDA EL TORNO EN ARAUCA</v>
          </cell>
          <cell r="H4754">
            <v>23</v>
          </cell>
          <cell r="I4754">
            <v>2181</v>
          </cell>
          <cell r="J4754">
            <v>200652</v>
          </cell>
        </row>
        <row r="4755">
          <cell r="C4755" t="str">
            <v>01949669</v>
          </cell>
          <cell r="D4755">
            <v>45657</v>
          </cell>
          <cell r="E4755">
            <v>79.459999999999994</v>
          </cell>
          <cell r="F4755" t="str">
            <v>669</v>
          </cell>
          <cell r="G4755" t="str">
            <v>VDA BUENOS AIRES EN ARAUQUITA</v>
          </cell>
          <cell r="H4755">
            <v>4</v>
          </cell>
          <cell r="I4755">
            <v>212</v>
          </cell>
          <cell r="J4755">
            <v>16845.52</v>
          </cell>
        </row>
        <row r="4756">
          <cell r="C4756" t="str">
            <v>01998203</v>
          </cell>
          <cell r="D4756">
            <v>45975</v>
          </cell>
          <cell r="E4756">
            <v>74</v>
          </cell>
          <cell r="F4756" t="str">
            <v>203</v>
          </cell>
          <cell r="G4756" t="str">
            <v>VDA TAMACAY EN TAME</v>
          </cell>
          <cell r="H4756">
            <v>107</v>
          </cell>
          <cell r="I4756">
            <v>7661</v>
          </cell>
          <cell r="J4756">
            <v>566914</v>
          </cell>
        </row>
        <row r="4757">
          <cell r="C4757" t="str">
            <v>01791204</v>
          </cell>
          <cell r="D4757">
            <v>45950</v>
          </cell>
          <cell r="E4757">
            <v>74</v>
          </cell>
          <cell r="F4757" t="str">
            <v>204</v>
          </cell>
          <cell r="G4757" t="str">
            <v>VDA LAS BRISAS EN TAME</v>
          </cell>
          <cell r="H4757">
            <v>78</v>
          </cell>
          <cell r="I4757">
            <v>5703</v>
          </cell>
          <cell r="J4757">
            <v>422022</v>
          </cell>
        </row>
        <row r="4758">
          <cell r="C4758" t="str">
            <v>01059365</v>
          </cell>
          <cell r="D4758">
            <v>45198</v>
          </cell>
          <cell r="E4758">
            <v>92</v>
          </cell>
          <cell r="F4758" t="str">
            <v>365</v>
          </cell>
          <cell r="G4758" t="str">
            <v>VEREDA LAS PALMERAS DE ARAUQUITA</v>
          </cell>
          <cell r="H4758">
            <v>26</v>
          </cell>
          <cell r="I4758">
            <v>2191</v>
          </cell>
          <cell r="J4758">
            <v>201572</v>
          </cell>
        </row>
        <row r="4759">
          <cell r="C4759" t="str">
            <v>00593154</v>
          </cell>
          <cell r="D4759">
            <v>45103</v>
          </cell>
          <cell r="E4759">
            <v>92</v>
          </cell>
          <cell r="F4759" t="str">
            <v>154</v>
          </cell>
          <cell r="G4759" t="str">
            <v>VDA LA ESPERANZA EN ARAUQUITA</v>
          </cell>
          <cell r="H4759">
            <v>40</v>
          </cell>
          <cell r="I4759">
            <v>2768</v>
          </cell>
          <cell r="J4759">
            <v>254656</v>
          </cell>
        </row>
        <row r="4760">
          <cell r="C4760" t="str">
            <v>01304186</v>
          </cell>
          <cell r="D4760">
            <v>45232</v>
          </cell>
          <cell r="E4760">
            <v>37</v>
          </cell>
          <cell r="F4760" t="str">
            <v>186</v>
          </cell>
          <cell r="G4760" t="str">
            <v>VDA EL CARMEN EN ARAUQUITA EL TEMBLADOR</v>
          </cell>
          <cell r="H4760">
            <v>58</v>
          </cell>
          <cell r="I4760">
            <v>4388</v>
          </cell>
          <cell r="J4760">
            <v>162356</v>
          </cell>
        </row>
        <row r="4761">
          <cell r="C4761" t="str">
            <v>01998160</v>
          </cell>
          <cell r="D4761">
            <v>45975</v>
          </cell>
          <cell r="E4761">
            <v>74</v>
          </cell>
          <cell r="F4761" t="str">
            <v>160</v>
          </cell>
          <cell r="G4761" t="str">
            <v>VDA EL AMPARO EN ARAUQUITA</v>
          </cell>
          <cell r="H4761">
            <v>79</v>
          </cell>
          <cell r="I4761">
            <v>4160</v>
          </cell>
          <cell r="J4761">
            <v>307840</v>
          </cell>
        </row>
        <row r="4762">
          <cell r="C4762" t="str">
            <v>01694145</v>
          </cell>
          <cell r="D4762">
            <v>44869</v>
          </cell>
          <cell r="E4762">
            <v>71.760000000000005</v>
          </cell>
          <cell r="F4762" t="str">
            <v>145</v>
          </cell>
          <cell r="G4762" t="str">
            <v>VDA BOCAS DEL JUJU EN ARAUQUITA</v>
          </cell>
          <cell r="H4762">
            <v>67</v>
          </cell>
          <cell r="I4762">
            <v>5077</v>
          </cell>
          <cell r="J4762">
            <v>364325.52</v>
          </cell>
        </row>
        <row r="4763">
          <cell r="C4763" t="str">
            <v>00593155</v>
          </cell>
          <cell r="D4763">
            <v>45103</v>
          </cell>
          <cell r="E4763">
            <v>92</v>
          </cell>
          <cell r="F4763" t="str">
            <v>155</v>
          </cell>
          <cell r="G4763" t="str">
            <v>VDA LA BRASILIA EN ARAUQUITA</v>
          </cell>
          <cell r="H4763">
            <v>15</v>
          </cell>
          <cell r="I4763">
            <v>1474</v>
          </cell>
          <cell r="J4763">
            <v>135608</v>
          </cell>
        </row>
        <row r="4764">
          <cell r="C4764" t="str">
            <v>02138370</v>
          </cell>
          <cell r="D4764">
            <v>45987</v>
          </cell>
          <cell r="E4764">
            <v>72</v>
          </cell>
          <cell r="F4764" t="str">
            <v>370</v>
          </cell>
          <cell r="G4764" t="str">
            <v>VDA PUERTO NUEVO DE ARAUQUITA</v>
          </cell>
          <cell r="H4764">
            <v>31</v>
          </cell>
          <cell r="I4764">
            <v>2905</v>
          </cell>
          <cell r="J4764">
            <v>209160</v>
          </cell>
        </row>
        <row r="4765">
          <cell r="C4765" t="str">
            <v>00825432</v>
          </cell>
          <cell r="D4765">
            <v>44683</v>
          </cell>
          <cell r="E4765">
            <v>71.010000000000005</v>
          </cell>
          <cell r="F4765" t="str">
            <v>432</v>
          </cell>
          <cell r="G4765" t="str">
            <v>VDA NUBES B EN ARAUCA</v>
          </cell>
          <cell r="H4765">
            <v>52</v>
          </cell>
          <cell r="I4765">
            <v>4394</v>
          </cell>
          <cell r="J4765">
            <v>312017.94</v>
          </cell>
        </row>
        <row r="4766">
          <cell r="C4766" t="str">
            <v>010596</v>
          </cell>
          <cell r="D4766">
            <v>45198</v>
          </cell>
          <cell r="E4766">
            <v>92</v>
          </cell>
          <cell r="F4766" t="str">
            <v>6</v>
          </cell>
          <cell r="G4766" t="str">
            <v>MONTEBELLO EN SARAVENA</v>
          </cell>
          <cell r="H4766">
            <v>276</v>
          </cell>
          <cell r="I4766">
            <v>23304</v>
          </cell>
          <cell r="J4766">
            <v>2143968</v>
          </cell>
        </row>
        <row r="4767">
          <cell r="C4767" t="str">
            <v>00237169</v>
          </cell>
          <cell r="D4767">
            <v>45723</v>
          </cell>
          <cell r="E4767">
            <v>72</v>
          </cell>
          <cell r="F4767" t="str">
            <v>169</v>
          </cell>
          <cell r="G4767" t="str">
            <v>VDA EL CAUCHO EN ARAUQUITA</v>
          </cell>
          <cell r="H4767">
            <v>50</v>
          </cell>
          <cell r="I4767">
            <v>3292</v>
          </cell>
          <cell r="J4767">
            <v>237024</v>
          </cell>
        </row>
        <row r="4768">
          <cell r="C4768" t="str">
            <v>01273664</v>
          </cell>
          <cell r="D4768">
            <v>44768</v>
          </cell>
          <cell r="E4768">
            <v>68.41</v>
          </cell>
          <cell r="F4768" t="str">
            <v>664</v>
          </cell>
          <cell r="G4768" t="str">
            <v>BARRIO PANORAMA EN TAME</v>
          </cell>
          <cell r="H4768">
            <v>65</v>
          </cell>
          <cell r="I4768">
            <v>7262</v>
          </cell>
          <cell r="J4768">
            <v>496793.42</v>
          </cell>
        </row>
        <row r="4769">
          <cell r="C4769" t="str">
            <v>01532301</v>
          </cell>
          <cell r="D4769">
            <v>45916</v>
          </cell>
          <cell r="E4769">
            <v>74</v>
          </cell>
          <cell r="F4769" t="str">
            <v>301</v>
          </cell>
          <cell r="G4769" t="str">
            <v>VEREDA BANCO PURARE EN TAME</v>
          </cell>
          <cell r="H4769">
            <v>49</v>
          </cell>
          <cell r="I4769">
            <v>2966</v>
          </cell>
          <cell r="J4769">
            <v>219484</v>
          </cell>
        </row>
        <row r="4770">
          <cell r="C4770" t="str">
            <v>02294278</v>
          </cell>
          <cell r="D4770">
            <v>46010</v>
          </cell>
          <cell r="E4770">
            <v>74</v>
          </cell>
          <cell r="F4770" t="str">
            <v>278</v>
          </cell>
          <cell r="G4770" t="str">
            <v>VEREDA CAÑO GUARAPO EN TAME</v>
          </cell>
          <cell r="H4770">
            <v>34</v>
          </cell>
          <cell r="I4770">
            <v>2462</v>
          </cell>
          <cell r="J4770">
            <v>182188</v>
          </cell>
        </row>
        <row r="4771">
          <cell r="C4771" t="str">
            <v>01791324</v>
          </cell>
          <cell r="D4771">
            <v>45950</v>
          </cell>
          <cell r="E4771">
            <v>74</v>
          </cell>
          <cell r="F4771" t="str">
            <v>324</v>
          </cell>
          <cell r="G4771" t="str">
            <v>VEREDA CRAVO REGILIA DE TAME</v>
          </cell>
          <cell r="H4771">
            <v>47</v>
          </cell>
          <cell r="I4771">
            <v>4729</v>
          </cell>
          <cell r="J4771">
            <v>349946</v>
          </cell>
        </row>
        <row r="4772">
          <cell r="C4772" t="str">
            <v>01529638</v>
          </cell>
          <cell r="D4772">
            <v>44831</v>
          </cell>
          <cell r="E4772">
            <v>70.42</v>
          </cell>
          <cell r="F4772" t="str">
            <v>638</v>
          </cell>
          <cell r="G4772" t="str">
            <v>VEREDA LA INDEPENDENCIA EN ARAUQUITA</v>
          </cell>
          <cell r="H4772">
            <v>44</v>
          </cell>
          <cell r="I4772">
            <v>3458</v>
          </cell>
          <cell r="J4772">
            <v>243512.36</v>
          </cell>
        </row>
        <row r="4773">
          <cell r="C4773" t="str">
            <v>01069419</v>
          </cell>
          <cell r="D4773">
            <v>45552</v>
          </cell>
          <cell r="E4773">
            <v>78</v>
          </cell>
          <cell r="F4773" t="str">
            <v>419</v>
          </cell>
          <cell r="G4773" t="str">
            <v>VDA BOGOTA EN ARAUCA</v>
          </cell>
          <cell r="H4773">
            <v>70</v>
          </cell>
          <cell r="I4773">
            <v>6874</v>
          </cell>
          <cell r="J4773">
            <v>536172</v>
          </cell>
        </row>
        <row r="4774">
          <cell r="C4774" t="str">
            <v>01694400</v>
          </cell>
          <cell r="D4774">
            <v>44869</v>
          </cell>
          <cell r="E4774">
            <v>71.760000000000005</v>
          </cell>
          <cell r="F4774" t="str">
            <v>400</v>
          </cell>
          <cell r="G4774" t="str">
            <v>VEREDA VILLA NUEVA DE ARAUQUITA</v>
          </cell>
          <cell r="H4774">
            <v>35</v>
          </cell>
          <cell r="I4774">
            <v>2249</v>
          </cell>
          <cell r="J4774">
            <v>161388.24</v>
          </cell>
        </row>
        <row r="4775">
          <cell r="C4775" t="str">
            <v>00461296</v>
          </cell>
          <cell r="D4775">
            <v>46135</v>
          </cell>
          <cell r="E4775">
            <v>59</v>
          </cell>
          <cell r="F4775" t="str">
            <v>296</v>
          </cell>
          <cell r="G4775" t="str">
            <v>VEREDA SIFALU DE TAME</v>
          </cell>
          <cell r="H4775">
            <v>27</v>
          </cell>
          <cell r="I4775">
            <v>2614</v>
          </cell>
          <cell r="J4775">
            <v>154226</v>
          </cell>
        </row>
        <row r="4776">
          <cell r="C4776" t="str">
            <v>01167165</v>
          </cell>
          <cell r="D4776">
            <v>44743</v>
          </cell>
          <cell r="E4776">
            <v>69.849999999999994</v>
          </cell>
          <cell r="F4776" t="str">
            <v>165</v>
          </cell>
          <cell r="G4776" t="str">
            <v>VDA MATA DE COCO EN ARAUQUITA</v>
          </cell>
          <cell r="H4776">
            <v>24</v>
          </cell>
          <cell r="I4776">
            <v>2023</v>
          </cell>
          <cell r="J4776">
            <v>141306.54999999999</v>
          </cell>
        </row>
        <row r="4777">
          <cell r="C4777" t="str">
            <v>01037491</v>
          </cell>
          <cell r="D4777">
            <v>45547</v>
          </cell>
          <cell r="E4777">
            <v>76</v>
          </cell>
          <cell r="F4777" t="str">
            <v>491</v>
          </cell>
          <cell r="G4777" t="str">
            <v>BARRIO LOS CRISTALES TAME</v>
          </cell>
          <cell r="H4777">
            <v>194</v>
          </cell>
          <cell r="I4777">
            <v>18666</v>
          </cell>
          <cell r="J4777">
            <v>1418616</v>
          </cell>
        </row>
        <row r="4778">
          <cell r="C4778" t="str">
            <v>0143640</v>
          </cell>
          <cell r="D4778">
            <v>44805</v>
          </cell>
          <cell r="E4778">
            <v>70.86</v>
          </cell>
          <cell r="F4778" t="str">
            <v>40</v>
          </cell>
          <cell r="G4778" t="str">
            <v>SANTA FE EN TAME</v>
          </cell>
          <cell r="H4778">
            <v>63</v>
          </cell>
          <cell r="I4778">
            <v>6152</v>
          </cell>
          <cell r="J4778">
            <v>435930.72</v>
          </cell>
        </row>
        <row r="4779">
          <cell r="C4779" t="str">
            <v>01436166</v>
          </cell>
          <cell r="D4779">
            <v>44805</v>
          </cell>
          <cell r="E4779">
            <v>70.86</v>
          </cell>
          <cell r="F4779" t="str">
            <v>166</v>
          </cell>
          <cell r="G4779" t="str">
            <v>VDA LA MAPORITA EN ARAUQUITA</v>
          </cell>
          <cell r="H4779">
            <v>16</v>
          </cell>
          <cell r="I4779">
            <v>628</v>
          </cell>
          <cell r="J4779">
            <v>44500.08</v>
          </cell>
        </row>
        <row r="4780">
          <cell r="C4780" t="str">
            <v>01008670</v>
          </cell>
          <cell r="D4780">
            <v>44721</v>
          </cell>
          <cell r="E4780">
            <v>67.790000000000006</v>
          </cell>
          <cell r="F4780" t="str">
            <v>670</v>
          </cell>
          <cell r="G4780" t="str">
            <v>ASENTAMIENTO LOS PARRAS EN SARAVENA</v>
          </cell>
          <cell r="H4780">
            <v>1697</v>
          </cell>
          <cell r="I4780">
            <v>96055</v>
          </cell>
          <cell r="J4780">
            <v>6511568.4500000002</v>
          </cell>
        </row>
        <row r="4781">
          <cell r="C4781" t="str">
            <v>01529158</v>
          </cell>
          <cell r="D4781">
            <v>44831</v>
          </cell>
          <cell r="E4781">
            <v>70.42</v>
          </cell>
          <cell r="F4781" t="str">
            <v>158</v>
          </cell>
          <cell r="G4781" t="str">
            <v>VDA EL PORVENIR EN ARAUQUITA</v>
          </cell>
          <cell r="H4781">
            <v>21</v>
          </cell>
          <cell r="I4781">
            <v>1855</v>
          </cell>
          <cell r="J4781">
            <v>130629.1</v>
          </cell>
        </row>
        <row r="4782">
          <cell r="C4782" t="str">
            <v>00170418</v>
          </cell>
          <cell r="D4782">
            <v>45348</v>
          </cell>
          <cell r="E4782">
            <v>74.239999999999995</v>
          </cell>
          <cell r="F4782" t="str">
            <v>418</v>
          </cell>
          <cell r="G4782" t="str">
            <v>VDA BARRANCA AMARILLA EN ARAUCA</v>
          </cell>
          <cell r="H4782">
            <v>28</v>
          </cell>
          <cell r="I4782">
            <v>1141</v>
          </cell>
          <cell r="J4782">
            <v>84707.839999999997</v>
          </cell>
        </row>
        <row r="4783">
          <cell r="C4783" t="str">
            <v>01568424</v>
          </cell>
          <cell r="D4783">
            <v>45271</v>
          </cell>
          <cell r="E4783">
            <v>37</v>
          </cell>
          <cell r="F4783" t="str">
            <v>424</v>
          </cell>
          <cell r="G4783" t="str">
            <v>VDA EL VAPOR EN ARAUCA</v>
          </cell>
          <cell r="H4783">
            <v>21</v>
          </cell>
          <cell r="I4783">
            <v>1726</v>
          </cell>
          <cell r="J4783">
            <v>63862</v>
          </cell>
        </row>
        <row r="4784">
          <cell r="C4784" t="str">
            <v>00341255</v>
          </cell>
          <cell r="D4784">
            <v>45036</v>
          </cell>
          <cell r="E4784">
            <v>92</v>
          </cell>
          <cell r="F4784" t="str">
            <v>255</v>
          </cell>
          <cell r="G4784" t="str">
            <v>BARRIO LAS BRISAS EN TAME</v>
          </cell>
          <cell r="H4784">
            <v>214</v>
          </cell>
          <cell r="I4784">
            <v>18528</v>
          </cell>
          <cell r="J4784">
            <v>1704576</v>
          </cell>
        </row>
        <row r="4785">
          <cell r="C4785" t="str">
            <v>00275147</v>
          </cell>
          <cell r="D4785">
            <v>45015</v>
          </cell>
          <cell r="E4785">
            <v>87.88</v>
          </cell>
          <cell r="F4785" t="str">
            <v>147</v>
          </cell>
          <cell r="G4785" t="str">
            <v>VDA LA COLORADA EN ARAUQUITA</v>
          </cell>
          <cell r="H4785">
            <v>21</v>
          </cell>
          <cell r="I4785">
            <v>1293</v>
          </cell>
          <cell r="J4785">
            <v>113628.84</v>
          </cell>
        </row>
        <row r="4786">
          <cell r="C4786" t="str">
            <v>01273392</v>
          </cell>
          <cell r="D4786">
            <v>44768</v>
          </cell>
          <cell r="E4786">
            <v>68.41</v>
          </cell>
          <cell r="F4786" t="str">
            <v>392</v>
          </cell>
          <cell r="G4786" t="str">
            <v>LA GUAIRA DE ARAUQUITA</v>
          </cell>
          <cell r="H4786">
            <v>49</v>
          </cell>
          <cell r="I4786">
            <v>4035</v>
          </cell>
          <cell r="J4786">
            <v>276034.34999999998</v>
          </cell>
        </row>
        <row r="4787">
          <cell r="C4787" t="str">
            <v>01998141</v>
          </cell>
          <cell r="D4787">
            <v>45975</v>
          </cell>
          <cell r="E4787">
            <v>74</v>
          </cell>
          <cell r="F4787" t="str">
            <v>141</v>
          </cell>
          <cell r="G4787" t="str">
            <v>VDA GRAN BRETAÑA EN ARAUQUITA</v>
          </cell>
          <cell r="H4787">
            <v>15</v>
          </cell>
          <cell r="I4787">
            <v>974</v>
          </cell>
          <cell r="J4787">
            <v>72076</v>
          </cell>
        </row>
        <row r="4788">
          <cell r="C4788" t="str">
            <v>00593411</v>
          </cell>
          <cell r="D4788">
            <v>45103</v>
          </cell>
          <cell r="E4788">
            <v>92</v>
          </cell>
          <cell r="F4788" t="str">
            <v>411</v>
          </cell>
          <cell r="G4788" t="str">
            <v>VDA LA PAYARA EN ARAUCA</v>
          </cell>
          <cell r="H4788">
            <v>15</v>
          </cell>
          <cell r="I4788">
            <v>1270</v>
          </cell>
          <cell r="J4788">
            <v>116840</v>
          </cell>
        </row>
        <row r="4789">
          <cell r="C4789" t="str">
            <v>01273415</v>
          </cell>
          <cell r="D4789">
            <v>44768</v>
          </cell>
          <cell r="E4789">
            <v>68.41</v>
          </cell>
          <cell r="F4789" t="str">
            <v>415</v>
          </cell>
          <cell r="G4789" t="str">
            <v>VDA MATE PINA EN ARAUCA</v>
          </cell>
          <cell r="H4789">
            <v>23</v>
          </cell>
          <cell r="I4789">
            <v>2311</v>
          </cell>
          <cell r="J4789">
            <v>158095.51</v>
          </cell>
        </row>
        <row r="4790">
          <cell r="C4790" t="str">
            <v>01791194</v>
          </cell>
          <cell r="D4790">
            <v>45950</v>
          </cell>
          <cell r="E4790">
            <v>74</v>
          </cell>
          <cell r="F4790" t="str">
            <v>194</v>
          </cell>
          <cell r="G4790" t="str">
            <v>VDA  LOS CAJAROS EN ARAUQUITA</v>
          </cell>
          <cell r="H4790">
            <v>17</v>
          </cell>
          <cell r="I4790">
            <v>630</v>
          </cell>
          <cell r="J4790">
            <v>46620</v>
          </cell>
        </row>
        <row r="4791">
          <cell r="C4791" t="str">
            <v>01838175</v>
          </cell>
          <cell r="D4791">
            <v>44900</v>
          </cell>
          <cell r="E4791">
            <v>24.29</v>
          </cell>
          <cell r="F4791" t="str">
            <v>175</v>
          </cell>
          <cell r="G4791" t="str">
            <v>VDA TOTUMAL EN ARAUQUITA</v>
          </cell>
          <cell r="H4791">
            <v>44</v>
          </cell>
          <cell r="I4791">
            <v>4180</v>
          </cell>
          <cell r="J4791">
            <v>101532.2</v>
          </cell>
        </row>
        <row r="4792">
          <cell r="C4792" t="str">
            <v>01568405</v>
          </cell>
          <cell r="D4792">
            <v>45271</v>
          </cell>
          <cell r="E4792">
            <v>37</v>
          </cell>
          <cell r="F4792" t="str">
            <v>405</v>
          </cell>
          <cell r="G4792" t="str">
            <v>VDA ARRECIFES EN ARAUCA</v>
          </cell>
          <cell r="H4792">
            <v>91</v>
          </cell>
          <cell r="I4792">
            <v>11083</v>
          </cell>
          <cell r="J4792">
            <v>410071</v>
          </cell>
        </row>
        <row r="4793">
          <cell r="C4793" t="str">
            <v>00341647</v>
          </cell>
          <cell r="D4793">
            <v>45036</v>
          </cell>
          <cell r="E4793">
            <v>92</v>
          </cell>
          <cell r="F4793" t="str">
            <v>647</v>
          </cell>
          <cell r="G4793" t="str">
            <v>VDA UNION DE LOS CARDENALES</v>
          </cell>
          <cell r="H4793">
            <v>9</v>
          </cell>
          <cell r="I4793">
            <v>462</v>
          </cell>
          <cell r="J4793">
            <v>42504</v>
          </cell>
        </row>
        <row r="4794">
          <cell r="C4794" t="str">
            <v>00481649</v>
          </cell>
          <cell r="D4794">
            <v>45077</v>
          </cell>
          <cell r="E4794">
            <v>92</v>
          </cell>
          <cell r="F4794" t="str">
            <v>649</v>
          </cell>
          <cell r="G4794" t="str">
            <v>VEREDA CUATRO DE JULIO EN ARAUQUITA</v>
          </cell>
          <cell r="H4794">
            <v>8</v>
          </cell>
          <cell r="I4794">
            <v>532</v>
          </cell>
          <cell r="J4794">
            <v>48944</v>
          </cell>
        </row>
        <row r="4795">
          <cell r="C4795" t="str">
            <v>01568378</v>
          </cell>
          <cell r="D4795">
            <v>45271</v>
          </cell>
          <cell r="E4795">
            <v>37</v>
          </cell>
          <cell r="F4795" t="str">
            <v>378</v>
          </cell>
          <cell r="G4795" t="str">
            <v>VEREDA LOS ANGELITOS DE ARAUQUITA</v>
          </cell>
          <cell r="H4795">
            <v>52</v>
          </cell>
          <cell r="I4795">
            <v>0</v>
          </cell>
          <cell r="J4795">
            <v>0</v>
          </cell>
        </row>
        <row r="4796">
          <cell r="C4796" t="str">
            <v>02138316</v>
          </cell>
          <cell r="D4796">
            <v>45987</v>
          </cell>
          <cell r="E4796">
            <v>72</v>
          </cell>
          <cell r="F4796" t="str">
            <v>316</v>
          </cell>
          <cell r="G4796" t="str">
            <v>VEREDA SAN JOSE DE MORICHAL EN TAME</v>
          </cell>
          <cell r="H4796">
            <v>87</v>
          </cell>
          <cell r="I4796">
            <v>5218</v>
          </cell>
          <cell r="J4796">
            <v>375696</v>
          </cell>
        </row>
        <row r="4797">
          <cell r="C4797" t="str">
            <v>00825430</v>
          </cell>
          <cell r="D4797">
            <v>44683</v>
          </cell>
          <cell r="E4797">
            <v>71.010000000000005</v>
          </cell>
          <cell r="F4797" t="str">
            <v>430</v>
          </cell>
          <cell r="G4797" t="str">
            <v>VDA EL SINAI EN ARAUCA</v>
          </cell>
          <cell r="H4797">
            <v>47</v>
          </cell>
          <cell r="I4797">
            <v>4008</v>
          </cell>
          <cell r="J4797">
            <v>284608.08</v>
          </cell>
        </row>
        <row r="4798">
          <cell r="C4798" t="str">
            <v>01791437</v>
          </cell>
          <cell r="D4798">
            <v>45950</v>
          </cell>
          <cell r="E4798">
            <v>74</v>
          </cell>
          <cell r="F4798" t="str">
            <v>437</v>
          </cell>
          <cell r="G4798" t="str">
            <v>VDA LAS MONAS EN ARAUCA</v>
          </cell>
          <cell r="H4798">
            <v>34</v>
          </cell>
          <cell r="I4798">
            <v>4021</v>
          </cell>
          <cell r="J4798">
            <v>297554</v>
          </cell>
        </row>
        <row r="4799">
          <cell r="C4799" t="str">
            <v>01838488</v>
          </cell>
          <cell r="D4799">
            <v>44900</v>
          </cell>
          <cell r="E4799">
            <v>24.29</v>
          </cell>
          <cell r="F4799" t="str">
            <v>488</v>
          </cell>
          <cell r="G4799" t="str">
            <v>BARRIO VILLA GABRIELA TAME</v>
          </cell>
          <cell r="H4799">
            <v>53</v>
          </cell>
          <cell r="I4799">
            <v>6014</v>
          </cell>
          <cell r="J4799">
            <v>146080.06</v>
          </cell>
        </row>
        <row r="4800">
          <cell r="C4800" t="str">
            <v>01532520</v>
          </cell>
          <cell r="D4800">
            <v>45916</v>
          </cell>
          <cell r="E4800">
            <v>74</v>
          </cell>
          <cell r="F4800" t="str">
            <v>520</v>
          </cell>
          <cell r="G4800" t="str">
            <v>VEREDA MATA DE TOPOCHO TAME</v>
          </cell>
          <cell r="H4800">
            <v>70</v>
          </cell>
          <cell r="I4800">
            <v>5953</v>
          </cell>
          <cell r="J4800">
            <v>440522</v>
          </cell>
        </row>
        <row r="4801">
          <cell r="C4801" t="str">
            <v>00186502</v>
          </cell>
          <cell r="D4801">
            <v>46070</v>
          </cell>
          <cell r="E4801">
            <v>58</v>
          </cell>
          <cell r="F4801" t="str">
            <v>502</v>
          </cell>
          <cell r="G4801" t="str">
            <v>VEREDA PLAYA RICA TAME</v>
          </cell>
          <cell r="H4801">
            <v>6</v>
          </cell>
          <cell r="I4801">
            <v>594</v>
          </cell>
          <cell r="J4801">
            <v>34452</v>
          </cell>
        </row>
        <row r="4802">
          <cell r="C4802" t="str">
            <v>01998161</v>
          </cell>
          <cell r="D4802">
            <v>45975</v>
          </cell>
          <cell r="E4802">
            <v>74</v>
          </cell>
          <cell r="F4802" t="str">
            <v>161</v>
          </cell>
          <cell r="G4802" t="str">
            <v>VDA LA GLORIA EN ARAUQUITA</v>
          </cell>
          <cell r="H4802">
            <v>39</v>
          </cell>
          <cell r="I4802">
            <v>3585</v>
          </cell>
          <cell r="J4802">
            <v>265290</v>
          </cell>
        </row>
        <row r="4803">
          <cell r="C4803" t="str">
            <v>00481639</v>
          </cell>
          <cell r="D4803">
            <v>45077</v>
          </cell>
          <cell r="E4803">
            <v>92</v>
          </cell>
          <cell r="F4803" t="str">
            <v>639</v>
          </cell>
          <cell r="G4803" t="str">
            <v>VEREDA NUEVO ORIENTE</v>
          </cell>
          <cell r="H4803">
            <v>51</v>
          </cell>
          <cell r="I4803">
            <v>4249</v>
          </cell>
          <cell r="J4803">
            <v>390908</v>
          </cell>
        </row>
        <row r="4804">
          <cell r="C4804" t="str">
            <v>00481382</v>
          </cell>
          <cell r="D4804">
            <v>45077</v>
          </cell>
          <cell r="E4804">
            <v>92</v>
          </cell>
          <cell r="F4804" t="str">
            <v>382</v>
          </cell>
          <cell r="G4804" t="str">
            <v>VEREDA GUAIMARAL DE ARAUQUITA</v>
          </cell>
          <cell r="H4804">
            <v>23</v>
          </cell>
          <cell r="I4804">
            <v>2144</v>
          </cell>
          <cell r="J4804">
            <v>197248</v>
          </cell>
        </row>
        <row r="4805">
          <cell r="C4805" t="str">
            <v>01304653</v>
          </cell>
          <cell r="D4805">
            <v>45232</v>
          </cell>
          <cell r="E4805">
            <v>37</v>
          </cell>
          <cell r="F4805" t="str">
            <v>653</v>
          </cell>
          <cell r="G4805" t="str">
            <v>VEREDA LA YUCA EN ARAUCA</v>
          </cell>
          <cell r="H4805">
            <v>8</v>
          </cell>
          <cell r="I4805">
            <v>841</v>
          </cell>
          <cell r="J4805">
            <v>31117</v>
          </cell>
        </row>
        <row r="4806">
          <cell r="C4806" t="str">
            <v>01407373</v>
          </cell>
          <cell r="D4806">
            <v>45895</v>
          </cell>
          <cell r="E4806">
            <v>77</v>
          </cell>
          <cell r="F4806" t="str">
            <v>373</v>
          </cell>
          <cell r="G4806" t="str">
            <v>VEREDA MATA OSCURA DE ARAUQUITA</v>
          </cell>
          <cell r="H4806">
            <v>64</v>
          </cell>
          <cell r="I4806">
            <v>4680</v>
          </cell>
          <cell r="J4806">
            <v>360360</v>
          </cell>
        </row>
        <row r="4807">
          <cell r="C4807" t="str">
            <v>01235646</v>
          </cell>
          <cell r="D4807">
            <v>45581</v>
          </cell>
          <cell r="E4807">
            <v>79</v>
          </cell>
          <cell r="F4807" t="str">
            <v>646</v>
          </cell>
          <cell r="G4807" t="str">
            <v>VEREDA SANTO DOMINGO EN ARAUQUITA</v>
          </cell>
          <cell r="H4807">
            <v>73</v>
          </cell>
          <cell r="I4807">
            <v>6209</v>
          </cell>
          <cell r="J4807">
            <v>490511</v>
          </cell>
        </row>
        <row r="4808">
          <cell r="C4808" t="str">
            <v>01841376</v>
          </cell>
          <cell r="D4808">
            <v>45644</v>
          </cell>
          <cell r="E4808">
            <v>72</v>
          </cell>
          <cell r="F4808" t="str">
            <v>376</v>
          </cell>
          <cell r="G4808" t="str">
            <v>VEREDA LA ARENOSA DE ARAUQUITA</v>
          </cell>
          <cell r="H4808">
            <v>223</v>
          </cell>
          <cell r="I4808">
            <v>16802</v>
          </cell>
          <cell r="J4808">
            <v>1209744</v>
          </cell>
        </row>
        <row r="4809">
          <cell r="C4809" t="str">
            <v>01532485</v>
          </cell>
          <cell r="D4809">
            <v>45916</v>
          </cell>
          <cell r="E4809">
            <v>74</v>
          </cell>
          <cell r="F4809" t="str">
            <v>485</v>
          </cell>
          <cell r="G4809" t="str">
            <v>BARRIO URBANIZACION SAN DIEGO EN TAME</v>
          </cell>
          <cell r="H4809">
            <v>59</v>
          </cell>
          <cell r="I4809">
            <v>4502</v>
          </cell>
          <cell r="J4809">
            <v>333148</v>
          </cell>
        </row>
        <row r="4810">
          <cell r="C4810" t="str">
            <v>01037421</v>
          </cell>
          <cell r="D4810">
            <v>45547</v>
          </cell>
          <cell r="E4810">
            <v>76</v>
          </cell>
          <cell r="F4810" t="str">
            <v>421</v>
          </cell>
          <cell r="G4810" t="str">
            <v>VDA CARACOL EN ARAUCA</v>
          </cell>
          <cell r="H4810">
            <v>101</v>
          </cell>
          <cell r="I4810">
            <v>7125</v>
          </cell>
          <cell r="J4810">
            <v>541500</v>
          </cell>
        </row>
        <row r="4811">
          <cell r="C4811" t="str">
            <v>00444397</v>
          </cell>
          <cell r="D4811">
            <v>45758</v>
          </cell>
          <cell r="E4811">
            <v>72</v>
          </cell>
          <cell r="F4811" t="str">
            <v>397</v>
          </cell>
          <cell r="G4811" t="str">
            <v>CANO TIGRE DE ARAUQUITA</v>
          </cell>
          <cell r="H4811">
            <v>64</v>
          </cell>
          <cell r="I4811">
            <v>4323</v>
          </cell>
          <cell r="J4811">
            <v>311256</v>
          </cell>
        </row>
        <row r="4812">
          <cell r="C4812" t="str">
            <v>01998522</v>
          </cell>
          <cell r="D4812">
            <v>45975</v>
          </cell>
          <cell r="E4812">
            <v>74</v>
          </cell>
          <cell r="F4812" t="str">
            <v>522</v>
          </cell>
          <cell r="G4812" t="str">
            <v>VEREDA LA PERLA TAME</v>
          </cell>
          <cell r="H4812">
            <v>32</v>
          </cell>
          <cell r="I4812">
            <v>2344</v>
          </cell>
          <cell r="J4812">
            <v>173456</v>
          </cell>
        </row>
        <row r="4813">
          <cell r="C4813" t="str">
            <v>00745409</v>
          </cell>
          <cell r="D4813">
            <v>45138</v>
          </cell>
          <cell r="E4813">
            <v>92</v>
          </cell>
          <cell r="F4813" t="str">
            <v>409</v>
          </cell>
          <cell r="G4813" t="str">
            <v>VDA CLARINETERO</v>
          </cell>
          <cell r="H4813">
            <v>241</v>
          </cell>
          <cell r="I4813">
            <v>24469</v>
          </cell>
          <cell r="J4813">
            <v>2251148</v>
          </cell>
        </row>
        <row r="4814">
          <cell r="C4814" t="str">
            <v>0169439</v>
          </cell>
          <cell r="D4814">
            <v>44869</v>
          </cell>
          <cell r="E4814">
            <v>71.760000000000005</v>
          </cell>
          <cell r="F4814" t="str">
            <v>39</v>
          </cell>
          <cell r="G4814" t="str">
            <v>LA ESPERANZA EN TAME</v>
          </cell>
          <cell r="H4814">
            <v>332</v>
          </cell>
          <cell r="I4814">
            <v>19762</v>
          </cell>
          <cell r="J4814">
            <v>1418121.12</v>
          </cell>
        </row>
        <row r="4815">
          <cell r="C4815" t="str">
            <v>01694154</v>
          </cell>
          <cell r="D4815">
            <v>44869</v>
          </cell>
          <cell r="E4815">
            <v>71.760000000000005</v>
          </cell>
          <cell r="F4815" t="str">
            <v>154</v>
          </cell>
          <cell r="G4815" t="str">
            <v>VDA LA ESPERANZA EN ARAUQUITA</v>
          </cell>
          <cell r="H4815">
            <v>40</v>
          </cell>
          <cell r="I4815">
            <v>2724</v>
          </cell>
          <cell r="J4815">
            <v>195474.24</v>
          </cell>
        </row>
        <row r="4816">
          <cell r="C4816" t="str">
            <v>00593668</v>
          </cell>
          <cell r="D4816">
            <v>45103</v>
          </cell>
          <cell r="E4816">
            <v>92</v>
          </cell>
          <cell r="F4816" t="str">
            <v>668</v>
          </cell>
          <cell r="G4816" t="str">
            <v>ASENTAMIENTO LOS TRONQUITOS EN SARAVENA</v>
          </cell>
          <cell r="H4816">
            <v>423</v>
          </cell>
          <cell r="I4816">
            <v>31502</v>
          </cell>
          <cell r="J4816">
            <v>2898184</v>
          </cell>
        </row>
        <row r="4817">
          <cell r="C4817" t="str">
            <v>00196165</v>
          </cell>
          <cell r="D4817">
            <v>44988</v>
          </cell>
          <cell r="E4817">
            <v>85.46</v>
          </cell>
          <cell r="F4817" t="str">
            <v>165</v>
          </cell>
          <cell r="G4817" t="str">
            <v>VDA MATA DE COCO EN ARAUQUITA</v>
          </cell>
          <cell r="H4817">
            <v>25</v>
          </cell>
          <cell r="I4817">
            <v>1929</v>
          </cell>
          <cell r="J4817">
            <v>164852.34</v>
          </cell>
        </row>
        <row r="4818">
          <cell r="C4818" t="str">
            <v>00237367</v>
          </cell>
          <cell r="D4818">
            <v>45723</v>
          </cell>
          <cell r="E4818">
            <v>72</v>
          </cell>
          <cell r="F4818" t="str">
            <v>367</v>
          </cell>
          <cell r="G4818" t="str">
            <v>VEREDA GAVIOTAS DEL CARANAL DE ARAUQUITA</v>
          </cell>
          <cell r="H4818">
            <v>9</v>
          </cell>
          <cell r="I4818">
            <v>715</v>
          </cell>
          <cell r="J4818">
            <v>51480</v>
          </cell>
        </row>
        <row r="4819">
          <cell r="C4819" t="str">
            <v>01273659</v>
          </cell>
          <cell r="D4819">
            <v>44768</v>
          </cell>
          <cell r="E4819">
            <v>68.41</v>
          </cell>
          <cell r="F4819" t="str">
            <v>659</v>
          </cell>
          <cell r="G4819" t="str">
            <v>BARRIO BUENOS AIRES EN TAME</v>
          </cell>
          <cell r="H4819">
            <v>75</v>
          </cell>
          <cell r="I4819">
            <v>6337</v>
          </cell>
          <cell r="J4819">
            <v>433514.17</v>
          </cell>
        </row>
        <row r="4820">
          <cell r="C4820" t="str">
            <v>01593643</v>
          </cell>
          <cell r="D4820">
            <v>45617</v>
          </cell>
          <cell r="E4820">
            <v>78</v>
          </cell>
          <cell r="F4820" t="str">
            <v>643</v>
          </cell>
          <cell r="G4820" t="str">
            <v>VEREDA TRES PALMAS EN ARAUQUITA</v>
          </cell>
          <cell r="H4820">
            <v>21</v>
          </cell>
          <cell r="I4820">
            <v>1266</v>
          </cell>
          <cell r="J4820">
            <v>98748</v>
          </cell>
        </row>
        <row r="4821">
          <cell r="C4821" t="str">
            <v>00341125</v>
          </cell>
          <cell r="D4821">
            <v>45036</v>
          </cell>
          <cell r="E4821">
            <v>92</v>
          </cell>
          <cell r="F4821" t="str">
            <v>125</v>
          </cell>
          <cell r="G4821" t="str">
            <v>VDA GUAMALITO EN ARAUQUITA</v>
          </cell>
          <cell r="H4821">
            <v>16</v>
          </cell>
          <cell r="I4821">
            <v>1224</v>
          </cell>
          <cell r="J4821">
            <v>112608</v>
          </cell>
        </row>
        <row r="4822">
          <cell r="C4822" t="str">
            <v>00341245</v>
          </cell>
          <cell r="D4822">
            <v>45036</v>
          </cell>
          <cell r="E4822">
            <v>92</v>
          </cell>
          <cell r="F4822" t="str">
            <v>245</v>
          </cell>
          <cell r="G4822" t="str">
            <v>ASENTAMIENTO 04 DE DICIEMBRE EN SARAVENA</v>
          </cell>
          <cell r="H4822">
            <v>114</v>
          </cell>
          <cell r="I4822">
            <v>6636</v>
          </cell>
          <cell r="J4822">
            <v>610512</v>
          </cell>
        </row>
        <row r="4823">
          <cell r="C4823" t="str">
            <v>01304392</v>
          </cell>
          <cell r="D4823">
            <v>45232</v>
          </cell>
          <cell r="E4823">
            <v>37</v>
          </cell>
          <cell r="F4823" t="str">
            <v>392</v>
          </cell>
          <cell r="G4823" t="str">
            <v>LA GUAIRA DE ARAUQUITA</v>
          </cell>
          <cell r="H4823">
            <v>49</v>
          </cell>
          <cell r="I4823">
            <v>3492</v>
          </cell>
          <cell r="J4823">
            <v>129204</v>
          </cell>
        </row>
        <row r="4824">
          <cell r="C4824" t="str">
            <v>02359671</v>
          </cell>
          <cell r="D4824">
            <v>46022</v>
          </cell>
          <cell r="E4824">
            <v>69.760000000000005</v>
          </cell>
          <cell r="F4824" t="str">
            <v>671</v>
          </cell>
          <cell r="G4824" t="str">
            <v>HECTOR ALIRIO MARTINEZ EN FORTUL</v>
          </cell>
          <cell r="H4824">
            <v>2346</v>
          </cell>
          <cell r="I4824">
            <v>92112</v>
          </cell>
          <cell r="J4824">
            <v>6425733.1200000001</v>
          </cell>
        </row>
        <row r="4825">
          <cell r="C4825" t="str">
            <v>01529128</v>
          </cell>
          <cell r="D4825">
            <v>44831</v>
          </cell>
          <cell r="E4825">
            <v>70.42</v>
          </cell>
          <cell r="F4825" t="str">
            <v>128</v>
          </cell>
          <cell r="G4825" t="str">
            <v>VDA LOS PAJAROS EN ARAUQUITA</v>
          </cell>
          <cell r="H4825">
            <v>18</v>
          </cell>
          <cell r="I4825">
            <v>669</v>
          </cell>
          <cell r="J4825">
            <v>47110.98</v>
          </cell>
        </row>
        <row r="4826">
          <cell r="C4826" t="str">
            <v>01791369</v>
          </cell>
          <cell r="D4826">
            <v>45950</v>
          </cell>
          <cell r="E4826">
            <v>74</v>
          </cell>
          <cell r="F4826" t="str">
            <v>369</v>
          </cell>
          <cell r="G4826" t="str">
            <v>VDA PLAYA RICA DE ARAUQUITA</v>
          </cell>
          <cell r="H4826">
            <v>46</v>
          </cell>
          <cell r="I4826">
            <v>3400</v>
          </cell>
          <cell r="J4826">
            <v>251600</v>
          </cell>
        </row>
        <row r="4827">
          <cell r="C4827" t="str">
            <v>02138300</v>
          </cell>
          <cell r="D4827">
            <v>45987</v>
          </cell>
          <cell r="E4827">
            <v>72</v>
          </cell>
          <cell r="F4827" t="str">
            <v>300</v>
          </cell>
          <cell r="G4827" t="str">
            <v>VEREDA SAPARAY DE TAME</v>
          </cell>
          <cell r="H4827">
            <v>69</v>
          </cell>
          <cell r="I4827">
            <v>6476</v>
          </cell>
          <cell r="J4827">
            <v>466272</v>
          </cell>
        </row>
        <row r="4828">
          <cell r="C4828" t="str">
            <v>01717664</v>
          </cell>
          <cell r="D4828">
            <v>45286</v>
          </cell>
          <cell r="E4828">
            <v>16.079999999999998</v>
          </cell>
          <cell r="F4828" t="str">
            <v>664</v>
          </cell>
          <cell r="G4828" t="str">
            <v>BARRIO PANORAMA EN TAME</v>
          </cell>
          <cell r="H4828">
            <v>66</v>
          </cell>
          <cell r="I4828">
            <v>7208</v>
          </cell>
          <cell r="J4828">
            <v>115904.64</v>
          </cell>
        </row>
        <row r="4829">
          <cell r="C4829" t="str">
            <v>01998420</v>
          </cell>
          <cell r="D4829">
            <v>45975</v>
          </cell>
          <cell r="E4829">
            <v>74</v>
          </cell>
          <cell r="F4829" t="str">
            <v>420</v>
          </cell>
          <cell r="G4829" t="str">
            <v>VDA CABUYARE EN ARAUCA</v>
          </cell>
          <cell r="H4829">
            <v>68</v>
          </cell>
          <cell r="I4829">
            <v>5724</v>
          </cell>
          <cell r="J4829">
            <v>423576</v>
          </cell>
        </row>
        <row r="4830">
          <cell r="C4830" t="str">
            <v>00461304</v>
          </cell>
          <cell r="D4830">
            <v>46135</v>
          </cell>
          <cell r="E4830">
            <v>59</v>
          </cell>
          <cell r="F4830" t="str">
            <v>304</v>
          </cell>
          <cell r="G4830" t="str">
            <v>VEREDA GRAN BUCARE DE TAME</v>
          </cell>
          <cell r="H4830">
            <v>7</v>
          </cell>
          <cell r="I4830">
            <v>533</v>
          </cell>
          <cell r="J4830">
            <v>31447</v>
          </cell>
        </row>
        <row r="4831">
          <cell r="C4831" t="str">
            <v>01841192</v>
          </cell>
          <cell r="D4831">
            <v>45644</v>
          </cell>
          <cell r="E4831">
            <v>72</v>
          </cell>
          <cell r="F4831" t="str">
            <v>192</v>
          </cell>
          <cell r="G4831" t="str">
            <v>VDA LA REINERA EN ARAUQUITA</v>
          </cell>
          <cell r="H4831">
            <v>155</v>
          </cell>
          <cell r="I4831">
            <v>4418</v>
          </cell>
          <cell r="J4831">
            <v>318096</v>
          </cell>
        </row>
        <row r="4832">
          <cell r="C4832" t="str">
            <v>01949361</v>
          </cell>
          <cell r="D4832">
            <v>45657</v>
          </cell>
          <cell r="E4832">
            <v>79.459999999999994</v>
          </cell>
          <cell r="F4832" t="str">
            <v>361</v>
          </cell>
          <cell r="G4832" t="str">
            <v>VEREDA LOS MASAGUAROS DE ARAUQUITA</v>
          </cell>
          <cell r="H4832">
            <v>28</v>
          </cell>
          <cell r="I4832">
            <v>2793</v>
          </cell>
          <cell r="J4832">
            <v>221931.78</v>
          </cell>
        </row>
        <row r="4833">
          <cell r="C4833" t="str">
            <v>00341157</v>
          </cell>
          <cell r="D4833">
            <v>45036</v>
          </cell>
          <cell r="E4833">
            <v>92</v>
          </cell>
          <cell r="F4833" t="str">
            <v>157</v>
          </cell>
          <cell r="G4833" t="str">
            <v>VDA EL OASIS ARAUQUITA</v>
          </cell>
          <cell r="H4833">
            <v>223</v>
          </cell>
          <cell r="I4833">
            <v>17218</v>
          </cell>
          <cell r="J4833">
            <v>1584056</v>
          </cell>
        </row>
        <row r="4834">
          <cell r="C4834" t="str">
            <v>00481398</v>
          </cell>
          <cell r="D4834">
            <v>45077</v>
          </cell>
          <cell r="E4834">
            <v>92</v>
          </cell>
          <cell r="F4834" t="str">
            <v>398</v>
          </cell>
          <cell r="G4834" t="str">
            <v>NUEVO SOL DE ARAUQUITA</v>
          </cell>
          <cell r="H4834">
            <v>36</v>
          </cell>
          <cell r="I4834">
            <v>3210</v>
          </cell>
          <cell r="J4834">
            <v>295320</v>
          </cell>
        </row>
        <row r="4835">
          <cell r="C4835" t="str">
            <v>01008418</v>
          </cell>
          <cell r="D4835">
            <v>44721</v>
          </cell>
          <cell r="E4835">
            <v>67.790000000000006</v>
          </cell>
          <cell r="F4835" t="str">
            <v>418</v>
          </cell>
          <cell r="G4835" t="str">
            <v>VDA BARRANCA AMARILLA EN ARAUCA</v>
          </cell>
          <cell r="H4835">
            <v>8</v>
          </cell>
          <cell r="I4835">
            <v>828</v>
          </cell>
          <cell r="J4835">
            <v>56130.12</v>
          </cell>
        </row>
        <row r="4836">
          <cell r="C4836" t="str">
            <v>011674</v>
          </cell>
          <cell r="D4836">
            <v>44743</v>
          </cell>
          <cell r="E4836">
            <v>69.849999999999994</v>
          </cell>
          <cell r="F4836" t="str">
            <v>4</v>
          </cell>
          <cell r="G4836" t="str">
            <v>VILLA FANNY EN SARAVENA</v>
          </cell>
          <cell r="H4836">
            <v>162</v>
          </cell>
          <cell r="I4836">
            <v>14227</v>
          </cell>
          <cell r="J4836">
            <v>993755.95</v>
          </cell>
        </row>
        <row r="4837">
          <cell r="C4837" t="str">
            <v>01167413</v>
          </cell>
          <cell r="D4837">
            <v>44743</v>
          </cell>
          <cell r="E4837">
            <v>69.849999999999994</v>
          </cell>
          <cell r="F4837" t="str">
            <v>413</v>
          </cell>
          <cell r="G4837" t="str">
            <v>VDA LOS CABALLOS EN ARAUCA</v>
          </cell>
          <cell r="H4837">
            <v>53</v>
          </cell>
          <cell r="I4837">
            <v>5785</v>
          </cell>
          <cell r="J4837">
            <v>404082.25</v>
          </cell>
        </row>
        <row r="4838">
          <cell r="C4838" t="str">
            <v>01167366</v>
          </cell>
          <cell r="D4838">
            <v>44743</v>
          </cell>
          <cell r="E4838">
            <v>69.849999999999994</v>
          </cell>
          <cell r="F4838" t="str">
            <v>366</v>
          </cell>
          <cell r="G4838" t="str">
            <v>VEREDA LOS CHORROS DE ARAUQUITA</v>
          </cell>
          <cell r="H4838">
            <v>93</v>
          </cell>
          <cell r="I4838">
            <v>6449</v>
          </cell>
          <cell r="J4838">
            <v>450462.65</v>
          </cell>
        </row>
        <row r="4839">
          <cell r="C4839" t="str">
            <v>00935385</v>
          </cell>
          <cell r="D4839">
            <v>45173</v>
          </cell>
          <cell r="E4839">
            <v>92</v>
          </cell>
          <cell r="F4839" t="str">
            <v>385</v>
          </cell>
          <cell r="G4839" t="str">
            <v>EL PROGRESO DE ARAUQUITA</v>
          </cell>
          <cell r="H4839">
            <v>21</v>
          </cell>
          <cell r="I4839">
            <v>1334</v>
          </cell>
          <cell r="J4839">
            <v>122728</v>
          </cell>
        </row>
        <row r="4840">
          <cell r="C4840" t="str">
            <v>01593646</v>
          </cell>
          <cell r="D4840">
            <v>45617</v>
          </cell>
          <cell r="E4840">
            <v>78</v>
          </cell>
          <cell r="F4840" t="str">
            <v>646</v>
          </cell>
          <cell r="G4840" t="str">
            <v>VEREDA SANTO DOMINGO EN ARAUQUITA</v>
          </cell>
          <cell r="H4840">
            <v>73</v>
          </cell>
          <cell r="I4840">
            <v>6210</v>
          </cell>
          <cell r="J4840">
            <v>484380</v>
          </cell>
        </row>
        <row r="4841">
          <cell r="C4841" t="str">
            <v>00237390</v>
          </cell>
          <cell r="D4841">
            <v>45723</v>
          </cell>
          <cell r="E4841">
            <v>72</v>
          </cell>
          <cell r="F4841" t="str">
            <v>390</v>
          </cell>
          <cell r="G4841" t="str">
            <v>CANO AZUL DE ARAUQUITA</v>
          </cell>
          <cell r="H4841">
            <v>16</v>
          </cell>
          <cell r="I4841">
            <v>1771</v>
          </cell>
          <cell r="J4841">
            <v>127512</v>
          </cell>
        </row>
        <row r="4842">
          <cell r="C4842" t="str">
            <v>01436390</v>
          </cell>
          <cell r="D4842">
            <v>44805</v>
          </cell>
          <cell r="E4842">
            <v>70.86</v>
          </cell>
          <cell r="F4842" t="str">
            <v>390</v>
          </cell>
          <cell r="G4842" t="str">
            <v>CANO AZUL DE ARAUQUITA</v>
          </cell>
          <cell r="H4842">
            <v>16</v>
          </cell>
          <cell r="I4842">
            <v>1441</v>
          </cell>
          <cell r="J4842">
            <v>102109.26</v>
          </cell>
        </row>
        <row r="4843">
          <cell r="C4843" t="str">
            <v>01529175</v>
          </cell>
          <cell r="D4843">
            <v>44831</v>
          </cell>
          <cell r="E4843">
            <v>70.42</v>
          </cell>
          <cell r="F4843" t="str">
            <v>175</v>
          </cell>
          <cell r="G4843" t="str">
            <v>VDA TOTUMAL EN ARAUQUITA</v>
          </cell>
          <cell r="H4843">
            <v>44</v>
          </cell>
          <cell r="I4843">
            <v>4000</v>
          </cell>
          <cell r="J4843">
            <v>281680</v>
          </cell>
        </row>
        <row r="4844">
          <cell r="C4844" t="str">
            <v>01059417</v>
          </cell>
          <cell r="D4844">
            <v>45198</v>
          </cell>
          <cell r="E4844">
            <v>92</v>
          </cell>
          <cell r="F4844" t="str">
            <v>417</v>
          </cell>
          <cell r="G4844" t="str">
            <v>VDA EL ROSARIO EN ARAUCA</v>
          </cell>
          <cell r="H4844">
            <v>110</v>
          </cell>
          <cell r="I4844">
            <v>10792</v>
          </cell>
          <cell r="J4844">
            <v>992864</v>
          </cell>
        </row>
        <row r="4845">
          <cell r="C4845" t="str">
            <v>00825428</v>
          </cell>
          <cell r="D4845">
            <v>44683</v>
          </cell>
          <cell r="E4845">
            <v>71.010000000000005</v>
          </cell>
          <cell r="F4845" t="str">
            <v>428</v>
          </cell>
          <cell r="G4845" t="str">
            <v>VDA COROCITO EN ARAUCA</v>
          </cell>
          <cell r="H4845">
            <v>23</v>
          </cell>
          <cell r="I4845">
            <v>977</v>
          </cell>
          <cell r="J4845">
            <v>69376.77</v>
          </cell>
        </row>
        <row r="4846">
          <cell r="C4846" t="str">
            <v>00237450</v>
          </cell>
          <cell r="D4846">
            <v>45723</v>
          </cell>
          <cell r="E4846">
            <v>72</v>
          </cell>
          <cell r="F4846" t="str">
            <v>450</v>
          </cell>
          <cell r="G4846" t="str">
            <v>ASENTAMIENTO 20 DE JULIO EN SARAVENA</v>
          </cell>
          <cell r="H4846">
            <v>378</v>
          </cell>
          <cell r="I4846">
            <v>30646</v>
          </cell>
          <cell r="J4846">
            <v>2206512</v>
          </cell>
        </row>
        <row r="4847">
          <cell r="C4847" t="str">
            <v>02336450</v>
          </cell>
          <cell r="D4847">
            <v>46020</v>
          </cell>
          <cell r="E4847">
            <v>72</v>
          </cell>
          <cell r="F4847" t="str">
            <v>450</v>
          </cell>
          <cell r="G4847" t="str">
            <v>ASENTAMIENTO 20 DE JULIO EN SARAVENA</v>
          </cell>
          <cell r="H4847">
            <v>379</v>
          </cell>
          <cell r="I4847">
            <v>30429</v>
          </cell>
          <cell r="J4847">
            <v>2190888</v>
          </cell>
        </row>
        <row r="4848">
          <cell r="C4848" t="str">
            <v>0034151</v>
          </cell>
          <cell r="D4848">
            <v>45036</v>
          </cell>
          <cell r="E4848">
            <v>92</v>
          </cell>
          <cell r="F4848" t="str">
            <v>51</v>
          </cell>
          <cell r="G4848" t="str">
            <v>VILLA ESPERANZA EN FORTUL</v>
          </cell>
          <cell r="H4848">
            <v>38</v>
          </cell>
          <cell r="I4848">
            <v>3277</v>
          </cell>
          <cell r="J4848">
            <v>301484</v>
          </cell>
        </row>
        <row r="4849">
          <cell r="C4849" t="str">
            <v>011678</v>
          </cell>
          <cell r="D4849">
            <v>44743</v>
          </cell>
          <cell r="E4849">
            <v>69.849999999999994</v>
          </cell>
          <cell r="F4849" t="str">
            <v>8</v>
          </cell>
          <cell r="G4849" t="str">
            <v>BARRIO LA ESPERANZA EN SARAVENA</v>
          </cell>
          <cell r="H4849">
            <v>425</v>
          </cell>
          <cell r="I4849">
            <v>40290</v>
          </cell>
          <cell r="J4849">
            <v>2814256.5</v>
          </cell>
        </row>
        <row r="4850">
          <cell r="C4850" t="str">
            <v>02138162</v>
          </cell>
          <cell r="D4850">
            <v>45987</v>
          </cell>
          <cell r="E4850">
            <v>72</v>
          </cell>
          <cell r="F4850" t="str">
            <v>162</v>
          </cell>
          <cell r="G4850" t="str">
            <v>VDA VISTA HERMOSA EN ARAUQUITA</v>
          </cell>
          <cell r="H4850">
            <v>67</v>
          </cell>
          <cell r="I4850">
            <v>5346</v>
          </cell>
          <cell r="J4850">
            <v>384912</v>
          </cell>
        </row>
        <row r="4851">
          <cell r="C4851" t="str">
            <v>00461322</v>
          </cell>
          <cell r="D4851">
            <v>46135</v>
          </cell>
          <cell r="E4851">
            <v>59</v>
          </cell>
          <cell r="F4851" t="str">
            <v>322</v>
          </cell>
          <cell r="G4851" t="str">
            <v>VEREDA LA ISLA DE TAME</v>
          </cell>
          <cell r="H4851">
            <v>8</v>
          </cell>
          <cell r="I4851">
            <v>1094</v>
          </cell>
          <cell r="J4851">
            <v>64546</v>
          </cell>
        </row>
        <row r="4852">
          <cell r="C4852" t="str">
            <v>00461477</v>
          </cell>
          <cell r="D4852">
            <v>46135</v>
          </cell>
          <cell r="E4852">
            <v>59</v>
          </cell>
          <cell r="F4852" t="str">
            <v>477</v>
          </cell>
          <cell r="G4852" t="str">
            <v>VEREDA SAN ANTONIO ALTO CRAVO TAME</v>
          </cell>
          <cell r="H4852">
            <v>43</v>
          </cell>
          <cell r="I4852">
            <v>2789</v>
          </cell>
          <cell r="J4852">
            <v>164551</v>
          </cell>
        </row>
        <row r="4853">
          <cell r="C4853" t="str">
            <v>00825173</v>
          </cell>
          <cell r="D4853">
            <v>44683</v>
          </cell>
          <cell r="E4853">
            <v>71.010000000000005</v>
          </cell>
          <cell r="F4853" t="str">
            <v>173</v>
          </cell>
          <cell r="G4853" t="str">
            <v>VDA CARRETERO EN ARAUQUITA</v>
          </cell>
          <cell r="H4853">
            <v>34</v>
          </cell>
          <cell r="I4853">
            <v>2319</v>
          </cell>
          <cell r="J4853">
            <v>164672.19</v>
          </cell>
        </row>
        <row r="4854">
          <cell r="C4854" t="str">
            <v>01841143</v>
          </cell>
          <cell r="D4854">
            <v>45644</v>
          </cell>
          <cell r="E4854">
            <v>72</v>
          </cell>
          <cell r="F4854" t="str">
            <v>143</v>
          </cell>
          <cell r="G4854" t="str">
            <v>VDA EL PLACER EN ARAUQUITA</v>
          </cell>
          <cell r="H4854">
            <v>11</v>
          </cell>
          <cell r="I4854">
            <v>646</v>
          </cell>
          <cell r="J4854">
            <v>46512</v>
          </cell>
        </row>
        <row r="4855">
          <cell r="C4855" t="str">
            <v>02138475</v>
          </cell>
          <cell r="D4855">
            <v>45987</v>
          </cell>
          <cell r="E4855">
            <v>72</v>
          </cell>
          <cell r="F4855" t="str">
            <v>475</v>
          </cell>
          <cell r="G4855" t="str">
            <v>VEREDA SAN RAMON ARAUCA</v>
          </cell>
          <cell r="H4855">
            <v>8</v>
          </cell>
          <cell r="I4855">
            <v>788</v>
          </cell>
          <cell r="J4855">
            <v>56736</v>
          </cell>
        </row>
        <row r="4856">
          <cell r="C4856" t="str">
            <v>0169453</v>
          </cell>
          <cell r="D4856">
            <v>44869</v>
          </cell>
          <cell r="E4856">
            <v>71.760000000000005</v>
          </cell>
          <cell r="F4856" t="str">
            <v>53</v>
          </cell>
          <cell r="G4856" t="str">
            <v>BARRIO VILLA LUCIA FORTUL</v>
          </cell>
          <cell r="H4856">
            <v>384</v>
          </cell>
          <cell r="I4856">
            <v>28910</v>
          </cell>
          <cell r="J4856">
            <v>2074581.6</v>
          </cell>
        </row>
        <row r="4857">
          <cell r="C4857" t="str">
            <v>00593131</v>
          </cell>
          <cell r="D4857">
            <v>45103</v>
          </cell>
          <cell r="E4857">
            <v>92</v>
          </cell>
          <cell r="F4857" t="str">
            <v>131</v>
          </cell>
          <cell r="G4857" t="str">
            <v>VDA EL ENCANTO EN ARAUQUITA</v>
          </cell>
          <cell r="H4857">
            <v>19</v>
          </cell>
          <cell r="I4857">
            <v>1465</v>
          </cell>
          <cell r="J4857">
            <v>134780</v>
          </cell>
        </row>
        <row r="4858">
          <cell r="C4858" t="str">
            <v>00935675</v>
          </cell>
          <cell r="D4858">
            <v>45173</v>
          </cell>
          <cell r="E4858">
            <v>92</v>
          </cell>
          <cell r="F4858" t="str">
            <v>675</v>
          </cell>
          <cell r="G4858" t="str">
            <v>EL BOSQUE EN FORTUL</v>
          </cell>
          <cell r="H4858">
            <v>4</v>
          </cell>
          <cell r="I4858">
            <v>348</v>
          </cell>
          <cell r="J4858">
            <v>32016</v>
          </cell>
        </row>
        <row r="4859">
          <cell r="C4859" t="str">
            <v>0100846</v>
          </cell>
          <cell r="D4859">
            <v>44721</v>
          </cell>
          <cell r="E4859">
            <v>67.790000000000006</v>
          </cell>
          <cell r="F4859" t="str">
            <v>46</v>
          </cell>
          <cell r="G4859" t="str">
            <v>DOCE DE OCTUBRE EN FORTUL</v>
          </cell>
          <cell r="H4859">
            <v>227</v>
          </cell>
          <cell r="I4859">
            <v>18625</v>
          </cell>
          <cell r="J4859">
            <v>1262588.75</v>
          </cell>
        </row>
        <row r="4860">
          <cell r="C4860" t="str">
            <v>00481152</v>
          </cell>
          <cell r="D4860">
            <v>45077</v>
          </cell>
          <cell r="E4860">
            <v>92</v>
          </cell>
          <cell r="F4860" t="str">
            <v>152</v>
          </cell>
          <cell r="G4860" t="str">
            <v>VDA EL CRISTAL EN ARAUQUITA</v>
          </cell>
          <cell r="H4860">
            <v>45</v>
          </cell>
          <cell r="I4860">
            <v>3399</v>
          </cell>
          <cell r="J4860">
            <v>312708</v>
          </cell>
        </row>
        <row r="4861">
          <cell r="C4861" t="str">
            <v>00481648</v>
          </cell>
          <cell r="D4861">
            <v>45077</v>
          </cell>
          <cell r="E4861">
            <v>92</v>
          </cell>
          <cell r="F4861" t="str">
            <v>648</v>
          </cell>
          <cell r="G4861" t="str">
            <v>VEREDA LA CONQUISTA EN ARAUQUITA</v>
          </cell>
          <cell r="H4861">
            <v>35</v>
          </cell>
          <cell r="I4861">
            <v>2979</v>
          </cell>
          <cell r="J4861">
            <v>274068</v>
          </cell>
        </row>
        <row r="4862">
          <cell r="C4862" t="str">
            <v>01407361</v>
          </cell>
          <cell r="D4862">
            <v>45895</v>
          </cell>
          <cell r="E4862">
            <v>77</v>
          </cell>
          <cell r="F4862" t="str">
            <v>361</v>
          </cell>
          <cell r="G4862" t="str">
            <v>VEREDA LOS MASAGUAROS DE ARAUQUITA</v>
          </cell>
          <cell r="H4862">
            <v>28</v>
          </cell>
          <cell r="I4862">
            <v>2696</v>
          </cell>
          <cell r="J4862">
            <v>207592</v>
          </cell>
        </row>
        <row r="4863">
          <cell r="C4863" t="str">
            <v>00935371</v>
          </cell>
          <cell r="D4863">
            <v>45173</v>
          </cell>
          <cell r="E4863">
            <v>92</v>
          </cell>
          <cell r="F4863" t="str">
            <v>371</v>
          </cell>
          <cell r="G4863" t="str">
            <v>VEREDA CUATRO ESQUINAS DE ARAUQUITA</v>
          </cell>
          <cell r="H4863">
            <v>40</v>
          </cell>
          <cell r="I4863">
            <v>3586</v>
          </cell>
          <cell r="J4863">
            <v>329912</v>
          </cell>
        </row>
        <row r="4864">
          <cell r="C4864" t="str">
            <v>00593191</v>
          </cell>
          <cell r="D4864">
            <v>45103</v>
          </cell>
          <cell r="E4864">
            <v>92</v>
          </cell>
          <cell r="F4864" t="str">
            <v>191</v>
          </cell>
          <cell r="G4864" t="str">
            <v>VDA SANTA BARBARA EN ARAUQUITA</v>
          </cell>
          <cell r="H4864">
            <v>18</v>
          </cell>
          <cell r="I4864">
            <v>535</v>
          </cell>
          <cell r="J4864">
            <v>49220</v>
          </cell>
        </row>
        <row r="4865">
          <cell r="C4865" t="str">
            <v>00935150</v>
          </cell>
          <cell r="D4865">
            <v>45173</v>
          </cell>
          <cell r="E4865">
            <v>92</v>
          </cell>
          <cell r="F4865" t="str">
            <v>150</v>
          </cell>
          <cell r="G4865" t="str">
            <v>VDA LOS LAURELES EN ARAUQUITA</v>
          </cell>
          <cell r="H4865">
            <v>64</v>
          </cell>
          <cell r="I4865">
            <v>3298</v>
          </cell>
          <cell r="J4865">
            <v>303416</v>
          </cell>
        </row>
        <row r="4866">
          <cell r="C4866" t="str">
            <v>01529424</v>
          </cell>
          <cell r="D4866">
            <v>44831</v>
          </cell>
          <cell r="E4866">
            <v>70.42</v>
          </cell>
          <cell r="F4866" t="str">
            <v>424</v>
          </cell>
          <cell r="G4866" t="str">
            <v>VDA EL VAPOR EN ARAUCA</v>
          </cell>
          <cell r="H4866">
            <v>21</v>
          </cell>
          <cell r="I4866">
            <v>1726</v>
          </cell>
          <cell r="J4866">
            <v>121544.92</v>
          </cell>
        </row>
        <row r="4867">
          <cell r="C4867" t="str">
            <v>01943363</v>
          </cell>
          <cell r="D4867">
            <v>45657</v>
          </cell>
          <cell r="E4867">
            <v>71</v>
          </cell>
          <cell r="F4867" t="str">
            <v>363</v>
          </cell>
          <cell r="G4867" t="str">
            <v>VEREDA LOS FUNDADORES DE ARAUQUITA</v>
          </cell>
          <cell r="H4867">
            <v>45</v>
          </cell>
          <cell r="I4867">
            <v>4156</v>
          </cell>
          <cell r="J4867">
            <v>295076</v>
          </cell>
        </row>
        <row r="4868">
          <cell r="C4868" t="str">
            <v>00593651</v>
          </cell>
          <cell r="D4868">
            <v>45103</v>
          </cell>
          <cell r="E4868">
            <v>92</v>
          </cell>
          <cell r="F4868" t="str">
            <v>651</v>
          </cell>
          <cell r="G4868" t="str">
            <v>VEREDA JUJU EN ARAUQUITA</v>
          </cell>
          <cell r="H4868">
            <v>1</v>
          </cell>
          <cell r="I4868">
            <v>77</v>
          </cell>
          <cell r="J4868">
            <v>7084</v>
          </cell>
        </row>
        <row r="4869">
          <cell r="C4869" t="str">
            <v>00444255</v>
          </cell>
          <cell r="D4869">
            <v>45758</v>
          </cell>
          <cell r="E4869">
            <v>72</v>
          </cell>
          <cell r="F4869" t="str">
            <v>255</v>
          </cell>
          <cell r="G4869" t="str">
            <v>BARRIO LAS BRISAS EN TAME</v>
          </cell>
          <cell r="H4869">
            <v>262</v>
          </cell>
          <cell r="I4869">
            <v>20930</v>
          </cell>
          <cell r="J4869">
            <v>1506960</v>
          </cell>
        </row>
        <row r="4870">
          <cell r="C4870" t="str">
            <v>01152332</v>
          </cell>
          <cell r="D4870">
            <v>45849</v>
          </cell>
          <cell r="E4870">
            <v>78</v>
          </cell>
          <cell r="F4870" t="str">
            <v>332</v>
          </cell>
          <cell r="G4870" t="str">
            <v>MILTON BASTOS EN FORTUL</v>
          </cell>
          <cell r="H4870">
            <v>18</v>
          </cell>
          <cell r="I4870">
            <v>1792</v>
          </cell>
          <cell r="J4870">
            <v>139776</v>
          </cell>
        </row>
        <row r="4871">
          <cell r="C4871" t="str">
            <v>02138488</v>
          </cell>
          <cell r="D4871">
            <v>45987</v>
          </cell>
          <cell r="E4871">
            <v>72</v>
          </cell>
          <cell r="F4871" t="str">
            <v>488</v>
          </cell>
          <cell r="G4871" t="str">
            <v>BARRIO VILLA GABRIELA TAME</v>
          </cell>
          <cell r="H4871">
            <v>56</v>
          </cell>
          <cell r="I4871">
            <v>7241</v>
          </cell>
          <cell r="J4871">
            <v>521352</v>
          </cell>
        </row>
        <row r="4872">
          <cell r="C4872" t="str">
            <v>00935174</v>
          </cell>
          <cell r="D4872">
            <v>45173</v>
          </cell>
          <cell r="E4872">
            <v>92</v>
          </cell>
          <cell r="F4872" t="str">
            <v>174</v>
          </cell>
          <cell r="G4872" t="str">
            <v>SAN LUIS DE LOS PALMARES EN ARAQQUITA</v>
          </cell>
          <cell r="H4872">
            <v>56</v>
          </cell>
          <cell r="I4872">
            <v>4797</v>
          </cell>
          <cell r="J4872">
            <v>441324</v>
          </cell>
        </row>
        <row r="4873">
          <cell r="C4873" t="str">
            <v>01273152</v>
          </cell>
          <cell r="D4873">
            <v>44768</v>
          </cell>
          <cell r="E4873">
            <v>68.41</v>
          </cell>
          <cell r="F4873" t="str">
            <v>152</v>
          </cell>
          <cell r="G4873" t="str">
            <v>VDA EL CRISTAL EN ARAUQUITA</v>
          </cell>
          <cell r="H4873">
            <v>43</v>
          </cell>
          <cell r="I4873">
            <v>3018</v>
          </cell>
          <cell r="J4873">
            <v>206461.38</v>
          </cell>
        </row>
        <row r="4874">
          <cell r="C4874" t="str">
            <v>01532643</v>
          </cell>
          <cell r="D4874">
            <v>45916</v>
          </cell>
          <cell r="E4874">
            <v>74</v>
          </cell>
          <cell r="F4874" t="str">
            <v>643</v>
          </cell>
          <cell r="G4874" t="str">
            <v>VEREDA TRES PALMAS EN ARAUQUITA</v>
          </cell>
          <cell r="H4874">
            <v>21</v>
          </cell>
          <cell r="I4874">
            <v>1365</v>
          </cell>
          <cell r="J4874">
            <v>101010</v>
          </cell>
        </row>
        <row r="4875">
          <cell r="C4875" t="str">
            <v>00476672</v>
          </cell>
          <cell r="D4875">
            <v>45439</v>
          </cell>
          <cell r="E4875">
            <v>73</v>
          </cell>
          <cell r="F4875" t="str">
            <v>672</v>
          </cell>
          <cell r="G4875" t="str">
            <v>VILLA DE ARANJUEZ EN SARAVENA</v>
          </cell>
          <cell r="H4875">
            <v>3</v>
          </cell>
          <cell r="I4875">
            <v>477</v>
          </cell>
          <cell r="J4875">
            <v>34821</v>
          </cell>
        </row>
        <row r="4876">
          <cell r="C4876" t="str">
            <v>01791133</v>
          </cell>
          <cell r="D4876">
            <v>45950</v>
          </cell>
          <cell r="E4876">
            <v>74</v>
          </cell>
          <cell r="F4876" t="str">
            <v>133</v>
          </cell>
          <cell r="G4876" t="str">
            <v>VDA ALTO PRIMORES EN ARAUQUITA</v>
          </cell>
          <cell r="H4876">
            <v>65</v>
          </cell>
          <cell r="I4876">
            <v>4346</v>
          </cell>
          <cell r="J4876">
            <v>321604</v>
          </cell>
        </row>
        <row r="4877">
          <cell r="C4877" t="str">
            <v>01436331</v>
          </cell>
          <cell r="D4877">
            <v>44805</v>
          </cell>
          <cell r="E4877">
            <v>70.86</v>
          </cell>
          <cell r="F4877" t="str">
            <v>331</v>
          </cell>
          <cell r="G4877" t="str">
            <v>EL PROGRESO EN FORTUL</v>
          </cell>
          <cell r="H4877">
            <v>40</v>
          </cell>
          <cell r="I4877">
            <v>3271</v>
          </cell>
          <cell r="J4877">
            <v>231783.06</v>
          </cell>
        </row>
        <row r="4878">
          <cell r="C4878" t="str">
            <v>01152380</v>
          </cell>
          <cell r="D4878">
            <v>45849</v>
          </cell>
          <cell r="E4878">
            <v>78</v>
          </cell>
          <cell r="F4878" t="str">
            <v>380</v>
          </cell>
          <cell r="G4878" t="str">
            <v>VEREDA GAITAN DE ARAUQUITA</v>
          </cell>
          <cell r="H4878">
            <v>60</v>
          </cell>
          <cell r="I4878">
            <v>5585</v>
          </cell>
          <cell r="J4878">
            <v>435630</v>
          </cell>
        </row>
        <row r="4879">
          <cell r="C4879" t="str">
            <v>00461283</v>
          </cell>
          <cell r="D4879">
            <v>46135</v>
          </cell>
          <cell r="E4879">
            <v>59</v>
          </cell>
          <cell r="F4879" t="str">
            <v>283</v>
          </cell>
          <cell r="G4879" t="str">
            <v>VEREDA MESETAS DE TAME</v>
          </cell>
          <cell r="H4879">
            <v>16</v>
          </cell>
          <cell r="I4879">
            <v>736</v>
          </cell>
          <cell r="J4879">
            <v>43424</v>
          </cell>
        </row>
        <row r="4880">
          <cell r="C4880" t="str">
            <v>01838672</v>
          </cell>
          <cell r="D4880">
            <v>44900</v>
          </cell>
          <cell r="E4880">
            <v>24.29</v>
          </cell>
          <cell r="F4880" t="str">
            <v>672</v>
          </cell>
          <cell r="G4880" t="str">
            <v>VILLA DE ARANJUEZ EN SARAVENA</v>
          </cell>
          <cell r="H4880">
            <v>3</v>
          </cell>
          <cell r="I4880">
            <v>304</v>
          </cell>
          <cell r="J4880">
            <v>7384.16</v>
          </cell>
        </row>
        <row r="4881">
          <cell r="C4881" t="str">
            <v>01037439</v>
          </cell>
          <cell r="D4881">
            <v>45547</v>
          </cell>
          <cell r="E4881">
            <v>76</v>
          </cell>
          <cell r="F4881" t="str">
            <v>439</v>
          </cell>
          <cell r="G4881" t="str">
            <v>VDA MATAL DE FLOR AMARILLO EN ARAUCA</v>
          </cell>
          <cell r="H4881">
            <v>52</v>
          </cell>
          <cell r="I4881">
            <v>3798</v>
          </cell>
          <cell r="J4881">
            <v>288648</v>
          </cell>
        </row>
        <row r="4882">
          <cell r="C4882" t="str">
            <v>00684405</v>
          </cell>
          <cell r="D4882">
            <v>45481</v>
          </cell>
          <cell r="E4882">
            <v>77</v>
          </cell>
          <cell r="F4882" t="str">
            <v>405</v>
          </cell>
          <cell r="G4882" t="str">
            <v>VDA ARRECIFES EN ARAUCA</v>
          </cell>
          <cell r="H4882">
            <v>108</v>
          </cell>
          <cell r="I4882">
            <v>11216</v>
          </cell>
          <cell r="J4882">
            <v>863632</v>
          </cell>
        </row>
        <row r="4883">
          <cell r="C4883" t="str">
            <v>01694645</v>
          </cell>
          <cell r="D4883">
            <v>44869</v>
          </cell>
          <cell r="E4883">
            <v>71.760000000000005</v>
          </cell>
          <cell r="F4883" t="str">
            <v>645</v>
          </cell>
          <cell r="G4883" t="str">
            <v>VEREDA LA COMUNIDAD EN ARAUQUITA</v>
          </cell>
          <cell r="H4883">
            <v>19</v>
          </cell>
          <cell r="I4883">
            <v>1467</v>
          </cell>
          <cell r="J4883">
            <v>105271.92</v>
          </cell>
        </row>
        <row r="4884">
          <cell r="C4884" t="str">
            <v>00825668</v>
          </cell>
          <cell r="D4884">
            <v>44683</v>
          </cell>
          <cell r="E4884">
            <v>71.010000000000005</v>
          </cell>
          <cell r="F4884" t="str">
            <v>668</v>
          </cell>
          <cell r="G4884" t="str">
            <v>ASENTAMIENTO LOS TRONQUITOS EN SARAVENA</v>
          </cell>
          <cell r="H4884">
            <v>424</v>
          </cell>
          <cell r="I4884">
            <v>32301</v>
          </cell>
          <cell r="J4884">
            <v>2293694.0099999998</v>
          </cell>
        </row>
        <row r="4885">
          <cell r="C4885" t="str">
            <v>01304193</v>
          </cell>
          <cell r="D4885">
            <v>45232</v>
          </cell>
          <cell r="E4885">
            <v>37</v>
          </cell>
          <cell r="F4885" t="str">
            <v>193</v>
          </cell>
          <cell r="G4885" t="str">
            <v>VDA SAN MIGUEL EN ARAUQUITA</v>
          </cell>
          <cell r="H4885">
            <v>42</v>
          </cell>
          <cell r="I4885">
            <v>1876</v>
          </cell>
          <cell r="J4885">
            <v>69412</v>
          </cell>
        </row>
        <row r="4886">
          <cell r="C4886" t="str">
            <v>00935383</v>
          </cell>
          <cell r="D4886">
            <v>45173</v>
          </cell>
          <cell r="E4886">
            <v>92</v>
          </cell>
          <cell r="F4886" t="str">
            <v>383</v>
          </cell>
          <cell r="G4886" t="str">
            <v>LA PAZ DE ARAUQUITA</v>
          </cell>
          <cell r="H4886">
            <v>215</v>
          </cell>
          <cell r="I4886">
            <v>15794</v>
          </cell>
          <cell r="J4886">
            <v>1453048</v>
          </cell>
        </row>
        <row r="4887">
          <cell r="C4887" t="str">
            <v>01841441</v>
          </cell>
          <cell r="D4887">
            <v>45644</v>
          </cell>
          <cell r="E4887">
            <v>72</v>
          </cell>
          <cell r="F4887" t="str">
            <v>441</v>
          </cell>
          <cell r="G4887" t="str">
            <v>VDA SELVAS DEL LIPA EN ARAUCA</v>
          </cell>
          <cell r="H4887">
            <v>96</v>
          </cell>
          <cell r="I4887">
            <v>0</v>
          </cell>
          <cell r="J4887">
            <v>0</v>
          </cell>
        </row>
        <row r="4888">
          <cell r="C4888" t="str">
            <v>01841255</v>
          </cell>
          <cell r="D4888">
            <v>45644</v>
          </cell>
          <cell r="E4888">
            <v>72</v>
          </cell>
          <cell r="F4888" t="str">
            <v>255</v>
          </cell>
          <cell r="G4888" t="str">
            <v>BARRIO LAS BRISAS EN TAME</v>
          </cell>
          <cell r="H4888">
            <v>260</v>
          </cell>
          <cell r="I4888">
            <v>19806</v>
          </cell>
          <cell r="J4888">
            <v>1426032</v>
          </cell>
        </row>
        <row r="4889">
          <cell r="C4889" t="str">
            <v>01694412</v>
          </cell>
          <cell r="D4889">
            <v>44869</v>
          </cell>
          <cell r="E4889">
            <v>71.760000000000005</v>
          </cell>
          <cell r="F4889" t="str">
            <v>412</v>
          </cell>
          <cell r="G4889" t="str">
            <v>VDA LA SAYA EN ARAUCA</v>
          </cell>
          <cell r="H4889">
            <v>54</v>
          </cell>
          <cell r="I4889">
            <v>4908</v>
          </cell>
          <cell r="J4889">
            <v>352198.08</v>
          </cell>
        </row>
        <row r="4890">
          <cell r="C4890" t="str">
            <v>00186503</v>
          </cell>
          <cell r="D4890">
            <v>46070</v>
          </cell>
          <cell r="E4890">
            <v>58</v>
          </cell>
          <cell r="F4890" t="str">
            <v>503</v>
          </cell>
          <cell r="G4890" t="str">
            <v>VEREDA PUNA PUNA TAME</v>
          </cell>
          <cell r="H4890">
            <v>31</v>
          </cell>
          <cell r="I4890">
            <v>2508</v>
          </cell>
          <cell r="J4890">
            <v>145464</v>
          </cell>
        </row>
        <row r="4891">
          <cell r="C4891" t="str">
            <v>00275432</v>
          </cell>
          <cell r="D4891">
            <v>45015</v>
          </cell>
          <cell r="E4891">
            <v>87.88</v>
          </cell>
          <cell r="F4891" t="str">
            <v>432</v>
          </cell>
          <cell r="G4891" t="str">
            <v>VDA NUBES B EN ARAUCA</v>
          </cell>
          <cell r="H4891">
            <v>56</v>
          </cell>
          <cell r="I4891">
            <v>4412</v>
          </cell>
          <cell r="J4891">
            <v>387726.56</v>
          </cell>
        </row>
        <row r="4892">
          <cell r="C4892" t="str">
            <v>01593619</v>
          </cell>
          <cell r="D4892">
            <v>45617</v>
          </cell>
          <cell r="E4892">
            <v>78</v>
          </cell>
          <cell r="F4892" t="str">
            <v>619</v>
          </cell>
          <cell r="G4892" t="str">
            <v>BARRIO 20 DE JULIO EN CRAVO NORTE</v>
          </cell>
          <cell r="H4892">
            <v>179</v>
          </cell>
          <cell r="I4892">
            <v>16036</v>
          </cell>
          <cell r="J4892">
            <v>1250808</v>
          </cell>
        </row>
        <row r="4893">
          <cell r="C4893" t="str">
            <v>02294260</v>
          </cell>
          <cell r="D4893">
            <v>46010</v>
          </cell>
          <cell r="E4893">
            <v>74</v>
          </cell>
          <cell r="F4893" t="str">
            <v>260</v>
          </cell>
          <cell r="G4893" t="str">
            <v>VEREDA LAS NUBES EN TAME</v>
          </cell>
          <cell r="H4893">
            <v>5</v>
          </cell>
          <cell r="I4893">
            <v>299</v>
          </cell>
          <cell r="J4893">
            <v>22126</v>
          </cell>
        </row>
        <row r="4894">
          <cell r="C4894" t="str">
            <v>01838393</v>
          </cell>
          <cell r="D4894">
            <v>44900</v>
          </cell>
          <cell r="E4894">
            <v>24.29</v>
          </cell>
          <cell r="F4894" t="str">
            <v>393</v>
          </cell>
          <cell r="G4894" t="str">
            <v>CANO SECO DE ARAUQUITA</v>
          </cell>
          <cell r="H4894">
            <v>15</v>
          </cell>
          <cell r="I4894">
            <v>1196</v>
          </cell>
          <cell r="J4894">
            <v>29050.84</v>
          </cell>
        </row>
        <row r="4895">
          <cell r="C4895" t="str">
            <v>00481122</v>
          </cell>
          <cell r="D4895">
            <v>45077</v>
          </cell>
          <cell r="E4895">
            <v>92</v>
          </cell>
          <cell r="F4895" t="str">
            <v>122</v>
          </cell>
          <cell r="G4895" t="str">
            <v>VDA EL TRIUNFO EN ARAUQUITA</v>
          </cell>
          <cell r="H4895">
            <v>77</v>
          </cell>
          <cell r="I4895">
            <v>5258</v>
          </cell>
          <cell r="J4895">
            <v>483736</v>
          </cell>
        </row>
        <row r="4896">
          <cell r="C4896" t="str">
            <v>00196161</v>
          </cell>
          <cell r="D4896">
            <v>44988</v>
          </cell>
          <cell r="E4896">
            <v>85.46</v>
          </cell>
          <cell r="F4896" t="str">
            <v>161</v>
          </cell>
          <cell r="G4896" t="str">
            <v>VDA LA GLORIA EN ARAUQUITA</v>
          </cell>
          <cell r="H4896">
            <v>39</v>
          </cell>
          <cell r="I4896">
            <v>3580</v>
          </cell>
          <cell r="J4896">
            <v>305946.8</v>
          </cell>
        </row>
        <row r="4897">
          <cell r="C4897" t="str">
            <v>01791306</v>
          </cell>
          <cell r="D4897">
            <v>45950</v>
          </cell>
          <cell r="E4897">
            <v>74</v>
          </cell>
          <cell r="F4897" t="str">
            <v>306</v>
          </cell>
          <cell r="G4897" t="str">
            <v>VEREDA MATARRALA DE TAME</v>
          </cell>
          <cell r="H4897">
            <v>14</v>
          </cell>
          <cell r="I4897">
            <v>2154</v>
          </cell>
          <cell r="J4897">
            <v>159396</v>
          </cell>
        </row>
        <row r="4898">
          <cell r="C4898" t="str">
            <v>01529392</v>
          </cell>
          <cell r="D4898">
            <v>44831</v>
          </cell>
          <cell r="E4898">
            <v>70.42</v>
          </cell>
          <cell r="F4898" t="str">
            <v>392</v>
          </cell>
          <cell r="G4898" t="str">
            <v>LA GUAIRA DE ARAUQUITA</v>
          </cell>
          <cell r="H4898">
            <v>49</v>
          </cell>
          <cell r="I4898">
            <v>3682</v>
          </cell>
          <cell r="J4898">
            <v>259286.44</v>
          </cell>
        </row>
        <row r="4899">
          <cell r="C4899" t="str">
            <v>00825652</v>
          </cell>
          <cell r="D4899">
            <v>44683</v>
          </cell>
          <cell r="E4899">
            <v>71.010000000000005</v>
          </cell>
          <cell r="F4899" t="str">
            <v>652</v>
          </cell>
          <cell r="G4899" t="str">
            <v>VEREDA SAN PABLO EN ARAUCA</v>
          </cell>
          <cell r="H4899">
            <v>27</v>
          </cell>
          <cell r="I4899">
            <v>2974</v>
          </cell>
          <cell r="J4899">
            <v>211183.74</v>
          </cell>
        </row>
        <row r="4900">
          <cell r="C4900" t="str">
            <v>0169449</v>
          </cell>
          <cell r="D4900">
            <v>44869</v>
          </cell>
          <cell r="E4900">
            <v>71.760000000000005</v>
          </cell>
          <cell r="F4900" t="str">
            <v>49</v>
          </cell>
          <cell r="G4900" t="str">
            <v>RAMIREZ EN FORTUL</v>
          </cell>
          <cell r="H4900">
            <v>764</v>
          </cell>
          <cell r="I4900">
            <v>65851</v>
          </cell>
          <cell r="J4900">
            <v>4725467.76</v>
          </cell>
        </row>
        <row r="4901">
          <cell r="C4901" t="str">
            <v>01304652</v>
          </cell>
          <cell r="D4901">
            <v>45232</v>
          </cell>
          <cell r="E4901">
            <v>37</v>
          </cell>
          <cell r="F4901" t="str">
            <v>652</v>
          </cell>
          <cell r="G4901" t="str">
            <v>VEREDA SAN PABLO EN ARAUCA</v>
          </cell>
          <cell r="H4901">
            <v>27</v>
          </cell>
          <cell r="I4901">
            <v>2905</v>
          </cell>
          <cell r="J4901">
            <v>107485</v>
          </cell>
        </row>
        <row r="4902">
          <cell r="C4902" t="str">
            <v>00461514</v>
          </cell>
          <cell r="D4902">
            <v>46135</v>
          </cell>
          <cell r="E4902">
            <v>59</v>
          </cell>
          <cell r="F4902" t="str">
            <v>514</v>
          </cell>
          <cell r="G4902" t="str">
            <v>VEREDA NARANJITOS TAME</v>
          </cell>
          <cell r="H4902">
            <v>12</v>
          </cell>
          <cell r="I4902">
            <v>1322</v>
          </cell>
          <cell r="J4902">
            <v>77998</v>
          </cell>
        </row>
        <row r="4903">
          <cell r="C4903" t="str">
            <v>00196166</v>
          </cell>
          <cell r="D4903">
            <v>44988</v>
          </cell>
          <cell r="E4903">
            <v>85.46</v>
          </cell>
          <cell r="F4903" t="str">
            <v>166</v>
          </cell>
          <cell r="G4903" t="str">
            <v>VDA LA MAPORITA EN ARAUQUITA</v>
          </cell>
          <cell r="H4903">
            <v>16</v>
          </cell>
          <cell r="I4903">
            <v>726</v>
          </cell>
          <cell r="J4903">
            <v>62043.96</v>
          </cell>
        </row>
        <row r="4904">
          <cell r="C4904" t="str">
            <v>01838470</v>
          </cell>
          <cell r="D4904">
            <v>44900</v>
          </cell>
          <cell r="E4904">
            <v>24.29</v>
          </cell>
          <cell r="F4904" t="str">
            <v>470</v>
          </cell>
          <cell r="G4904" t="str">
            <v>VEREDA BRISAS DEL SALTO</v>
          </cell>
          <cell r="H4904">
            <v>17</v>
          </cell>
          <cell r="I4904">
            <v>1471</v>
          </cell>
          <cell r="J4904">
            <v>35730.589999999997</v>
          </cell>
        </row>
        <row r="4905">
          <cell r="C4905" t="str">
            <v>02138255</v>
          </cell>
          <cell r="D4905">
            <v>45987</v>
          </cell>
          <cell r="E4905">
            <v>72</v>
          </cell>
          <cell r="F4905" t="str">
            <v>255</v>
          </cell>
          <cell r="G4905" t="str">
            <v>BARRIO LAS BRISAS EN TAME</v>
          </cell>
          <cell r="H4905">
            <v>490</v>
          </cell>
          <cell r="I4905">
            <v>37559</v>
          </cell>
          <cell r="J4905">
            <v>2704248</v>
          </cell>
        </row>
        <row r="4906">
          <cell r="C4906" t="str">
            <v>00341195</v>
          </cell>
          <cell r="D4906">
            <v>45036</v>
          </cell>
          <cell r="E4906">
            <v>92</v>
          </cell>
          <cell r="F4906" t="str">
            <v>195</v>
          </cell>
          <cell r="G4906" t="str">
            <v>VDA SANTA CLARA EN ARAUQUITA</v>
          </cell>
          <cell r="H4906">
            <v>42</v>
          </cell>
          <cell r="I4906">
            <v>2809</v>
          </cell>
          <cell r="J4906">
            <v>258428</v>
          </cell>
        </row>
        <row r="4907">
          <cell r="C4907" t="str">
            <v>0183857</v>
          </cell>
          <cell r="D4907">
            <v>44900</v>
          </cell>
          <cell r="E4907">
            <v>24.29</v>
          </cell>
          <cell r="F4907" t="str">
            <v>57</v>
          </cell>
          <cell r="G4907" t="str">
            <v>EL TRIUNFO EN FORTUL</v>
          </cell>
          <cell r="H4907">
            <v>88</v>
          </cell>
          <cell r="I4907">
            <v>7589</v>
          </cell>
          <cell r="J4907">
            <v>184336.81</v>
          </cell>
        </row>
        <row r="4908">
          <cell r="C4908" t="str">
            <v>0116751</v>
          </cell>
          <cell r="D4908">
            <v>44743</v>
          </cell>
          <cell r="E4908">
            <v>69.849999999999994</v>
          </cell>
          <cell r="F4908" t="str">
            <v>51</v>
          </cell>
          <cell r="G4908" t="str">
            <v>VILLA ESPERANZA EN FORTUL</v>
          </cell>
          <cell r="H4908">
            <v>40</v>
          </cell>
          <cell r="I4908">
            <v>3259</v>
          </cell>
          <cell r="J4908">
            <v>227641.15</v>
          </cell>
        </row>
        <row r="4909">
          <cell r="C4909" t="str">
            <v>01167388</v>
          </cell>
          <cell r="D4909">
            <v>44743</v>
          </cell>
          <cell r="E4909">
            <v>69.849999999999994</v>
          </cell>
          <cell r="F4909" t="str">
            <v>388</v>
          </cell>
          <cell r="G4909" t="str">
            <v>NUEVO MUNDO DE ARAUQUITA</v>
          </cell>
          <cell r="H4909">
            <v>32</v>
          </cell>
          <cell r="I4909">
            <v>2536</v>
          </cell>
          <cell r="J4909">
            <v>177139.6</v>
          </cell>
        </row>
        <row r="4910">
          <cell r="C4910" t="str">
            <v>01273146</v>
          </cell>
          <cell r="D4910">
            <v>44768</v>
          </cell>
          <cell r="E4910">
            <v>68.41</v>
          </cell>
          <cell r="F4910" t="str">
            <v>146</v>
          </cell>
          <cell r="G4910" t="str">
            <v>VDA LA CHIGUIRA EN ARAUQUITA</v>
          </cell>
          <cell r="H4910">
            <v>23</v>
          </cell>
          <cell r="I4910">
            <v>2441</v>
          </cell>
          <cell r="J4910">
            <v>166988.81</v>
          </cell>
        </row>
        <row r="4911">
          <cell r="C4911" t="str">
            <v>01838436</v>
          </cell>
          <cell r="D4911">
            <v>44900</v>
          </cell>
          <cell r="E4911">
            <v>24.29</v>
          </cell>
          <cell r="F4911" t="str">
            <v>436</v>
          </cell>
          <cell r="G4911" t="str">
            <v>VDA LA BENDICION EN ARAUCA</v>
          </cell>
          <cell r="H4911">
            <v>31</v>
          </cell>
          <cell r="I4911">
            <v>2924</v>
          </cell>
          <cell r="J4911">
            <v>71023.960000000006</v>
          </cell>
        </row>
        <row r="4912">
          <cell r="C4912" t="str">
            <v>01273637</v>
          </cell>
          <cell r="D4912">
            <v>44768</v>
          </cell>
          <cell r="E4912">
            <v>68.41</v>
          </cell>
          <cell r="F4912" t="str">
            <v>637</v>
          </cell>
          <cell r="G4912" t="str">
            <v>VEREDA LA PALESTINA EN ARAUQUITA</v>
          </cell>
          <cell r="H4912">
            <v>49</v>
          </cell>
          <cell r="I4912">
            <v>4026</v>
          </cell>
          <cell r="J4912">
            <v>275418.65999999997</v>
          </cell>
        </row>
        <row r="4913">
          <cell r="C4913" t="str">
            <v>01568158</v>
          </cell>
          <cell r="D4913">
            <v>45271</v>
          </cell>
          <cell r="E4913">
            <v>37</v>
          </cell>
          <cell r="F4913" t="str">
            <v>158</v>
          </cell>
          <cell r="G4913" t="str">
            <v>VDA EL PORVENIR EN ARAUQUITA</v>
          </cell>
          <cell r="H4913">
            <v>21</v>
          </cell>
          <cell r="I4913">
            <v>0</v>
          </cell>
          <cell r="J4913">
            <v>0</v>
          </cell>
        </row>
        <row r="4914">
          <cell r="C4914" t="str">
            <v>00275662</v>
          </cell>
          <cell r="D4914">
            <v>45015</v>
          </cell>
          <cell r="E4914">
            <v>87.88</v>
          </cell>
          <cell r="F4914" t="str">
            <v>662</v>
          </cell>
          <cell r="G4914" t="str">
            <v>BARRIO EL TRIUNFO EN TAME</v>
          </cell>
          <cell r="H4914">
            <v>41</v>
          </cell>
          <cell r="I4914">
            <v>3287</v>
          </cell>
          <cell r="J4914">
            <v>288861.56</v>
          </cell>
        </row>
        <row r="4915">
          <cell r="C4915" t="str">
            <v>00593475</v>
          </cell>
          <cell r="D4915">
            <v>45103</v>
          </cell>
          <cell r="E4915">
            <v>92</v>
          </cell>
          <cell r="F4915" t="str">
            <v>475</v>
          </cell>
          <cell r="G4915" t="str">
            <v>VEREDA SAN RAMON ARAUCA</v>
          </cell>
          <cell r="H4915">
            <v>8</v>
          </cell>
          <cell r="I4915">
            <v>580</v>
          </cell>
          <cell r="J4915">
            <v>53360</v>
          </cell>
        </row>
        <row r="4916">
          <cell r="C4916" t="str">
            <v>0183846</v>
          </cell>
          <cell r="D4916">
            <v>44900</v>
          </cell>
          <cell r="E4916">
            <v>24.29</v>
          </cell>
          <cell r="F4916" t="str">
            <v>46</v>
          </cell>
          <cell r="G4916" t="str">
            <v>DOCE DE OCTUBRE EN FORTUL</v>
          </cell>
          <cell r="H4916">
            <v>230</v>
          </cell>
          <cell r="I4916">
            <v>20789</v>
          </cell>
          <cell r="J4916">
            <v>504964.81</v>
          </cell>
        </row>
        <row r="4917">
          <cell r="C4917" t="str">
            <v>00593430</v>
          </cell>
          <cell r="D4917">
            <v>45103</v>
          </cell>
          <cell r="E4917">
            <v>92</v>
          </cell>
          <cell r="F4917" t="str">
            <v>430</v>
          </cell>
          <cell r="G4917" t="str">
            <v>VDA EL SINAI EN ARAUCA</v>
          </cell>
          <cell r="H4917">
            <v>48</v>
          </cell>
          <cell r="I4917">
            <v>4214</v>
          </cell>
          <cell r="J4917">
            <v>387688</v>
          </cell>
        </row>
        <row r="4918">
          <cell r="C4918" t="str">
            <v>00186668</v>
          </cell>
          <cell r="D4918">
            <v>46070</v>
          </cell>
          <cell r="E4918">
            <v>58</v>
          </cell>
          <cell r="F4918" t="str">
            <v>668</v>
          </cell>
          <cell r="G4918" t="str">
            <v>BARRIO LOS TRONQUITOS EN SARAVENA</v>
          </cell>
          <cell r="H4918">
            <v>447</v>
          </cell>
          <cell r="I4918">
            <v>35534</v>
          </cell>
          <cell r="J4918">
            <v>2060972</v>
          </cell>
        </row>
        <row r="4919">
          <cell r="C4919" t="str">
            <v>02138438</v>
          </cell>
          <cell r="D4919">
            <v>45987</v>
          </cell>
          <cell r="E4919">
            <v>72</v>
          </cell>
          <cell r="F4919" t="str">
            <v>438</v>
          </cell>
          <cell r="G4919" t="str">
            <v>VDA MAPORILLAL</v>
          </cell>
          <cell r="H4919">
            <v>15</v>
          </cell>
          <cell r="I4919">
            <v>1749</v>
          </cell>
          <cell r="J4919">
            <v>125928</v>
          </cell>
        </row>
        <row r="4920">
          <cell r="C4920" t="str">
            <v>02294672</v>
          </cell>
          <cell r="D4920">
            <v>46010</v>
          </cell>
          <cell r="E4920">
            <v>74</v>
          </cell>
          <cell r="F4920" t="str">
            <v>672</v>
          </cell>
          <cell r="G4920" t="str">
            <v>BARRIO VILLA DE ARANJUEZ EN SARAVENA</v>
          </cell>
          <cell r="H4920">
            <v>60</v>
          </cell>
          <cell r="I4920">
            <v>4912</v>
          </cell>
          <cell r="J4920">
            <v>363488</v>
          </cell>
        </row>
        <row r="4921">
          <cell r="C4921" t="str">
            <v>01998428</v>
          </cell>
          <cell r="D4921">
            <v>45975</v>
          </cell>
          <cell r="E4921">
            <v>74</v>
          </cell>
          <cell r="F4921" t="str">
            <v>428</v>
          </cell>
          <cell r="G4921" t="str">
            <v>VDA COROCITO EN ARAUCA</v>
          </cell>
          <cell r="H4921">
            <v>26</v>
          </cell>
          <cell r="I4921">
            <v>782</v>
          </cell>
          <cell r="J4921">
            <v>57868</v>
          </cell>
        </row>
        <row r="4922">
          <cell r="C4922" t="str">
            <v>00444671</v>
          </cell>
          <cell r="D4922">
            <v>45758</v>
          </cell>
          <cell r="E4922">
            <v>72</v>
          </cell>
          <cell r="F4922" t="str">
            <v>671</v>
          </cell>
          <cell r="G4922" t="str">
            <v>HECTOR ALIRIO MARTINEZ EN FORTUL</v>
          </cell>
          <cell r="H4922">
            <v>2343</v>
          </cell>
          <cell r="I4922">
            <v>96391</v>
          </cell>
          <cell r="J4922">
            <v>6940152</v>
          </cell>
        </row>
        <row r="4923">
          <cell r="C4923" t="str">
            <v>01998162</v>
          </cell>
          <cell r="D4923">
            <v>45975</v>
          </cell>
          <cell r="E4923">
            <v>74</v>
          </cell>
          <cell r="F4923" t="str">
            <v>162</v>
          </cell>
          <cell r="G4923" t="str">
            <v>VDA VISTA HERMOSA EN ARAUQUITA</v>
          </cell>
          <cell r="H4923">
            <v>67</v>
          </cell>
          <cell r="I4923">
            <v>5537</v>
          </cell>
          <cell r="J4923">
            <v>409738</v>
          </cell>
        </row>
        <row r="4924">
          <cell r="C4924" t="str">
            <v>02138328</v>
          </cell>
          <cell r="D4924">
            <v>45987</v>
          </cell>
          <cell r="E4924">
            <v>72</v>
          </cell>
          <cell r="F4924" t="str">
            <v>328</v>
          </cell>
          <cell r="G4924" t="str">
            <v>VILLA DEL PRADO DE TAME</v>
          </cell>
          <cell r="H4924">
            <v>142</v>
          </cell>
          <cell r="I4924">
            <v>11305</v>
          </cell>
          <cell r="J4924">
            <v>813960</v>
          </cell>
        </row>
        <row r="4925">
          <cell r="C4925" t="str">
            <v>00481401</v>
          </cell>
          <cell r="D4925">
            <v>45077</v>
          </cell>
          <cell r="E4925">
            <v>92</v>
          </cell>
          <cell r="F4925" t="str">
            <v>401</v>
          </cell>
          <cell r="G4925" t="str">
            <v>VEREDA CAMPO CINCO DE ARAUQUITA</v>
          </cell>
          <cell r="H4925">
            <v>28</v>
          </cell>
          <cell r="I4925">
            <v>1935</v>
          </cell>
          <cell r="J4925">
            <v>178020</v>
          </cell>
        </row>
        <row r="4926">
          <cell r="C4926" t="str">
            <v>00341136</v>
          </cell>
          <cell r="D4926">
            <v>45036</v>
          </cell>
          <cell r="E4926">
            <v>92</v>
          </cell>
          <cell r="F4926" t="str">
            <v>136</v>
          </cell>
          <cell r="G4926" t="str">
            <v>VDA GUAYACANES EN ARAUQUITA</v>
          </cell>
          <cell r="H4926">
            <v>19</v>
          </cell>
          <cell r="I4926">
            <v>1789</v>
          </cell>
          <cell r="J4926">
            <v>164588</v>
          </cell>
        </row>
        <row r="4927">
          <cell r="C4927" t="str">
            <v>00593417</v>
          </cell>
          <cell r="D4927">
            <v>45103</v>
          </cell>
          <cell r="E4927">
            <v>92</v>
          </cell>
          <cell r="F4927" t="str">
            <v>417</v>
          </cell>
          <cell r="G4927" t="str">
            <v>VDA EL ROSARIO EN ARAUCA</v>
          </cell>
          <cell r="H4927">
            <v>109</v>
          </cell>
          <cell r="I4927">
            <v>10659</v>
          </cell>
          <cell r="J4927">
            <v>980628</v>
          </cell>
        </row>
        <row r="4928">
          <cell r="C4928" t="str">
            <v>02138363</v>
          </cell>
          <cell r="D4928">
            <v>45987</v>
          </cell>
          <cell r="E4928">
            <v>72</v>
          </cell>
          <cell r="F4928" t="str">
            <v>363</v>
          </cell>
          <cell r="G4928" t="str">
            <v>VEREDA LOS FUNDADORES DE ARAUQUITA</v>
          </cell>
          <cell r="H4928">
            <v>45</v>
          </cell>
          <cell r="I4928">
            <v>3918</v>
          </cell>
          <cell r="J4928">
            <v>282096</v>
          </cell>
        </row>
        <row r="4929">
          <cell r="C4929" t="str">
            <v>00341393</v>
          </cell>
          <cell r="D4929">
            <v>45036</v>
          </cell>
          <cell r="E4929">
            <v>92</v>
          </cell>
          <cell r="F4929" t="str">
            <v>393</v>
          </cell>
          <cell r="G4929" t="str">
            <v>CANO SECO DE ARAUQUITA</v>
          </cell>
          <cell r="H4929">
            <v>15</v>
          </cell>
          <cell r="I4929">
            <v>1157</v>
          </cell>
          <cell r="J4929">
            <v>106444</v>
          </cell>
        </row>
        <row r="4930">
          <cell r="C4930" t="str">
            <v>01529416</v>
          </cell>
          <cell r="D4930">
            <v>44831</v>
          </cell>
          <cell r="E4930">
            <v>70.42</v>
          </cell>
          <cell r="F4930" t="str">
            <v>416</v>
          </cell>
          <cell r="G4930" t="str">
            <v>VDA MONSERRATE EN ARAUCA</v>
          </cell>
          <cell r="H4930">
            <v>1618</v>
          </cell>
          <cell r="I4930">
            <v>121820</v>
          </cell>
          <cell r="J4930">
            <v>8578564.4000000004</v>
          </cell>
        </row>
        <row r="4931">
          <cell r="C4931" t="str">
            <v>00745155</v>
          </cell>
          <cell r="D4931">
            <v>45138</v>
          </cell>
          <cell r="E4931">
            <v>92</v>
          </cell>
          <cell r="F4931" t="str">
            <v>155</v>
          </cell>
          <cell r="G4931" t="str">
            <v>VDA LA BRASILIA EN ARAUQUITA</v>
          </cell>
          <cell r="H4931">
            <v>15</v>
          </cell>
          <cell r="I4931">
            <v>1414</v>
          </cell>
          <cell r="J4931">
            <v>130088</v>
          </cell>
        </row>
        <row r="4932">
          <cell r="C4932" t="str">
            <v>01273429</v>
          </cell>
          <cell r="D4932">
            <v>44768</v>
          </cell>
          <cell r="E4932">
            <v>68.41</v>
          </cell>
          <cell r="F4932" t="str">
            <v>429</v>
          </cell>
          <cell r="G4932" t="str">
            <v>VDA EL FINAL EN ARAUCA</v>
          </cell>
          <cell r="H4932">
            <v>145</v>
          </cell>
          <cell r="I4932">
            <v>9621</v>
          </cell>
          <cell r="J4932">
            <v>658172.61</v>
          </cell>
        </row>
        <row r="4933">
          <cell r="C4933" t="str">
            <v>00745398</v>
          </cell>
          <cell r="D4933">
            <v>45138</v>
          </cell>
          <cell r="E4933">
            <v>92</v>
          </cell>
          <cell r="F4933" t="str">
            <v>398</v>
          </cell>
          <cell r="G4933" t="str">
            <v>NUEVO SOL DE ARAUQUITA</v>
          </cell>
          <cell r="H4933">
            <v>36</v>
          </cell>
          <cell r="I4933">
            <v>2972</v>
          </cell>
          <cell r="J4933">
            <v>273424</v>
          </cell>
        </row>
        <row r="4934">
          <cell r="C4934" t="str">
            <v>01593488</v>
          </cell>
          <cell r="D4934">
            <v>45617</v>
          </cell>
          <cell r="E4934">
            <v>78</v>
          </cell>
          <cell r="F4934" t="str">
            <v>488</v>
          </cell>
          <cell r="G4934" t="str">
            <v>BARRIO VILLA GABRIELA TAME</v>
          </cell>
          <cell r="H4934">
            <v>57</v>
          </cell>
          <cell r="I4934">
            <v>6788</v>
          </cell>
          <cell r="J4934">
            <v>529464</v>
          </cell>
        </row>
        <row r="4935">
          <cell r="C4935" t="str">
            <v>02294683</v>
          </cell>
          <cell r="D4935">
            <v>46010</v>
          </cell>
          <cell r="E4935">
            <v>74</v>
          </cell>
          <cell r="F4935" t="str">
            <v>683</v>
          </cell>
          <cell r="G4935" t="str">
            <v>VDA SANTA HELENA EN TAME</v>
          </cell>
          <cell r="H4935">
            <v>39</v>
          </cell>
          <cell r="I4935">
            <v>3277</v>
          </cell>
          <cell r="J4935">
            <v>242498</v>
          </cell>
        </row>
        <row r="4936">
          <cell r="C4936" t="str">
            <v>01998306</v>
          </cell>
          <cell r="D4936">
            <v>45975</v>
          </cell>
          <cell r="E4936">
            <v>74</v>
          </cell>
          <cell r="F4936" t="str">
            <v>306</v>
          </cell>
          <cell r="G4936" t="str">
            <v>VEREDA MATARRALA DE TAME</v>
          </cell>
          <cell r="H4936">
            <v>14</v>
          </cell>
          <cell r="I4936">
            <v>2223</v>
          </cell>
          <cell r="J4936">
            <v>164502</v>
          </cell>
        </row>
        <row r="4937">
          <cell r="C4937" t="str">
            <v>01791365</v>
          </cell>
          <cell r="D4937">
            <v>45950</v>
          </cell>
          <cell r="E4937">
            <v>74</v>
          </cell>
          <cell r="F4937" t="str">
            <v>365</v>
          </cell>
          <cell r="G4937" t="str">
            <v>VEREDA LAS PALMERAS DE ARAUQUITA</v>
          </cell>
          <cell r="H4937">
            <v>26</v>
          </cell>
          <cell r="I4937">
            <v>2129</v>
          </cell>
          <cell r="J4937">
            <v>157546</v>
          </cell>
        </row>
        <row r="4938">
          <cell r="C4938" t="str">
            <v>01059140</v>
          </cell>
          <cell r="D4938">
            <v>45198</v>
          </cell>
          <cell r="E4938">
            <v>92</v>
          </cell>
          <cell r="F4938" t="str">
            <v>140</v>
          </cell>
          <cell r="G4938" t="str">
            <v>VDA LOS ALMENDROS EN ARAUQUITA</v>
          </cell>
          <cell r="H4938">
            <v>18</v>
          </cell>
          <cell r="I4938">
            <v>1417</v>
          </cell>
          <cell r="J4938">
            <v>130364</v>
          </cell>
        </row>
        <row r="4939">
          <cell r="C4939" t="str">
            <v>00186203</v>
          </cell>
          <cell r="D4939">
            <v>46070</v>
          </cell>
          <cell r="E4939">
            <v>58</v>
          </cell>
          <cell r="F4939" t="str">
            <v>203</v>
          </cell>
          <cell r="G4939" t="str">
            <v>VDA TAMACAY EN TAME</v>
          </cell>
          <cell r="H4939">
            <v>108</v>
          </cell>
          <cell r="I4939">
            <v>7556</v>
          </cell>
          <cell r="J4939">
            <v>438248</v>
          </cell>
        </row>
        <row r="4940">
          <cell r="C4940" t="str">
            <v>00275179</v>
          </cell>
          <cell r="D4940">
            <v>45015</v>
          </cell>
          <cell r="E4940">
            <v>87.88</v>
          </cell>
          <cell r="F4940" t="str">
            <v>179</v>
          </cell>
          <cell r="G4940" t="str">
            <v>VDA EL CEDRITO EN ARAUQUITA</v>
          </cell>
          <cell r="H4940">
            <v>26</v>
          </cell>
          <cell r="I4940">
            <v>2080</v>
          </cell>
          <cell r="J4940">
            <v>182790.39999999999</v>
          </cell>
        </row>
        <row r="4941">
          <cell r="C4941" t="str">
            <v>012358</v>
          </cell>
          <cell r="D4941">
            <v>45581</v>
          </cell>
          <cell r="E4941">
            <v>79</v>
          </cell>
          <cell r="F4941" t="str">
            <v>8</v>
          </cell>
          <cell r="G4941" t="str">
            <v>BARRIO LA ESPERANZA EN SARAVENA</v>
          </cell>
          <cell r="H4941">
            <v>484</v>
          </cell>
          <cell r="I4941">
            <v>0</v>
          </cell>
          <cell r="J4941">
            <v>0</v>
          </cell>
        </row>
        <row r="4942">
          <cell r="C4942" t="str">
            <v>01037424</v>
          </cell>
          <cell r="D4942">
            <v>45547</v>
          </cell>
          <cell r="E4942">
            <v>76</v>
          </cell>
          <cell r="F4942" t="str">
            <v>424</v>
          </cell>
          <cell r="G4942" t="str">
            <v>VDA EL VAPOR EN ARAUCA</v>
          </cell>
          <cell r="H4942">
            <v>21</v>
          </cell>
          <cell r="I4942">
            <v>1417</v>
          </cell>
          <cell r="J4942">
            <v>107692</v>
          </cell>
        </row>
        <row r="4943">
          <cell r="C4943" t="str">
            <v>00684661</v>
          </cell>
          <cell r="D4943">
            <v>45481</v>
          </cell>
          <cell r="E4943">
            <v>77</v>
          </cell>
          <cell r="F4943" t="str">
            <v>661</v>
          </cell>
          <cell r="G4943" t="str">
            <v>BARRIO EL ZAMAN EN TAME</v>
          </cell>
          <cell r="H4943">
            <v>22</v>
          </cell>
          <cell r="I4943">
            <v>2819</v>
          </cell>
          <cell r="J4943">
            <v>217063</v>
          </cell>
        </row>
        <row r="4944">
          <cell r="C4944" t="str">
            <v>01436641</v>
          </cell>
          <cell r="D4944">
            <v>44805</v>
          </cell>
          <cell r="E4944">
            <v>70.86</v>
          </cell>
          <cell r="F4944" t="str">
            <v>641</v>
          </cell>
          <cell r="G4944" t="str">
            <v>VEREDA ACACIAS DOS EN ARAUQUITA</v>
          </cell>
          <cell r="H4944">
            <v>34</v>
          </cell>
          <cell r="I4944">
            <v>2513</v>
          </cell>
          <cell r="J4944">
            <v>178071.18</v>
          </cell>
        </row>
        <row r="4945">
          <cell r="C4945" t="str">
            <v>0023739</v>
          </cell>
          <cell r="D4945">
            <v>45723</v>
          </cell>
          <cell r="E4945">
            <v>72</v>
          </cell>
          <cell r="F4945" t="str">
            <v>39</v>
          </cell>
          <cell r="G4945" t="str">
            <v>LA ESPERANZA EN TAME</v>
          </cell>
          <cell r="H4945">
            <v>343</v>
          </cell>
          <cell r="I4945">
            <v>19787</v>
          </cell>
          <cell r="J4945">
            <v>1424664</v>
          </cell>
        </row>
        <row r="4946">
          <cell r="C4946" t="str">
            <v>01593191</v>
          </cell>
          <cell r="D4946">
            <v>45617</v>
          </cell>
          <cell r="E4946">
            <v>78</v>
          </cell>
          <cell r="F4946" t="str">
            <v>191</v>
          </cell>
          <cell r="G4946" t="str">
            <v>VDA SANTA BARBARA EN ARAUQUITA</v>
          </cell>
          <cell r="H4946">
            <v>18</v>
          </cell>
          <cell r="I4946">
            <v>703</v>
          </cell>
          <cell r="J4946">
            <v>54834</v>
          </cell>
        </row>
        <row r="4947">
          <cell r="C4947" t="str">
            <v>01436649</v>
          </cell>
          <cell r="D4947">
            <v>44805</v>
          </cell>
          <cell r="E4947">
            <v>70.86</v>
          </cell>
          <cell r="F4947" t="str">
            <v>649</v>
          </cell>
          <cell r="G4947" t="str">
            <v>VEREDA CUATRO DE JULIO EN ARAUQUITA</v>
          </cell>
          <cell r="H4947">
            <v>7</v>
          </cell>
          <cell r="I4947">
            <v>437</v>
          </cell>
          <cell r="J4947">
            <v>30965.82</v>
          </cell>
        </row>
        <row r="4948">
          <cell r="C4948" t="str">
            <v>0179141</v>
          </cell>
          <cell r="D4948">
            <v>45950</v>
          </cell>
          <cell r="E4948">
            <v>74</v>
          </cell>
          <cell r="F4948" t="str">
            <v>41</v>
          </cell>
          <cell r="G4948" t="str">
            <v>BUENA VISTA EN TAME</v>
          </cell>
          <cell r="H4948">
            <v>303</v>
          </cell>
          <cell r="I4948">
            <v>27970</v>
          </cell>
          <cell r="J4948">
            <v>2069780</v>
          </cell>
        </row>
        <row r="4949">
          <cell r="C4949" t="str">
            <v>01998133</v>
          </cell>
          <cell r="D4949">
            <v>45975</v>
          </cell>
          <cell r="E4949">
            <v>74</v>
          </cell>
          <cell r="F4949" t="str">
            <v>133</v>
          </cell>
          <cell r="G4949" t="str">
            <v>VDA ALTO PRIMORES EN ARAUQUITA</v>
          </cell>
          <cell r="H4949">
            <v>65</v>
          </cell>
          <cell r="I4949">
            <v>4452</v>
          </cell>
          <cell r="J4949">
            <v>329448</v>
          </cell>
        </row>
        <row r="4950">
          <cell r="C4950" t="str">
            <v>01949185</v>
          </cell>
          <cell r="D4950">
            <v>45657</v>
          </cell>
          <cell r="E4950">
            <v>79.459999999999994</v>
          </cell>
          <cell r="F4950" t="str">
            <v>185</v>
          </cell>
          <cell r="G4950" t="str">
            <v>VDA ROSA BLANCA EN ARAUQUITA</v>
          </cell>
          <cell r="H4950">
            <v>34</v>
          </cell>
          <cell r="I4950">
            <v>2113</v>
          </cell>
          <cell r="J4950">
            <v>167898.98</v>
          </cell>
        </row>
        <row r="4951">
          <cell r="C4951" t="str">
            <v>02294297</v>
          </cell>
          <cell r="D4951">
            <v>46010</v>
          </cell>
          <cell r="E4951">
            <v>74</v>
          </cell>
          <cell r="F4951" t="str">
            <v>297</v>
          </cell>
          <cell r="G4951" t="str">
            <v>VEREDA HOLANDA DE TAME</v>
          </cell>
          <cell r="H4951">
            <v>83</v>
          </cell>
          <cell r="I4951">
            <v>6154</v>
          </cell>
          <cell r="J4951">
            <v>455396</v>
          </cell>
        </row>
        <row r="4952">
          <cell r="C4952" t="str">
            <v>01568192</v>
          </cell>
          <cell r="D4952">
            <v>45271</v>
          </cell>
          <cell r="E4952">
            <v>37</v>
          </cell>
          <cell r="F4952" t="str">
            <v>192</v>
          </cell>
          <cell r="G4952" t="str">
            <v>VDA LA REINERA EN ARAUQUITA</v>
          </cell>
          <cell r="H4952">
            <v>159</v>
          </cell>
          <cell r="I4952">
            <v>0</v>
          </cell>
          <cell r="J4952">
            <v>0</v>
          </cell>
        </row>
        <row r="4953">
          <cell r="C4953" t="str">
            <v>00196186</v>
          </cell>
          <cell r="D4953">
            <v>44988</v>
          </cell>
          <cell r="E4953">
            <v>85.46</v>
          </cell>
          <cell r="F4953" t="str">
            <v>186</v>
          </cell>
          <cell r="G4953" t="str">
            <v>VDA EL CARMEN EN ARAUQUITA EL TEMBLADOR</v>
          </cell>
          <cell r="H4953">
            <v>58</v>
          </cell>
          <cell r="I4953">
            <v>4884</v>
          </cell>
          <cell r="J4953">
            <v>417386.64</v>
          </cell>
        </row>
        <row r="4954">
          <cell r="C4954" t="str">
            <v>00935245</v>
          </cell>
          <cell r="D4954">
            <v>45173</v>
          </cell>
          <cell r="E4954">
            <v>92</v>
          </cell>
          <cell r="F4954" t="str">
            <v>245</v>
          </cell>
          <cell r="G4954" t="str">
            <v>ASENTAMIENTO 04 DE DICIEMBRE EN SARAVENA</v>
          </cell>
          <cell r="H4954">
            <v>114</v>
          </cell>
          <cell r="I4954">
            <v>6319</v>
          </cell>
          <cell r="J4954">
            <v>581348</v>
          </cell>
        </row>
        <row r="4955">
          <cell r="C4955" t="str">
            <v>01593371</v>
          </cell>
          <cell r="D4955">
            <v>45617</v>
          </cell>
          <cell r="E4955">
            <v>78</v>
          </cell>
          <cell r="F4955" t="str">
            <v>371</v>
          </cell>
          <cell r="G4955" t="str">
            <v>VEREDA CUATRO ESQUINAS DE ARAUQUITA</v>
          </cell>
          <cell r="H4955">
            <v>40</v>
          </cell>
          <cell r="I4955">
            <v>3177</v>
          </cell>
          <cell r="J4955">
            <v>247806</v>
          </cell>
        </row>
        <row r="4956">
          <cell r="C4956" t="str">
            <v>0044448</v>
          </cell>
          <cell r="D4956">
            <v>45758</v>
          </cell>
          <cell r="E4956">
            <v>72</v>
          </cell>
          <cell r="F4956" t="str">
            <v>48</v>
          </cell>
          <cell r="G4956" t="str">
            <v>UNIDOS EN FORTUL</v>
          </cell>
          <cell r="H4956">
            <v>100</v>
          </cell>
          <cell r="I4956">
            <v>9591</v>
          </cell>
          <cell r="J4956">
            <v>690552</v>
          </cell>
        </row>
        <row r="4957">
          <cell r="C4957" t="str">
            <v>00237162</v>
          </cell>
          <cell r="D4957">
            <v>45723</v>
          </cell>
          <cell r="E4957">
            <v>72</v>
          </cell>
          <cell r="F4957" t="str">
            <v>162</v>
          </cell>
          <cell r="G4957" t="str">
            <v>VDA VISTA HERMOSA EN ARAUQUITA</v>
          </cell>
          <cell r="H4957">
            <v>67</v>
          </cell>
          <cell r="I4957">
            <v>5809</v>
          </cell>
          <cell r="J4957">
            <v>418248</v>
          </cell>
        </row>
        <row r="4958">
          <cell r="C4958" t="str">
            <v>00196662</v>
          </cell>
          <cell r="D4958">
            <v>44988</v>
          </cell>
          <cell r="E4958">
            <v>85.46</v>
          </cell>
          <cell r="F4958" t="str">
            <v>662</v>
          </cell>
          <cell r="G4958" t="str">
            <v>BARRIO EL TRIUNFO EN TAME</v>
          </cell>
          <cell r="H4958">
            <v>41</v>
          </cell>
          <cell r="I4958">
            <v>3363</v>
          </cell>
          <cell r="J4958">
            <v>287401.98</v>
          </cell>
        </row>
        <row r="4959">
          <cell r="C4959" t="str">
            <v>02359208</v>
          </cell>
          <cell r="D4959">
            <v>46022</v>
          </cell>
          <cell r="E4959">
            <v>69.760000000000005</v>
          </cell>
          <cell r="F4959" t="str">
            <v>208</v>
          </cell>
          <cell r="G4959" t="str">
            <v>VDA ANDES EN TAME</v>
          </cell>
          <cell r="H4959">
            <v>42</v>
          </cell>
          <cell r="I4959">
            <v>3378</v>
          </cell>
          <cell r="J4959">
            <v>235649.28</v>
          </cell>
        </row>
        <row r="4960">
          <cell r="C4960" t="str">
            <v>00275640</v>
          </cell>
          <cell r="D4960">
            <v>45015</v>
          </cell>
          <cell r="E4960">
            <v>87.88</v>
          </cell>
          <cell r="F4960" t="str">
            <v>640</v>
          </cell>
          <cell r="G4960" t="str">
            <v>VEREDA CANO CLARO EN ARAUQUITA</v>
          </cell>
          <cell r="H4960">
            <v>45</v>
          </cell>
          <cell r="I4960">
            <v>3717</v>
          </cell>
          <cell r="J4960">
            <v>326649.96000000002</v>
          </cell>
        </row>
        <row r="4961">
          <cell r="C4961" t="str">
            <v>01167139</v>
          </cell>
          <cell r="D4961">
            <v>44743</v>
          </cell>
          <cell r="E4961">
            <v>69.849999999999994</v>
          </cell>
          <cell r="F4961" t="str">
            <v>139</v>
          </cell>
          <cell r="G4961" t="str">
            <v>VDA LA CRISTALINA EN ARAUQUITA</v>
          </cell>
          <cell r="H4961">
            <v>24</v>
          </cell>
          <cell r="I4961">
            <v>2139</v>
          </cell>
          <cell r="J4961">
            <v>149409.15</v>
          </cell>
        </row>
        <row r="4962">
          <cell r="C4962" t="str">
            <v>01838145</v>
          </cell>
          <cell r="D4962">
            <v>44900</v>
          </cell>
          <cell r="E4962">
            <v>24.29</v>
          </cell>
          <cell r="F4962" t="str">
            <v>145</v>
          </cell>
          <cell r="G4962" t="str">
            <v>VDA BOCAS DEL JUJU EN ARAUQUITA</v>
          </cell>
          <cell r="H4962">
            <v>67</v>
          </cell>
          <cell r="I4962">
            <v>5155</v>
          </cell>
          <cell r="J4962">
            <v>125214.95</v>
          </cell>
        </row>
        <row r="4963">
          <cell r="C4963" t="str">
            <v>01059382</v>
          </cell>
          <cell r="D4963">
            <v>45198</v>
          </cell>
          <cell r="E4963">
            <v>92</v>
          </cell>
          <cell r="F4963" t="str">
            <v>382</v>
          </cell>
          <cell r="G4963" t="str">
            <v>VEREDA GUAIMARAL DE ARAUQUITA</v>
          </cell>
          <cell r="H4963">
            <v>23</v>
          </cell>
          <cell r="I4963">
            <v>2254</v>
          </cell>
          <cell r="J4963">
            <v>207368</v>
          </cell>
        </row>
        <row r="4964">
          <cell r="C4964" t="str">
            <v>02138419</v>
          </cell>
          <cell r="D4964">
            <v>45987</v>
          </cell>
          <cell r="E4964">
            <v>72</v>
          </cell>
          <cell r="F4964" t="str">
            <v>419</v>
          </cell>
          <cell r="G4964" t="str">
            <v>VDA BOGOTA EN ARAUCA</v>
          </cell>
          <cell r="H4964">
            <v>78</v>
          </cell>
          <cell r="I4964">
            <v>6714</v>
          </cell>
          <cell r="J4964">
            <v>483408</v>
          </cell>
        </row>
        <row r="4965">
          <cell r="C4965" t="str">
            <v>00593153</v>
          </cell>
          <cell r="D4965">
            <v>45103</v>
          </cell>
          <cell r="E4965">
            <v>92</v>
          </cell>
          <cell r="F4965" t="str">
            <v>153</v>
          </cell>
          <cell r="G4965" t="str">
            <v>VDA LA PICA EN ARAUQUITA</v>
          </cell>
          <cell r="H4965">
            <v>94</v>
          </cell>
          <cell r="I4965">
            <v>8035</v>
          </cell>
          <cell r="J4965">
            <v>739220</v>
          </cell>
        </row>
        <row r="4966">
          <cell r="C4966" t="str">
            <v>01532636</v>
          </cell>
          <cell r="D4966">
            <v>45916</v>
          </cell>
          <cell r="E4966">
            <v>74</v>
          </cell>
          <cell r="F4966" t="str">
            <v>636</v>
          </cell>
          <cell r="G4966" t="str">
            <v>BARRIO BUENOS AIRES EN ARAUQUITA</v>
          </cell>
          <cell r="H4966">
            <v>89</v>
          </cell>
          <cell r="I4966">
            <v>7590</v>
          </cell>
          <cell r="J4966">
            <v>561660</v>
          </cell>
        </row>
        <row r="4967">
          <cell r="C4967" t="str">
            <v>01791391</v>
          </cell>
          <cell r="D4967">
            <v>45950</v>
          </cell>
          <cell r="E4967">
            <v>74</v>
          </cell>
          <cell r="F4967" t="str">
            <v>391</v>
          </cell>
          <cell r="G4967" t="str">
            <v>VDA CAÑO SALAS DE ARAUQUITA</v>
          </cell>
          <cell r="H4967">
            <v>63</v>
          </cell>
          <cell r="I4967">
            <v>5043</v>
          </cell>
          <cell r="J4967">
            <v>373182</v>
          </cell>
        </row>
        <row r="4968">
          <cell r="C4968" t="str">
            <v>01304385</v>
          </cell>
          <cell r="D4968">
            <v>45232</v>
          </cell>
          <cell r="E4968">
            <v>37</v>
          </cell>
          <cell r="F4968" t="str">
            <v>385</v>
          </cell>
          <cell r="G4968" t="str">
            <v>EL PROGRESO DE ARAUQUITA</v>
          </cell>
          <cell r="H4968">
            <v>21</v>
          </cell>
          <cell r="I4968">
            <v>1775</v>
          </cell>
          <cell r="J4968">
            <v>65675</v>
          </cell>
        </row>
        <row r="4969">
          <cell r="C4969" t="str">
            <v>00196149</v>
          </cell>
          <cell r="D4969">
            <v>44988</v>
          </cell>
          <cell r="E4969">
            <v>85.46</v>
          </cell>
          <cell r="F4969" t="str">
            <v>149</v>
          </cell>
          <cell r="G4969" t="str">
            <v>VDA SAN RAFAEL EN ARAUQUITA</v>
          </cell>
          <cell r="H4969">
            <v>29</v>
          </cell>
          <cell r="I4969">
            <v>2172</v>
          </cell>
          <cell r="J4969">
            <v>185619.12</v>
          </cell>
        </row>
        <row r="4970">
          <cell r="C4970" t="str">
            <v>01304648</v>
          </cell>
          <cell r="D4970">
            <v>45232</v>
          </cell>
          <cell r="E4970">
            <v>37</v>
          </cell>
          <cell r="F4970" t="str">
            <v>648</v>
          </cell>
          <cell r="G4970" t="str">
            <v>VEREDA LA CONQUISTA EN ARAUQUITA</v>
          </cell>
          <cell r="H4970">
            <v>35</v>
          </cell>
          <cell r="I4970">
            <v>2728</v>
          </cell>
          <cell r="J4970">
            <v>100936</v>
          </cell>
        </row>
        <row r="4971">
          <cell r="C4971" t="str">
            <v>01407488</v>
          </cell>
          <cell r="D4971">
            <v>45895</v>
          </cell>
          <cell r="E4971">
            <v>77</v>
          </cell>
          <cell r="F4971" t="str">
            <v>488</v>
          </cell>
          <cell r="G4971" t="str">
            <v>BARRIO VILLA GABRIELA TAME</v>
          </cell>
          <cell r="H4971">
            <v>57</v>
          </cell>
          <cell r="I4971">
            <v>7171</v>
          </cell>
          <cell r="J4971">
            <v>552167</v>
          </cell>
        </row>
        <row r="4972">
          <cell r="C4972" t="str">
            <v>01694387</v>
          </cell>
          <cell r="D4972">
            <v>44869</v>
          </cell>
          <cell r="E4972">
            <v>71.760000000000005</v>
          </cell>
          <cell r="F4972" t="str">
            <v>387</v>
          </cell>
          <cell r="G4972" t="str">
            <v>VEREDA LAS PALMAS DE ARAUQUITA</v>
          </cell>
          <cell r="H4972">
            <v>16</v>
          </cell>
          <cell r="I4972">
            <v>1120</v>
          </cell>
          <cell r="J4972">
            <v>80371.199999999997</v>
          </cell>
        </row>
        <row r="4973">
          <cell r="C4973" t="str">
            <v>00275188</v>
          </cell>
          <cell r="D4973">
            <v>45015</v>
          </cell>
          <cell r="E4973">
            <v>87.88</v>
          </cell>
          <cell r="F4973" t="str">
            <v>188</v>
          </cell>
          <cell r="G4973" t="str">
            <v>VDA SAN JUAN DE REINERAS EN ARAUQUITA</v>
          </cell>
          <cell r="H4973">
            <v>25</v>
          </cell>
          <cell r="I4973">
            <v>1684</v>
          </cell>
          <cell r="J4973">
            <v>147989.92000000001</v>
          </cell>
        </row>
        <row r="4974">
          <cell r="C4974" t="str">
            <v>01273386</v>
          </cell>
          <cell r="D4974">
            <v>44768</v>
          </cell>
          <cell r="E4974">
            <v>68.41</v>
          </cell>
          <cell r="F4974" t="str">
            <v>386</v>
          </cell>
          <cell r="G4974" t="str">
            <v>VEREDA CANO RICO DE ARAUQUITA</v>
          </cell>
          <cell r="H4974">
            <v>13</v>
          </cell>
          <cell r="I4974">
            <v>972</v>
          </cell>
          <cell r="J4974">
            <v>66494.52</v>
          </cell>
        </row>
        <row r="4975">
          <cell r="C4975" t="str">
            <v>01791435</v>
          </cell>
          <cell r="D4975">
            <v>45950</v>
          </cell>
          <cell r="E4975">
            <v>74</v>
          </cell>
          <cell r="F4975" t="str">
            <v>435</v>
          </cell>
          <cell r="G4975" t="str">
            <v>VDA EL SOCORRO EN ARAUCA</v>
          </cell>
          <cell r="H4975">
            <v>25</v>
          </cell>
          <cell r="I4975">
            <v>2902</v>
          </cell>
          <cell r="J4975">
            <v>214748</v>
          </cell>
        </row>
        <row r="4976">
          <cell r="C4976" t="str">
            <v>01529637</v>
          </cell>
          <cell r="D4976">
            <v>44831</v>
          </cell>
          <cell r="E4976">
            <v>70.42</v>
          </cell>
          <cell r="F4976" t="str">
            <v>637</v>
          </cell>
          <cell r="G4976" t="str">
            <v>VEREDA LA PALESTINA EN ARAUQUITA</v>
          </cell>
          <cell r="H4976">
            <v>49</v>
          </cell>
          <cell r="I4976">
            <v>3597</v>
          </cell>
          <cell r="J4976">
            <v>253300.74</v>
          </cell>
        </row>
        <row r="4977">
          <cell r="C4977" t="str">
            <v>00341188</v>
          </cell>
          <cell r="D4977">
            <v>45036</v>
          </cell>
          <cell r="E4977">
            <v>92</v>
          </cell>
          <cell r="F4977" t="str">
            <v>188</v>
          </cell>
          <cell r="G4977" t="str">
            <v>VDA SAN JUAN DE REINERAS EN ARAUQUITA</v>
          </cell>
          <cell r="H4977">
            <v>25</v>
          </cell>
          <cell r="I4977">
            <v>1505</v>
          </cell>
          <cell r="J4977">
            <v>138460</v>
          </cell>
        </row>
        <row r="4978">
          <cell r="C4978" t="str">
            <v>01841421</v>
          </cell>
          <cell r="D4978">
            <v>45644</v>
          </cell>
          <cell r="E4978">
            <v>72</v>
          </cell>
          <cell r="F4978" t="str">
            <v>421</v>
          </cell>
          <cell r="G4978" t="str">
            <v>VDA CARACOL EN ARAUCA</v>
          </cell>
          <cell r="H4978">
            <v>101</v>
          </cell>
          <cell r="I4978">
            <v>7395</v>
          </cell>
          <cell r="J4978">
            <v>532440</v>
          </cell>
        </row>
        <row r="4979">
          <cell r="C4979" t="str">
            <v>01532284</v>
          </cell>
          <cell r="D4979">
            <v>45916</v>
          </cell>
          <cell r="E4979">
            <v>74</v>
          </cell>
          <cell r="F4979" t="str">
            <v>284</v>
          </cell>
          <cell r="G4979" t="str">
            <v>VEREDA NARANJOS I Y II DE TAME</v>
          </cell>
          <cell r="H4979">
            <v>58</v>
          </cell>
          <cell r="I4979">
            <v>2034</v>
          </cell>
          <cell r="J4979">
            <v>150516</v>
          </cell>
        </row>
        <row r="4980">
          <cell r="C4980" t="str">
            <v>00186272</v>
          </cell>
          <cell r="D4980">
            <v>46070</v>
          </cell>
          <cell r="E4980">
            <v>58</v>
          </cell>
          <cell r="F4980" t="str">
            <v>272</v>
          </cell>
          <cell r="G4980" t="str">
            <v>VEREDA LOS LIBERTADORES EN TAME</v>
          </cell>
          <cell r="H4980">
            <v>22</v>
          </cell>
          <cell r="I4980">
            <v>1649</v>
          </cell>
          <cell r="J4980">
            <v>95642</v>
          </cell>
        </row>
        <row r="4981">
          <cell r="C4981" t="str">
            <v>01593141</v>
          </cell>
          <cell r="D4981">
            <v>45617</v>
          </cell>
          <cell r="E4981">
            <v>78</v>
          </cell>
          <cell r="F4981" t="str">
            <v>141</v>
          </cell>
          <cell r="G4981" t="str">
            <v>VDA GRAN BRETANA EN ARAUQUITA</v>
          </cell>
          <cell r="H4981">
            <v>15</v>
          </cell>
          <cell r="I4981">
            <v>924</v>
          </cell>
          <cell r="J4981">
            <v>72072</v>
          </cell>
        </row>
        <row r="4982">
          <cell r="C4982" t="str">
            <v>00935489</v>
          </cell>
          <cell r="D4982">
            <v>45173</v>
          </cell>
          <cell r="E4982">
            <v>92</v>
          </cell>
          <cell r="F4982" t="str">
            <v>489</v>
          </cell>
          <cell r="G4982" t="str">
            <v>BARRIO JUVENIL ARAUCANO TAME</v>
          </cell>
          <cell r="H4982">
            <v>105</v>
          </cell>
          <cell r="I4982">
            <v>9477</v>
          </cell>
          <cell r="J4982">
            <v>871884</v>
          </cell>
        </row>
        <row r="4983">
          <cell r="C4983" t="str">
            <v>00390437</v>
          </cell>
          <cell r="D4983">
            <v>45415</v>
          </cell>
          <cell r="E4983">
            <v>71.900000000000006</v>
          </cell>
          <cell r="F4983" t="str">
            <v>437</v>
          </cell>
          <cell r="G4983" t="str">
            <v>VDA LAS MONAS EN ARAUCA</v>
          </cell>
          <cell r="H4983">
            <v>33</v>
          </cell>
          <cell r="I4983">
            <v>3246</v>
          </cell>
          <cell r="J4983">
            <v>233387.4</v>
          </cell>
        </row>
        <row r="4984">
          <cell r="C4984" t="str">
            <v>00341661</v>
          </cell>
          <cell r="D4984">
            <v>45036</v>
          </cell>
          <cell r="E4984">
            <v>92</v>
          </cell>
          <cell r="F4984" t="str">
            <v>661</v>
          </cell>
          <cell r="G4984" t="str">
            <v>BARRIO EL ZAMAN EN TAME</v>
          </cell>
          <cell r="H4984">
            <v>22</v>
          </cell>
          <cell r="I4984">
            <v>2453</v>
          </cell>
          <cell r="J4984">
            <v>225676</v>
          </cell>
        </row>
        <row r="4985">
          <cell r="C4985" t="str">
            <v>00745653</v>
          </cell>
          <cell r="D4985">
            <v>45138</v>
          </cell>
          <cell r="E4985">
            <v>92</v>
          </cell>
          <cell r="F4985" t="str">
            <v>653</v>
          </cell>
          <cell r="G4985" t="str">
            <v>VEREDA LA YUCA EN ARAUCA</v>
          </cell>
          <cell r="H4985">
            <v>8</v>
          </cell>
          <cell r="I4985">
            <v>710</v>
          </cell>
          <cell r="J4985">
            <v>65320</v>
          </cell>
        </row>
        <row r="4986">
          <cell r="C4986" t="str">
            <v>0017040</v>
          </cell>
          <cell r="D4986">
            <v>45348</v>
          </cell>
          <cell r="E4986">
            <v>74.239999999999995</v>
          </cell>
          <cell r="F4986" t="str">
            <v>40</v>
          </cell>
          <cell r="G4986" t="str">
            <v>SANTA FE EN TAME</v>
          </cell>
          <cell r="H4986">
            <v>63</v>
          </cell>
          <cell r="I4986">
            <v>5936</v>
          </cell>
          <cell r="J4986">
            <v>440688.64000000001</v>
          </cell>
        </row>
        <row r="4987">
          <cell r="C4987" t="str">
            <v>00745127</v>
          </cell>
          <cell r="D4987">
            <v>45138</v>
          </cell>
          <cell r="E4987">
            <v>92</v>
          </cell>
          <cell r="F4987" t="str">
            <v>127</v>
          </cell>
          <cell r="G4987" t="str">
            <v>VDA POTOSI EN ARAUQUITA</v>
          </cell>
          <cell r="H4987">
            <v>21</v>
          </cell>
          <cell r="I4987">
            <v>1683</v>
          </cell>
          <cell r="J4987">
            <v>154836</v>
          </cell>
        </row>
        <row r="4988">
          <cell r="C4988" t="str">
            <v>01949139</v>
          </cell>
          <cell r="D4988">
            <v>45657</v>
          </cell>
          <cell r="E4988">
            <v>79.459999999999994</v>
          </cell>
          <cell r="F4988" t="str">
            <v>139</v>
          </cell>
          <cell r="G4988" t="str">
            <v>VDA LA CRISTALINA EN ARAUQUITA</v>
          </cell>
          <cell r="H4988">
            <v>23</v>
          </cell>
          <cell r="I4988">
            <v>1852</v>
          </cell>
          <cell r="J4988">
            <v>147159.92000000001</v>
          </cell>
        </row>
        <row r="4989">
          <cell r="C4989" t="str">
            <v>01008488</v>
          </cell>
          <cell r="D4989">
            <v>44721</v>
          </cell>
          <cell r="E4989">
            <v>67.790000000000006</v>
          </cell>
          <cell r="F4989" t="str">
            <v>488</v>
          </cell>
          <cell r="G4989" t="str">
            <v>BARRIO VILLA GABRIELA TAME</v>
          </cell>
          <cell r="H4989">
            <v>52</v>
          </cell>
          <cell r="I4989">
            <v>5784</v>
          </cell>
          <cell r="J4989">
            <v>392097.36</v>
          </cell>
        </row>
        <row r="4990">
          <cell r="C4990" t="str">
            <v>01529170</v>
          </cell>
          <cell r="D4990">
            <v>44831</v>
          </cell>
          <cell r="E4990">
            <v>70.42</v>
          </cell>
          <cell r="F4990" t="str">
            <v>170</v>
          </cell>
          <cell r="G4990" t="str">
            <v>VDA SANTA ISABEL EN ARAUQUITA</v>
          </cell>
          <cell r="H4990">
            <v>39</v>
          </cell>
          <cell r="I4990">
            <v>3068</v>
          </cell>
          <cell r="J4990">
            <v>216048.56</v>
          </cell>
        </row>
        <row r="4991">
          <cell r="C4991" t="str">
            <v>01998426</v>
          </cell>
          <cell r="D4991">
            <v>45975</v>
          </cell>
          <cell r="E4991">
            <v>74</v>
          </cell>
          <cell r="F4991" t="str">
            <v>426</v>
          </cell>
          <cell r="G4991" t="str">
            <v>VDA ALTAMIRA EN ARAUCA</v>
          </cell>
          <cell r="H4991">
            <v>20</v>
          </cell>
          <cell r="I4991">
            <v>2153</v>
          </cell>
          <cell r="J4991">
            <v>159322</v>
          </cell>
        </row>
        <row r="4992">
          <cell r="C4992" t="str">
            <v>00745381</v>
          </cell>
          <cell r="D4992">
            <v>45138</v>
          </cell>
          <cell r="E4992">
            <v>92</v>
          </cell>
          <cell r="F4992" t="str">
            <v>381</v>
          </cell>
          <cell r="G4992" t="str">
            <v>VEREDA LA OSA DE ARAUQUITA</v>
          </cell>
          <cell r="H4992">
            <v>36</v>
          </cell>
          <cell r="I4992">
            <v>2840</v>
          </cell>
          <cell r="J4992">
            <v>261280</v>
          </cell>
        </row>
        <row r="4993">
          <cell r="C4993" t="str">
            <v>01529401</v>
          </cell>
          <cell r="D4993">
            <v>44831</v>
          </cell>
          <cell r="E4993">
            <v>70.42</v>
          </cell>
          <cell r="F4993" t="str">
            <v>401</v>
          </cell>
          <cell r="G4993" t="str">
            <v>VEREDA CAMPO CINCO DE ARAUQUITA</v>
          </cell>
          <cell r="H4993">
            <v>28</v>
          </cell>
          <cell r="I4993">
            <v>1683</v>
          </cell>
          <cell r="J4993">
            <v>118516.86</v>
          </cell>
        </row>
        <row r="4994">
          <cell r="C4994" t="str">
            <v>00745648</v>
          </cell>
          <cell r="D4994">
            <v>45138</v>
          </cell>
          <cell r="E4994">
            <v>92</v>
          </cell>
          <cell r="F4994" t="str">
            <v>648</v>
          </cell>
          <cell r="G4994" t="str">
            <v>VEREDA LA CONQUISTA EN ARAUQUITA</v>
          </cell>
          <cell r="H4994">
            <v>35</v>
          </cell>
          <cell r="I4994">
            <v>2791</v>
          </cell>
          <cell r="J4994">
            <v>256772</v>
          </cell>
        </row>
        <row r="4995">
          <cell r="C4995" t="str">
            <v>00196376</v>
          </cell>
          <cell r="D4995">
            <v>44988</v>
          </cell>
          <cell r="E4995">
            <v>85.46</v>
          </cell>
          <cell r="F4995" t="str">
            <v>376</v>
          </cell>
          <cell r="G4995" t="str">
            <v>VEREDA LA ARENOSA DE ARAUQUITA</v>
          </cell>
          <cell r="H4995">
            <v>224</v>
          </cell>
          <cell r="I4995">
            <v>15517</v>
          </cell>
          <cell r="J4995">
            <v>1326082.82</v>
          </cell>
        </row>
        <row r="4996">
          <cell r="C4996" t="str">
            <v>01493426</v>
          </cell>
          <cell r="D4996">
            <v>45257</v>
          </cell>
          <cell r="E4996">
            <v>37</v>
          </cell>
          <cell r="F4996" t="str">
            <v>426</v>
          </cell>
          <cell r="G4996" t="str">
            <v>VDA ALTAMIRA EN ARAUCA</v>
          </cell>
          <cell r="H4996">
            <v>19</v>
          </cell>
          <cell r="I4996">
            <v>1701</v>
          </cell>
          <cell r="J4996">
            <v>62937</v>
          </cell>
        </row>
        <row r="4997">
          <cell r="C4997" t="str">
            <v>00461685</v>
          </cell>
          <cell r="D4997">
            <v>46135</v>
          </cell>
          <cell r="E4997">
            <v>59</v>
          </cell>
          <cell r="F4997" t="str">
            <v>685</v>
          </cell>
          <cell r="G4997" t="str">
            <v>VDA SIBERIA II EN TAME</v>
          </cell>
          <cell r="H4997">
            <v>35</v>
          </cell>
          <cell r="I4997">
            <v>2679</v>
          </cell>
          <cell r="J4997">
            <v>158061</v>
          </cell>
        </row>
        <row r="4998">
          <cell r="C4998" t="str">
            <v>02138428</v>
          </cell>
          <cell r="D4998">
            <v>45987</v>
          </cell>
          <cell r="E4998">
            <v>72</v>
          </cell>
          <cell r="F4998" t="str">
            <v>428</v>
          </cell>
          <cell r="G4998" t="str">
            <v>VDA COROCITO EN ARAUCA</v>
          </cell>
          <cell r="H4998">
            <v>26</v>
          </cell>
          <cell r="I4998">
            <v>795</v>
          </cell>
          <cell r="J4998">
            <v>57240</v>
          </cell>
        </row>
        <row r="4999">
          <cell r="C4999" t="str">
            <v>00606396</v>
          </cell>
          <cell r="D4999">
            <v>45792</v>
          </cell>
          <cell r="E4999">
            <v>73</v>
          </cell>
          <cell r="F4999" t="str">
            <v>396</v>
          </cell>
          <cell r="G4999" t="str">
            <v>CANAS BRAVAS DE ARAUQUITA</v>
          </cell>
          <cell r="H4999">
            <v>76</v>
          </cell>
          <cell r="I4999">
            <v>5058</v>
          </cell>
          <cell r="J4999">
            <v>369234</v>
          </cell>
        </row>
        <row r="5000">
          <cell r="C5000" t="str">
            <v>00593157</v>
          </cell>
          <cell r="D5000">
            <v>45103</v>
          </cell>
          <cell r="E5000">
            <v>92</v>
          </cell>
          <cell r="F5000" t="str">
            <v>157</v>
          </cell>
          <cell r="G5000" t="str">
            <v>VDA EL OASIS ARAUQUITA</v>
          </cell>
          <cell r="H5000">
            <v>223</v>
          </cell>
          <cell r="I5000">
            <v>16021</v>
          </cell>
          <cell r="J5000">
            <v>1473932</v>
          </cell>
        </row>
        <row r="5001">
          <cell r="C5001" t="str">
            <v>01059152</v>
          </cell>
          <cell r="D5001">
            <v>45198</v>
          </cell>
          <cell r="E5001">
            <v>92</v>
          </cell>
          <cell r="F5001" t="str">
            <v>152</v>
          </cell>
          <cell r="G5001" t="str">
            <v>VDA EL CRISTAL EN ARAUQUITA</v>
          </cell>
          <cell r="H5001">
            <v>45</v>
          </cell>
          <cell r="I5001">
            <v>4021</v>
          </cell>
          <cell r="J5001">
            <v>369932</v>
          </cell>
        </row>
        <row r="5002">
          <cell r="C5002" t="str">
            <v>01304384</v>
          </cell>
          <cell r="D5002">
            <v>45232</v>
          </cell>
          <cell r="E5002">
            <v>37</v>
          </cell>
          <cell r="F5002" t="str">
            <v>384</v>
          </cell>
          <cell r="G5002" t="str">
            <v>VEREDA LAS ACACIAS DE ARAUQUITA</v>
          </cell>
          <cell r="H5002">
            <v>85</v>
          </cell>
          <cell r="I5002">
            <v>6248</v>
          </cell>
          <cell r="J5002">
            <v>231176</v>
          </cell>
        </row>
        <row r="5003">
          <cell r="C5003" t="str">
            <v>0169451</v>
          </cell>
          <cell r="D5003">
            <v>44869</v>
          </cell>
          <cell r="E5003">
            <v>71.760000000000005</v>
          </cell>
          <cell r="F5003" t="str">
            <v>51</v>
          </cell>
          <cell r="G5003" t="str">
            <v>VILLA ESPERANZA EN FORTUL</v>
          </cell>
          <cell r="H5003">
            <v>39</v>
          </cell>
          <cell r="I5003">
            <v>3218</v>
          </cell>
          <cell r="J5003">
            <v>230923.68</v>
          </cell>
        </row>
        <row r="5004">
          <cell r="C5004" t="str">
            <v>01407676</v>
          </cell>
          <cell r="D5004">
            <v>45895</v>
          </cell>
          <cell r="E5004">
            <v>77</v>
          </cell>
          <cell r="F5004" t="str">
            <v>676</v>
          </cell>
          <cell r="G5004" t="str">
            <v>BRISAS DEL LLANO EN FORTUL</v>
          </cell>
          <cell r="H5004">
            <v>12</v>
          </cell>
          <cell r="I5004">
            <v>0</v>
          </cell>
          <cell r="J5004">
            <v>0</v>
          </cell>
        </row>
        <row r="5005">
          <cell r="C5005" t="str">
            <v>01407549</v>
          </cell>
          <cell r="D5005">
            <v>45895</v>
          </cell>
          <cell r="E5005">
            <v>77</v>
          </cell>
          <cell r="F5005" t="str">
            <v>549</v>
          </cell>
          <cell r="G5005" t="str">
            <v>3 DE DICIEMBRE EN FORTUL</v>
          </cell>
          <cell r="H5005">
            <v>104</v>
          </cell>
          <cell r="I5005">
            <v>0</v>
          </cell>
          <cell r="J5005">
            <v>0</v>
          </cell>
        </row>
        <row r="5006">
          <cell r="C5006" t="str">
            <v>00186119</v>
          </cell>
          <cell r="D5006">
            <v>46070</v>
          </cell>
          <cell r="E5006">
            <v>58</v>
          </cell>
          <cell r="F5006" t="str">
            <v>119</v>
          </cell>
          <cell r="G5006" t="str">
            <v>BARRIO LA UNION EN SARAVENA</v>
          </cell>
          <cell r="H5006">
            <v>29</v>
          </cell>
          <cell r="I5006">
            <v>2378</v>
          </cell>
          <cell r="J5006">
            <v>137924</v>
          </cell>
        </row>
        <row r="5007">
          <cell r="C5007" t="str">
            <v>01532293</v>
          </cell>
          <cell r="D5007">
            <v>45916</v>
          </cell>
          <cell r="E5007">
            <v>74</v>
          </cell>
          <cell r="F5007" t="str">
            <v>293</v>
          </cell>
          <cell r="G5007" t="str">
            <v>VEREDA BOTALON DE TAME</v>
          </cell>
          <cell r="H5007">
            <v>345</v>
          </cell>
          <cell r="I5007">
            <v>31653</v>
          </cell>
          <cell r="J5007">
            <v>2342322</v>
          </cell>
        </row>
        <row r="5008">
          <cell r="C5008" t="str">
            <v>00481651</v>
          </cell>
          <cell r="D5008">
            <v>45077</v>
          </cell>
          <cell r="E5008">
            <v>92</v>
          </cell>
          <cell r="F5008" t="str">
            <v>651</v>
          </cell>
          <cell r="G5008" t="str">
            <v>VEREDA JUJU EN ARAUQUITA</v>
          </cell>
          <cell r="H5008">
            <v>1</v>
          </cell>
          <cell r="I5008">
            <v>69</v>
          </cell>
          <cell r="J5008">
            <v>6348</v>
          </cell>
        </row>
        <row r="5009">
          <cell r="C5009" t="str">
            <v>01841384</v>
          </cell>
          <cell r="D5009">
            <v>45644</v>
          </cell>
          <cell r="E5009">
            <v>72</v>
          </cell>
          <cell r="F5009" t="str">
            <v>384</v>
          </cell>
          <cell r="G5009" t="str">
            <v>VEREDA LAS ACACIAS DE ARAUQUITA</v>
          </cell>
          <cell r="H5009">
            <v>86</v>
          </cell>
          <cell r="I5009">
            <v>5781</v>
          </cell>
          <cell r="J5009">
            <v>416232</v>
          </cell>
        </row>
        <row r="5010">
          <cell r="C5010" t="str">
            <v>00341363</v>
          </cell>
          <cell r="D5010">
            <v>45036</v>
          </cell>
          <cell r="E5010">
            <v>92</v>
          </cell>
          <cell r="F5010" t="str">
            <v>363</v>
          </cell>
          <cell r="G5010" t="str">
            <v>VEREDA LOS FUNDADORES DE ARAUQUITA</v>
          </cell>
          <cell r="H5010">
            <v>43</v>
          </cell>
          <cell r="I5010">
            <v>4146</v>
          </cell>
          <cell r="J5010">
            <v>381432</v>
          </cell>
        </row>
        <row r="5011">
          <cell r="C5011" t="str">
            <v>0149343</v>
          </cell>
          <cell r="D5011">
            <v>45257</v>
          </cell>
          <cell r="E5011">
            <v>37</v>
          </cell>
          <cell r="F5011" t="str">
            <v>43</v>
          </cell>
          <cell r="G5011" t="str">
            <v>SAN FRANCISCO EN TAME</v>
          </cell>
          <cell r="H5011">
            <v>82</v>
          </cell>
          <cell r="I5011">
            <v>6864</v>
          </cell>
          <cell r="J5011">
            <v>253968</v>
          </cell>
        </row>
        <row r="5012">
          <cell r="C5012" t="str">
            <v>01532197</v>
          </cell>
          <cell r="D5012">
            <v>45916</v>
          </cell>
          <cell r="E5012">
            <v>74</v>
          </cell>
          <cell r="F5012" t="str">
            <v>197</v>
          </cell>
          <cell r="G5012" t="str">
            <v>VDA PUERTO GAITAN EN TAME</v>
          </cell>
          <cell r="H5012">
            <v>50</v>
          </cell>
          <cell r="I5012">
            <v>3214</v>
          </cell>
          <cell r="J5012">
            <v>237836</v>
          </cell>
        </row>
        <row r="5013">
          <cell r="C5013" t="str">
            <v>00606139</v>
          </cell>
          <cell r="D5013">
            <v>45792</v>
          </cell>
          <cell r="E5013">
            <v>73</v>
          </cell>
          <cell r="F5013" t="str">
            <v>139</v>
          </cell>
          <cell r="G5013" t="str">
            <v>VDA LA CRISTALINA EN ARAUQUITA</v>
          </cell>
          <cell r="H5013">
            <v>23</v>
          </cell>
          <cell r="I5013">
            <v>2231</v>
          </cell>
          <cell r="J5013">
            <v>162863</v>
          </cell>
        </row>
        <row r="5014">
          <cell r="C5014" t="str">
            <v>00481328</v>
          </cell>
          <cell r="D5014">
            <v>45077</v>
          </cell>
          <cell r="E5014">
            <v>92</v>
          </cell>
          <cell r="F5014" t="str">
            <v>328</v>
          </cell>
          <cell r="G5014" t="str">
            <v>VILLA DEL PRADO DE TAME</v>
          </cell>
          <cell r="H5014">
            <v>110</v>
          </cell>
          <cell r="I5014">
            <v>9792</v>
          </cell>
          <cell r="J5014">
            <v>900864</v>
          </cell>
        </row>
        <row r="5015">
          <cell r="C5015" t="str">
            <v>00341453</v>
          </cell>
          <cell r="D5015">
            <v>45036</v>
          </cell>
          <cell r="E5015">
            <v>92</v>
          </cell>
          <cell r="F5015" t="str">
            <v>453</v>
          </cell>
          <cell r="G5015" t="str">
            <v>LOS NARANJOS EN SARAVENA</v>
          </cell>
          <cell r="H5015">
            <v>200</v>
          </cell>
          <cell r="I5015">
            <v>15537</v>
          </cell>
          <cell r="J5015">
            <v>1429404</v>
          </cell>
        </row>
        <row r="5016">
          <cell r="C5016" t="str">
            <v>01791372</v>
          </cell>
          <cell r="D5016">
            <v>45950</v>
          </cell>
          <cell r="E5016">
            <v>74</v>
          </cell>
          <cell r="F5016" t="str">
            <v>372</v>
          </cell>
          <cell r="G5016" t="str">
            <v>SAN ISIDRO DE ARAUQUITA</v>
          </cell>
          <cell r="H5016">
            <v>520</v>
          </cell>
          <cell r="I5016">
            <v>49417</v>
          </cell>
          <cell r="J5016">
            <v>3656858</v>
          </cell>
        </row>
        <row r="5017">
          <cell r="C5017" t="str">
            <v>01949191</v>
          </cell>
          <cell r="D5017">
            <v>45657</v>
          </cell>
          <cell r="E5017">
            <v>79.459999999999994</v>
          </cell>
          <cell r="F5017" t="str">
            <v>191</v>
          </cell>
          <cell r="G5017" t="str">
            <v>VDA SANTA BARBARA EN ARAUQUITA</v>
          </cell>
          <cell r="H5017">
            <v>18</v>
          </cell>
          <cell r="I5017">
            <v>676</v>
          </cell>
          <cell r="J5017">
            <v>53714.96</v>
          </cell>
        </row>
        <row r="5018">
          <cell r="C5018" t="str">
            <v>01532271</v>
          </cell>
          <cell r="D5018">
            <v>45916</v>
          </cell>
          <cell r="E5018">
            <v>74</v>
          </cell>
          <cell r="F5018" t="str">
            <v>271</v>
          </cell>
          <cell r="G5018" t="str">
            <v>VEREDA LIBERTAD EN TAME</v>
          </cell>
          <cell r="H5018">
            <v>12</v>
          </cell>
          <cell r="I5018">
            <v>1051</v>
          </cell>
          <cell r="J5018">
            <v>77774</v>
          </cell>
        </row>
        <row r="5019">
          <cell r="C5019" t="str">
            <v>01529157</v>
          </cell>
          <cell r="D5019">
            <v>44831</v>
          </cell>
          <cell r="E5019">
            <v>70.42</v>
          </cell>
          <cell r="F5019" t="str">
            <v>157</v>
          </cell>
          <cell r="G5019" t="str">
            <v>VDA EL OASIS ARAUQUITA</v>
          </cell>
          <cell r="H5019">
            <v>219</v>
          </cell>
          <cell r="I5019">
            <v>17857</v>
          </cell>
          <cell r="J5019">
            <v>1257489.94</v>
          </cell>
        </row>
        <row r="5020">
          <cell r="C5020" t="str">
            <v>00186283</v>
          </cell>
          <cell r="D5020">
            <v>46070</v>
          </cell>
          <cell r="E5020">
            <v>58</v>
          </cell>
          <cell r="F5020" t="str">
            <v>283</v>
          </cell>
          <cell r="G5020" t="str">
            <v>VEREDA MESETAS DE TAME</v>
          </cell>
          <cell r="H5020">
            <v>16</v>
          </cell>
          <cell r="I5020">
            <v>562</v>
          </cell>
          <cell r="J5020">
            <v>32596</v>
          </cell>
        </row>
        <row r="5021">
          <cell r="C5021" t="str">
            <v>00390416</v>
          </cell>
          <cell r="D5021">
            <v>45415</v>
          </cell>
          <cell r="E5021">
            <v>71.900000000000006</v>
          </cell>
          <cell r="F5021" t="str">
            <v>416</v>
          </cell>
          <cell r="G5021" t="str">
            <v>VDA MONSERRATE EN ARAUCA</v>
          </cell>
          <cell r="H5021">
            <v>1680</v>
          </cell>
          <cell r="I5021">
            <v>155251</v>
          </cell>
          <cell r="J5021">
            <v>11162546.9</v>
          </cell>
        </row>
        <row r="5022">
          <cell r="C5022" t="str">
            <v>00745372</v>
          </cell>
          <cell r="D5022">
            <v>45138</v>
          </cell>
          <cell r="E5022">
            <v>92</v>
          </cell>
          <cell r="F5022" t="str">
            <v>372</v>
          </cell>
          <cell r="G5022" t="str">
            <v>SAN ISIDRO DE ARAUQUITA</v>
          </cell>
          <cell r="H5022">
            <v>534</v>
          </cell>
          <cell r="I5022">
            <v>50502</v>
          </cell>
          <cell r="J5022">
            <v>4646184</v>
          </cell>
        </row>
        <row r="5023">
          <cell r="C5023" t="str">
            <v>00444662</v>
          </cell>
          <cell r="D5023">
            <v>45758</v>
          </cell>
          <cell r="E5023">
            <v>72</v>
          </cell>
          <cell r="F5023" t="str">
            <v>662</v>
          </cell>
          <cell r="G5023" t="str">
            <v>BARRIO EL TRIUNFO EN TAME</v>
          </cell>
          <cell r="H5023">
            <v>49</v>
          </cell>
          <cell r="I5023">
            <v>4357</v>
          </cell>
          <cell r="J5023">
            <v>313704</v>
          </cell>
        </row>
        <row r="5024">
          <cell r="C5024" t="str">
            <v>01694158</v>
          </cell>
          <cell r="D5024">
            <v>44869</v>
          </cell>
          <cell r="E5024">
            <v>71.760000000000005</v>
          </cell>
          <cell r="F5024" t="str">
            <v>158</v>
          </cell>
          <cell r="G5024" t="str">
            <v>VDA EL PORVENIR EN ARAUQUITA</v>
          </cell>
          <cell r="H5024">
            <v>21</v>
          </cell>
          <cell r="I5024">
            <v>1551</v>
          </cell>
          <cell r="J5024">
            <v>111299.76</v>
          </cell>
        </row>
        <row r="5025">
          <cell r="C5025" t="str">
            <v>00196366</v>
          </cell>
          <cell r="D5025">
            <v>44988</v>
          </cell>
          <cell r="E5025">
            <v>85.46</v>
          </cell>
          <cell r="F5025" t="str">
            <v>366</v>
          </cell>
          <cell r="G5025" t="str">
            <v>VEREDA LOS CHORROS DE ARAUQUITA</v>
          </cell>
          <cell r="H5025">
            <v>100</v>
          </cell>
          <cell r="I5025">
            <v>5333</v>
          </cell>
          <cell r="J5025">
            <v>455758.18</v>
          </cell>
        </row>
        <row r="5026">
          <cell r="C5026" t="str">
            <v>01493328</v>
          </cell>
          <cell r="D5026">
            <v>45257</v>
          </cell>
          <cell r="E5026">
            <v>37</v>
          </cell>
          <cell r="F5026" t="str">
            <v>328</v>
          </cell>
          <cell r="G5026" t="str">
            <v>VILLA DEL PRADO DE TAME</v>
          </cell>
          <cell r="H5026">
            <v>119</v>
          </cell>
          <cell r="I5026">
            <v>9522</v>
          </cell>
          <cell r="J5026">
            <v>352314</v>
          </cell>
        </row>
        <row r="5027">
          <cell r="C5027" t="str">
            <v>00593385</v>
          </cell>
          <cell r="D5027">
            <v>45103</v>
          </cell>
          <cell r="E5027">
            <v>92</v>
          </cell>
          <cell r="F5027" t="str">
            <v>385</v>
          </cell>
          <cell r="G5027" t="str">
            <v>EL PROGRESO DE ARAUQUITA</v>
          </cell>
          <cell r="H5027">
            <v>21</v>
          </cell>
          <cell r="I5027">
            <v>1425</v>
          </cell>
          <cell r="J5027">
            <v>131100</v>
          </cell>
        </row>
        <row r="5028">
          <cell r="C5028" t="str">
            <v>02138643</v>
          </cell>
          <cell r="D5028">
            <v>45987</v>
          </cell>
          <cell r="E5028">
            <v>72</v>
          </cell>
          <cell r="F5028" t="str">
            <v>643</v>
          </cell>
          <cell r="G5028" t="str">
            <v>VEREDA TRES PALMAS EN ARAUQUITA</v>
          </cell>
          <cell r="H5028">
            <v>21</v>
          </cell>
          <cell r="I5028">
            <v>1117</v>
          </cell>
          <cell r="J5028">
            <v>80424</v>
          </cell>
        </row>
        <row r="5029">
          <cell r="C5029" t="str">
            <v>01949671</v>
          </cell>
          <cell r="D5029">
            <v>45657</v>
          </cell>
          <cell r="E5029">
            <v>79.459999999999994</v>
          </cell>
          <cell r="F5029" t="str">
            <v>671</v>
          </cell>
          <cell r="G5029" t="str">
            <v>HECTOR ALIRIO MARTINEZ EN FORTUL</v>
          </cell>
          <cell r="H5029">
            <v>2341</v>
          </cell>
          <cell r="I5029">
            <v>88570</v>
          </cell>
          <cell r="J5029">
            <v>7037772.2000000002</v>
          </cell>
        </row>
        <row r="5030">
          <cell r="C5030" t="str">
            <v>01694669</v>
          </cell>
          <cell r="D5030">
            <v>44869</v>
          </cell>
          <cell r="E5030">
            <v>71.760000000000005</v>
          </cell>
          <cell r="F5030" t="str">
            <v>669</v>
          </cell>
          <cell r="G5030" t="str">
            <v>VDA BUENOS AIRES EN ARAUQUITA</v>
          </cell>
          <cell r="H5030">
            <v>4</v>
          </cell>
          <cell r="I5030">
            <v>420</v>
          </cell>
          <cell r="J5030">
            <v>30139.200000000001</v>
          </cell>
        </row>
        <row r="5031">
          <cell r="C5031" t="str">
            <v>01167430</v>
          </cell>
          <cell r="D5031">
            <v>44743</v>
          </cell>
          <cell r="E5031">
            <v>69.849999999999994</v>
          </cell>
          <cell r="F5031" t="str">
            <v>430</v>
          </cell>
          <cell r="G5031" t="str">
            <v>VDA EL SINAI EN ARAUCA</v>
          </cell>
          <cell r="H5031">
            <v>47</v>
          </cell>
          <cell r="I5031">
            <v>4139</v>
          </cell>
          <cell r="J5031">
            <v>289109.15000000002</v>
          </cell>
        </row>
        <row r="5032">
          <cell r="C5032" t="str">
            <v>01841450</v>
          </cell>
          <cell r="D5032">
            <v>45644</v>
          </cell>
          <cell r="E5032">
            <v>72</v>
          </cell>
          <cell r="F5032" t="str">
            <v>450</v>
          </cell>
          <cell r="G5032" t="str">
            <v>ASENTAMIENTO 20 DE JULIO EN SARAVENA</v>
          </cell>
          <cell r="H5032">
            <v>374</v>
          </cell>
          <cell r="I5032">
            <v>28837</v>
          </cell>
          <cell r="J5032">
            <v>2076264</v>
          </cell>
        </row>
        <row r="5033">
          <cell r="C5033" t="str">
            <v>01008121</v>
          </cell>
          <cell r="D5033">
            <v>44721</v>
          </cell>
          <cell r="E5033">
            <v>67.790000000000006</v>
          </cell>
          <cell r="F5033" t="str">
            <v>121</v>
          </cell>
          <cell r="G5033" t="str">
            <v>VDA CAMPO ALEGRE EN ARAUQUITA</v>
          </cell>
          <cell r="H5033">
            <v>41</v>
          </cell>
          <cell r="I5033">
            <v>3622</v>
          </cell>
          <cell r="J5033">
            <v>245535.38</v>
          </cell>
        </row>
        <row r="5034">
          <cell r="C5034" t="str">
            <v>01998639</v>
          </cell>
          <cell r="D5034">
            <v>45975</v>
          </cell>
          <cell r="E5034">
            <v>74</v>
          </cell>
          <cell r="F5034" t="str">
            <v>639</v>
          </cell>
          <cell r="G5034" t="str">
            <v>VEREDA NUEVO ORIENTE EN ARAUQUITA</v>
          </cell>
          <cell r="H5034">
            <v>53</v>
          </cell>
          <cell r="I5034">
            <v>4856</v>
          </cell>
          <cell r="J5034">
            <v>359344</v>
          </cell>
        </row>
        <row r="5035">
          <cell r="C5035" t="str">
            <v>00935662</v>
          </cell>
          <cell r="D5035">
            <v>45173</v>
          </cell>
          <cell r="E5035">
            <v>92</v>
          </cell>
          <cell r="F5035" t="str">
            <v>662</v>
          </cell>
          <cell r="G5035" t="str">
            <v>BARRIO EL TRIUNFO EN TAME</v>
          </cell>
          <cell r="H5035">
            <v>42</v>
          </cell>
          <cell r="I5035">
            <v>3481</v>
          </cell>
          <cell r="J5035">
            <v>320252</v>
          </cell>
        </row>
        <row r="5036">
          <cell r="C5036" t="str">
            <v>0183853</v>
          </cell>
          <cell r="D5036">
            <v>44900</v>
          </cell>
          <cell r="E5036">
            <v>24.29</v>
          </cell>
          <cell r="F5036" t="str">
            <v>53</v>
          </cell>
          <cell r="G5036" t="str">
            <v>BARRIO VILLA LUCIA FORTUL</v>
          </cell>
          <cell r="H5036">
            <v>382</v>
          </cell>
          <cell r="I5036">
            <v>28084</v>
          </cell>
          <cell r="J5036">
            <v>682160.36</v>
          </cell>
        </row>
        <row r="5037">
          <cell r="C5037" t="str">
            <v>0044451</v>
          </cell>
          <cell r="D5037">
            <v>45758</v>
          </cell>
          <cell r="E5037">
            <v>72</v>
          </cell>
          <cell r="F5037" t="str">
            <v>51</v>
          </cell>
          <cell r="G5037" t="str">
            <v>VILLA ESPERANZA EN FORTUL</v>
          </cell>
          <cell r="H5037">
            <v>35</v>
          </cell>
          <cell r="I5037">
            <v>2652</v>
          </cell>
          <cell r="J5037">
            <v>190944</v>
          </cell>
        </row>
        <row r="5038">
          <cell r="C5038" t="str">
            <v>01059373</v>
          </cell>
          <cell r="D5038">
            <v>45198</v>
          </cell>
          <cell r="E5038">
            <v>92</v>
          </cell>
          <cell r="F5038" t="str">
            <v>373</v>
          </cell>
          <cell r="G5038" t="str">
            <v>VEREDA MATA OSCURA DE ARAUQUITA</v>
          </cell>
          <cell r="H5038">
            <v>58</v>
          </cell>
          <cell r="I5038">
            <v>4854</v>
          </cell>
          <cell r="J5038">
            <v>446568</v>
          </cell>
        </row>
        <row r="5039">
          <cell r="C5039" t="str">
            <v>01059372</v>
          </cell>
          <cell r="D5039">
            <v>45198</v>
          </cell>
          <cell r="E5039">
            <v>92</v>
          </cell>
          <cell r="F5039" t="str">
            <v>372</v>
          </cell>
          <cell r="G5039" t="str">
            <v>SAN ISIDRO DE ARAUQUITA</v>
          </cell>
          <cell r="H5039">
            <v>532</v>
          </cell>
          <cell r="I5039">
            <v>52657</v>
          </cell>
          <cell r="J5039">
            <v>4844444</v>
          </cell>
        </row>
        <row r="5040">
          <cell r="C5040" t="str">
            <v>00196373</v>
          </cell>
          <cell r="D5040">
            <v>44988</v>
          </cell>
          <cell r="E5040">
            <v>85.46</v>
          </cell>
          <cell r="F5040" t="str">
            <v>373</v>
          </cell>
          <cell r="G5040" t="str">
            <v>VEREDA MATA OSCURA DE ARAUQUITA</v>
          </cell>
          <cell r="H5040">
            <v>58</v>
          </cell>
          <cell r="I5040">
            <v>5302</v>
          </cell>
          <cell r="J5040">
            <v>453108.92</v>
          </cell>
        </row>
        <row r="5041">
          <cell r="C5041" t="str">
            <v>00825651</v>
          </cell>
          <cell r="D5041">
            <v>44683</v>
          </cell>
          <cell r="E5041">
            <v>71.010000000000005</v>
          </cell>
          <cell r="F5041" t="str">
            <v>651</v>
          </cell>
          <cell r="G5041" t="str">
            <v>VEREDA JUJU EN ARAUQUITA</v>
          </cell>
          <cell r="H5041">
            <v>1</v>
          </cell>
          <cell r="I5041">
            <v>111</v>
          </cell>
          <cell r="J5041">
            <v>7882.11</v>
          </cell>
        </row>
        <row r="5042">
          <cell r="C5042" t="str">
            <v>01304640</v>
          </cell>
          <cell r="D5042">
            <v>45232</v>
          </cell>
          <cell r="E5042">
            <v>37</v>
          </cell>
          <cell r="F5042" t="str">
            <v>640</v>
          </cell>
          <cell r="G5042" t="str">
            <v>VEREDA CANO CLARO EN ARAUQUITA</v>
          </cell>
          <cell r="H5042">
            <v>45</v>
          </cell>
          <cell r="I5042">
            <v>2606</v>
          </cell>
          <cell r="J5042">
            <v>96422</v>
          </cell>
        </row>
        <row r="5043">
          <cell r="C5043" t="str">
            <v>00481143</v>
          </cell>
          <cell r="D5043">
            <v>45077</v>
          </cell>
          <cell r="E5043">
            <v>92</v>
          </cell>
          <cell r="F5043" t="str">
            <v>143</v>
          </cell>
          <cell r="G5043" t="str">
            <v>VDA EL PLACER EN ARAUQUITA</v>
          </cell>
          <cell r="H5043">
            <v>11</v>
          </cell>
          <cell r="I5043">
            <v>628</v>
          </cell>
          <cell r="J5043">
            <v>57776</v>
          </cell>
        </row>
        <row r="5044">
          <cell r="C5044" t="str">
            <v>01532521</v>
          </cell>
          <cell r="D5044">
            <v>45916</v>
          </cell>
          <cell r="E5044">
            <v>74</v>
          </cell>
          <cell r="F5044" t="str">
            <v>521</v>
          </cell>
          <cell r="G5044" t="str">
            <v>VEREDA GUAVIA TAME</v>
          </cell>
          <cell r="H5044">
            <v>16</v>
          </cell>
          <cell r="I5044">
            <v>1527</v>
          </cell>
          <cell r="J5044">
            <v>112998</v>
          </cell>
        </row>
        <row r="5045">
          <cell r="C5045" t="str">
            <v>01568393</v>
          </cell>
          <cell r="D5045">
            <v>45271</v>
          </cell>
          <cell r="E5045">
            <v>37</v>
          </cell>
          <cell r="F5045" t="str">
            <v>393</v>
          </cell>
          <cell r="G5045" t="str">
            <v>CANO SECO DE ARAUQUITA</v>
          </cell>
          <cell r="H5045">
            <v>15</v>
          </cell>
          <cell r="I5045">
            <v>0</v>
          </cell>
          <cell r="J5045">
            <v>0</v>
          </cell>
        </row>
        <row r="5046">
          <cell r="C5046" t="str">
            <v>00275131</v>
          </cell>
          <cell r="D5046">
            <v>45015</v>
          </cell>
          <cell r="E5046">
            <v>87.88</v>
          </cell>
          <cell r="F5046" t="str">
            <v>131</v>
          </cell>
          <cell r="G5046" t="str">
            <v>VDA EL ENCANTO EN ARAUQUITA</v>
          </cell>
          <cell r="H5046">
            <v>19</v>
          </cell>
          <cell r="I5046">
            <v>1477</v>
          </cell>
          <cell r="J5046">
            <v>129798.76</v>
          </cell>
        </row>
        <row r="5047">
          <cell r="C5047" t="str">
            <v>01791662</v>
          </cell>
          <cell r="D5047">
            <v>45950</v>
          </cell>
          <cell r="E5047">
            <v>74</v>
          </cell>
          <cell r="F5047" t="str">
            <v>662</v>
          </cell>
          <cell r="G5047" t="str">
            <v>BARRIO EL TRIUNFO EN TAME</v>
          </cell>
          <cell r="H5047">
            <v>50</v>
          </cell>
          <cell r="I5047">
            <v>4190</v>
          </cell>
          <cell r="J5047">
            <v>310060</v>
          </cell>
        </row>
        <row r="5048">
          <cell r="C5048" t="str">
            <v>00237137</v>
          </cell>
          <cell r="D5048">
            <v>45723</v>
          </cell>
          <cell r="E5048">
            <v>72</v>
          </cell>
          <cell r="F5048" t="str">
            <v>137</v>
          </cell>
          <cell r="G5048" t="str">
            <v>VDA LOS COLONOS EN ARAUQUITA</v>
          </cell>
          <cell r="H5048">
            <v>94</v>
          </cell>
          <cell r="I5048">
            <v>7386</v>
          </cell>
          <cell r="J5048">
            <v>531792</v>
          </cell>
        </row>
        <row r="5049">
          <cell r="C5049" t="str">
            <v>01943192</v>
          </cell>
          <cell r="D5049">
            <v>45657</v>
          </cell>
          <cell r="E5049">
            <v>71</v>
          </cell>
          <cell r="F5049" t="str">
            <v>192</v>
          </cell>
          <cell r="G5049" t="str">
            <v>VDA LA REINERA EN ARAUQUITA</v>
          </cell>
          <cell r="H5049">
            <v>155</v>
          </cell>
          <cell r="I5049">
            <v>4541</v>
          </cell>
          <cell r="J5049">
            <v>322411</v>
          </cell>
        </row>
        <row r="5050">
          <cell r="C5050" t="str">
            <v>01008116</v>
          </cell>
          <cell r="D5050">
            <v>44721</v>
          </cell>
          <cell r="E5050">
            <v>67.790000000000006</v>
          </cell>
          <cell r="F5050" t="str">
            <v>116</v>
          </cell>
          <cell r="G5050" t="str">
            <v>VDA PUERTO NARINO EN SARAVENA</v>
          </cell>
          <cell r="H5050">
            <v>290</v>
          </cell>
          <cell r="I5050">
            <v>21230</v>
          </cell>
          <cell r="J5050">
            <v>1439181.7</v>
          </cell>
        </row>
        <row r="5051">
          <cell r="C5051" t="str">
            <v>00275671</v>
          </cell>
          <cell r="D5051">
            <v>45015</v>
          </cell>
          <cell r="E5051">
            <v>87.88</v>
          </cell>
          <cell r="F5051" t="str">
            <v>671</v>
          </cell>
          <cell r="G5051" t="str">
            <v>HECTOR ALIRIO MARTINEZ EN FORTUL</v>
          </cell>
          <cell r="H5051">
            <v>2341</v>
          </cell>
          <cell r="I5051">
            <v>87226</v>
          </cell>
          <cell r="J5051">
            <v>7665420.8799999999</v>
          </cell>
        </row>
        <row r="5052">
          <cell r="C5052" t="str">
            <v>01532519</v>
          </cell>
          <cell r="D5052">
            <v>45916</v>
          </cell>
          <cell r="E5052">
            <v>74</v>
          </cell>
          <cell r="F5052" t="str">
            <v>519</v>
          </cell>
          <cell r="G5052" t="str">
            <v>VEREDA SABANA DE LA VIEJA TAME</v>
          </cell>
          <cell r="H5052">
            <v>25</v>
          </cell>
          <cell r="I5052">
            <v>1832</v>
          </cell>
          <cell r="J5052">
            <v>135568</v>
          </cell>
        </row>
        <row r="5053">
          <cell r="C5053" t="str">
            <v>01943374</v>
          </cell>
          <cell r="D5053">
            <v>45657</v>
          </cell>
          <cell r="E5053">
            <v>71</v>
          </cell>
          <cell r="F5053" t="str">
            <v>374</v>
          </cell>
          <cell r="G5053" t="str">
            <v>TROPICALES DE ARAUQUITA</v>
          </cell>
          <cell r="H5053">
            <v>40</v>
          </cell>
          <cell r="I5053">
            <v>3475</v>
          </cell>
          <cell r="J5053">
            <v>246725</v>
          </cell>
        </row>
        <row r="5054">
          <cell r="C5054" t="str">
            <v>01493470</v>
          </cell>
          <cell r="D5054">
            <v>45257</v>
          </cell>
          <cell r="E5054">
            <v>37</v>
          </cell>
          <cell r="F5054" t="str">
            <v>470</v>
          </cell>
          <cell r="G5054" t="str">
            <v>VEREDA BRISAS DEL SALTO</v>
          </cell>
          <cell r="H5054">
            <v>17</v>
          </cell>
          <cell r="I5054">
            <v>1610</v>
          </cell>
          <cell r="J5054">
            <v>59570</v>
          </cell>
        </row>
        <row r="5055">
          <cell r="C5055" t="str">
            <v>01235432</v>
          </cell>
          <cell r="D5055">
            <v>45581</v>
          </cell>
          <cell r="E5055">
            <v>79</v>
          </cell>
          <cell r="F5055" t="str">
            <v>432</v>
          </cell>
          <cell r="G5055" t="str">
            <v>VDA NUBES B EN ARAUCA</v>
          </cell>
          <cell r="H5055">
            <v>61</v>
          </cell>
          <cell r="I5055">
            <v>4849</v>
          </cell>
          <cell r="J5055">
            <v>383071</v>
          </cell>
        </row>
        <row r="5056">
          <cell r="C5056" t="str">
            <v>01304413</v>
          </cell>
          <cell r="D5056">
            <v>45232</v>
          </cell>
          <cell r="E5056">
            <v>37</v>
          </cell>
          <cell r="F5056" t="str">
            <v>413</v>
          </cell>
          <cell r="G5056" t="str">
            <v>VDA LOS CABALLOS EN ARAUCA</v>
          </cell>
          <cell r="H5056">
            <v>53</v>
          </cell>
          <cell r="I5056">
            <v>5607</v>
          </cell>
          <cell r="J5056">
            <v>207459</v>
          </cell>
        </row>
        <row r="5057">
          <cell r="C5057" t="str">
            <v>00481675</v>
          </cell>
          <cell r="D5057">
            <v>45077</v>
          </cell>
          <cell r="E5057">
            <v>92</v>
          </cell>
          <cell r="F5057" t="str">
            <v>675</v>
          </cell>
          <cell r="G5057" t="str">
            <v>EL BOSQUE EN FORTUL</v>
          </cell>
          <cell r="H5057">
            <v>4</v>
          </cell>
          <cell r="I5057">
            <v>258</v>
          </cell>
          <cell r="J5057">
            <v>23736</v>
          </cell>
        </row>
        <row r="5058">
          <cell r="C5058" t="str">
            <v>01568328</v>
          </cell>
          <cell r="D5058">
            <v>45271</v>
          </cell>
          <cell r="E5058">
            <v>37</v>
          </cell>
          <cell r="F5058" t="str">
            <v>328</v>
          </cell>
          <cell r="G5058" t="str">
            <v>VILLA DEL PRADO DE TAME</v>
          </cell>
          <cell r="H5058">
            <v>104</v>
          </cell>
          <cell r="I5058">
            <v>8694</v>
          </cell>
          <cell r="J5058">
            <v>321678</v>
          </cell>
        </row>
        <row r="5059">
          <cell r="C5059" t="str">
            <v>01436135</v>
          </cell>
          <cell r="D5059">
            <v>44805</v>
          </cell>
          <cell r="E5059">
            <v>70.86</v>
          </cell>
          <cell r="F5059" t="str">
            <v>135</v>
          </cell>
          <cell r="G5059" t="str">
            <v>VDA EL ROSAL EN ARAUQUITA</v>
          </cell>
          <cell r="H5059">
            <v>14</v>
          </cell>
          <cell r="I5059">
            <v>1350</v>
          </cell>
          <cell r="J5059">
            <v>95661</v>
          </cell>
        </row>
        <row r="5060">
          <cell r="C5060" t="str">
            <v>01841671</v>
          </cell>
          <cell r="D5060">
            <v>45644</v>
          </cell>
          <cell r="E5060">
            <v>72</v>
          </cell>
          <cell r="F5060" t="str">
            <v>671</v>
          </cell>
          <cell r="G5060" t="str">
            <v>HECTOR ALIRIO MARTINEZ EN FORTUL</v>
          </cell>
          <cell r="H5060">
            <v>2342</v>
          </cell>
          <cell r="I5060">
            <v>94663</v>
          </cell>
          <cell r="J5060">
            <v>6815736</v>
          </cell>
        </row>
        <row r="5061">
          <cell r="C5061" t="str">
            <v>01008447</v>
          </cell>
          <cell r="D5061">
            <v>44721</v>
          </cell>
          <cell r="E5061">
            <v>67.790000000000006</v>
          </cell>
          <cell r="F5061" t="str">
            <v>447</v>
          </cell>
          <cell r="G5061" t="str">
            <v>BARRIO BRISAS DEL LLANO EN SARAVENA</v>
          </cell>
          <cell r="H5061">
            <v>248</v>
          </cell>
          <cell r="I5061">
            <v>23944</v>
          </cell>
          <cell r="J5061">
            <v>1623163.76</v>
          </cell>
        </row>
        <row r="5062">
          <cell r="C5062" t="str">
            <v>01694127</v>
          </cell>
          <cell r="D5062">
            <v>44869</v>
          </cell>
          <cell r="E5062">
            <v>71.760000000000005</v>
          </cell>
          <cell r="F5062" t="str">
            <v>127</v>
          </cell>
          <cell r="G5062" t="str">
            <v>VDA POTOSI EN ARAUQUITA</v>
          </cell>
          <cell r="H5062">
            <v>21</v>
          </cell>
          <cell r="I5062">
            <v>1820</v>
          </cell>
          <cell r="J5062">
            <v>130603.2</v>
          </cell>
        </row>
        <row r="5063">
          <cell r="C5063" t="str">
            <v>02359287</v>
          </cell>
          <cell r="D5063">
            <v>46022</v>
          </cell>
          <cell r="E5063">
            <v>69.760000000000005</v>
          </cell>
          <cell r="F5063" t="str">
            <v>287</v>
          </cell>
          <cell r="G5063" t="str">
            <v>VEREDA ALTO CAUCA DE TAME</v>
          </cell>
          <cell r="H5063">
            <v>135</v>
          </cell>
          <cell r="I5063">
            <v>10955</v>
          </cell>
          <cell r="J5063">
            <v>764220.8</v>
          </cell>
        </row>
        <row r="5064">
          <cell r="C5064" t="str">
            <v>00275369</v>
          </cell>
          <cell r="D5064">
            <v>45015</v>
          </cell>
          <cell r="E5064">
            <v>87.88</v>
          </cell>
          <cell r="F5064" t="str">
            <v>369</v>
          </cell>
          <cell r="G5064" t="str">
            <v>PLAYA RICA DE ARAUQUITA</v>
          </cell>
          <cell r="H5064">
            <v>47</v>
          </cell>
          <cell r="I5064">
            <v>3155</v>
          </cell>
          <cell r="J5064">
            <v>277261.40000000002</v>
          </cell>
        </row>
        <row r="5065">
          <cell r="C5065" t="str">
            <v>01273548</v>
          </cell>
          <cell r="D5065">
            <v>44768</v>
          </cell>
          <cell r="E5065">
            <v>68.41</v>
          </cell>
          <cell r="F5065" t="str">
            <v>548</v>
          </cell>
          <cell r="G5065" t="str">
            <v>LA LIBERTAD EN FORTUL</v>
          </cell>
          <cell r="H5065">
            <v>15</v>
          </cell>
          <cell r="I5065">
            <v>1108</v>
          </cell>
          <cell r="J5065">
            <v>75798.28</v>
          </cell>
        </row>
        <row r="5066">
          <cell r="C5066" t="str">
            <v>01838371</v>
          </cell>
          <cell r="D5066">
            <v>44900</v>
          </cell>
          <cell r="E5066">
            <v>24.29</v>
          </cell>
          <cell r="F5066" t="str">
            <v>371</v>
          </cell>
          <cell r="G5066" t="str">
            <v>VEREDA CUATRO ESQUINAS DE ARAUQUITA</v>
          </cell>
          <cell r="H5066">
            <v>40</v>
          </cell>
          <cell r="I5066">
            <v>3103</v>
          </cell>
          <cell r="J5066">
            <v>75371.87</v>
          </cell>
        </row>
        <row r="5067">
          <cell r="C5067" t="str">
            <v>01493653</v>
          </cell>
          <cell r="D5067">
            <v>45257</v>
          </cell>
          <cell r="E5067">
            <v>37</v>
          </cell>
          <cell r="F5067" t="str">
            <v>653</v>
          </cell>
          <cell r="G5067" t="str">
            <v>VEREDA LA YUCA EN ARAUCA</v>
          </cell>
          <cell r="H5067">
            <v>8</v>
          </cell>
          <cell r="I5067">
            <v>629</v>
          </cell>
          <cell r="J5067">
            <v>23273</v>
          </cell>
        </row>
        <row r="5068">
          <cell r="C5068" t="str">
            <v>00593160</v>
          </cell>
          <cell r="D5068">
            <v>45103</v>
          </cell>
          <cell r="E5068">
            <v>92</v>
          </cell>
          <cell r="F5068" t="str">
            <v>160</v>
          </cell>
          <cell r="G5068" t="str">
            <v>VDA EL AMPARO EN ARAUQUITA</v>
          </cell>
          <cell r="H5068">
            <v>79</v>
          </cell>
          <cell r="I5068">
            <v>4255</v>
          </cell>
          <cell r="J5068">
            <v>391460</v>
          </cell>
        </row>
        <row r="5069">
          <cell r="C5069" t="str">
            <v>01059411</v>
          </cell>
          <cell r="D5069">
            <v>45198</v>
          </cell>
          <cell r="E5069">
            <v>92</v>
          </cell>
          <cell r="F5069" t="str">
            <v>411</v>
          </cell>
          <cell r="G5069" t="str">
            <v>VDA LA PAYARA EN ARAUCA</v>
          </cell>
          <cell r="H5069">
            <v>15</v>
          </cell>
          <cell r="I5069">
            <v>1021</v>
          </cell>
          <cell r="J5069">
            <v>93932</v>
          </cell>
        </row>
        <row r="5070">
          <cell r="C5070" t="str">
            <v>01008662</v>
          </cell>
          <cell r="D5070">
            <v>44721</v>
          </cell>
          <cell r="E5070">
            <v>67.790000000000006</v>
          </cell>
          <cell r="F5070" t="str">
            <v>662</v>
          </cell>
          <cell r="G5070" t="str">
            <v>BARRIO EL TRIUNFO EN TAME</v>
          </cell>
          <cell r="H5070">
            <v>36</v>
          </cell>
          <cell r="I5070">
            <v>3020</v>
          </cell>
          <cell r="J5070">
            <v>204725.8</v>
          </cell>
        </row>
        <row r="5071">
          <cell r="C5071" t="str">
            <v>00196190</v>
          </cell>
          <cell r="D5071">
            <v>44988</v>
          </cell>
          <cell r="E5071">
            <v>85.46</v>
          </cell>
          <cell r="F5071" t="str">
            <v>190</v>
          </cell>
          <cell r="G5071" t="str">
            <v>VDA LOS JARDINES EN ARAUQUITA</v>
          </cell>
          <cell r="H5071">
            <v>44</v>
          </cell>
          <cell r="I5071">
            <v>2860</v>
          </cell>
          <cell r="J5071">
            <v>244415.6</v>
          </cell>
        </row>
        <row r="5072">
          <cell r="C5072" t="str">
            <v>01407365</v>
          </cell>
          <cell r="D5072">
            <v>45895</v>
          </cell>
          <cell r="E5072">
            <v>77</v>
          </cell>
          <cell r="F5072" t="str">
            <v>365</v>
          </cell>
          <cell r="G5072" t="str">
            <v>VEREDA LAS PALMERAS DE ARAUQUITA</v>
          </cell>
          <cell r="H5072">
            <v>26</v>
          </cell>
          <cell r="I5072">
            <v>2009</v>
          </cell>
          <cell r="J5072">
            <v>154693</v>
          </cell>
        </row>
        <row r="5073">
          <cell r="C5073" t="str">
            <v>01008362</v>
          </cell>
          <cell r="D5073">
            <v>44721</v>
          </cell>
          <cell r="E5073">
            <v>67.790000000000006</v>
          </cell>
          <cell r="F5073" t="str">
            <v>362</v>
          </cell>
          <cell r="G5073" t="str">
            <v>VEREDA EL SINAI DE ARAUQUITA</v>
          </cell>
          <cell r="H5073">
            <v>26</v>
          </cell>
          <cell r="I5073">
            <v>2279</v>
          </cell>
          <cell r="J5073">
            <v>154493.41</v>
          </cell>
        </row>
        <row r="5074">
          <cell r="C5074" t="str">
            <v>01167470</v>
          </cell>
          <cell r="D5074">
            <v>44743</v>
          </cell>
          <cell r="E5074">
            <v>69.849999999999994</v>
          </cell>
          <cell r="F5074" t="str">
            <v>470</v>
          </cell>
          <cell r="G5074" t="str">
            <v>VEREDA BRISAS DEL SALTO</v>
          </cell>
          <cell r="H5074">
            <v>17</v>
          </cell>
          <cell r="I5074">
            <v>1518</v>
          </cell>
          <cell r="J5074">
            <v>106032.3</v>
          </cell>
        </row>
        <row r="5075">
          <cell r="C5075" t="str">
            <v>02336324</v>
          </cell>
          <cell r="D5075">
            <v>46020</v>
          </cell>
          <cell r="E5075">
            <v>72</v>
          </cell>
          <cell r="F5075" t="str">
            <v>324</v>
          </cell>
          <cell r="G5075" t="str">
            <v>VEREDA CRAVO REGILIA DE TAME</v>
          </cell>
          <cell r="H5075">
            <v>48</v>
          </cell>
          <cell r="I5075">
            <v>5171</v>
          </cell>
          <cell r="J5075">
            <v>372312</v>
          </cell>
        </row>
        <row r="5076">
          <cell r="C5076" t="str">
            <v>01838188</v>
          </cell>
          <cell r="D5076">
            <v>44900</v>
          </cell>
          <cell r="E5076">
            <v>24.29</v>
          </cell>
          <cell r="F5076" t="str">
            <v>188</v>
          </cell>
          <cell r="G5076" t="str">
            <v>VDA SAN JUAN DE REINERAS EN ARAUQUITA</v>
          </cell>
          <cell r="H5076">
            <v>25</v>
          </cell>
          <cell r="I5076">
            <v>1681</v>
          </cell>
          <cell r="J5076">
            <v>40831.49</v>
          </cell>
        </row>
        <row r="5077">
          <cell r="C5077" t="str">
            <v>01573436</v>
          </cell>
          <cell r="D5077">
            <v>45271</v>
          </cell>
          <cell r="E5077">
            <v>37</v>
          </cell>
          <cell r="F5077" t="str">
            <v>436</v>
          </cell>
          <cell r="G5077" t="str">
            <v>VDA LA BENDICION EN ARAUCA</v>
          </cell>
          <cell r="H5077">
            <v>40</v>
          </cell>
          <cell r="I5077">
            <v>4229</v>
          </cell>
          <cell r="J5077">
            <v>156473</v>
          </cell>
        </row>
        <row r="5078">
          <cell r="C5078" t="str">
            <v>01059153</v>
          </cell>
          <cell r="D5078">
            <v>45198</v>
          </cell>
          <cell r="E5078">
            <v>92</v>
          </cell>
          <cell r="F5078" t="str">
            <v>153</v>
          </cell>
          <cell r="G5078" t="str">
            <v>VDA LA PICA EN ARAUQUITA</v>
          </cell>
          <cell r="H5078">
            <v>95</v>
          </cell>
          <cell r="I5078">
            <v>7926</v>
          </cell>
          <cell r="J5078">
            <v>729192</v>
          </cell>
        </row>
        <row r="5079">
          <cell r="C5079" t="str">
            <v>02294302</v>
          </cell>
          <cell r="D5079">
            <v>46010</v>
          </cell>
          <cell r="E5079">
            <v>74</v>
          </cell>
          <cell r="F5079" t="str">
            <v>302</v>
          </cell>
          <cell r="G5079" t="str">
            <v>VEREDA AGUAS CLARAS DE TAME</v>
          </cell>
          <cell r="H5079">
            <v>17</v>
          </cell>
          <cell r="I5079">
            <v>1000</v>
          </cell>
          <cell r="J5079">
            <v>74000</v>
          </cell>
        </row>
        <row r="5080">
          <cell r="C5080" t="str">
            <v>00593144</v>
          </cell>
          <cell r="D5080">
            <v>45103</v>
          </cell>
          <cell r="E5080">
            <v>92</v>
          </cell>
          <cell r="F5080" t="str">
            <v>144</v>
          </cell>
          <cell r="G5080" t="str">
            <v>VDA SANTA ANA EN ARAUQUITA</v>
          </cell>
          <cell r="H5080">
            <v>68</v>
          </cell>
          <cell r="I5080">
            <v>3324</v>
          </cell>
          <cell r="J5080">
            <v>305808</v>
          </cell>
        </row>
        <row r="5081">
          <cell r="C5081" t="str">
            <v>00745412</v>
          </cell>
          <cell r="D5081">
            <v>45138</v>
          </cell>
          <cell r="E5081">
            <v>92</v>
          </cell>
          <cell r="F5081" t="str">
            <v>412</v>
          </cell>
          <cell r="G5081" t="str">
            <v>VDA LA SAYA EN ARAUCA</v>
          </cell>
          <cell r="H5081">
            <v>54</v>
          </cell>
          <cell r="I5081">
            <v>4921</v>
          </cell>
          <cell r="J5081">
            <v>452732</v>
          </cell>
        </row>
        <row r="5082">
          <cell r="C5082" t="str">
            <v>00481362</v>
          </cell>
          <cell r="D5082">
            <v>45077</v>
          </cell>
          <cell r="E5082">
            <v>92</v>
          </cell>
          <cell r="F5082" t="str">
            <v>362</v>
          </cell>
          <cell r="G5082" t="str">
            <v>VEREDA EL SINAI DE ARAUQUITA</v>
          </cell>
          <cell r="H5082">
            <v>26</v>
          </cell>
          <cell r="I5082">
            <v>2395</v>
          </cell>
          <cell r="J5082">
            <v>220340</v>
          </cell>
        </row>
        <row r="5083">
          <cell r="C5083" t="str">
            <v>01037412</v>
          </cell>
          <cell r="D5083">
            <v>45547</v>
          </cell>
          <cell r="E5083">
            <v>76</v>
          </cell>
          <cell r="F5083" t="str">
            <v>412</v>
          </cell>
          <cell r="G5083" t="str">
            <v>VDA LA SAYA EN ARAUCA</v>
          </cell>
          <cell r="H5083">
            <v>56</v>
          </cell>
          <cell r="I5083">
            <v>6051</v>
          </cell>
          <cell r="J5083">
            <v>459876</v>
          </cell>
        </row>
        <row r="5084">
          <cell r="C5084" t="str">
            <v>01998435</v>
          </cell>
          <cell r="D5084">
            <v>45975</v>
          </cell>
          <cell r="E5084">
            <v>74</v>
          </cell>
          <cell r="F5084" t="str">
            <v>435</v>
          </cell>
          <cell r="G5084" t="str">
            <v>VDA EL SOCORRO EN ARAUCA</v>
          </cell>
          <cell r="H5084">
            <v>25</v>
          </cell>
          <cell r="I5084">
            <v>2750</v>
          </cell>
          <cell r="J5084">
            <v>203500</v>
          </cell>
        </row>
        <row r="5085">
          <cell r="C5085" t="str">
            <v>01235137</v>
          </cell>
          <cell r="D5085">
            <v>45581</v>
          </cell>
          <cell r="E5085">
            <v>79</v>
          </cell>
          <cell r="F5085" t="str">
            <v>137</v>
          </cell>
          <cell r="G5085" t="str">
            <v>VDA LOS COLONOS EN ARAUQUITA</v>
          </cell>
          <cell r="H5085">
            <v>93</v>
          </cell>
          <cell r="I5085">
            <v>7388</v>
          </cell>
          <cell r="J5085">
            <v>583652</v>
          </cell>
        </row>
        <row r="5086">
          <cell r="C5086" t="str">
            <v>01694137</v>
          </cell>
          <cell r="D5086">
            <v>44869</v>
          </cell>
          <cell r="E5086">
            <v>71.760000000000005</v>
          </cell>
          <cell r="F5086" t="str">
            <v>137</v>
          </cell>
          <cell r="G5086" t="str">
            <v>VDA LOS COLONOS EN ARAUQUITA</v>
          </cell>
          <cell r="H5086">
            <v>90</v>
          </cell>
          <cell r="I5086">
            <v>7204</v>
          </cell>
          <cell r="J5086">
            <v>516959.04</v>
          </cell>
        </row>
        <row r="5087">
          <cell r="C5087" t="str">
            <v>0093543</v>
          </cell>
          <cell r="D5087">
            <v>45173</v>
          </cell>
          <cell r="E5087">
            <v>92</v>
          </cell>
          <cell r="F5087" t="str">
            <v>43</v>
          </cell>
          <cell r="G5087" t="str">
            <v>SAN FRANCISCO EN TAME</v>
          </cell>
          <cell r="H5087">
            <v>81</v>
          </cell>
          <cell r="I5087">
            <v>7208</v>
          </cell>
          <cell r="J5087">
            <v>663136</v>
          </cell>
        </row>
        <row r="5088">
          <cell r="C5088" t="str">
            <v>00237365</v>
          </cell>
          <cell r="D5088">
            <v>45723</v>
          </cell>
          <cell r="E5088">
            <v>72</v>
          </cell>
          <cell r="F5088" t="str">
            <v>365</v>
          </cell>
          <cell r="G5088" t="str">
            <v>VEREDA LAS PALMERAS DE ARAUQUITA</v>
          </cell>
          <cell r="H5088">
            <v>26</v>
          </cell>
          <cell r="I5088">
            <v>2135</v>
          </cell>
          <cell r="J5088">
            <v>153720</v>
          </cell>
        </row>
        <row r="5089">
          <cell r="C5089" t="str">
            <v>00606255</v>
          </cell>
          <cell r="D5089">
            <v>45792</v>
          </cell>
          <cell r="E5089">
            <v>73</v>
          </cell>
          <cell r="F5089" t="str">
            <v>255</v>
          </cell>
          <cell r="G5089" t="str">
            <v>BARRIO LAS BRISAS EN TAME</v>
          </cell>
          <cell r="H5089">
            <v>435</v>
          </cell>
          <cell r="I5089">
            <v>34259</v>
          </cell>
          <cell r="J5089">
            <v>2500907</v>
          </cell>
        </row>
        <row r="5090">
          <cell r="C5090" t="str">
            <v>01593381</v>
          </cell>
          <cell r="D5090">
            <v>45617</v>
          </cell>
          <cell r="E5090">
            <v>78</v>
          </cell>
          <cell r="F5090" t="str">
            <v>381</v>
          </cell>
          <cell r="G5090" t="str">
            <v>VEREDA LA OSA DE ARAUQUITA</v>
          </cell>
          <cell r="H5090">
            <v>37</v>
          </cell>
          <cell r="I5090">
            <v>3452</v>
          </cell>
          <cell r="J5090">
            <v>269256</v>
          </cell>
        </row>
        <row r="5091">
          <cell r="C5091" t="str">
            <v>0156853</v>
          </cell>
          <cell r="D5091">
            <v>45271</v>
          </cell>
          <cell r="E5091">
            <v>37</v>
          </cell>
          <cell r="F5091" t="str">
            <v>53</v>
          </cell>
          <cell r="G5091" t="str">
            <v>BARRIO VILLA LUCIA FORTUL</v>
          </cell>
          <cell r="H5091">
            <v>376</v>
          </cell>
          <cell r="I5091">
            <v>0</v>
          </cell>
          <cell r="J5091">
            <v>0</v>
          </cell>
        </row>
        <row r="5092">
          <cell r="C5092" t="str">
            <v>01407195</v>
          </cell>
          <cell r="D5092">
            <v>45895</v>
          </cell>
          <cell r="E5092">
            <v>77</v>
          </cell>
          <cell r="F5092" t="str">
            <v>195</v>
          </cell>
          <cell r="G5092" t="str">
            <v>VDA SANTA CLARA EN ARAUQUITA</v>
          </cell>
          <cell r="H5092">
            <v>42</v>
          </cell>
          <cell r="I5092">
            <v>2485</v>
          </cell>
          <cell r="J5092">
            <v>191345</v>
          </cell>
        </row>
        <row r="5093">
          <cell r="C5093" t="str">
            <v>00341416</v>
          </cell>
          <cell r="D5093">
            <v>45036</v>
          </cell>
          <cell r="E5093">
            <v>92</v>
          </cell>
          <cell r="F5093" t="str">
            <v>416</v>
          </cell>
          <cell r="G5093" t="str">
            <v>VDA MONSERRATE EN ARAUCA</v>
          </cell>
          <cell r="H5093">
            <v>1676</v>
          </cell>
          <cell r="I5093">
            <v>123780</v>
          </cell>
          <cell r="J5093">
            <v>11387760</v>
          </cell>
        </row>
        <row r="5094">
          <cell r="C5094" t="str">
            <v>00593135</v>
          </cell>
          <cell r="D5094">
            <v>45103</v>
          </cell>
          <cell r="E5094">
            <v>92</v>
          </cell>
          <cell r="F5094" t="str">
            <v>135</v>
          </cell>
          <cell r="G5094" t="str">
            <v>VDA EL ROSAL EN ARAUQUITA</v>
          </cell>
          <cell r="H5094">
            <v>14</v>
          </cell>
          <cell r="I5094">
            <v>1086</v>
          </cell>
          <cell r="J5094">
            <v>99912</v>
          </cell>
        </row>
        <row r="5095">
          <cell r="C5095" t="str">
            <v>004815</v>
          </cell>
          <cell r="D5095">
            <v>45077</v>
          </cell>
          <cell r="E5095">
            <v>92</v>
          </cell>
          <cell r="F5095" t="str">
            <v>5</v>
          </cell>
          <cell r="G5095" t="str">
            <v>PALMERAS EN SARAVENA</v>
          </cell>
          <cell r="H5095">
            <v>201</v>
          </cell>
          <cell r="I5095">
            <v>18085</v>
          </cell>
          <cell r="J5095">
            <v>1663820</v>
          </cell>
        </row>
        <row r="5096">
          <cell r="C5096" t="str">
            <v>00196370</v>
          </cell>
          <cell r="D5096">
            <v>44988</v>
          </cell>
          <cell r="E5096">
            <v>85.46</v>
          </cell>
          <cell r="F5096" t="str">
            <v>370</v>
          </cell>
          <cell r="G5096" t="str">
            <v>PUERTO NUEVO DE ARAUQUITA</v>
          </cell>
          <cell r="H5096">
            <v>30</v>
          </cell>
          <cell r="I5096">
            <v>2297</v>
          </cell>
          <cell r="J5096">
            <v>196301.62</v>
          </cell>
        </row>
        <row r="5097">
          <cell r="C5097" t="str">
            <v>00275420</v>
          </cell>
          <cell r="D5097">
            <v>45015</v>
          </cell>
          <cell r="E5097">
            <v>87.88</v>
          </cell>
          <cell r="F5097" t="str">
            <v>420</v>
          </cell>
          <cell r="G5097" t="str">
            <v>VDA CABUYARE EN ARAUCA</v>
          </cell>
          <cell r="H5097">
            <v>52</v>
          </cell>
          <cell r="I5097">
            <v>4280</v>
          </cell>
          <cell r="J5097">
            <v>376126.4</v>
          </cell>
        </row>
        <row r="5098">
          <cell r="C5098" t="str">
            <v>02336296</v>
          </cell>
          <cell r="D5098">
            <v>46020</v>
          </cell>
          <cell r="E5098">
            <v>72</v>
          </cell>
          <cell r="F5098" t="str">
            <v>296</v>
          </cell>
          <cell r="G5098" t="str">
            <v>VEREDA SIFALU DE TAME</v>
          </cell>
          <cell r="H5098">
            <v>27</v>
          </cell>
          <cell r="I5098">
            <v>2419</v>
          </cell>
          <cell r="J5098">
            <v>174168</v>
          </cell>
        </row>
        <row r="5099">
          <cell r="C5099" t="str">
            <v>00186271</v>
          </cell>
          <cell r="D5099">
            <v>46070</v>
          </cell>
          <cell r="E5099">
            <v>58</v>
          </cell>
          <cell r="F5099" t="str">
            <v>271</v>
          </cell>
          <cell r="G5099" t="str">
            <v>VEREDA LIBERTAD EN TAME</v>
          </cell>
          <cell r="H5099">
            <v>12</v>
          </cell>
          <cell r="I5099">
            <v>1131</v>
          </cell>
          <cell r="J5099">
            <v>65598</v>
          </cell>
        </row>
        <row r="5100">
          <cell r="C5100" t="str">
            <v>01273646</v>
          </cell>
          <cell r="D5100">
            <v>44768</v>
          </cell>
          <cell r="E5100">
            <v>68.41</v>
          </cell>
          <cell r="F5100" t="str">
            <v>646</v>
          </cell>
          <cell r="G5100" t="str">
            <v>VEREDA SANTO DOMINGO EN ARAUQUITA</v>
          </cell>
          <cell r="H5100">
            <v>72</v>
          </cell>
          <cell r="I5100">
            <v>5019</v>
          </cell>
          <cell r="J5100">
            <v>343349.79</v>
          </cell>
        </row>
        <row r="5101">
          <cell r="C5101" t="str">
            <v>01008438</v>
          </cell>
          <cell r="D5101">
            <v>44721</v>
          </cell>
          <cell r="E5101">
            <v>67.790000000000006</v>
          </cell>
          <cell r="F5101" t="str">
            <v>438</v>
          </cell>
          <cell r="G5101" t="str">
            <v>VDA MAPORILLAL</v>
          </cell>
          <cell r="H5101">
            <v>14</v>
          </cell>
          <cell r="I5101">
            <v>1732</v>
          </cell>
          <cell r="J5101">
            <v>117412.28</v>
          </cell>
        </row>
        <row r="5102">
          <cell r="C5102" t="str">
            <v>01568418</v>
          </cell>
          <cell r="D5102">
            <v>45271</v>
          </cell>
          <cell r="E5102">
            <v>37</v>
          </cell>
          <cell r="F5102" t="str">
            <v>418</v>
          </cell>
          <cell r="G5102" t="str">
            <v>VDA BARRANCA AMARILLA EN ARAUCA</v>
          </cell>
          <cell r="H5102">
            <v>8</v>
          </cell>
          <cell r="I5102">
            <v>773</v>
          </cell>
          <cell r="J5102">
            <v>28601</v>
          </cell>
        </row>
        <row r="5103">
          <cell r="C5103" t="str">
            <v>02294325</v>
          </cell>
          <cell r="D5103">
            <v>46010</v>
          </cell>
          <cell r="E5103">
            <v>74</v>
          </cell>
          <cell r="F5103" t="str">
            <v>325</v>
          </cell>
          <cell r="G5103" t="str">
            <v>VEREDA RINCON DE BABAICA DE TAME</v>
          </cell>
          <cell r="H5103">
            <v>29</v>
          </cell>
          <cell r="I5103">
            <v>2165</v>
          </cell>
          <cell r="J5103">
            <v>160210</v>
          </cell>
        </row>
        <row r="5104">
          <cell r="C5104" t="str">
            <v>0048146</v>
          </cell>
          <cell r="D5104">
            <v>45077</v>
          </cell>
          <cell r="E5104">
            <v>92</v>
          </cell>
          <cell r="F5104" t="str">
            <v>46</v>
          </cell>
          <cell r="G5104" t="str">
            <v>DOCE DE OCTUBRE EN FORTUL</v>
          </cell>
          <cell r="H5104">
            <v>230</v>
          </cell>
          <cell r="I5104">
            <v>20869</v>
          </cell>
          <cell r="J5104">
            <v>1919948</v>
          </cell>
        </row>
        <row r="5105">
          <cell r="C5105" t="str">
            <v>00444548</v>
          </cell>
          <cell r="D5105">
            <v>45758</v>
          </cell>
          <cell r="E5105">
            <v>72</v>
          </cell>
          <cell r="F5105" t="str">
            <v>548</v>
          </cell>
          <cell r="G5105" t="str">
            <v>LA LIBERTAD EN FORTUL</v>
          </cell>
          <cell r="H5105">
            <v>23</v>
          </cell>
          <cell r="I5105">
            <v>1622</v>
          </cell>
          <cell r="J5105">
            <v>116784</v>
          </cell>
        </row>
        <row r="5106">
          <cell r="C5106" t="str">
            <v>00237650</v>
          </cell>
          <cell r="D5106">
            <v>45723</v>
          </cell>
          <cell r="E5106">
            <v>72</v>
          </cell>
          <cell r="F5106" t="str">
            <v>650</v>
          </cell>
          <cell r="G5106" t="str">
            <v>VEREDA CANO GUAYABO</v>
          </cell>
          <cell r="H5106">
            <v>27</v>
          </cell>
          <cell r="I5106">
            <v>1616</v>
          </cell>
          <cell r="J5106">
            <v>116352</v>
          </cell>
        </row>
        <row r="5107">
          <cell r="C5107" t="str">
            <v>00461208</v>
          </cell>
          <cell r="D5107">
            <v>46135</v>
          </cell>
          <cell r="E5107">
            <v>59</v>
          </cell>
          <cell r="F5107" t="str">
            <v>208</v>
          </cell>
          <cell r="G5107" t="str">
            <v>VDA ANDES EN TAME</v>
          </cell>
          <cell r="H5107">
            <v>42</v>
          </cell>
          <cell r="I5107">
            <v>3405</v>
          </cell>
          <cell r="J5107">
            <v>200895</v>
          </cell>
        </row>
        <row r="5108">
          <cell r="C5108" t="str">
            <v>00196357</v>
          </cell>
          <cell r="D5108">
            <v>44988</v>
          </cell>
          <cell r="E5108">
            <v>85.46</v>
          </cell>
          <cell r="F5108" t="str">
            <v>357</v>
          </cell>
          <cell r="G5108" t="str">
            <v>VEREDA EL RECREO DE ARAUQUITA</v>
          </cell>
          <cell r="H5108">
            <v>22</v>
          </cell>
          <cell r="I5108">
            <v>932</v>
          </cell>
          <cell r="J5108">
            <v>79648.72</v>
          </cell>
        </row>
        <row r="5109">
          <cell r="C5109" t="str">
            <v>00341141</v>
          </cell>
          <cell r="D5109">
            <v>45036</v>
          </cell>
          <cell r="E5109">
            <v>92</v>
          </cell>
          <cell r="F5109" t="str">
            <v>141</v>
          </cell>
          <cell r="G5109" t="str">
            <v>VDA GRAN BRETANA EN ARAUQUITA</v>
          </cell>
          <cell r="H5109">
            <v>15</v>
          </cell>
          <cell r="I5109">
            <v>982</v>
          </cell>
          <cell r="J5109">
            <v>90344</v>
          </cell>
        </row>
        <row r="5110">
          <cell r="C5110" t="str">
            <v>00825619</v>
          </cell>
          <cell r="D5110">
            <v>44683</v>
          </cell>
          <cell r="E5110">
            <v>71.010000000000005</v>
          </cell>
          <cell r="F5110" t="str">
            <v>619</v>
          </cell>
          <cell r="G5110" t="str">
            <v>BARRIO 20 DE JULIO EN CRAVO NORTE</v>
          </cell>
          <cell r="H5110">
            <v>173</v>
          </cell>
          <cell r="I5110">
            <v>14951</v>
          </cell>
          <cell r="J5110">
            <v>1061670.51</v>
          </cell>
        </row>
        <row r="5111">
          <cell r="C5111" t="str">
            <v>01841427</v>
          </cell>
          <cell r="D5111">
            <v>45644</v>
          </cell>
          <cell r="E5111">
            <v>72</v>
          </cell>
          <cell r="F5111" t="str">
            <v>427</v>
          </cell>
          <cell r="G5111" t="str">
            <v>VDA CANO LIMON</v>
          </cell>
          <cell r="H5111">
            <v>16</v>
          </cell>
          <cell r="I5111">
            <v>2083</v>
          </cell>
          <cell r="J5111">
            <v>149976</v>
          </cell>
        </row>
        <row r="5112">
          <cell r="C5112" t="str">
            <v>01998279</v>
          </cell>
          <cell r="D5112">
            <v>45975</v>
          </cell>
          <cell r="E5112">
            <v>74</v>
          </cell>
          <cell r="F5112" t="str">
            <v>279</v>
          </cell>
          <cell r="G5112" t="str">
            <v>VEREDA CRAVO CHARO EN TAME</v>
          </cell>
          <cell r="H5112">
            <v>139</v>
          </cell>
          <cell r="I5112">
            <v>10781</v>
          </cell>
          <cell r="J5112">
            <v>797794</v>
          </cell>
        </row>
        <row r="5113">
          <cell r="C5113" t="str">
            <v>02138303</v>
          </cell>
          <cell r="D5113">
            <v>45987</v>
          </cell>
          <cell r="E5113">
            <v>72</v>
          </cell>
          <cell r="F5113" t="str">
            <v>303</v>
          </cell>
          <cell r="G5113" t="str">
            <v>VEREDA TAMACAY MEDIO DE TAME</v>
          </cell>
          <cell r="H5113">
            <v>31</v>
          </cell>
          <cell r="I5113">
            <v>1571</v>
          </cell>
          <cell r="J5113">
            <v>113112</v>
          </cell>
        </row>
        <row r="5114">
          <cell r="C5114" t="str">
            <v>00593424</v>
          </cell>
          <cell r="D5114">
            <v>45103</v>
          </cell>
          <cell r="E5114">
            <v>92</v>
          </cell>
          <cell r="F5114" t="str">
            <v>424</v>
          </cell>
          <cell r="G5114" t="str">
            <v>VDA EL VAPOR EN ARAUCA</v>
          </cell>
          <cell r="H5114">
            <v>21</v>
          </cell>
          <cell r="I5114">
            <v>1284</v>
          </cell>
          <cell r="J5114">
            <v>118128</v>
          </cell>
        </row>
        <row r="5115">
          <cell r="C5115" t="str">
            <v>00935230</v>
          </cell>
          <cell r="D5115">
            <v>45173</v>
          </cell>
          <cell r="E5115">
            <v>92</v>
          </cell>
          <cell r="F5115" t="str">
            <v>230</v>
          </cell>
          <cell r="G5115" t="str">
            <v>VDA LAS BANCAS ARAUQUITA</v>
          </cell>
          <cell r="H5115">
            <v>98</v>
          </cell>
          <cell r="I5115">
            <v>9407</v>
          </cell>
          <cell r="J5115">
            <v>865444</v>
          </cell>
        </row>
        <row r="5116">
          <cell r="C5116" t="str">
            <v>00606362</v>
          </cell>
          <cell r="D5116">
            <v>45792</v>
          </cell>
          <cell r="E5116">
            <v>73</v>
          </cell>
          <cell r="F5116" t="str">
            <v>362</v>
          </cell>
          <cell r="G5116" t="str">
            <v>VEREDA EL SINAI DE ARAUQUITA</v>
          </cell>
          <cell r="H5116">
            <v>37</v>
          </cell>
          <cell r="I5116">
            <v>2755</v>
          </cell>
          <cell r="J5116">
            <v>201115</v>
          </cell>
        </row>
        <row r="5117">
          <cell r="C5117" t="str">
            <v>00935397</v>
          </cell>
          <cell r="D5117">
            <v>45173</v>
          </cell>
          <cell r="E5117">
            <v>92</v>
          </cell>
          <cell r="F5117" t="str">
            <v>397</v>
          </cell>
          <cell r="G5117" t="str">
            <v>CANO TIGRE DE ARAUQUITA</v>
          </cell>
          <cell r="H5117">
            <v>64</v>
          </cell>
          <cell r="I5117">
            <v>3900</v>
          </cell>
          <cell r="J5117">
            <v>358800</v>
          </cell>
        </row>
        <row r="5118">
          <cell r="C5118" t="str">
            <v>01949140</v>
          </cell>
          <cell r="D5118">
            <v>45657</v>
          </cell>
          <cell r="E5118">
            <v>79.459999999999994</v>
          </cell>
          <cell r="F5118" t="str">
            <v>140</v>
          </cell>
          <cell r="G5118" t="str">
            <v>VDA LOS ALMENDROS EN ARAUQUITA</v>
          </cell>
          <cell r="H5118">
            <v>18</v>
          </cell>
          <cell r="I5118">
            <v>1428</v>
          </cell>
          <cell r="J5118">
            <v>113468.88</v>
          </cell>
        </row>
        <row r="5119">
          <cell r="C5119" t="str">
            <v>01235652</v>
          </cell>
          <cell r="D5119">
            <v>45581</v>
          </cell>
          <cell r="E5119">
            <v>79</v>
          </cell>
          <cell r="F5119" t="str">
            <v>652</v>
          </cell>
          <cell r="G5119" t="str">
            <v>VEREDA SAN PABLO EN ARAUCA</v>
          </cell>
          <cell r="H5119">
            <v>27</v>
          </cell>
          <cell r="I5119">
            <v>3394</v>
          </cell>
          <cell r="J5119">
            <v>268126</v>
          </cell>
        </row>
        <row r="5120">
          <cell r="C5120" t="str">
            <v>01532296</v>
          </cell>
          <cell r="D5120">
            <v>45916</v>
          </cell>
          <cell r="E5120">
            <v>74</v>
          </cell>
          <cell r="F5120" t="str">
            <v>296</v>
          </cell>
          <cell r="G5120" t="str">
            <v>VEREDA SIFALU DE TAME</v>
          </cell>
          <cell r="H5120">
            <v>26</v>
          </cell>
          <cell r="I5120">
            <v>2626</v>
          </cell>
          <cell r="J5120">
            <v>194324</v>
          </cell>
        </row>
        <row r="5121">
          <cell r="C5121" t="str">
            <v>00593179</v>
          </cell>
          <cell r="D5121">
            <v>45103</v>
          </cell>
          <cell r="E5121">
            <v>92</v>
          </cell>
          <cell r="F5121" t="str">
            <v>179</v>
          </cell>
          <cell r="G5121" t="str">
            <v>VDA EL CEDRITO EN ARAUQUITA</v>
          </cell>
          <cell r="H5121">
            <v>26</v>
          </cell>
          <cell r="I5121">
            <v>2061</v>
          </cell>
          <cell r="J5121">
            <v>189612</v>
          </cell>
        </row>
        <row r="5122">
          <cell r="C5122" t="str">
            <v>00481154</v>
          </cell>
          <cell r="D5122">
            <v>45077</v>
          </cell>
          <cell r="E5122">
            <v>92</v>
          </cell>
          <cell r="F5122" t="str">
            <v>154</v>
          </cell>
          <cell r="G5122" t="str">
            <v>VDA LA ESPERANZA EN ARAUQUITA</v>
          </cell>
          <cell r="H5122">
            <v>40</v>
          </cell>
          <cell r="I5122">
            <v>2791</v>
          </cell>
          <cell r="J5122">
            <v>256772</v>
          </cell>
        </row>
        <row r="5123">
          <cell r="C5123" t="str">
            <v>00196159</v>
          </cell>
          <cell r="D5123">
            <v>44988</v>
          </cell>
          <cell r="E5123">
            <v>85.46</v>
          </cell>
          <cell r="F5123" t="str">
            <v>159</v>
          </cell>
          <cell r="G5123" t="str">
            <v>VDA EL PARAISO EN ARAUQUITA</v>
          </cell>
          <cell r="H5123">
            <v>83</v>
          </cell>
          <cell r="I5123">
            <v>5248</v>
          </cell>
          <cell r="J5123">
            <v>448494.08000000002</v>
          </cell>
        </row>
        <row r="5124">
          <cell r="C5124" t="str">
            <v>01532477</v>
          </cell>
          <cell r="D5124">
            <v>45916</v>
          </cell>
          <cell r="E5124">
            <v>74</v>
          </cell>
          <cell r="F5124" t="str">
            <v>477</v>
          </cell>
          <cell r="G5124" t="str">
            <v>VEREDA SAN ANTONIO ALTO CRAVO TAME</v>
          </cell>
          <cell r="H5124">
            <v>44</v>
          </cell>
          <cell r="I5124">
            <v>2815</v>
          </cell>
          <cell r="J5124">
            <v>208310</v>
          </cell>
        </row>
        <row r="5125">
          <cell r="C5125" t="str">
            <v>00237192</v>
          </cell>
          <cell r="D5125">
            <v>45723</v>
          </cell>
          <cell r="E5125">
            <v>72</v>
          </cell>
          <cell r="F5125" t="str">
            <v>192</v>
          </cell>
          <cell r="G5125" t="str">
            <v>VDA LA REINERA EN ARAUQUITA</v>
          </cell>
          <cell r="H5125">
            <v>154</v>
          </cell>
          <cell r="I5125">
            <v>4515</v>
          </cell>
          <cell r="J5125">
            <v>325080</v>
          </cell>
        </row>
        <row r="5126">
          <cell r="C5126" t="str">
            <v>01059369</v>
          </cell>
          <cell r="D5126">
            <v>45198</v>
          </cell>
          <cell r="E5126">
            <v>92</v>
          </cell>
          <cell r="F5126" t="str">
            <v>369</v>
          </cell>
          <cell r="G5126" t="str">
            <v>PLAYA RICA DE ARAUQUITA</v>
          </cell>
          <cell r="H5126">
            <v>47</v>
          </cell>
          <cell r="I5126">
            <v>3110</v>
          </cell>
          <cell r="J5126">
            <v>286120</v>
          </cell>
        </row>
        <row r="5127">
          <cell r="C5127" t="str">
            <v>00935151</v>
          </cell>
          <cell r="D5127">
            <v>45173</v>
          </cell>
          <cell r="E5127">
            <v>92</v>
          </cell>
          <cell r="F5127" t="str">
            <v>151</v>
          </cell>
          <cell r="G5127" t="str">
            <v>VDA PERALONSO EN ARAUQUITA</v>
          </cell>
          <cell r="H5127">
            <v>67</v>
          </cell>
          <cell r="I5127">
            <v>4614</v>
          </cell>
          <cell r="J5127">
            <v>424488</v>
          </cell>
        </row>
        <row r="5128">
          <cell r="C5128" t="str">
            <v>01436328</v>
          </cell>
          <cell r="D5128">
            <v>44805</v>
          </cell>
          <cell r="E5128">
            <v>70.86</v>
          </cell>
          <cell r="F5128" t="str">
            <v>328</v>
          </cell>
          <cell r="G5128" t="str">
            <v>VILLA DEL PRADO DE TAME</v>
          </cell>
          <cell r="H5128">
            <v>102</v>
          </cell>
          <cell r="I5128">
            <v>8978</v>
          </cell>
          <cell r="J5128">
            <v>636181.07999999996</v>
          </cell>
        </row>
        <row r="5129">
          <cell r="C5129" t="str">
            <v>02336511</v>
          </cell>
          <cell r="D5129">
            <v>46020</v>
          </cell>
          <cell r="E5129">
            <v>72</v>
          </cell>
          <cell r="F5129" t="str">
            <v>511</v>
          </cell>
          <cell r="G5129" t="str">
            <v>VEREDA TABLON PURARE TAME</v>
          </cell>
          <cell r="H5129">
            <v>52</v>
          </cell>
          <cell r="I5129">
            <v>2959</v>
          </cell>
          <cell r="J5129">
            <v>213048</v>
          </cell>
        </row>
        <row r="5130">
          <cell r="C5130" t="str">
            <v>01008450</v>
          </cell>
          <cell r="D5130">
            <v>44721</v>
          </cell>
          <cell r="E5130">
            <v>67.790000000000006</v>
          </cell>
          <cell r="F5130" t="str">
            <v>450</v>
          </cell>
          <cell r="G5130" t="str">
            <v>ASENTAMIENTO 20 DE JULIO EN SARAVENA</v>
          </cell>
          <cell r="H5130">
            <v>369</v>
          </cell>
          <cell r="I5130">
            <v>24424</v>
          </cell>
          <cell r="J5130">
            <v>1655702.96</v>
          </cell>
        </row>
        <row r="5131">
          <cell r="C5131" t="str">
            <v>01304548</v>
          </cell>
          <cell r="D5131">
            <v>45232</v>
          </cell>
          <cell r="E5131">
            <v>37</v>
          </cell>
          <cell r="F5131" t="str">
            <v>548</v>
          </cell>
          <cell r="G5131" t="str">
            <v>LA LIBERTAD EN FORTUL</v>
          </cell>
          <cell r="H5131">
            <v>23</v>
          </cell>
          <cell r="I5131">
            <v>1785</v>
          </cell>
          <cell r="J5131">
            <v>66045</v>
          </cell>
        </row>
        <row r="5132">
          <cell r="C5132" t="str">
            <v>00745162</v>
          </cell>
          <cell r="D5132">
            <v>45138</v>
          </cell>
          <cell r="E5132">
            <v>92</v>
          </cell>
          <cell r="F5132" t="str">
            <v>162</v>
          </cell>
          <cell r="G5132" t="str">
            <v>VDA VISTA HERMOSA EN ARAUQUITA</v>
          </cell>
          <cell r="H5132">
            <v>67</v>
          </cell>
          <cell r="I5132">
            <v>5225</v>
          </cell>
          <cell r="J5132">
            <v>480700</v>
          </cell>
        </row>
        <row r="5133">
          <cell r="C5133" t="str">
            <v>00186628</v>
          </cell>
          <cell r="D5133">
            <v>46070</v>
          </cell>
          <cell r="E5133">
            <v>58</v>
          </cell>
          <cell r="F5133" t="str">
            <v>628</v>
          </cell>
          <cell r="G5133" t="str">
            <v>VEREDA LA CHUCUA EN FORTUL</v>
          </cell>
          <cell r="H5133">
            <v>5</v>
          </cell>
          <cell r="I5133">
            <v>405</v>
          </cell>
          <cell r="J5133">
            <v>23490</v>
          </cell>
        </row>
        <row r="5134">
          <cell r="C5134" t="str">
            <v>00196363</v>
          </cell>
          <cell r="D5134">
            <v>44988</v>
          </cell>
          <cell r="E5134">
            <v>85.46</v>
          </cell>
          <cell r="F5134" t="str">
            <v>363</v>
          </cell>
          <cell r="G5134" t="str">
            <v>VEREDA LOS FUNDADORES DE ARAUQUITA</v>
          </cell>
          <cell r="H5134">
            <v>43</v>
          </cell>
          <cell r="I5134">
            <v>3996</v>
          </cell>
          <cell r="J5134">
            <v>341498.16</v>
          </cell>
        </row>
        <row r="5135">
          <cell r="C5135" t="str">
            <v>01167128</v>
          </cell>
          <cell r="D5135">
            <v>44743</v>
          </cell>
          <cell r="E5135">
            <v>69.849999999999994</v>
          </cell>
          <cell r="F5135" t="str">
            <v>128</v>
          </cell>
          <cell r="G5135" t="str">
            <v>VDA LOS PAJAROS EN ARAUQUITA</v>
          </cell>
          <cell r="H5135">
            <v>18</v>
          </cell>
          <cell r="I5135">
            <v>825</v>
          </cell>
          <cell r="J5135">
            <v>57626.25</v>
          </cell>
        </row>
        <row r="5136">
          <cell r="C5136" t="str">
            <v>0039043</v>
          </cell>
          <cell r="D5136">
            <v>45415</v>
          </cell>
          <cell r="E5136">
            <v>71.900000000000006</v>
          </cell>
          <cell r="F5136" t="str">
            <v>43</v>
          </cell>
          <cell r="G5136" t="str">
            <v>SAN FRANCISCO EN TAME</v>
          </cell>
          <cell r="H5136">
            <v>82</v>
          </cell>
          <cell r="I5136">
            <v>7949</v>
          </cell>
          <cell r="J5136">
            <v>571533.1</v>
          </cell>
        </row>
        <row r="5137">
          <cell r="C5137" t="str">
            <v>01059650</v>
          </cell>
          <cell r="D5137">
            <v>45198</v>
          </cell>
          <cell r="E5137">
            <v>92</v>
          </cell>
          <cell r="F5137" t="str">
            <v>650</v>
          </cell>
          <cell r="G5137" t="str">
            <v>VEREDA CANO GUAYABO</v>
          </cell>
          <cell r="H5137">
            <v>27</v>
          </cell>
          <cell r="I5137">
            <v>1173</v>
          </cell>
          <cell r="J5137">
            <v>107916</v>
          </cell>
        </row>
        <row r="5138">
          <cell r="C5138" t="str">
            <v>00237144</v>
          </cell>
          <cell r="D5138">
            <v>45723</v>
          </cell>
          <cell r="E5138">
            <v>72</v>
          </cell>
          <cell r="F5138" t="str">
            <v>144</v>
          </cell>
          <cell r="G5138" t="str">
            <v>VDA SANTA ANA EN ARAUQUITA</v>
          </cell>
          <cell r="H5138">
            <v>69</v>
          </cell>
          <cell r="I5138">
            <v>3317</v>
          </cell>
          <cell r="J5138">
            <v>238824</v>
          </cell>
        </row>
        <row r="5139">
          <cell r="C5139" t="str">
            <v>01998137</v>
          </cell>
          <cell r="D5139">
            <v>45975</v>
          </cell>
          <cell r="E5139">
            <v>74</v>
          </cell>
          <cell r="F5139" t="str">
            <v>137</v>
          </cell>
          <cell r="G5139" t="str">
            <v>VDA LOS COLONOS EN ARAUQUITA</v>
          </cell>
          <cell r="H5139">
            <v>99</v>
          </cell>
          <cell r="I5139">
            <v>7663</v>
          </cell>
          <cell r="J5139">
            <v>567062</v>
          </cell>
        </row>
        <row r="5140">
          <cell r="C5140" t="str">
            <v>00390489</v>
          </cell>
          <cell r="D5140">
            <v>45415</v>
          </cell>
          <cell r="E5140">
            <v>71.900000000000006</v>
          </cell>
          <cell r="F5140" t="str">
            <v>489</v>
          </cell>
          <cell r="G5140" t="str">
            <v>BARRIO JUVENIL ARAUCANO TAME</v>
          </cell>
          <cell r="H5140">
            <v>104</v>
          </cell>
          <cell r="I5140">
            <v>9474</v>
          </cell>
          <cell r="J5140">
            <v>681180.6</v>
          </cell>
        </row>
        <row r="5141">
          <cell r="C5141" t="str">
            <v>01791619</v>
          </cell>
          <cell r="D5141">
            <v>45950</v>
          </cell>
          <cell r="E5141">
            <v>74</v>
          </cell>
          <cell r="F5141" t="str">
            <v>619</v>
          </cell>
          <cell r="G5141" t="str">
            <v>BARRIO 20 DE JULIO EN CRAVO NORTE</v>
          </cell>
          <cell r="H5141">
            <v>219</v>
          </cell>
          <cell r="I5141">
            <v>18030</v>
          </cell>
          <cell r="J5141">
            <v>1334220</v>
          </cell>
        </row>
        <row r="5142">
          <cell r="C5142" t="str">
            <v>00935193</v>
          </cell>
          <cell r="D5142">
            <v>45173</v>
          </cell>
          <cell r="E5142">
            <v>92</v>
          </cell>
          <cell r="F5142" t="str">
            <v>193</v>
          </cell>
          <cell r="G5142" t="str">
            <v>VDA SAN MIGUEL EN ARAUQUITA</v>
          </cell>
          <cell r="H5142">
            <v>42</v>
          </cell>
          <cell r="I5142">
            <v>2441</v>
          </cell>
          <cell r="J5142">
            <v>224572</v>
          </cell>
        </row>
        <row r="5143">
          <cell r="C5143" t="str">
            <v>00390488</v>
          </cell>
          <cell r="D5143">
            <v>45415</v>
          </cell>
          <cell r="E5143">
            <v>71.900000000000006</v>
          </cell>
          <cell r="F5143" t="str">
            <v>488</v>
          </cell>
          <cell r="G5143" t="str">
            <v>BARRIO VILLA GABRIELA TAME</v>
          </cell>
          <cell r="H5143">
            <v>55</v>
          </cell>
          <cell r="I5143">
            <v>6665</v>
          </cell>
          <cell r="J5143">
            <v>479213.5</v>
          </cell>
        </row>
        <row r="5144">
          <cell r="C5144" t="str">
            <v>00196183</v>
          </cell>
          <cell r="D5144">
            <v>44988</v>
          </cell>
          <cell r="E5144">
            <v>85.46</v>
          </cell>
          <cell r="F5144" t="str">
            <v>183</v>
          </cell>
          <cell r="G5144" t="str">
            <v>VDA VILLA DEL ROSARIO EN ARAUQUITA</v>
          </cell>
          <cell r="H5144">
            <v>9</v>
          </cell>
          <cell r="I5144">
            <v>699</v>
          </cell>
          <cell r="J5144">
            <v>59736.54</v>
          </cell>
        </row>
        <row r="5145">
          <cell r="C5145" t="str">
            <v>0082555</v>
          </cell>
          <cell r="D5145">
            <v>44683</v>
          </cell>
          <cell r="E5145">
            <v>71.010000000000005</v>
          </cell>
          <cell r="F5145" t="str">
            <v>55</v>
          </cell>
          <cell r="G5145" t="str">
            <v>BARRIO EL BOSQUE TAME</v>
          </cell>
          <cell r="H5145">
            <v>126</v>
          </cell>
          <cell r="I5145">
            <v>12289</v>
          </cell>
          <cell r="J5145">
            <v>872641.89</v>
          </cell>
        </row>
        <row r="5146">
          <cell r="C5146" t="str">
            <v>00341662</v>
          </cell>
          <cell r="D5146">
            <v>45036</v>
          </cell>
          <cell r="E5146">
            <v>92</v>
          </cell>
          <cell r="F5146" t="str">
            <v>662</v>
          </cell>
          <cell r="G5146" t="str">
            <v>BARRIO EL TRIUNFO EN TAME</v>
          </cell>
          <cell r="H5146">
            <v>41</v>
          </cell>
          <cell r="I5146">
            <v>3321</v>
          </cell>
          <cell r="J5146">
            <v>305532</v>
          </cell>
        </row>
        <row r="5147">
          <cell r="C5147" t="str">
            <v>02138138</v>
          </cell>
          <cell r="D5147">
            <v>45987</v>
          </cell>
          <cell r="E5147">
            <v>72</v>
          </cell>
          <cell r="F5147" t="str">
            <v>138</v>
          </cell>
          <cell r="G5147" t="str">
            <v>VDA PANAMA DE ARAUCA EN ARAUQUITA</v>
          </cell>
          <cell r="H5147">
            <v>749</v>
          </cell>
          <cell r="I5147">
            <v>70154</v>
          </cell>
          <cell r="J5147">
            <v>5051088</v>
          </cell>
        </row>
        <row r="5148">
          <cell r="C5148" t="str">
            <v>01152364</v>
          </cell>
          <cell r="D5148">
            <v>45849</v>
          </cell>
          <cell r="E5148">
            <v>78</v>
          </cell>
          <cell r="F5148" t="str">
            <v>364</v>
          </cell>
          <cell r="G5148" t="str">
            <v>VEREDA EL FUTURO DE ARAUQUITA</v>
          </cell>
          <cell r="H5148">
            <v>70</v>
          </cell>
          <cell r="I5148">
            <v>6002</v>
          </cell>
          <cell r="J5148">
            <v>468156</v>
          </cell>
        </row>
        <row r="5149">
          <cell r="C5149" t="str">
            <v>00745150</v>
          </cell>
          <cell r="D5149">
            <v>45138</v>
          </cell>
          <cell r="E5149">
            <v>92</v>
          </cell>
          <cell r="F5149" t="str">
            <v>150</v>
          </cell>
          <cell r="G5149" t="str">
            <v>VDA LOS LAURELES EN ARAUQUITA</v>
          </cell>
          <cell r="H5149">
            <v>64</v>
          </cell>
          <cell r="I5149">
            <v>3035</v>
          </cell>
          <cell r="J5149">
            <v>279220</v>
          </cell>
        </row>
        <row r="5150">
          <cell r="C5150" t="str">
            <v>00196128</v>
          </cell>
          <cell r="D5150">
            <v>44988</v>
          </cell>
          <cell r="E5150">
            <v>85.46</v>
          </cell>
          <cell r="F5150" t="str">
            <v>128</v>
          </cell>
          <cell r="G5150" t="str">
            <v>VDA LOS PAJAROS EN ARAUQUITA</v>
          </cell>
          <cell r="H5150">
            <v>18</v>
          </cell>
          <cell r="I5150">
            <v>843</v>
          </cell>
          <cell r="J5150">
            <v>72042.78</v>
          </cell>
        </row>
        <row r="5151">
          <cell r="C5151" t="str">
            <v>01841166</v>
          </cell>
          <cell r="D5151">
            <v>45644</v>
          </cell>
          <cell r="E5151">
            <v>72</v>
          </cell>
          <cell r="F5151" t="str">
            <v>166</v>
          </cell>
          <cell r="G5151" t="str">
            <v>VDA LA MAPORITA EN ARAUQUITA</v>
          </cell>
          <cell r="H5151">
            <v>16</v>
          </cell>
          <cell r="I5151">
            <v>688</v>
          </cell>
          <cell r="J5151">
            <v>49536</v>
          </cell>
        </row>
        <row r="5152">
          <cell r="C5152" t="str">
            <v>00461282</v>
          </cell>
          <cell r="D5152">
            <v>46135</v>
          </cell>
          <cell r="E5152">
            <v>59</v>
          </cell>
          <cell r="F5152" t="str">
            <v>282</v>
          </cell>
          <cell r="G5152" t="str">
            <v>VEREDA MACAGUANCITO</v>
          </cell>
          <cell r="H5152">
            <v>32</v>
          </cell>
          <cell r="I5152">
            <v>2379</v>
          </cell>
          <cell r="J5152">
            <v>140361</v>
          </cell>
        </row>
        <row r="5153">
          <cell r="C5153" t="str">
            <v>01791169</v>
          </cell>
          <cell r="D5153">
            <v>45950</v>
          </cell>
          <cell r="E5153">
            <v>74</v>
          </cell>
          <cell r="F5153" t="str">
            <v>169</v>
          </cell>
          <cell r="G5153" t="str">
            <v>VDA EL CAUCHO EN ARAUQUITA</v>
          </cell>
          <cell r="H5153">
            <v>50</v>
          </cell>
          <cell r="I5153">
            <v>3286</v>
          </cell>
          <cell r="J5153">
            <v>243164</v>
          </cell>
        </row>
        <row r="5154">
          <cell r="C5154" t="str">
            <v>02359271</v>
          </cell>
          <cell r="D5154">
            <v>46022</v>
          </cell>
          <cell r="E5154">
            <v>69.760000000000005</v>
          </cell>
          <cell r="F5154" t="str">
            <v>271</v>
          </cell>
          <cell r="G5154" t="str">
            <v>VEREDA LIBERTAD EN TAME</v>
          </cell>
          <cell r="H5154">
            <v>12</v>
          </cell>
          <cell r="I5154">
            <v>1088</v>
          </cell>
          <cell r="J5154">
            <v>75898.880000000005</v>
          </cell>
        </row>
        <row r="5155">
          <cell r="C5155" t="str">
            <v>01532435</v>
          </cell>
          <cell r="D5155">
            <v>45916</v>
          </cell>
          <cell r="E5155">
            <v>74</v>
          </cell>
          <cell r="F5155" t="str">
            <v>435</v>
          </cell>
          <cell r="G5155" t="str">
            <v>VDA EL SOCORRO EN ARAUCA</v>
          </cell>
          <cell r="H5155">
            <v>25</v>
          </cell>
          <cell r="I5155">
            <v>3044</v>
          </cell>
          <cell r="J5155">
            <v>225256</v>
          </cell>
        </row>
        <row r="5156">
          <cell r="C5156" t="str">
            <v>01998511</v>
          </cell>
          <cell r="D5156">
            <v>45975</v>
          </cell>
          <cell r="E5156">
            <v>74</v>
          </cell>
          <cell r="F5156" t="str">
            <v>511</v>
          </cell>
          <cell r="G5156" t="str">
            <v>VEREDA TABLON PURARE TAME</v>
          </cell>
          <cell r="H5156">
            <v>52</v>
          </cell>
          <cell r="I5156">
            <v>3194</v>
          </cell>
          <cell r="J5156">
            <v>236356</v>
          </cell>
        </row>
        <row r="5157">
          <cell r="C5157" t="str">
            <v>00935470</v>
          </cell>
          <cell r="D5157">
            <v>45173</v>
          </cell>
          <cell r="E5157">
            <v>92</v>
          </cell>
          <cell r="F5157" t="str">
            <v>470</v>
          </cell>
          <cell r="G5157" t="str">
            <v>VEREDA BRISAS DEL SALTO</v>
          </cell>
          <cell r="H5157">
            <v>17</v>
          </cell>
          <cell r="I5157">
            <v>1567</v>
          </cell>
          <cell r="J5157">
            <v>144164</v>
          </cell>
        </row>
        <row r="5158">
          <cell r="C5158" t="str">
            <v>01167489</v>
          </cell>
          <cell r="D5158">
            <v>44743</v>
          </cell>
          <cell r="E5158">
            <v>69.849999999999994</v>
          </cell>
          <cell r="F5158" t="str">
            <v>489</v>
          </cell>
          <cell r="G5158" t="str">
            <v>BARRIO JUVENIL ARAUCANO TAME</v>
          </cell>
          <cell r="H5158">
            <v>100</v>
          </cell>
          <cell r="I5158">
            <v>8914</v>
          </cell>
          <cell r="J5158">
            <v>622642.9</v>
          </cell>
        </row>
        <row r="5159">
          <cell r="C5159" t="str">
            <v>02294305</v>
          </cell>
          <cell r="D5159">
            <v>46010</v>
          </cell>
          <cell r="E5159">
            <v>74</v>
          </cell>
          <cell r="F5159" t="str">
            <v>305</v>
          </cell>
          <cell r="G5159" t="str">
            <v>VEREDA LOS ACEITES DE TAME</v>
          </cell>
          <cell r="H5159">
            <v>22</v>
          </cell>
          <cell r="I5159">
            <v>2251</v>
          </cell>
          <cell r="J5159">
            <v>166574</v>
          </cell>
        </row>
        <row r="5160">
          <cell r="C5160" t="str">
            <v>01838397</v>
          </cell>
          <cell r="D5160">
            <v>44900</v>
          </cell>
          <cell r="E5160">
            <v>24.29</v>
          </cell>
          <cell r="F5160" t="str">
            <v>397</v>
          </cell>
          <cell r="G5160" t="str">
            <v>CANO TIGRE DE ARAUQUITA</v>
          </cell>
          <cell r="H5160">
            <v>64</v>
          </cell>
          <cell r="I5160">
            <v>3798</v>
          </cell>
          <cell r="J5160">
            <v>92253.42</v>
          </cell>
        </row>
        <row r="5161">
          <cell r="C5161" t="str">
            <v>02294317</v>
          </cell>
          <cell r="D5161">
            <v>46010</v>
          </cell>
          <cell r="E5161">
            <v>74</v>
          </cell>
          <cell r="F5161" t="str">
            <v>317</v>
          </cell>
          <cell r="G5161" t="str">
            <v>VEREDA LA HERMOSA DE TAME</v>
          </cell>
          <cell r="H5161">
            <v>3</v>
          </cell>
          <cell r="I5161">
            <v>149</v>
          </cell>
          <cell r="J5161">
            <v>11026</v>
          </cell>
        </row>
        <row r="5162">
          <cell r="C5162" t="str">
            <v>00481134</v>
          </cell>
          <cell r="D5162">
            <v>45077</v>
          </cell>
          <cell r="E5162">
            <v>92</v>
          </cell>
          <cell r="F5162" t="str">
            <v>134</v>
          </cell>
          <cell r="G5162" t="str">
            <v>VDA CARANAL EN ARAUQUITA</v>
          </cell>
          <cell r="H5162">
            <v>1</v>
          </cell>
          <cell r="I5162">
            <v>40</v>
          </cell>
          <cell r="J5162">
            <v>3680</v>
          </cell>
        </row>
        <row r="5163">
          <cell r="C5163" t="str">
            <v>01059332</v>
          </cell>
          <cell r="D5163">
            <v>45198</v>
          </cell>
          <cell r="E5163">
            <v>92</v>
          </cell>
          <cell r="F5163" t="str">
            <v>332</v>
          </cell>
          <cell r="G5163" t="str">
            <v>MILTON BASTOS EN FORTUL</v>
          </cell>
          <cell r="H5163">
            <v>16</v>
          </cell>
          <cell r="I5163">
            <v>1254</v>
          </cell>
          <cell r="J5163">
            <v>115368</v>
          </cell>
        </row>
        <row r="5164">
          <cell r="C5164" t="str">
            <v>00825145</v>
          </cell>
          <cell r="D5164">
            <v>44683</v>
          </cell>
          <cell r="E5164">
            <v>71.010000000000005</v>
          </cell>
          <cell r="F5164" t="str">
            <v>145</v>
          </cell>
          <cell r="G5164" t="str">
            <v>VDA BOCAS DEL JUJU EN ARAUQUITA</v>
          </cell>
          <cell r="H5164">
            <v>67</v>
          </cell>
          <cell r="I5164">
            <v>4952</v>
          </cell>
          <cell r="J5164">
            <v>351641.52</v>
          </cell>
        </row>
        <row r="5165">
          <cell r="C5165" t="str">
            <v>01008255</v>
          </cell>
          <cell r="D5165">
            <v>44721</v>
          </cell>
          <cell r="E5165">
            <v>67.790000000000006</v>
          </cell>
          <cell r="F5165" t="str">
            <v>255</v>
          </cell>
          <cell r="G5165" t="str">
            <v>BARRIO LAS BRISAS EN TAME</v>
          </cell>
          <cell r="H5165">
            <v>188</v>
          </cell>
          <cell r="I5165">
            <v>16794</v>
          </cell>
          <cell r="J5165">
            <v>1138465.26</v>
          </cell>
        </row>
        <row r="5166">
          <cell r="C5166" t="str">
            <v>02138441</v>
          </cell>
          <cell r="D5166">
            <v>45987</v>
          </cell>
          <cell r="E5166">
            <v>72</v>
          </cell>
          <cell r="F5166" t="str">
            <v>441</v>
          </cell>
          <cell r="G5166" t="str">
            <v>VDA SELVAS DEL LIPA EN ARAUCA</v>
          </cell>
          <cell r="H5166">
            <v>1</v>
          </cell>
          <cell r="I5166">
            <v>173</v>
          </cell>
          <cell r="J5166">
            <v>12456</v>
          </cell>
        </row>
        <row r="5167">
          <cell r="C5167" t="str">
            <v>00684420</v>
          </cell>
          <cell r="D5167">
            <v>45481</v>
          </cell>
          <cell r="E5167">
            <v>77</v>
          </cell>
          <cell r="F5167" t="str">
            <v>420</v>
          </cell>
          <cell r="G5167" t="str">
            <v>VDA CABUYARE EN ARAUCA</v>
          </cell>
          <cell r="H5167">
            <v>69</v>
          </cell>
          <cell r="I5167">
            <v>4626</v>
          </cell>
          <cell r="J5167">
            <v>356202</v>
          </cell>
        </row>
        <row r="5168">
          <cell r="C5168" t="str">
            <v>01694429</v>
          </cell>
          <cell r="D5168">
            <v>44869</v>
          </cell>
          <cell r="E5168">
            <v>71.760000000000005</v>
          </cell>
          <cell r="F5168" t="str">
            <v>429</v>
          </cell>
          <cell r="G5168" t="str">
            <v>VDA EL FINAL EN ARAUCA</v>
          </cell>
          <cell r="H5168">
            <v>144</v>
          </cell>
          <cell r="I5168">
            <v>9558</v>
          </cell>
          <cell r="J5168">
            <v>685882.08</v>
          </cell>
        </row>
        <row r="5169">
          <cell r="C5169" t="str">
            <v>01998135</v>
          </cell>
          <cell r="D5169">
            <v>45975</v>
          </cell>
          <cell r="E5169">
            <v>74</v>
          </cell>
          <cell r="F5169" t="str">
            <v>135</v>
          </cell>
          <cell r="G5169" t="str">
            <v>VDA EL ROSAL EN ARAUQUITA</v>
          </cell>
          <cell r="H5169">
            <v>15</v>
          </cell>
          <cell r="I5169">
            <v>1583</v>
          </cell>
          <cell r="J5169">
            <v>117142</v>
          </cell>
        </row>
        <row r="5170">
          <cell r="C5170" t="str">
            <v>01436121</v>
          </cell>
          <cell r="D5170">
            <v>44805</v>
          </cell>
          <cell r="E5170">
            <v>70.86</v>
          </cell>
          <cell r="F5170" t="str">
            <v>121</v>
          </cell>
          <cell r="G5170" t="str">
            <v>VDA CAMPO ALEGRE EN ARAUQUITA</v>
          </cell>
          <cell r="H5170">
            <v>41</v>
          </cell>
          <cell r="I5170">
            <v>3189</v>
          </cell>
          <cell r="J5170">
            <v>225972.54</v>
          </cell>
        </row>
        <row r="5171">
          <cell r="C5171" t="str">
            <v>01037432</v>
          </cell>
          <cell r="D5171">
            <v>45547</v>
          </cell>
          <cell r="E5171">
            <v>76</v>
          </cell>
          <cell r="F5171" t="str">
            <v>432</v>
          </cell>
          <cell r="G5171" t="str">
            <v>VDA NUBES B EN ARAUCA</v>
          </cell>
          <cell r="H5171">
            <v>58</v>
          </cell>
          <cell r="I5171">
            <v>4674</v>
          </cell>
          <cell r="J5171">
            <v>355224</v>
          </cell>
        </row>
        <row r="5172">
          <cell r="C5172" t="str">
            <v>01059424</v>
          </cell>
          <cell r="D5172">
            <v>45198</v>
          </cell>
          <cell r="E5172">
            <v>92</v>
          </cell>
          <cell r="F5172" t="str">
            <v>424</v>
          </cell>
          <cell r="G5172" t="str">
            <v>VDA EL VAPOR EN ARAUCA</v>
          </cell>
          <cell r="H5172">
            <v>21</v>
          </cell>
          <cell r="I5172">
            <v>1390</v>
          </cell>
          <cell r="J5172">
            <v>127880</v>
          </cell>
        </row>
        <row r="5173">
          <cell r="C5173" t="str">
            <v>00341164</v>
          </cell>
          <cell r="D5173">
            <v>45036</v>
          </cell>
          <cell r="E5173">
            <v>92</v>
          </cell>
          <cell r="F5173" t="str">
            <v>164</v>
          </cell>
          <cell r="G5173" t="str">
            <v>VEREDA CANO ARENAS EN ARAUQUITA</v>
          </cell>
          <cell r="H5173">
            <v>47</v>
          </cell>
          <cell r="I5173">
            <v>2838</v>
          </cell>
          <cell r="J5173">
            <v>261096</v>
          </cell>
        </row>
        <row r="5174">
          <cell r="C5174" t="str">
            <v>01407193</v>
          </cell>
          <cell r="D5174">
            <v>45895</v>
          </cell>
          <cell r="E5174">
            <v>77</v>
          </cell>
          <cell r="F5174" t="str">
            <v>193</v>
          </cell>
          <cell r="G5174" t="str">
            <v>VDA SAN MIGUEL EN ARAUQUITA</v>
          </cell>
          <cell r="H5174">
            <v>42</v>
          </cell>
          <cell r="I5174">
            <v>2252</v>
          </cell>
          <cell r="J5174">
            <v>173404</v>
          </cell>
        </row>
        <row r="5175">
          <cell r="C5175" t="str">
            <v>01152195</v>
          </cell>
          <cell r="D5175">
            <v>45849</v>
          </cell>
          <cell r="E5175">
            <v>78</v>
          </cell>
          <cell r="F5175" t="str">
            <v>195</v>
          </cell>
          <cell r="G5175" t="str">
            <v>VDA SANTA CLARA EN ARAUQUITA</v>
          </cell>
          <cell r="H5175">
            <v>42</v>
          </cell>
          <cell r="I5175">
            <v>2564</v>
          </cell>
          <cell r="J5175">
            <v>199992</v>
          </cell>
        </row>
        <row r="5176">
          <cell r="C5176" t="str">
            <v>01791328</v>
          </cell>
          <cell r="D5176">
            <v>45950</v>
          </cell>
          <cell r="E5176">
            <v>74</v>
          </cell>
          <cell r="F5176" t="str">
            <v>328</v>
          </cell>
          <cell r="G5176" t="str">
            <v>VILLA DEL PRADO DE TAME</v>
          </cell>
          <cell r="H5176">
            <v>139</v>
          </cell>
          <cell r="I5176">
            <v>11739</v>
          </cell>
          <cell r="J5176">
            <v>868686</v>
          </cell>
        </row>
        <row r="5177">
          <cell r="C5177" t="str">
            <v>01791433</v>
          </cell>
          <cell r="D5177">
            <v>45950</v>
          </cell>
          <cell r="E5177">
            <v>74</v>
          </cell>
          <cell r="F5177" t="str">
            <v>433</v>
          </cell>
          <cell r="G5177" t="str">
            <v>VDA TODOS LOS SANTOS</v>
          </cell>
          <cell r="H5177">
            <v>179</v>
          </cell>
          <cell r="I5177">
            <v>15122</v>
          </cell>
          <cell r="J5177">
            <v>1119028</v>
          </cell>
        </row>
        <row r="5178">
          <cell r="C5178" t="str">
            <v>00825172</v>
          </cell>
          <cell r="D5178">
            <v>44683</v>
          </cell>
          <cell r="E5178">
            <v>71.010000000000005</v>
          </cell>
          <cell r="F5178" t="str">
            <v>172</v>
          </cell>
          <cell r="G5178" t="str">
            <v>VDA LA CEIBA EN ARAUQUITA</v>
          </cell>
          <cell r="H5178">
            <v>73</v>
          </cell>
          <cell r="I5178">
            <v>5730</v>
          </cell>
          <cell r="J5178">
            <v>406887.3</v>
          </cell>
        </row>
        <row r="5179">
          <cell r="C5179" t="str">
            <v>01235140</v>
          </cell>
          <cell r="D5179">
            <v>45581</v>
          </cell>
          <cell r="E5179">
            <v>79</v>
          </cell>
          <cell r="F5179" t="str">
            <v>140</v>
          </cell>
          <cell r="G5179" t="str">
            <v>VDA LOS ALMENDROS EN ARAUQUITA</v>
          </cell>
          <cell r="H5179">
            <v>18</v>
          </cell>
          <cell r="I5179">
            <v>1440</v>
          </cell>
          <cell r="J5179">
            <v>113760</v>
          </cell>
        </row>
        <row r="5180">
          <cell r="C5180" t="str">
            <v>01529162</v>
          </cell>
          <cell r="D5180">
            <v>44831</v>
          </cell>
          <cell r="E5180">
            <v>70.42</v>
          </cell>
          <cell r="F5180" t="str">
            <v>162</v>
          </cell>
          <cell r="G5180" t="str">
            <v>VDA VISTA HERMOSA EN ARAUQUITA</v>
          </cell>
          <cell r="H5180">
            <v>66</v>
          </cell>
          <cell r="I5180">
            <v>4803</v>
          </cell>
          <cell r="J5180">
            <v>338227.26</v>
          </cell>
        </row>
        <row r="5181">
          <cell r="C5181" t="str">
            <v>01407333</v>
          </cell>
          <cell r="D5181">
            <v>45895</v>
          </cell>
          <cell r="E5181">
            <v>77</v>
          </cell>
          <cell r="F5181" t="str">
            <v>333</v>
          </cell>
          <cell r="G5181" t="str">
            <v>EL PRADO DE FORTUL</v>
          </cell>
          <cell r="H5181">
            <v>195</v>
          </cell>
          <cell r="I5181">
            <v>0</v>
          </cell>
          <cell r="J5181">
            <v>0</v>
          </cell>
        </row>
        <row r="5182">
          <cell r="C5182" t="str">
            <v>01717475</v>
          </cell>
          <cell r="D5182">
            <v>45286</v>
          </cell>
          <cell r="E5182">
            <v>16.079999999999998</v>
          </cell>
          <cell r="F5182" t="str">
            <v>475</v>
          </cell>
          <cell r="G5182" t="str">
            <v>VEREDA SAN RAMON ARAUCA</v>
          </cell>
          <cell r="H5182">
            <v>8</v>
          </cell>
          <cell r="I5182">
            <v>594</v>
          </cell>
          <cell r="J5182">
            <v>9551.52</v>
          </cell>
        </row>
        <row r="5183">
          <cell r="C5183" t="str">
            <v>01008433</v>
          </cell>
          <cell r="D5183">
            <v>44721</v>
          </cell>
          <cell r="E5183">
            <v>67.790000000000006</v>
          </cell>
          <cell r="F5183" t="str">
            <v>433</v>
          </cell>
          <cell r="G5183" t="str">
            <v>VDA TODOS LOS SANTOS</v>
          </cell>
          <cell r="H5183">
            <v>132</v>
          </cell>
          <cell r="I5183">
            <v>11996</v>
          </cell>
          <cell r="J5183">
            <v>813208.84</v>
          </cell>
        </row>
        <row r="5184">
          <cell r="C5184" t="str">
            <v>01008649</v>
          </cell>
          <cell r="D5184">
            <v>44721</v>
          </cell>
          <cell r="E5184">
            <v>67.790000000000006</v>
          </cell>
          <cell r="F5184" t="str">
            <v>649</v>
          </cell>
          <cell r="G5184" t="str">
            <v>VEREDA CUATRO DE JULIO EN ARAUQUITA</v>
          </cell>
          <cell r="H5184">
            <v>7</v>
          </cell>
          <cell r="I5184">
            <v>654</v>
          </cell>
          <cell r="J5184">
            <v>44334.66</v>
          </cell>
        </row>
        <row r="5185">
          <cell r="C5185" t="str">
            <v>00196426</v>
          </cell>
          <cell r="D5185">
            <v>44988</v>
          </cell>
          <cell r="E5185">
            <v>85.46</v>
          </cell>
          <cell r="F5185" t="str">
            <v>426</v>
          </cell>
          <cell r="G5185" t="str">
            <v>VDA ALTAMIRA EN ARAUCA</v>
          </cell>
          <cell r="H5185">
            <v>19</v>
          </cell>
          <cell r="I5185">
            <v>1550</v>
          </cell>
          <cell r="J5185">
            <v>132463</v>
          </cell>
        </row>
        <row r="5186">
          <cell r="C5186" t="str">
            <v>01532642</v>
          </cell>
          <cell r="D5186">
            <v>45916</v>
          </cell>
          <cell r="E5186">
            <v>74</v>
          </cell>
          <cell r="F5186" t="str">
            <v>642</v>
          </cell>
          <cell r="G5186" t="str">
            <v>VEREDA LOS REGADEROS EN ARAUQUITA</v>
          </cell>
          <cell r="H5186">
            <v>31</v>
          </cell>
          <cell r="I5186">
            <v>2151</v>
          </cell>
          <cell r="J5186">
            <v>159174</v>
          </cell>
        </row>
        <row r="5187">
          <cell r="C5187" t="str">
            <v>01167393</v>
          </cell>
          <cell r="D5187">
            <v>44743</v>
          </cell>
          <cell r="E5187">
            <v>69.849999999999994</v>
          </cell>
          <cell r="F5187" t="str">
            <v>393</v>
          </cell>
          <cell r="G5187" t="str">
            <v>CANO SECO DE ARAUQUITA</v>
          </cell>
          <cell r="H5187">
            <v>15</v>
          </cell>
          <cell r="I5187">
            <v>893</v>
          </cell>
          <cell r="J5187">
            <v>62376.05</v>
          </cell>
        </row>
        <row r="5188">
          <cell r="C5188" t="str">
            <v>01235648</v>
          </cell>
          <cell r="D5188">
            <v>45581</v>
          </cell>
          <cell r="E5188">
            <v>79</v>
          </cell>
          <cell r="F5188" t="str">
            <v>648</v>
          </cell>
          <cell r="G5188" t="str">
            <v>VEREDA LA CONQUISTA EN ARAUQUITA</v>
          </cell>
          <cell r="H5188">
            <v>35</v>
          </cell>
          <cell r="I5188">
            <v>3090</v>
          </cell>
          <cell r="J5188">
            <v>244110</v>
          </cell>
        </row>
        <row r="5189">
          <cell r="C5189" t="str">
            <v>0159349</v>
          </cell>
          <cell r="D5189">
            <v>45617</v>
          </cell>
          <cell r="E5189">
            <v>78</v>
          </cell>
          <cell r="F5189" t="str">
            <v>49</v>
          </cell>
          <cell r="G5189" t="str">
            <v>RAMIREZ EN FORTUL</v>
          </cell>
          <cell r="H5189">
            <v>797</v>
          </cell>
          <cell r="I5189">
            <v>68424</v>
          </cell>
          <cell r="J5189">
            <v>5337072</v>
          </cell>
        </row>
        <row r="5190">
          <cell r="C5190" t="str">
            <v>01573424</v>
          </cell>
          <cell r="D5190">
            <v>45271</v>
          </cell>
          <cell r="E5190">
            <v>37</v>
          </cell>
          <cell r="F5190" t="str">
            <v>424</v>
          </cell>
          <cell r="G5190" t="str">
            <v>VDA EL VAPOR EN ARAUCA</v>
          </cell>
          <cell r="H5190">
            <v>21</v>
          </cell>
          <cell r="I5190">
            <v>1111</v>
          </cell>
          <cell r="J5190">
            <v>41107</v>
          </cell>
        </row>
        <row r="5191">
          <cell r="C5191" t="str">
            <v>01573413</v>
          </cell>
          <cell r="D5191">
            <v>45271</v>
          </cell>
          <cell r="E5191">
            <v>37</v>
          </cell>
          <cell r="F5191" t="str">
            <v>413</v>
          </cell>
          <cell r="G5191" t="str">
            <v>VDA LOS CABALLOS EN ARAUCA</v>
          </cell>
          <cell r="H5191">
            <v>70</v>
          </cell>
          <cell r="I5191">
            <v>6470</v>
          </cell>
          <cell r="J5191">
            <v>239390</v>
          </cell>
        </row>
        <row r="5192">
          <cell r="C5192" t="str">
            <v>01949194</v>
          </cell>
          <cell r="D5192">
            <v>45657</v>
          </cell>
          <cell r="E5192">
            <v>79.459999999999994</v>
          </cell>
          <cell r="F5192" t="str">
            <v>194</v>
          </cell>
          <cell r="G5192" t="str">
            <v>VDA LOS CAJAROS EN ARAUQUITA</v>
          </cell>
          <cell r="H5192">
            <v>17</v>
          </cell>
          <cell r="I5192">
            <v>658</v>
          </cell>
          <cell r="J5192">
            <v>52284.68</v>
          </cell>
        </row>
        <row r="5193">
          <cell r="C5193" t="str">
            <v>00390407</v>
          </cell>
          <cell r="D5193">
            <v>45415</v>
          </cell>
          <cell r="E5193">
            <v>71.900000000000006</v>
          </cell>
          <cell r="F5193" t="str">
            <v>407</v>
          </cell>
          <cell r="G5193" t="str">
            <v>VDA BOCAS DEL ARAUCA EN ARAUCA</v>
          </cell>
          <cell r="H5193">
            <v>38</v>
          </cell>
          <cell r="I5193">
            <v>2195</v>
          </cell>
          <cell r="J5193">
            <v>157820.5</v>
          </cell>
        </row>
        <row r="5194">
          <cell r="C5194" t="str">
            <v>00825639</v>
          </cell>
          <cell r="D5194">
            <v>44683</v>
          </cell>
          <cell r="E5194">
            <v>71.010000000000005</v>
          </cell>
          <cell r="F5194" t="str">
            <v>639</v>
          </cell>
          <cell r="G5194" t="str">
            <v>VEREDA NUEVO ORIENTE</v>
          </cell>
          <cell r="H5194">
            <v>48</v>
          </cell>
          <cell r="I5194">
            <v>4098</v>
          </cell>
          <cell r="J5194">
            <v>290998.98</v>
          </cell>
        </row>
        <row r="5195">
          <cell r="C5195" t="str">
            <v>01593549</v>
          </cell>
          <cell r="D5195">
            <v>45617</v>
          </cell>
          <cell r="E5195">
            <v>78</v>
          </cell>
          <cell r="F5195" t="str">
            <v>549</v>
          </cell>
          <cell r="G5195" t="str">
            <v>3 DE DICIEMBRE EN FORTUL</v>
          </cell>
          <cell r="H5195">
            <v>105</v>
          </cell>
          <cell r="I5195">
            <v>7657</v>
          </cell>
          <cell r="J5195">
            <v>597246</v>
          </cell>
        </row>
        <row r="5196">
          <cell r="C5196" t="str">
            <v>01791274</v>
          </cell>
          <cell r="D5196">
            <v>45950</v>
          </cell>
          <cell r="E5196">
            <v>74</v>
          </cell>
          <cell r="F5196" t="str">
            <v>274</v>
          </cell>
          <cell r="G5196" t="str">
            <v>VEREDA PUERTO MIRANDA EN TAME</v>
          </cell>
          <cell r="H5196">
            <v>128</v>
          </cell>
          <cell r="I5196">
            <v>8980</v>
          </cell>
          <cell r="J5196">
            <v>664520</v>
          </cell>
        </row>
        <row r="5197">
          <cell r="C5197" t="str">
            <v>02138286</v>
          </cell>
          <cell r="D5197">
            <v>45987</v>
          </cell>
          <cell r="E5197">
            <v>72</v>
          </cell>
          <cell r="F5197" t="str">
            <v>286</v>
          </cell>
          <cell r="G5197" t="str">
            <v>VEREDA ALTO CABALALIA DE TAME</v>
          </cell>
          <cell r="H5197">
            <v>17</v>
          </cell>
          <cell r="I5197">
            <v>965</v>
          </cell>
          <cell r="J5197">
            <v>69480</v>
          </cell>
        </row>
        <row r="5198">
          <cell r="C5198" t="str">
            <v>01152137</v>
          </cell>
          <cell r="D5198">
            <v>45849</v>
          </cell>
          <cell r="E5198">
            <v>78</v>
          </cell>
          <cell r="F5198" t="str">
            <v>137</v>
          </cell>
          <cell r="G5198" t="str">
            <v>VDA LOS COLONOS EN ARAUQUITA</v>
          </cell>
          <cell r="H5198">
            <v>95</v>
          </cell>
          <cell r="I5198">
            <v>7116</v>
          </cell>
          <cell r="J5198">
            <v>555048</v>
          </cell>
        </row>
        <row r="5199">
          <cell r="C5199" t="str">
            <v>01568658</v>
          </cell>
          <cell r="D5199">
            <v>45271</v>
          </cell>
          <cell r="E5199">
            <v>37</v>
          </cell>
          <cell r="F5199" t="str">
            <v>658</v>
          </cell>
          <cell r="G5199" t="str">
            <v>BARRIO LOS PINOS EN CP LA ESMERALDA ARAUQUITA</v>
          </cell>
          <cell r="H5199">
            <v>257</v>
          </cell>
          <cell r="I5199">
            <v>0</v>
          </cell>
          <cell r="J5199">
            <v>0</v>
          </cell>
        </row>
        <row r="5200">
          <cell r="C5200" t="str">
            <v>01838360</v>
          </cell>
          <cell r="D5200">
            <v>44900</v>
          </cell>
          <cell r="E5200">
            <v>24.29</v>
          </cell>
          <cell r="F5200" t="str">
            <v>360</v>
          </cell>
          <cell r="G5200" t="str">
            <v>VEREDA CAMPAMENTO DE ARAUQUITA</v>
          </cell>
          <cell r="H5200">
            <v>41</v>
          </cell>
          <cell r="I5200">
            <v>3629</v>
          </cell>
          <cell r="J5200">
            <v>88148.41</v>
          </cell>
        </row>
        <row r="5201">
          <cell r="C5201" t="str">
            <v>01008149</v>
          </cell>
          <cell r="D5201">
            <v>44721</v>
          </cell>
          <cell r="E5201">
            <v>67.790000000000006</v>
          </cell>
          <cell r="F5201" t="str">
            <v>149</v>
          </cell>
          <cell r="G5201" t="str">
            <v>VDA SAN RAFAEL EN ARAUQUITA</v>
          </cell>
          <cell r="H5201">
            <v>29</v>
          </cell>
          <cell r="I5201">
            <v>2392</v>
          </cell>
          <cell r="J5201">
            <v>162153.68</v>
          </cell>
        </row>
        <row r="5202">
          <cell r="C5202" t="str">
            <v>00606640</v>
          </cell>
          <cell r="D5202">
            <v>45792</v>
          </cell>
          <cell r="E5202">
            <v>73</v>
          </cell>
          <cell r="F5202" t="str">
            <v>640</v>
          </cell>
          <cell r="G5202" t="str">
            <v>VEREDA CANO CLARO EN ARAUQUITA</v>
          </cell>
          <cell r="H5202">
            <v>45</v>
          </cell>
          <cell r="I5202">
            <v>3266</v>
          </cell>
          <cell r="J5202">
            <v>238418</v>
          </cell>
        </row>
        <row r="5203">
          <cell r="C5203" t="str">
            <v>00461534</v>
          </cell>
          <cell r="D5203">
            <v>46135</v>
          </cell>
          <cell r="E5203">
            <v>59</v>
          </cell>
          <cell r="F5203" t="str">
            <v>534</v>
          </cell>
          <cell r="G5203" t="str">
            <v>VEREDA EL TRIUNFO TAME</v>
          </cell>
          <cell r="H5203">
            <v>31</v>
          </cell>
          <cell r="I5203">
            <v>2856</v>
          </cell>
          <cell r="J5203">
            <v>168504</v>
          </cell>
        </row>
        <row r="5204">
          <cell r="C5204" t="str">
            <v>01167661</v>
          </cell>
          <cell r="D5204">
            <v>44743</v>
          </cell>
          <cell r="E5204">
            <v>69.849999999999994</v>
          </cell>
          <cell r="F5204" t="str">
            <v>661</v>
          </cell>
          <cell r="G5204" t="str">
            <v>BARRIO EL ZAMAN EN TAME</v>
          </cell>
          <cell r="H5204">
            <v>22</v>
          </cell>
          <cell r="I5204">
            <v>2581</v>
          </cell>
          <cell r="J5204">
            <v>180282.85</v>
          </cell>
        </row>
        <row r="5205">
          <cell r="C5205" t="str">
            <v>01152642</v>
          </cell>
          <cell r="D5205">
            <v>45849</v>
          </cell>
          <cell r="E5205">
            <v>78</v>
          </cell>
          <cell r="F5205" t="str">
            <v>642</v>
          </cell>
          <cell r="G5205" t="str">
            <v>VEREDA LOS REGADEROS EN ARAUQUITA</v>
          </cell>
          <cell r="H5205">
            <v>31</v>
          </cell>
          <cell r="I5205">
            <v>2533</v>
          </cell>
          <cell r="J5205">
            <v>197574</v>
          </cell>
        </row>
        <row r="5206">
          <cell r="C5206" t="str">
            <v>01059192</v>
          </cell>
          <cell r="D5206">
            <v>45198</v>
          </cell>
          <cell r="E5206">
            <v>92</v>
          </cell>
          <cell r="F5206" t="str">
            <v>192</v>
          </cell>
          <cell r="G5206" t="str">
            <v>VDA LA REINERA EN ARAUQUITA</v>
          </cell>
          <cell r="H5206">
            <v>158</v>
          </cell>
          <cell r="I5206">
            <v>9713</v>
          </cell>
          <cell r="J5206">
            <v>893596</v>
          </cell>
        </row>
        <row r="5207">
          <cell r="C5207" t="str">
            <v>00237388</v>
          </cell>
          <cell r="D5207">
            <v>45723</v>
          </cell>
          <cell r="E5207">
            <v>72</v>
          </cell>
          <cell r="F5207" t="str">
            <v>388</v>
          </cell>
          <cell r="G5207" t="str">
            <v>NUEVO MUNDO DE ARAUQUITA</v>
          </cell>
          <cell r="H5207">
            <v>32</v>
          </cell>
          <cell r="I5207">
            <v>2964</v>
          </cell>
          <cell r="J5207">
            <v>213408</v>
          </cell>
        </row>
        <row r="5208">
          <cell r="C5208" t="str">
            <v>02336306</v>
          </cell>
          <cell r="D5208">
            <v>46020</v>
          </cell>
          <cell r="E5208">
            <v>72</v>
          </cell>
          <cell r="F5208" t="str">
            <v>306</v>
          </cell>
          <cell r="G5208" t="str">
            <v>VEREDA MATARRALA DE TAME</v>
          </cell>
          <cell r="H5208">
            <v>15</v>
          </cell>
          <cell r="I5208">
            <v>2328</v>
          </cell>
          <cell r="J5208">
            <v>167616</v>
          </cell>
        </row>
        <row r="5209">
          <cell r="C5209" t="str">
            <v>01838438</v>
          </cell>
          <cell r="D5209">
            <v>44900</v>
          </cell>
          <cell r="E5209">
            <v>24.29</v>
          </cell>
          <cell r="F5209" t="str">
            <v>438</v>
          </cell>
          <cell r="G5209" t="str">
            <v>VDA MAPORILLAL</v>
          </cell>
          <cell r="H5209">
            <v>13</v>
          </cell>
          <cell r="I5209">
            <v>1530</v>
          </cell>
          <cell r="J5209">
            <v>37163.699999999997</v>
          </cell>
        </row>
        <row r="5210">
          <cell r="C5210" t="str">
            <v>01152548</v>
          </cell>
          <cell r="D5210">
            <v>45849</v>
          </cell>
          <cell r="E5210">
            <v>78</v>
          </cell>
          <cell r="F5210" t="str">
            <v>548</v>
          </cell>
          <cell r="G5210" t="str">
            <v>LA LIBERTAD EN FORTUL</v>
          </cell>
          <cell r="H5210">
            <v>23</v>
          </cell>
          <cell r="I5210">
            <v>1603</v>
          </cell>
          <cell r="J5210">
            <v>125034</v>
          </cell>
        </row>
        <row r="5211">
          <cell r="C5211" t="str">
            <v>01593366</v>
          </cell>
          <cell r="D5211">
            <v>45617</v>
          </cell>
          <cell r="E5211">
            <v>78</v>
          </cell>
          <cell r="F5211" t="str">
            <v>366</v>
          </cell>
          <cell r="G5211" t="str">
            <v>VEREDA LOS CHORROS DE ARAUQUITA</v>
          </cell>
          <cell r="H5211">
            <v>97</v>
          </cell>
          <cell r="I5211">
            <v>4996</v>
          </cell>
          <cell r="J5211">
            <v>389688</v>
          </cell>
        </row>
        <row r="5212">
          <cell r="C5212" t="str">
            <v>01436470</v>
          </cell>
          <cell r="D5212">
            <v>44805</v>
          </cell>
          <cell r="E5212">
            <v>70.86</v>
          </cell>
          <cell r="F5212" t="str">
            <v>470</v>
          </cell>
          <cell r="G5212" t="str">
            <v>VEREDA BRISAS DEL SALTO</v>
          </cell>
          <cell r="H5212">
            <v>17</v>
          </cell>
          <cell r="I5212">
            <v>1426</v>
          </cell>
          <cell r="J5212">
            <v>101046.36</v>
          </cell>
        </row>
        <row r="5213">
          <cell r="C5213" t="str">
            <v>01943388</v>
          </cell>
          <cell r="D5213">
            <v>45657</v>
          </cell>
          <cell r="E5213">
            <v>71</v>
          </cell>
          <cell r="F5213" t="str">
            <v>388</v>
          </cell>
          <cell r="G5213" t="str">
            <v>NUEVO MUNDO DE ARAUQUITA</v>
          </cell>
          <cell r="H5213">
            <v>32</v>
          </cell>
          <cell r="I5213">
            <v>2754</v>
          </cell>
          <cell r="J5213">
            <v>195534</v>
          </cell>
        </row>
        <row r="5214">
          <cell r="C5214" t="str">
            <v>01532328</v>
          </cell>
          <cell r="D5214">
            <v>45916</v>
          </cell>
          <cell r="E5214">
            <v>74</v>
          </cell>
          <cell r="F5214" t="str">
            <v>328</v>
          </cell>
          <cell r="G5214" t="str">
            <v>VILLA DEL PRADO DE TAME</v>
          </cell>
          <cell r="H5214">
            <v>139</v>
          </cell>
          <cell r="I5214">
            <v>12044</v>
          </cell>
          <cell r="J5214">
            <v>891256</v>
          </cell>
        </row>
        <row r="5215">
          <cell r="C5215" t="str">
            <v>01304438</v>
          </cell>
          <cell r="D5215">
            <v>45232</v>
          </cell>
          <cell r="E5215">
            <v>37</v>
          </cell>
          <cell r="F5215" t="str">
            <v>438</v>
          </cell>
          <cell r="G5215" t="str">
            <v>VDA MAPORILLAL</v>
          </cell>
          <cell r="H5215">
            <v>13</v>
          </cell>
          <cell r="I5215">
            <v>1503</v>
          </cell>
          <cell r="J5215">
            <v>55611</v>
          </cell>
        </row>
        <row r="5216">
          <cell r="C5216" t="str">
            <v>00825485</v>
          </cell>
          <cell r="D5216">
            <v>44683</v>
          </cell>
          <cell r="E5216">
            <v>71.010000000000005</v>
          </cell>
          <cell r="F5216" t="str">
            <v>485</v>
          </cell>
          <cell r="G5216" t="str">
            <v>BARRIO URBANIZACION SAN DIEGO EN TAME</v>
          </cell>
          <cell r="H5216">
            <v>42</v>
          </cell>
          <cell r="I5216">
            <v>2762</v>
          </cell>
          <cell r="J5216">
            <v>196129.62</v>
          </cell>
        </row>
        <row r="5217">
          <cell r="C5217" t="str">
            <v>01573450</v>
          </cell>
          <cell r="D5217">
            <v>45271</v>
          </cell>
          <cell r="E5217">
            <v>37</v>
          </cell>
          <cell r="F5217" t="str">
            <v>450</v>
          </cell>
          <cell r="G5217" t="str">
            <v>ASENTAMIENTO 20 DE JULIO EN SARAVENA</v>
          </cell>
          <cell r="H5217">
            <v>372</v>
          </cell>
          <cell r="I5217">
            <v>27769</v>
          </cell>
          <cell r="J5217">
            <v>1027453</v>
          </cell>
        </row>
        <row r="5218">
          <cell r="C5218" t="str">
            <v>02138133</v>
          </cell>
          <cell r="D5218">
            <v>45987</v>
          </cell>
          <cell r="E5218">
            <v>72</v>
          </cell>
          <cell r="F5218" t="str">
            <v>133</v>
          </cell>
          <cell r="G5218" t="str">
            <v>VDA ALTO PRIMORES EN ARAUQUITA</v>
          </cell>
          <cell r="H5218">
            <v>65</v>
          </cell>
          <cell r="I5218">
            <v>3783</v>
          </cell>
          <cell r="J5218">
            <v>272376</v>
          </cell>
        </row>
        <row r="5219">
          <cell r="C5219" t="str">
            <v>02138417</v>
          </cell>
          <cell r="D5219">
            <v>45987</v>
          </cell>
          <cell r="E5219">
            <v>72</v>
          </cell>
          <cell r="F5219" t="str">
            <v>417</v>
          </cell>
          <cell r="G5219" t="str">
            <v>VDA EL ROSARIO EN ARAUCA</v>
          </cell>
          <cell r="H5219">
            <v>108</v>
          </cell>
          <cell r="I5219">
            <v>10376</v>
          </cell>
          <cell r="J5219">
            <v>747072</v>
          </cell>
        </row>
        <row r="5220">
          <cell r="C5220" t="str">
            <v>00593420</v>
          </cell>
          <cell r="D5220">
            <v>45103</v>
          </cell>
          <cell r="E5220">
            <v>92</v>
          </cell>
          <cell r="F5220" t="str">
            <v>420</v>
          </cell>
          <cell r="G5220" t="str">
            <v>VDA CABUYARE EN ARAUCA</v>
          </cell>
          <cell r="H5220">
            <v>52</v>
          </cell>
          <cell r="I5220">
            <v>4509</v>
          </cell>
          <cell r="J5220">
            <v>414828</v>
          </cell>
        </row>
        <row r="5221">
          <cell r="C5221" t="str">
            <v>01717426</v>
          </cell>
          <cell r="D5221">
            <v>45286</v>
          </cell>
          <cell r="E5221">
            <v>16.079999999999998</v>
          </cell>
          <cell r="F5221" t="str">
            <v>426</v>
          </cell>
          <cell r="G5221" t="str">
            <v>VDA ALTAMIRA EN ARAUCA</v>
          </cell>
          <cell r="H5221">
            <v>19</v>
          </cell>
          <cell r="I5221">
            <v>1682</v>
          </cell>
          <cell r="J5221">
            <v>27046.560000000001</v>
          </cell>
        </row>
        <row r="5222">
          <cell r="C5222" t="str">
            <v>00935141</v>
          </cell>
          <cell r="D5222">
            <v>45173</v>
          </cell>
          <cell r="E5222">
            <v>92</v>
          </cell>
          <cell r="F5222" t="str">
            <v>141</v>
          </cell>
          <cell r="G5222" t="str">
            <v>VDA GRAN BRETANA EN ARAUQUITA</v>
          </cell>
          <cell r="H5222">
            <v>15</v>
          </cell>
          <cell r="I5222">
            <v>1156</v>
          </cell>
          <cell r="J5222">
            <v>106352</v>
          </cell>
        </row>
        <row r="5223">
          <cell r="C5223" t="str">
            <v>00341166</v>
          </cell>
          <cell r="D5223">
            <v>45036</v>
          </cell>
          <cell r="E5223">
            <v>92</v>
          </cell>
          <cell r="F5223" t="str">
            <v>166</v>
          </cell>
          <cell r="G5223" t="str">
            <v>VDA LA MAPORITA EN ARAUQUITA</v>
          </cell>
          <cell r="H5223">
            <v>16</v>
          </cell>
          <cell r="I5223">
            <v>445</v>
          </cell>
          <cell r="J5223">
            <v>40940</v>
          </cell>
        </row>
        <row r="5224">
          <cell r="C5224" t="str">
            <v>01841164</v>
          </cell>
          <cell r="D5224">
            <v>45644</v>
          </cell>
          <cell r="E5224">
            <v>72</v>
          </cell>
          <cell r="F5224" t="str">
            <v>164</v>
          </cell>
          <cell r="G5224" t="str">
            <v>VEREDA CANO ARENAS EN ARAUQUITA</v>
          </cell>
          <cell r="H5224">
            <v>47</v>
          </cell>
          <cell r="I5224">
            <v>3998</v>
          </cell>
          <cell r="J5224">
            <v>287856</v>
          </cell>
        </row>
        <row r="5225">
          <cell r="C5225" t="str">
            <v>00481642</v>
          </cell>
          <cell r="D5225">
            <v>45077</v>
          </cell>
          <cell r="E5225">
            <v>92</v>
          </cell>
          <cell r="F5225" t="str">
            <v>642</v>
          </cell>
          <cell r="G5225" t="str">
            <v>VEREDA LOS REGADEROS EN ARAUQUITA</v>
          </cell>
          <cell r="H5225">
            <v>31</v>
          </cell>
          <cell r="I5225">
            <v>2274</v>
          </cell>
          <cell r="J5225">
            <v>209208</v>
          </cell>
        </row>
        <row r="5226">
          <cell r="C5226" t="str">
            <v>01152373</v>
          </cell>
          <cell r="D5226">
            <v>45849</v>
          </cell>
          <cell r="E5226">
            <v>78</v>
          </cell>
          <cell r="F5226" t="str">
            <v>373</v>
          </cell>
          <cell r="G5226" t="str">
            <v>VEREDA MATA OSCURA DE ARAUQUITA</v>
          </cell>
          <cell r="H5226">
            <v>64</v>
          </cell>
          <cell r="I5226">
            <v>4451</v>
          </cell>
          <cell r="J5226">
            <v>347178</v>
          </cell>
        </row>
        <row r="5227">
          <cell r="C5227" t="str">
            <v>02359317</v>
          </cell>
          <cell r="D5227">
            <v>46022</v>
          </cell>
          <cell r="E5227">
            <v>69.760000000000005</v>
          </cell>
          <cell r="F5227" t="str">
            <v>317</v>
          </cell>
          <cell r="G5227" t="str">
            <v>VEREDA LA HERMOSA DE TAME</v>
          </cell>
          <cell r="H5227">
            <v>3</v>
          </cell>
          <cell r="I5227">
            <v>169</v>
          </cell>
          <cell r="J5227">
            <v>11789.44</v>
          </cell>
        </row>
        <row r="5228">
          <cell r="C5228" t="str">
            <v>01304427</v>
          </cell>
          <cell r="D5228">
            <v>45232</v>
          </cell>
          <cell r="E5228">
            <v>37</v>
          </cell>
          <cell r="F5228" t="str">
            <v>427</v>
          </cell>
          <cell r="G5228" t="str">
            <v>VDA CANO LIMON</v>
          </cell>
          <cell r="H5228">
            <v>11</v>
          </cell>
          <cell r="I5228">
            <v>1260</v>
          </cell>
          <cell r="J5228">
            <v>46620</v>
          </cell>
        </row>
        <row r="5229">
          <cell r="C5229" t="str">
            <v>01059167</v>
          </cell>
          <cell r="D5229">
            <v>45198</v>
          </cell>
          <cell r="E5229">
            <v>92</v>
          </cell>
          <cell r="F5229" t="str">
            <v>167</v>
          </cell>
          <cell r="G5229" t="str">
            <v>VDA BAYONERO EN ARAUQUITA</v>
          </cell>
          <cell r="H5229">
            <v>18</v>
          </cell>
          <cell r="I5229">
            <v>914</v>
          </cell>
          <cell r="J5229">
            <v>84088</v>
          </cell>
        </row>
        <row r="5230">
          <cell r="C5230" t="str">
            <v>00341386</v>
          </cell>
          <cell r="D5230">
            <v>45036</v>
          </cell>
          <cell r="E5230">
            <v>92</v>
          </cell>
          <cell r="F5230" t="str">
            <v>386</v>
          </cell>
          <cell r="G5230" t="str">
            <v>VEREDA CANO RICO DE ARAUQUITA</v>
          </cell>
          <cell r="H5230">
            <v>13</v>
          </cell>
          <cell r="I5230">
            <v>1047</v>
          </cell>
          <cell r="J5230">
            <v>96324</v>
          </cell>
        </row>
        <row r="5231">
          <cell r="C5231" t="str">
            <v>02359485</v>
          </cell>
          <cell r="D5231">
            <v>46022</v>
          </cell>
          <cell r="E5231">
            <v>69.760000000000005</v>
          </cell>
          <cell r="F5231" t="str">
            <v>485</v>
          </cell>
          <cell r="G5231" t="str">
            <v>BARRIO URBANIZACION SAN DIEGO EN TAME</v>
          </cell>
          <cell r="H5231">
            <v>62</v>
          </cell>
          <cell r="I5231">
            <v>3671</v>
          </cell>
          <cell r="J5231">
            <v>256088.95999999999</v>
          </cell>
        </row>
        <row r="5232">
          <cell r="C5232" t="str">
            <v>01407382</v>
          </cell>
          <cell r="D5232">
            <v>45895</v>
          </cell>
          <cell r="E5232">
            <v>77</v>
          </cell>
          <cell r="F5232" t="str">
            <v>382</v>
          </cell>
          <cell r="G5232" t="str">
            <v>VEREDA GUAIMARAL DE ARAUQUITA</v>
          </cell>
          <cell r="H5232">
            <v>23</v>
          </cell>
          <cell r="I5232">
            <v>1738</v>
          </cell>
          <cell r="J5232">
            <v>133826</v>
          </cell>
        </row>
        <row r="5233">
          <cell r="C5233" t="str">
            <v>01273150</v>
          </cell>
          <cell r="D5233">
            <v>44768</v>
          </cell>
          <cell r="E5233">
            <v>68.41</v>
          </cell>
          <cell r="F5233" t="str">
            <v>150</v>
          </cell>
          <cell r="G5233" t="str">
            <v>VDA LOS LAURELES EN ARAUQUITA</v>
          </cell>
          <cell r="H5233">
            <v>64</v>
          </cell>
          <cell r="I5233">
            <v>3640</v>
          </cell>
          <cell r="J5233">
            <v>249012.4</v>
          </cell>
        </row>
        <row r="5234">
          <cell r="C5234" t="str">
            <v>02138203</v>
          </cell>
          <cell r="D5234">
            <v>45987</v>
          </cell>
          <cell r="E5234">
            <v>72</v>
          </cell>
          <cell r="F5234" t="str">
            <v>203</v>
          </cell>
          <cell r="G5234" t="str">
            <v>VDA TAMACAY EN TAME</v>
          </cell>
          <cell r="H5234">
            <v>107</v>
          </cell>
          <cell r="I5234">
            <v>7471</v>
          </cell>
          <cell r="J5234">
            <v>537912</v>
          </cell>
        </row>
        <row r="5235">
          <cell r="C5235" t="str">
            <v>00275414</v>
          </cell>
          <cell r="D5235">
            <v>45015</v>
          </cell>
          <cell r="E5235">
            <v>87.88</v>
          </cell>
          <cell r="F5235" t="str">
            <v>414</v>
          </cell>
          <cell r="G5235" t="str">
            <v>VDA MATA DE GALLINA EN ARAUCA</v>
          </cell>
          <cell r="H5235">
            <v>945</v>
          </cell>
          <cell r="I5235">
            <v>76289</v>
          </cell>
          <cell r="J5235">
            <v>6704277.3200000003</v>
          </cell>
        </row>
        <row r="5236">
          <cell r="C5236" t="str">
            <v>00825179</v>
          </cell>
          <cell r="D5236">
            <v>44683</v>
          </cell>
          <cell r="E5236">
            <v>71.010000000000005</v>
          </cell>
          <cell r="F5236" t="str">
            <v>179</v>
          </cell>
          <cell r="G5236" t="str">
            <v>VDA EL CEDRITO EN ARAUQUITA</v>
          </cell>
          <cell r="H5236">
            <v>26</v>
          </cell>
          <cell r="I5236">
            <v>2242</v>
          </cell>
          <cell r="J5236">
            <v>159204.42000000001</v>
          </cell>
        </row>
        <row r="5237">
          <cell r="C5237" t="str">
            <v>01167658</v>
          </cell>
          <cell r="D5237">
            <v>44743</v>
          </cell>
          <cell r="E5237">
            <v>69.849999999999994</v>
          </cell>
          <cell r="F5237" t="str">
            <v>658</v>
          </cell>
          <cell r="G5237" t="str">
            <v>BARRIO LOS PINOS EN CP LA ESMERALDA ARAUQUITA</v>
          </cell>
          <cell r="H5237">
            <v>95</v>
          </cell>
          <cell r="I5237">
            <v>7709</v>
          </cell>
          <cell r="J5237">
            <v>538473.65</v>
          </cell>
        </row>
        <row r="5238">
          <cell r="C5238" t="str">
            <v>01717255</v>
          </cell>
          <cell r="D5238">
            <v>45286</v>
          </cell>
          <cell r="E5238">
            <v>16.079999999999998</v>
          </cell>
          <cell r="F5238" t="str">
            <v>255</v>
          </cell>
          <cell r="G5238" t="str">
            <v>BARRIO LAS BRISAS EN TAME</v>
          </cell>
          <cell r="H5238">
            <v>228</v>
          </cell>
          <cell r="I5238">
            <v>21055</v>
          </cell>
          <cell r="J5238">
            <v>338564.4</v>
          </cell>
        </row>
        <row r="5239">
          <cell r="C5239" t="str">
            <v>0116723</v>
          </cell>
          <cell r="D5239">
            <v>44743</v>
          </cell>
          <cell r="E5239">
            <v>69.849999999999994</v>
          </cell>
          <cell r="F5239" t="str">
            <v>23</v>
          </cell>
          <cell r="G5239" t="str">
            <v>EL TRIUNFO</v>
          </cell>
          <cell r="H5239">
            <v>90</v>
          </cell>
          <cell r="I5239">
            <v>6938</v>
          </cell>
          <cell r="J5239">
            <v>484619.3</v>
          </cell>
        </row>
        <row r="5240">
          <cell r="C5240" t="str">
            <v>01568412</v>
          </cell>
          <cell r="D5240">
            <v>45271</v>
          </cell>
          <cell r="E5240">
            <v>37</v>
          </cell>
          <cell r="F5240" t="str">
            <v>412</v>
          </cell>
          <cell r="G5240" t="str">
            <v>VDA LA SAYA EN ARAUCA</v>
          </cell>
          <cell r="H5240">
            <v>54</v>
          </cell>
          <cell r="I5240">
            <v>4908</v>
          </cell>
          <cell r="J5240">
            <v>181596</v>
          </cell>
        </row>
        <row r="5241">
          <cell r="C5241" t="str">
            <v>01717660</v>
          </cell>
          <cell r="D5241">
            <v>45286</v>
          </cell>
          <cell r="E5241">
            <v>16.079999999999998</v>
          </cell>
          <cell r="F5241" t="str">
            <v>660</v>
          </cell>
          <cell r="G5241" t="str">
            <v>BARRIO EL PORTAL DEL LLANO EN TAME</v>
          </cell>
          <cell r="H5241">
            <v>69</v>
          </cell>
          <cell r="I5241">
            <v>5966</v>
          </cell>
          <cell r="J5241">
            <v>95933.28</v>
          </cell>
        </row>
        <row r="5242">
          <cell r="C5242" t="str">
            <v>00825641</v>
          </cell>
          <cell r="D5242">
            <v>44683</v>
          </cell>
          <cell r="E5242">
            <v>71.010000000000005</v>
          </cell>
          <cell r="F5242" t="str">
            <v>641</v>
          </cell>
          <cell r="G5242" t="str">
            <v>VEREDA ACACIAS DOS EN ARAUQUITA</v>
          </cell>
          <cell r="H5242">
            <v>34</v>
          </cell>
          <cell r="I5242">
            <v>2591</v>
          </cell>
          <cell r="J5242">
            <v>183986.91</v>
          </cell>
        </row>
        <row r="5243">
          <cell r="C5243" t="str">
            <v>00186268</v>
          </cell>
          <cell r="D5243">
            <v>46070</v>
          </cell>
          <cell r="E5243">
            <v>58</v>
          </cell>
          <cell r="F5243" t="str">
            <v>268</v>
          </cell>
          <cell r="G5243" t="str">
            <v>VEREDA CAÑO LIMON EN TAME</v>
          </cell>
          <cell r="H5243">
            <v>78</v>
          </cell>
          <cell r="I5243">
            <v>5568</v>
          </cell>
          <cell r="J5243">
            <v>322944</v>
          </cell>
        </row>
        <row r="5244">
          <cell r="C5244" t="str">
            <v>00606195</v>
          </cell>
          <cell r="D5244">
            <v>45792</v>
          </cell>
          <cell r="E5244">
            <v>73</v>
          </cell>
          <cell r="F5244" t="str">
            <v>195</v>
          </cell>
          <cell r="G5244" t="str">
            <v>VDA SANTA CLARA EN ARAUQUITA</v>
          </cell>
          <cell r="H5244">
            <v>42</v>
          </cell>
          <cell r="I5244">
            <v>2803</v>
          </cell>
          <cell r="J5244">
            <v>204619</v>
          </cell>
        </row>
        <row r="5245">
          <cell r="C5245" t="str">
            <v>01304470</v>
          </cell>
          <cell r="D5245">
            <v>45232</v>
          </cell>
          <cell r="E5245">
            <v>37</v>
          </cell>
          <cell r="F5245" t="str">
            <v>470</v>
          </cell>
          <cell r="G5245" t="str">
            <v>VEREDA BRISAS DEL SALTO</v>
          </cell>
          <cell r="H5245">
            <v>17</v>
          </cell>
          <cell r="I5245">
            <v>1426</v>
          </cell>
          <cell r="J5245">
            <v>52762</v>
          </cell>
        </row>
        <row r="5246">
          <cell r="C5246" t="str">
            <v>00593165</v>
          </cell>
          <cell r="D5246">
            <v>45103</v>
          </cell>
          <cell r="E5246">
            <v>92</v>
          </cell>
          <cell r="F5246" t="str">
            <v>165</v>
          </cell>
          <cell r="G5246" t="str">
            <v>VDA MATA DE COCO EN ARAUQUITA</v>
          </cell>
          <cell r="H5246">
            <v>25</v>
          </cell>
          <cell r="I5246">
            <v>1704</v>
          </cell>
          <cell r="J5246">
            <v>156768</v>
          </cell>
        </row>
        <row r="5247">
          <cell r="C5247" t="str">
            <v>01059126</v>
          </cell>
          <cell r="D5247">
            <v>45198</v>
          </cell>
          <cell r="E5247">
            <v>92</v>
          </cell>
          <cell r="F5247" t="str">
            <v>126</v>
          </cell>
          <cell r="G5247" t="str">
            <v>VDA LAS CANCIONES EN ARAUQUITA</v>
          </cell>
          <cell r="H5247">
            <v>27</v>
          </cell>
          <cell r="I5247">
            <v>1461</v>
          </cell>
          <cell r="J5247">
            <v>134412</v>
          </cell>
        </row>
        <row r="5248">
          <cell r="C5248" t="str">
            <v>01838664</v>
          </cell>
          <cell r="D5248">
            <v>44900</v>
          </cell>
          <cell r="E5248">
            <v>24.29</v>
          </cell>
          <cell r="F5248" t="str">
            <v>664</v>
          </cell>
          <cell r="G5248" t="str">
            <v>BARRIO PANORAMA EN TAME</v>
          </cell>
          <cell r="H5248">
            <v>66</v>
          </cell>
          <cell r="I5248">
            <v>7232</v>
          </cell>
          <cell r="J5248">
            <v>175665.28</v>
          </cell>
        </row>
        <row r="5249">
          <cell r="C5249" t="str">
            <v>00275135</v>
          </cell>
          <cell r="D5249">
            <v>45015</v>
          </cell>
          <cell r="E5249">
            <v>87.88</v>
          </cell>
          <cell r="F5249" t="str">
            <v>135</v>
          </cell>
          <cell r="G5249" t="str">
            <v>VDA EL ROSAL EN ARAUQUITA</v>
          </cell>
          <cell r="H5249">
            <v>14</v>
          </cell>
          <cell r="I5249">
            <v>1327</v>
          </cell>
          <cell r="J5249">
            <v>116616.76</v>
          </cell>
        </row>
        <row r="5250">
          <cell r="C5250" t="str">
            <v>01694366</v>
          </cell>
          <cell r="D5250">
            <v>44869</v>
          </cell>
          <cell r="E5250">
            <v>71.760000000000005</v>
          </cell>
          <cell r="F5250" t="str">
            <v>366</v>
          </cell>
          <cell r="G5250" t="str">
            <v>VEREDA LOS CHORROS DE ARAUQUITA</v>
          </cell>
          <cell r="H5250">
            <v>95</v>
          </cell>
          <cell r="I5250">
            <v>6159</v>
          </cell>
          <cell r="J5250">
            <v>441969.84</v>
          </cell>
        </row>
        <row r="5251">
          <cell r="C5251" t="str">
            <v>00825143</v>
          </cell>
          <cell r="D5251">
            <v>44683</v>
          </cell>
          <cell r="E5251">
            <v>71.010000000000005</v>
          </cell>
          <cell r="F5251" t="str">
            <v>143</v>
          </cell>
          <cell r="G5251" t="str">
            <v>VDA EL PLACER EN ARAUQUITA</v>
          </cell>
          <cell r="H5251">
            <v>11</v>
          </cell>
          <cell r="I5251">
            <v>527</v>
          </cell>
          <cell r="J5251">
            <v>37422.269999999997</v>
          </cell>
        </row>
        <row r="5252">
          <cell r="C5252" t="str">
            <v>02336208</v>
          </cell>
          <cell r="D5252">
            <v>46020</v>
          </cell>
          <cell r="E5252">
            <v>72</v>
          </cell>
          <cell r="F5252" t="str">
            <v>208</v>
          </cell>
          <cell r="G5252" t="str">
            <v>VDA ANDES EN TAME</v>
          </cell>
          <cell r="H5252">
            <v>42</v>
          </cell>
          <cell r="I5252">
            <v>3057</v>
          </cell>
          <cell r="J5252">
            <v>220104</v>
          </cell>
        </row>
        <row r="5253">
          <cell r="C5253" t="str">
            <v>002756</v>
          </cell>
          <cell r="D5253">
            <v>45015</v>
          </cell>
          <cell r="E5253">
            <v>87.88</v>
          </cell>
          <cell r="F5253" t="str">
            <v>6</v>
          </cell>
          <cell r="G5253" t="str">
            <v>MONTEBELLO EN SARAVENA</v>
          </cell>
          <cell r="H5253">
            <v>265</v>
          </cell>
          <cell r="I5253">
            <v>20919</v>
          </cell>
          <cell r="J5253">
            <v>1838361.72</v>
          </cell>
        </row>
        <row r="5254">
          <cell r="C5254" t="str">
            <v>01791317</v>
          </cell>
          <cell r="D5254">
            <v>45950</v>
          </cell>
          <cell r="E5254">
            <v>74</v>
          </cell>
          <cell r="F5254" t="str">
            <v>317</v>
          </cell>
          <cell r="G5254" t="str">
            <v>VEREDA LA HERMOSA DE TAME</v>
          </cell>
          <cell r="H5254">
            <v>3</v>
          </cell>
          <cell r="I5254">
            <v>205</v>
          </cell>
          <cell r="J5254">
            <v>15170</v>
          </cell>
        </row>
        <row r="5255">
          <cell r="C5255" t="str">
            <v>014369</v>
          </cell>
          <cell r="D5255">
            <v>44805</v>
          </cell>
          <cell r="E5255">
            <v>70.86</v>
          </cell>
          <cell r="F5255" t="str">
            <v>9</v>
          </cell>
          <cell r="G5255" t="str">
            <v>PABLO ANTONIO HERNANDEZ</v>
          </cell>
          <cell r="H5255">
            <v>315</v>
          </cell>
          <cell r="I5255">
            <v>24949</v>
          </cell>
          <cell r="J5255">
            <v>1767886.14</v>
          </cell>
        </row>
        <row r="5256">
          <cell r="C5256" t="str">
            <v>00275676</v>
          </cell>
          <cell r="D5256">
            <v>45015</v>
          </cell>
          <cell r="E5256">
            <v>87.88</v>
          </cell>
          <cell r="F5256" t="str">
            <v>676</v>
          </cell>
          <cell r="G5256" t="str">
            <v>BRISAS DEL LLANO EN FORTUL</v>
          </cell>
          <cell r="H5256">
            <v>9</v>
          </cell>
          <cell r="I5256">
            <v>468</v>
          </cell>
          <cell r="J5256">
            <v>41127.839999999997</v>
          </cell>
        </row>
        <row r="5257">
          <cell r="C5257" t="str">
            <v>01008638</v>
          </cell>
          <cell r="D5257">
            <v>44721</v>
          </cell>
          <cell r="E5257">
            <v>67.790000000000006</v>
          </cell>
          <cell r="F5257" t="str">
            <v>638</v>
          </cell>
          <cell r="G5257" t="str">
            <v>VEREDA LA INDEPENDENCIA EN ARAUQUITA</v>
          </cell>
          <cell r="H5257">
            <v>44</v>
          </cell>
          <cell r="I5257">
            <v>3561</v>
          </cell>
          <cell r="J5257">
            <v>241400.19</v>
          </cell>
        </row>
        <row r="5258">
          <cell r="C5258" t="str">
            <v>01436131</v>
          </cell>
          <cell r="D5258">
            <v>44805</v>
          </cell>
          <cell r="E5258">
            <v>70.86</v>
          </cell>
          <cell r="F5258" t="str">
            <v>131</v>
          </cell>
          <cell r="G5258" t="str">
            <v>VDA EL ENCANTO EN ARAUQUITA</v>
          </cell>
          <cell r="H5258">
            <v>19</v>
          </cell>
          <cell r="I5258">
            <v>1369</v>
          </cell>
          <cell r="J5258">
            <v>97007.34</v>
          </cell>
        </row>
        <row r="5259">
          <cell r="C5259" t="str">
            <v>02336320</v>
          </cell>
          <cell r="D5259">
            <v>46020</v>
          </cell>
          <cell r="E5259">
            <v>72</v>
          </cell>
          <cell r="F5259" t="str">
            <v>320</v>
          </cell>
          <cell r="G5259" t="str">
            <v>VEREDA CRAVO COROZO DE TAME</v>
          </cell>
          <cell r="H5259">
            <v>100</v>
          </cell>
          <cell r="I5259">
            <v>8606</v>
          </cell>
          <cell r="J5259">
            <v>619632</v>
          </cell>
        </row>
        <row r="5260">
          <cell r="C5260" t="str">
            <v>00481470</v>
          </cell>
          <cell r="D5260">
            <v>45077</v>
          </cell>
          <cell r="E5260">
            <v>92</v>
          </cell>
          <cell r="F5260" t="str">
            <v>470</v>
          </cell>
          <cell r="G5260" t="str">
            <v>VEREDA BRISAS DEL SALTO</v>
          </cell>
          <cell r="H5260">
            <v>17</v>
          </cell>
          <cell r="I5260">
            <v>1743</v>
          </cell>
          <cell r="J5260">
            <v>160356</v>
          </cell>
        </row>
        <row r="5261">
          <cell r="C5261" t="str">
            <v>00275125</v>
          </cell>
          <cell r="D5261">
            <v>45015</v>
          </cell>
          <cell r="E5261">
            <v>87.88</v>
          </cell>
          <cell r="F5261" t="str">
            <v>125</v>
          </cell>
          <cell r="G5261" t="str">
            <v>VDA GUAMALITO EN ARAUQUITA</v>
          </cell>
          <cell r="H5261">
            <v>16</v>
          </cell>
          <cell r="I5261">
            <v>1183</v>
          </cell>
          <cell r="J5261">
            <v>103962.04</v>
          </cell>
        </row>
        <row r="5262">
          <cell r="C5262" t="str">
            <v>01841415</v>
          </cell>
          <cell r="D5262">
            <v>45644</v>
          </cell>
          <cell r="E5262">
            <v>72</v>
          </cell>
          <cell r="F5262" t="str">
            <v>415</v>
          </cell>
          <cell r="G5262" t="str">
            <v>VDA MATE PINA EN ARAUCA</v>
          </cell>
          <cell r="H5262">
            <v>31</v>
          </cell>
          <cell r="I5262">
            <v>3583</v>
          </cell>
          <cell r="J5262">
            <v>257976</v>
          </cell>
        </row>
        <row r="5263">
          <cell r="C5263" t="str">
            <v>01568488</v>
          </cell>
          <cell r="D5263">
            <v>45271</v>
          </cell>
          <cell r="E5263">
            <v>37</v>
          </cell>
          <cell r="F5263" t="str">
            <v>488</v>
          </cell>
          <cell r="G5263" t="str">
            <v>BARRIO VILLA GABRIELA TAME</v>
          </cell>
          <cell r="H5263">
            <v>53</v>
          </cell>
          <cell r="I5263">
            <v>6223</v>
          </cell>
          <cell r="J5263">
            <v>230251</v>
          </cell>
        </row>
        <row r="5264">
          <cell r="C5264" t="str">
            <v>00684450</v>
          </cell>
          <cell r="D5264">
            <v>45481</v>
          </cell>
          <cell r="E5264">
            <v>77</v>
          </cell>
          <cell r="F5264" t="str">
            <v>450</v>
          </cell>
          <cell r="G5264" t="str">
            <v>ASENTAMIENTO 20 DE JULIO EN SARAVENA</v>
          </cell>
          <cell r="H5264">
            <v>372</v>
          </cell>
          <cell r="I5264">
            <v>30889</v>
          </cell>
          <cell r="J5264">
            <v>2378453</v>
          </cell>
        </row>
        <row r="5265">
          <cell r="C5265" t="str">
            <v>00606161</v>
          </cell>
          <cell r="D5265">
            <v>45792</v>
          </cell>
          <cell r="E5265">
            <v>73</v>
          </cell>
          <cell r="F5265" t="str">
            <v>161</v>
          </cell>
          <cell r="G5265" t="str">
            <v>VDA LA GLORIA EN ARAUQUITA</v>
          </cell>
          <cell r="H5265">
            <v>39</v>
          </cell>
          <cell r="I5265">
            <v>3570</v>
          </cell>
          <cell r="J5265">
            <v>260610</v>
          </cell>
        </row>
        <row r="5266">
          <cell r="C5266" t="str">
            <v>01059359</v>
          </cell>
          <cell r="D5266">
            <v>45198</v>
          </cell>
          <cell r="E5266">
            <v>92</v>
          </cell>
          <cell r="F5266" t="str">
            <v>359</v>
          </cell>
          <cell r="G5266" t="str">
            <v>VEREDA PALMA UNO DE ARAUQUITA</v>
          </cell>
          <cell r="H5266">
            <v>8</v>
          </cell>
          <cell r="I5266">
            <v>301</v>
          </cell>
          <cell r="J5266">
            <v>27692</v>
          </cell>
        </row>
        <row r="5267">
          <cell r="C5267" t="str">
            <v>01943402</v>
          </cell>
          <cell r="D5267">
            <v>45657</v>
          </cell>
          <cell r="E5267">
            <v>71</v>
          </cell>
          <cell r="F5267" t="str">
            <v>402</v>
          </cell>
          <cell r="G5267" t="str">
            <v>PUEBLO NUEVO GAVIOTAS DE ARAUQUITA</v>
          </cell>
          <cell r="H5267">
            <v>48</v>
          </cell>
          <cell r="I5267">
            <v>3327</v>
          </cell>
          <cell r="J5267">
            <v>236217</v>
          </cell>
        </row>
        <row r="5268">
          <cell r="C5268" t="str">
            <v>00935671</v>
          </cell>
          <cell r="D5268">
            <v>45173</v>
          </cell>
          <cell r="E5268">
            <v>92</v>
          </cell>
          <cell r="F5268" t="str">
            <v>671</v>
          </cell>
          <cell r="G5268" t="str">
            <v>HECTOR ALIRIO MARTINEZ EN FORTUL</v>
          </cell>
          <cell r="H5268">
            <v>2341</v>
          </cell>
          <cell r="I5268">
            <v>80927</v>
          </cell>
          <cell r="J5268">
            <v>7445284</v>
          </cell>
        </row>
        <row r="5269">
          <cell r="C5269" t="str">
            <v>0060648</v>
          </cell>
          <cell r="D5269">
            <v>45792</v>
          </cell>
          <cell r="E5269">
            <v>73</v>
          </cell>
          <cell r="F5269" t="str">
            <v>48</v>
          </cell>
          <cell r="G5269" t="str">
            <v>UNIDOS EN FORTUL</v>
          </cell>
          <cell r="H5269">
            <v>100</v>
          </cell>
          <cell r="I5269">
            <v>10134</v>
          </cell>
          <cell r="J5269">
            <v>739782</v>
          </cell>
        </row>
        <row r="5270">
          <cell r="C5270" t="str">
            <v>0184128</v>
          </cell>
          <cell r="D5270">
            <v>45644</v>
          </cell>
          <cell r="E5270">
            <v>72</v>
          </cell>
          <cell r="F5270" t="str">
            <v>28</v>
          </cell>
          <cell r="G5270" t="str">
            <v>BARRIO LIBERTADORES DE SARAVENA</v>
          </cell>
          <cell r="H5270">
            <v>135</v>
          </cell>
          <cell r="I5270">
            <v>0</v>
          </cell>
          <cell r="J5270">
            <v>0</v>
          </cell>
        </row>
        <row r="5271">
          <cell r="C5271" t="str">
            <v>00825140</v>
          </cell>
          <cell r="D5271">
            <v>44683</v>
          </cell>
          <cell r="E5271">
            <v>71.010000000000005</v>
          </cell>
          <cell r="F5271" t="str">
            <v>140</v>
          </cell>
          <cell r="G5271" t="str">
            <v>VDA LOS ALMENDROS EN ARAUQUITA</v>
          </cell>
          <cell r="H5271">
            <v>18</v>
          </cell>
          <cell r="I5271">
            <v>1526</v>
          </cell>
          <cell r="J5271">
            <v>108361.26</v>
          </cell>
        </row>
        <row r="5272">
          <cell r="C5272" t="str">
            <v>01841419</v>
          </cell>
          <cell r="D5272">
            <v>45644</v>
          </cell>
          <cell r="E5272">
            <v>72</v>
          </cell>
          <cell r="F5272" t="str">
            <v>419</v>
          </cell>
          <cell r="G5272" t="str">
            <v>VDA BOGOTA EN ARAUCA</v>
          </cell>
          <cell r="H5272">
            <v>72</v>
          </cell>
          <cell r="I5272">
            <v>7053</v>
          </cell>
          <cell r="J5272">
            <v>507816</v>
          </cell>
        </row>
        <row r="5273">
          <cell r="C5273" t="str">
            <v>02138420</v>
          </cell>
          <cell r="D5273">
            <v>45987</v>
          </cell>
          <cell r="E5273">
            <v>72</v>
          </cell>
          <cell r="F5273" t="str">
            <v>420</v>
          </cell>
          <cell r="G5273" t="str">
            <v>VDA CABUYARE EN ARAUCA</v>
          </cell>
          <cell r="H5273">
            <v>68</v>
          </cell>
          <cell r="I5273">
            <v>4874</v>
          </cell>
          <cell r="J5273">
            <v>350928</v>
          </cell>
        </row>
        <row r="5274">
          <cell r="C5274" t="str">
            <v>01008127</v>
          </cell>
          <cell r="D5274">
            <v>44721</v>
          </cell>
          <cell r="E5274">
            <v>67.790000000000006</v>
          </cell>
          <cell r="F5274" t="str">
            <v>127</v>
          </cell>
          <cell r="G5274" t="str">
            <v>VDA POTOSI EN ARAUQUITA</v>
          </cell>
          <cell r="H5274">
            <v>21</v>
          </cell>
          <cell r="I5274">
            <v>1737</v>
          </cell>
          <cell r="J5274">
            <v>117751.23</v>
          </cell>
        </row>
        <row r="5275">
          <cell r="C5275" t="str">
            <v>01949134</v>
          </cell>
          <cell r="D5275">
            <v>45657</v>
          </cell>
          <cell r="E5275">
            <v>79.459999999999994</v>
          </cell>
          <cell r="F5275" t="str">
            <v>134</v>
          </cell>
          <cell r="G5275" t="str">
            <v>VDA CARANAL EN ARAUQUITA</v>
          </cell>
          <cell r="H5275">
            <v>1</v>
          </cell>
          <cell r="I5275">
            <v>27</v>
          </cell>
          <cell r="J5275">
            <v>2145.42</v>
          </cell>
        </row>
        <row r="5276">
          <cell r="C5276" t="str">
            <v>00237651</v>
          </cell>
          <cell r="D5276">
            <v>45723</v>
          </cell>
          <cell r="E5276">
            <v>72</v>
          </cell>
          <cell r="F5276" t="str">
            <v>651</v>
          </cell>
          <cell r="G5276" t="str">
            <v>VEREDA JUJU EN ARAUQUITA</v>
          </cell>
          <cell r="H5276">
            <v>1</v>
          </cell>
          <cell r="I5276">
            <v>138</v>
          </cell>
          <cell r="J5276">
            <v>9936</v>
          </cell>
        </row>
        <row r="5277">
          <cell r="C5277" t="str">
            <v>01791423</v>
          </cell>
          <cell r="D5277">
            <v>45950</v>
          </cell>
          <cell r="E5277">
            <v>74</v>
          </cell>
          <cell r="F5277" t="str">
            <v>423</v>
          </cell>
          <cell r="G5277" t="str">
            <v>VDA LA PANCHERA EN ARAUCA</v>
          </cell>
          <cell r="H5277">
            <v>24</v>
          </cell>
          <cell r="I5277">
            <v>1933</v>
          </cell>
          <cell r="J5277">
            <v>143042</v>
          </cell>
        </row>
        <row r="5278">
          <cell r="C5278" t="str">
            <v>00774485</v>
          </cell>
          <cell r="D5278">
            <v>45502</v>
          </cell>
          <cell r="E5278">
            <v>76</v>
          </cell>
          <cell r="F5278" t="str">
            <v>485</v>
          </cell>
          <cell r="G5278" t="str">
            <v>BARRIO URBANIZACION SAN DIEGO EN TAME</v>
          </cell>
          <cell r="H5278">
            <v>48</v>
          </cell>
          <cell r="I5278">
            <v>3386</v>
          </cell>
          <cell r="J5278">
            <v>257336</v>
          </cell>
        </row>
        <row r="5279">
          <cell r="C5279" t="str">
            <v>02294502</v>
          </cell>
          <cell r="D5279">
            <v>46010</v>
          </cell>
          <cell r="E5279">
            <v>74</v>
          </cell>
          <cell r="F5279" t="str">
            <v>502</v>
          </cell>
          <cell r="G5279" t="str">
            <v>VEREDA PLAYA RICA TAME</v>
          </cell>
          <cell r="H5279">
            <v>6</v>
          </cell>
          <cell r="I5279">
            <v>614</v>
          </cell>
          <cell r="J5279">
            <v>45436</v>
          </cell>
        </row>
        <row r="5280">
          <cell r="C5280" t="str">
            <v>01694159</v>
          </cell>
          <cell r="D5280">
            <v>44869</v>
          </cell>
          <cell r="E5280">
            <v>71.760000000000005</v>
          </cell>
          <cell r="F5280" t="str">
            <v>159</v>
          </cell>
          <cell r="G5280" t="str">
            <v>VDA EL PARAISO EN ARAUQUITA</v>
          </cell>
          <cell r="H5280">
            <v>83</v>
          </cell>
          <cell r="I5280">
            <v>5195</v>
          </cell>
          <cell r="J5280">
            <v>372793.2</v>
          </cell>
        </row>
        <row r="5281">
          <cell r="C5281" t="str">
            <v>00476421</v>
          </cell>
          <cell r="D5281">
            <v>45439</v>
          </cell>
          <cell r="E5281">
            <v>73</v>
          </cell>
          <cell r="F5281" t="str">
            <v>421</v>
          </cell>
          <cell r="G5281" t="str">
            <v>VDA CARACOL EN ARAUCA</v>
          </cell>
          <cell r="H5281">
            <v>101</v>
          </cell>
          <cell r="I5281">
            <v>6663</v>
          </cell>
          <cell r="J5281">
            <v>486399</v>
          </cell>
        </row>
        <row r="5282">
          <cell r="C5282" t="str">
            <v>02359488</v>
          </cell>
          <cell r="D5282">
            <v>46022</v>
          </cell>
          <cell r="E5282">
            <v>69.760000000000005</v>
          </cell>
          <cell r="F5282" t="str">
            <v>488</v>
          </cell>
          <cell r="G5282" t="str">
            <v>BARRIO VILLA GABRIELA TAME</v>
          </cell>
          <cell r="H5282">
            <v>54</v>
          </cell>
          <cell r="I5282">
            <v>7437</v>
          </cell>
          <cell r="J5282">
            <v>518805.12</v>
          </cell>
        </row>
        <row r="5283">
          <cell r="C5283" t="str">
            <v>01838381</v>
          </cell>
          <cell r="D5283">
            <v>44900</v>
          </cell>
          <cell r="E5283">
            <v>24.29</v>
          </cell>
          <cell r="F5283" t="str">
            <v>381</v>
          </cell>
          <cell r="G5283" t="str">
            <v>VEREDA LA OSA DE ARAUQUITA</v>
          </cell>
          <cell r="H5283">
            <v>36</v>
          </cell>
          <cell r="I5283">
            <v>3029</v>
          </cell>
          <cell r="J5283">
            <v>73574.41</v>
          </cell>
        </row>
        <row r="5284">
          <cell r="C5284" t="str">
            <v>00444450</v>
          </cell>
          <cell r="D5284">
            <v>45758</v>
          </cell>
          <cell r="E5284">
            <v>72</v>
          </cell>
          <cell r="F5284" t="str">
            <v>450</v>
          </cell>
          <cell r="G5284" t="str">
            <v>ASENTAMIENTO 20 DE JULIO EN SARAVENA</v>
          </cell>
          <cell r="H5284">
            <v>378</v>
          </cell>
          <cell r="I5284">
            <v>28761</v>
          </cell>
          <cell r="J5284">
            <v>2070792</v>
          </cell>
        </row>
        <row r="5285">
          <cell r="C5285" t="str">
            <v>01838660</v>
          </cell>
          <cell r="D5285">
            <v>44900</v>
          </cell>
          <cell r="E5285">
            <v>24.29</v>
          </cell>
          <cell r="F5285" t="str">
            <v>660</v>
          </cell>
          <cell r="G5285" t="str">
            <v>BARRIO EL PORTAL DEL LLANO EN TAME</v>
          </cell>
          <cell r="H5285">
            <v>62</v>
          </cell>
          <cell r="I5285">
            <v>4764</v>
          </cell>
          <cell r="J5285">
            <v>115717.56</v>
          </cell>
        </row>
        <row r="5286">
          <cell r="C5286" t="str">
            <v>00186269</v>
          </cell>
          <cell r="D5286">
            <v>46070</v>
          </cell>
          <cell r="E5286">
            <v>58</v>
          </cell>
          <cell r="F5286" t="str">
            <v>269</v>
          </cell>
          <cell r="G5286" t="str">
            <v>VEREDA SANTO DOMINGO EN TAME</v>
          </cell>
          <cell r="H5286">
            <v>116</v>
          </cell>
          <cell r="I5286">
            <v>8878</v>
          </cell>
          <cell r="J5286">
            <v>514924</v>
          </cell>
        </row>
        <row r="5287">
          <cell r="C5287" t="str">
            <v>00444642</v>
          </cell>
          <cell r="D5287">
            <v>45758</v>
          </cell>
          <cell r="E5287">
            <v>72</v>
          </cell>
          <cell r="F5287" t="str">
            <v>642</v>
          </cell>
          <cell r="G5287" t="str">
            <v>VEREDA LOS REGADEROS EN ARAUQUITA</v>
          </cell>
          <cell r="H5287">
            <v>31</v>
          </cell>
          <cell r="I5287">
            <v>2425</v>
          </cell>
          <cell r="J5287">
            <v>174600</v>
          </cell>
        </row>
        <row r="5288">
          <cell r="C5288" t="str">
            <v>01791136</v>
          </cell>
          <cell r="D5288">
            <v>45950</v>
          </cell>
          <cell r="E5288">
            <v>74</v>
          </cell>
          <cell r="F5288" t="str">
            <v>136</v>
          </cell>
          <cell r="G5288" t="str">
            <v>VDA GUAYACAN EN ARAUQUITA</v>
          </cell>
          <cell r="H5288">
            <v>18</v>
          </cell>
          <cell r="I5288">
            <v>1257</v>
          </cell>
          <cell r="J5288">
            <v>93018</v>
          </cell>
        </row>
        <row r="5289">
          <cell r="C5289" t="str">
            <v>00481188</v>
          </cell>
          <cell r="D5289">
            <v>45077</v>
          </cell>
          <cell r="E5289">
            <v>92</v>
          </cell>
          <cell r="F5289" t="str">
            <v>188</v>
          </cell>
          <cell r="G5289" t="str">
            <v>VDA SAN JUAN DE REINERAS EN ARAUQUITA</v>
          </cell>
          <cell r="H5289">
            <v>25</v>
          </cell>
          <cell r="I5289">
            <v>1361</v>
          </cell>
          <cell r="J5289">
            <v>125212</v>
          </cell>
        </row>
        <row r="5290">
          <cell r="C5290" t="str">
            <v>01235641</v>
          </cell>
          <cell r="D5290">
            <v>45581</v>
          </cell>
          <cell r="E5290">
            <v>79</v>
          </cell>
          <cell r="F5290" t="str">
            <v>641</v>
          </cell>
          <cell r="G5290" t="str">
            <v>VEREDA ACACIAS DOS EN ARAUQUITA</v>
          </cell>
          <cell r="H5290">
            <v>36</v>
          </cell>
          <cell r="I5290">
            <v>2491</v>
          </cell>
          <cell r="J5290">
            <v>196789</v>
          </cell>
        </row>
        <row r="5291">
          <cell r="C5291" t="str">
            <v>01407185</v>
          </cell>
          <cell r="D5291">
            <v>45895</v>
          </cell>
          <cell r="E5291">
            <v>77</v>
          </cell>
          <cell r="F5291" t="str">
            <v>185</v>
          </cell>
          <cell r="G5291" t="str">
            <v>VDA ROSA BLANCA EN ARAUQUITA</v>
          </cell>
          <cell r="H5291">
            <v>34</v>
          </cell>
          <cell r="I5291">
            <v>1843</v>
          </cell>
          <cell r="J5291">
            <v>141911</v>
          </cell>
        </row>
        <row r="5292">
          <cell r="C5292" t="str">
            <v>00745417</v>
          </cell>
          <cell r="D5292">
            <v>45138</v>
          </cell>
          <cell r="E5292">
            <v>92</v>
          </cell>
          <cell r="F5292" t="str">
            <v>417</v>
          </cell>
          <cell r="G5292" t="str">
            <v>VDA EL ROSARIO EN ARAUCA</v>
          </cell>
          <cell r="H5292">
            <v>110</v>
          </cell>
          <cell r="I5292">
            <v>10680</v>
          </cell>
          <cell r="J5292">
            <v>982560</v>
          </cell>
        </row>
        <row r="5293">
          <cell r="C5293" t="str">
            <v>01059391</v>
          </cell>
          <cell r="D5293">
            <v>45198</v>
          </cell>
          <cell r="E5293">
            <v>92</v>
          </cell>
          <cell r="F5293" t="str">
            <v>391</v>
          </cell>
          <cell r="G5293" t="str">
            <v>CANO SALAS DE ARAUQUITA</v>
          </cell>
          <cell r="H5293">
            <v>63</v>
          </cell>
          <cell r="I5293">
            <v>4512</v>
          </cell>
          <cell r="J5293">
            <v>415104</v>
          </cell>
        </row>
        <row r="5294">
          <cell r="C5294" t="str">
            <v>02138386</v>
          </cell>
          <cell r="D5294">
            <v>45987</v>
          </cell>
          <cell r="E5294">
            <v>72</v>
          </cell>
          <cell r="F5294" t="str">
            <v>386</v>
          </cell>
          <cell r="G5294" t="str">
            <v>VEREDA CAÑO RICO DE ARAUQUITA</v>
          </cell>
          <cell r="H5294">
            <v>14</v>
          </cell>
          <cell r="I5294">
            <v>1164</v>
          </cell>
          <cell r="J5294">
            <v>83808</v>
          </cell>
        </row>
        <row r="5295">
          <cell r="C5295" t="str">
            <v>00461203</v>
          </cell>
          <cell r="D5295">
            <v>46135</v>
          </cell>
          <cell r="E5295">
            <v>59</v>
          </cell>
          <cell r="F5295" t="str">
            <v>203</v>
          </cell>
          <cell r="G5295" t="str">
            <v>VDA TAMACAY EN TAME</v>
          </cell>
          <cell r="H5295">
            <v>108</v>
          </cell>
          <cell r="I5295">
            <v>7799</v>
          </cell>
          <cell r="J5295">
            <v>460141</v>
          </cell>
        </row>
        <row r="5296">
          <cell r="C5296" t="str">
            <v>0019643</v>
          </cell>
          <cell r="D5296">
            <v>44988</v>
          </cell>
          <cell r="E5296">
            <v>85.46</v>
          </cell>
          <cell r="F5296" t="str">
            <v>43</v>
          </cell>
          <cell r="G5296" t="str">
            <v>SAN FRANCISCO EN TAME</v>
          </cell>
          <cell r="H5296">
            <v>80</v>
          </cell>
          <cell r="I5296">
            <v>7741</v>
          </cell>
          <cell r="J5296">
            <v>661545.86</v>
          </cell>
        </row>
        <row r="5297">
          <cell r="C5297" t="str">
            <v>00825176</v>
          </cell>
          <cell r="D5297">
            <v>44683</v>
          </cell>
          <cell r="E5297">
            <v>71.010000000000005</v>
          </cell>
          <cell r="F5297" t="str">
            <v>176</v>
          </cell>
          <cell r="G5297" t="str">
            <v>VDA LA PRIMAVERA EN ARAUQUITA</v>
          </cell>
          <cell r="H5297">
            <v>45</v>
          </cell>
          <cell r="I5297">
            <v>4056</v>
          </cell>
          <cell r="J5297">
            <v>288016.56</v>
          </cell>
        </row>
        <row r="5298">
          <cell r="C5298" t="str">
            <v>00935171</v>
          </cell>
          <cell r="D5298">
            <v>45173</v>
          </cell>
          <cell r="E5298">
            <v>92</v>
          </cell>
          <cell r="F5298" t="str">
            <v>171</v>
          </cell>
          <cell r="G5298" t="str">
            <v>VDA LA UNION EN ARAUQUITA</v>
          </cell>
          <cell r="H5298">
            <v>70</v>
          </cell>
          <cell r="I5298">
            <v>6197</v>
          </cell>
          <cell r="J5298">
            <v>570124</v>
          </cell>
        </row>
        <row r="5299">
          <cell r="C5299" t="str">
            <v>01008659</v>
          </cell>
          <cell r="D5299">
            <v>44721</v>
          </cell>
          <cell r="E5299">
            <v>67.790000000000006</v>
          </cell>
          <cell r="F5299" t="str">
            <v>659</v>
          </cell>
          <cell r="G5299" t="str">
            <v>BARRIO BUENOS AIRES EN TAME</v>
          </cell>
          <cell r="H5299">
            <v>75</v>
          </cell>
          <cell r="I5299">
            <v>6254</v>
          </cell>
          <cell r="J5299">
            <v>423958.66</v>
          </cell>
        </row>
        <row r="5300">
          <cell r="C5300" t="str">
            <v>013044</v>
          </cell>
          <cell r="D5300">
            <v>45232</v>
          </cell>
          <cell r="E5300">
            <v>37</v>
          </cell>
          <cell r="F5300" t="str">
            <v>4</v>
          </cell>
          <cell r="G5300" t="str">
            <v>VILLA FANNY EN SARAVENA</v>
          </cell>
          <cell r="H5300">
            <v>164</v>
          </cell>
          <cell r="I5300">
            <v>15971</v>
          </cell>
          <cell r="J5300">
            <v>590927</v>
          </cell>
        </row>
        <row r="5301">
          <cell r="C5301" t="str">
            <v>01838636</v>
          </cell>
          <cell r="D5301">
            <v>44900</v>
          </cell>
          <cell r="E5301">
            <v>24.29</v>
          </cell>
          <cell r="F5301" t="str">
            <v>636</v>
          </cell>
          <cell r="G5301" t="str">
            <v>BARRIO BUENOS AIRES EN ARAUQUITA</v>
          </cell>
          <cell r="H5301">
            <v>84</v>
          </cell>
          <cell r="I5301">
            <v>6660</v>
          </cell>
          <cell r="J5301">
            <v>161771.4</v>
          </cell>
        </row>
        <row r="5302">
          <cell r="C5302" t="str">
            <v>01838359</v>
          </cell>
          <cell r="D5302">
            <v>44900</v>
          </cell>
          <cell r="E5302">
            <v>24.29</v>
          </cell>
          <cell r="F5302" t="str">
            <v>359</v>
          </cell>
          <cell r="G5302" t="str">
            <v>VEREDA PALMA UNO DE ARAUQUITA</v>
          </cell>
          <cell r="H5302">
            <v>8</v>
          </cell>
          <cell r="I5302">
            <v>404</v>
          </cell>
          <cell r="J5302">
            <v>9813.16</v>
          </cell>
        </row>
        <row r="5303">
          <cell r="C5303" t="str">
            <v>01568410</v>
          </cell>
          <cell r="D5303">
            <v>45271</v>
          </cell>
          <cell r="E5303">
            <v>37</v>
          </cell>
          <cell r="F5303" t="str">
            <v>410</v>
          </cell>
          <cell r="G5303" t="str">
            <v>VDA EL TORNO EN ARAUCA</v>
          </cell>
          <cell r="H5303">
            <v>23</v>
          </cell>
          <cell r="I5303">
            <v>2122</v>
          </cell>
          <cell r="J5303">
            <v>78514</v>
          </cell>
        </row>
        <row r="5304">
          <cell r="C5304" t="str">
            <v>01059669</v>
          </cell>
          <cell r="D5304">
            <v>45198</v>
          </cell>
          <cell r="E5304">
            <v>92</v>
          </cell>
          <cell r="F5304" t="str">
            <v>669</v>
          </cell>
          <cell r="G5304" t="str">
            <v>VDA BUENOS AIRES EN ARAUQUITA</v>
          </cell>
          <cell r="H5304">
            <v>4</v>
          </cell>
          <cell r="I5304">
            <v>389</v>
          </cell>
          <cell r="J5304">
            <v>35788</v>
          </cell>
        </row>
        <row r="5305">
          <cell r="C5305" t="str">
            <v>01791300</v>
          </cell>
          <cell r="D5305">
            <v>45950</v>
          </cell>
          <cell r="E5305">
            <v>74</v>
          </cell>
          <cell r="F5305" t="str">
            <v>300</v>
          </cell>
          <cell r="G5305" t="str">
            <v>VEREDA SAPARAY DE TAME</v>
          </cell>
          <cell r="H5305">
            <v>69</v>
          </cell>
          <cell r="I5305">
            <v>6494</v>
          </cell>
          <cell r="J5305">
            <v>480556</v>
          </cell>
        </row>
        <row r="5306">
          <cell r="C5306" t="str">
            <v>01838392</v>
          </cell>
          <cell r="D5306">
            <v>44900</v>
          </cell>
          <cell r="E5306">
            <v>24.29</v>
          </cell>
          <cell r="F5306" t="str">
            <v>392</v>
          </cell>
          <cell r="G5306" t="str">
            <v>LA GUAIRA DE ARAUQUITA</v>
          </cell>
          <cell r="H5306">
            <v>49</v>
          </cell>
          <cell r="I5306">
            <v>3835</v>
          </cell>
          <cell r="J5306">
            <v>93152.15</v>
          </cell>
        </row>
        <row r="5307">
          <cell r="C5307" t="str">
            <v>01841137</v>
          </cell>
          <cell r="D5307">
            <v>45644</v>
          </cell>
          <cell r="E5307">
            <v>72</v>
          </cell>
          <cell r="F5307" t="str">
            <v>137</v>
          </cell>
          <cell r="G5307" t="str">
            <v>VDA LOS COLONOS EN ARAUQUITA</v>
          </cell>
          <cell r="H5307">
            <v>94</v>
          </cell>
          <cell r="I5307">
            <v>6485</v>
          </cell>
          <cell r="J5307">
            <v>466920</v>
          </cell>
        </row>
        <row r="5308">
          <cell r="C5308" t="str">
            <v>01008171</v>
          </cell>
          <cell r="D5308">
            <v>44721</v>
          </cell>
          <cell r="E5308">
            <v>67.790000000000006</v>
          </cell>
          <cell r="F5308" t="str">
            <v>171</v>
          </cell>
          <cell r="G5308" t="str">
            <v>VDA LA UNION EN ARAUQUITA</v>
          </cell>
          <cell r="H5308">
            <v>68</v>
          </cell>
          <cell r="I5308">
            <v>5504</v>
          </cell>
          <cell r="J5308">
            <v>373116.15999999997</v>
          </cell>
        </row>
        <row r="5309">
          <cell r="C5309" t="str">
            <v>00935364</v>
          </cell>
          <cell r="D5309">
            <v>45173</v>
          </cell>
          <cell r="E5309">
            <v>92</v>
          </cell>
          <cell r="F5309" t="str">
            <v>364</v>
          </cell>
          <cell r="G5309" t="str">
            <v>VEREDA EL FUTURO DE ARAUQUITA</v>
          </cell>
          <cell r="H5309">
            <v>64</v>
          </cell>
          <cell r="I5309">
            <v>5124</v>
          </cell>
          <cell r="J5309">
            <v>471408</v>
          </cell>
        </row>
        <row r="5310">
          <cell r="C5310" t="str">
            <v>01167410</v>
          </cell>
          <cell r="D5310">
            <v>44743</v>
          </cell>
          <cell r="E5310">
            <v>69.849999999999994</v>
          </cell>
          <cell r="F5310" t="str">
            <v>410</v>
          </cell>
          <cell r="G5310" t="str">
            <v>VDA EL TORNO EN ARAUCA</v>
          </cell>
          <cell r="H5310">
            <v>20</v>
          </cell>
          <cell r="I5310">
            <v>2091</v>
          </cell>
          <cell r="J5310">
            <v>146056.35</v>
          </cell>
        </row>
        <row r="5311">
          <cell r="C5311" t="str">
            <v>01069417</v>
          </cell>
          <cell r="D5311">
            <v>45552</v>
          </cell>
          <cell r="E5311">
            <v>78</v>
          </cell>
          <cell r="F5311" t="str">
            <v>417</v>
          </cell>
          <cell r="G5311" t="str">
            <v>VDA EL ROSARIO EN ARAUCA</v>
          </cell>
          <cell r="H5311">
            <v>107</v>
          </cell>
          <cell r="I5311">
            <v>10407</v>
          </cell>
          <cell r="J5311">
            <v>811746</v>
          </cell>
        </row>
        <row r="5312">
          <cell r="C5312" t="str">
            <v>00275141</v>
          </cell>
          <cell r="D5312">
            <v>45015</v>
          </cell>
          <cell r="E5312">
            <v>87.88</v>
          </cell>
          <cell r="F5312" t="str">
            <v>141</v>
          </cell>
          <cell r="G5312" t="str">
            <v>VDA GRAN BRETANA EN ARAUQUITA</v>
          </cell>
          <cell r="H5312">
            <v>15</v>
          </cell>
          <cell r="I5312">
            <v>1035</v>
          </cell>
          <cell r="J5312">
            <v>90955.8</v>
          </cell>
        </row>
        <row r="5313">
          <cell r="C5313" t="str">
            <v>00481416</v>
          </cell>
          <cell r="D5313">
            <v>45077</v>
          </cell>
          <cell r="E5313">
            <v>92</v>
          </cell>
          <cell r="F5313" t="str">
            <v>416</v>
          </cell>
          <cell r="G5313" t="str">
            <v>VDA MONSERRATE EN ARAUCA</v>
          </cell>
          <cell r="H5313">
            <v>1676</v>
          </cell>
          <cell r="I5313">
            <v>122140</v>
          </cell>
          <cell r="J5313">
            <v>11236880</v>
          </cell>
        </row>
        <row r="5314">
          <cell r="C5314" t="str">
            <v>00593245</v>
          </cell>
          <cell r="D5314">
            <v>45103</v>
          </cell>
          <cell r="E5314">
            <v>92</v>
          </cell>
          <cell r="F5314" t="str">
            <v>245</v>
          </cell>
          <cell r="G5314" t="str">
            <v>ASENTAMIENTO 04 DE DICIEMBRE EN SARAVENA</v>
          </cell>
          <cell r="H5314">
            <v>114</v>
          </cell>
          <cell r="I5314">
            <v>7065</v>
          </cell>
          <cell r="J5314">
            <v>649980</v>
          </cell>
        </row>
        <row r="5315">
          <cell r="C5315" t="str">
            <v>00481374</v>
          </cell>
          <cell r="D5315">
            <v>45077</v>
          </cell>
          <cell r="E5315">
            <v>92</v>
          </cell>
          <cell r="F5315" t="str">
            <v>374</v>
          </cell>
          <cell r="G5315" t="str">
            <v>TROPICALES DE ARAUQUITA</v>
          </cell>
          <cell r="H5315">
            <v>40</v>
          </cell>
          <cell r="I5315">
            <v>2801</v>
          </cell>
          <cell r="J5315">
            <v>257692</v>
          </cell>
        </row>
        <row r="5316">
          <cell r="C5316" t="str">
            <v>00275645</v>
          </cell>
          <cell r="D5316">
            <v>45015</v>
          </cell>
          <cell r="E5316">
            <v>87.88</v>
          </cell>
          <cell r="F5316" t="str">
            <v>645</v>
          </cell>
          <cell r="G5316" t="str">
            <v>VEREDA LA COMUNIDAD EN ARAUQUITA</v>
          </cell>
          <cell r="H5316">
            <v>19</v>
          </cell>
          <cell r="I5316">
            <v>1612</v>
          </cell>
          <cell r="J5316">
            <v>141662.56</v>
          </cell>
        </row>
        <row r="5317">
          <cell r="C5317" t="str">
            <v>01573664</v>
          </cell>
          <cell r="D5317">
            <v>45271</v>
          </cell>
          <cell r="E5317">
            <v>37</v>
          </cell>
          <cell r="F5317" t="str">
            <v>664</v>
          </cell>
          <cell r="G5317" t="str">
            <v>BARRIO PANORAMA EN TAME</v>
          </cell>
          <cell r="H5317">
            <v>66</v>
          </cell>
          <cell r="I5317">
            <v>7229</v>
          </cell>
          <cell r="J5317">
            <v>267473</v>
          </cell>
        </row>
        <row r="5318">
          <cell r="C5318" t="str">
            <v>00825171</v>
          </cell>
          <cell r="D5318">
            <v>44683</v>
          </cell>
          <cell r="E5318">
            <v>71.010000000000005</v>
          </cell>
          <cell r="F5318" t="str">
            <v>171</v>
          </cell>
          <cell r="G5318" t="str">
            <v>VDA LA UNION EN ARAUQUITA</v>
          </cell>
          <cell r="H5318">
            <v>66</v>
          </cell>
          <cell r="I5318">
            <v>6085</v>
          </cell>
          <cell r="J5318">
            <v>432095.85</v>
          </cell>
        </row>
        <row r="5319">
          <cell r="C5319" t="str">
            <v>01436359</v>
          </cell>
          <cell r="D5319">
            <v>44805</v>
          </cell>
          <cell r="E5319">
            <v>70.86</v>
          </cell>
          <cell r="F5319" t="str">
            <v>359</v>
          </cell>
          <cell r="G5319" t="str">
            <v>VEREDA PALMA UNO DE ARAUQUITA</v>
          </cell>
          <cell r="H5319">
            <v>8</v>
          </cell>
          <cell r="I5319">
            <v>354</v>
          </cell>
          <cell r="J5319">
            <v>25084.44</v>
          </cell>
        </row>
        <row r="5320">
          <cell r="C5320" t="str">
            <v>01791622</v>
          </cell>
          <cell r="D5320">
            <v>45950</v>
          </cell>
          <cell r="E5320">
            <v>74</v>
          </cell>
          <cell r="F5320" t="str">
            <v>622</v>
          </cell>
          <cell r="G5320" t="str">
            <v>BARRIO LA PESQUERA EN ARAUQUITA</v>
          </cell>
          <cell r="H5320">
            <v>444</v>
          </cell>
          <cell r="I5320">
            <v>37442</v>
          </cell>
          <cell r="J5320">
            <v>2770708</v>
          </cell>
        </row>
        <row r="5321">
          <cell r="C5321" t="str">
            <v>01568388</v>
          </cell>
          <cell r="D5321">
            <v>45271</v>
          </cell>
          <cell r="E5321">
            <v>37</v>
          </cell>
          <cell r="F5321" t="str">
            <v>388</v>
          </cell>
          <cell r="G5321" t="str">
            <v>NUEVO MUNDO DE ARAUQUITA</v>
          </cell>
          <cell r="H5321">
            <v>32</v>
          </cell>
          <cell r="I5321">
            <v>0</v>
          </cell>
          <cell r="J5321">
            <v>0</v>
          </cell>
        </row>
        <row r="5322">
          <cell r="C5322" t="str">
            <v>00481365</v>
          </cell>
          <cell r="D5322">
            <v>45077</v>
          </cell>
          <cell r="E5322">
            <v>92</v>
          </cell>
          <cell r="F5322" t="str">
            <v>365</v>
          </cell>
          <cell r="G5322" t="str">
            <v>VEREDA LAS PALMERAS DE ARAUQUITA</v>
          </cell>
          <cell r="H5322">
            <v>26</v>
          </cell>
          <cell r="I5322">
            <v>2076</v>
          </cell>
          <cell r="J5322">
            <v>190992</v>
          </cell>
        </row>
        <row r="5323">
          <cell r="C5323" t="str">
            <v>01436661</v>
          </cell>
          <cell r="D5323">
            <v>44805</v>
          </cell>
          <cell r="E5323">
            <v>70.86</v>
          </cell>
          <cell r="F5323" t="str">
            <v>661</v>
          </cell>
          <cell r="G5323" t="str">
            <v>BARRIO EL ZAMAN EN TAME</v>
          </cell>
          <cell r="H5323">
            <v>22</v>
          </cell>
          <cell r="I5323">
            <v>2565</v>
          </cell>
          <cell r="J5323">
            <v>181755.9</v>
          </cell>
        </row>
        <row r="5324">
          <cell r="C5324" t="str">
            <v>018386</v>
          </cell>
          <cell r="D5324">
            <v>44900</v>
          </cell>
          <cell r="E5324">
            <v>24.29</v>
          </cell>
          <cell r="F5324" t="str">
            <v>6</v>
          </cell>
          <cell r="G5324" t="str">
            <v>MONTEBELLO EN SARAVENA</v>
          </cell>
          <cell r="H5324">
            <v>264</v>
          </cell>
          <cell r="I5324">
            <v>20963</v>
          </cell>
          <cell r="J5324">
            <v>509191.27</v>
          </cell>
        </row>
        <row r="5325">
          <cell r="C5325" t="str">
            <v>01273426</v>
          </cell>
          <cell r="D5325">
            <v>44768</v>
          </cell>
          <cell r="E5325">
            <v>68.41</v>
          </cell>
          <cell r="F5325" t="str">
            <v>426</v>
          </cell>
          <cell r="G5325" t="str">
            <v>VDA ALTAMIRA EN ARAUCA</v>
          </cell>
          <cell r="H5325">
            <v>18</v>
          </cell>
          <cell r="I5325">
            <v>1694</v>
          </cell>
          <cell r="J5325">
            <v>115886.54</v>
          </cell>
        </row>
        <row r="5326">
          <cell r="C5326" t="str">
            <v>01717672</v>
          </cell>
          <cell r="D5326">
            <v>45286</v>
          </cell>
          <cell r="E5326">
            <v>16.079999999999998</v>
          </cell>
          <cell r="F5326" t="str">
            <v>672</v>
          </cell>
          <cell r="G5326" t="str">
            <v>VILLA DE ARANJUEZ EN SARAVENA</v>
          </cell>
          <cell r="H5326">
            <v>3</v>
          </cell>
          <cell r="I5326">
            <v>470</v>
          </cell>
          <cell r="J5326">
            <v>7557.6</v>
          </cell>
        </row>
        <row r="5327">
          <cell r="C5327" t="str">
            <v>01407380</v>
          </cell>
          <cell r="D5327">
            <v>45895</v>
          </cell>
          <cell r="E5327">
            <v>77</v>
          </cell>
          <cell r="F5327" t="str">
            <v>380</v>
          </cell>
          <cell r="G5327" t="str">
            <v>VEREDA GAITAN DE ARAUQUITA</v>
          </cell>
          <cell r="H5327">
            <v>60</v>
          </cell>
          <cell r="I5327">
            <v>5119</v>
          </cell>
          <cell r="J5327">
            <v>394163</v>
          </cell>
        </row>
        <row r="5328">
          <cell r="C5328" t="str">
            <v>01532648</v>
          </cell>
          <cell r="D5328">
            <v>45916</v>
          </cell>
          <cell r="E5328">
            <v>74</v>
          </cell>
          <cell r="F5328" t="str">
            <v>648</v>
          </cell>
          <cell r="G5328" t="str">
            <v>VEREDA LA CONQUISTA EN ARAUQUITA</v>
          </cell>
          <cell r="H5328">
            <v>37</v>
          </cell>
          <cell r="I5328">
            <v>3073</v>
          </cell>
          <cell r="J5328">
            <v>227402</v>
          </cell>
        </row>
        <row r="5329">
          <cell r="C5329" t="str">
            <v>00444331</v>
          </cell>
          <cell r="D5329">
            <v>45758</v>
          </cell>
          <cell r="E5329">
            <v>72</v>
          </cell>
          <cell r="F5329" t="str">
            <v>331</v>
          </cell>
          <cell r="G5329" t="str">
            <v>EL PROGRESO EN FORTUL</v>
          </cell>
          <cell r="H5329">
            <v>65</v>
          </cell>
          <cell r="I5329">
            <v>5637</v>
          </cell>
          <cell r="J5329">
            <v>405864</v>
          </cell>
        </row>
        <row r="5330">
          <cell r="C5330" t="str">
            <v>01529171</v>
          </cell>
          <cell r="D5330">
            <v>44831</v>
          </cell>
          <cell r="E5330">
            <v>70.42</v>
          </cell>
          <cell r="F5330" t="str">
            <v>171</v>
          </cell>
          <cell r="G5330" t="str">
            <v>VDA LA UNION EN ARAUQUITA</v>
          </cell>
          <cell r="H5330">
            <v>68</v>
          </cell>
          <cell r="I5330">
            <v>5603</v>
          </cell>
          <cell r="J5330">
            <v>394563.26</v>
          </cell>
        </row>
        <row r="5331">
          <cell r="C5331" t="str">
            <v>00341127</v>
          </cell>
          <cell r="D5331">
            <v>45036</v>
          </cell>
          <cell r="E5331">
            <v>92</v>
          </cell>
          <cell r="F5331" t="str">
            <v>127</v>
          </cell>
          <cell r="G5331" t="str">
            <v>VDA POTOSI EN ARAUQUITA</v>
          </cell>
          <cell r="H5331">
            <v>21</v>
          </cell>
          <cell r="I5331">
            <v>1555</v>
          </cell>
          <cell r="J5331">
            <v>143060</v>
          </cell>
        </row>
        <row r="5332">
          <cell r="C5332" t="str">
            <v>01838385</v>
          </cell>
          <cell r="D5332">
            <v>44900</v>
          </cell>
          <cell r="E5332">
            <v>24.29</v>
          </cell>
          <cell r="F5332" t="str">
            <v>385</v>
          </cell>
          <cell r="G5332" t="str">
            <v>EL PROGRESO DE ARAUQUITA</v>
          </cell>
          <cell r="H5332">
            <v>21</v>
          </cell>
          <cell r="I5332">
            <v>1857</v>
          </cell>
          <cell r="J5332">
            <v>45106.53</v>
          </cell>
        </row>
        <row r="5333">
          <cell r="C5333" t="str">
            <v>01529160</v>
          </cell>
          <cell r="D5333">
            <v>44831</v>
          </cell>
          <cell r="E5333">
            <v>70.42</v>
          </cell>
          <cell r="F5333" t="str">
            <v>160</v>
          </cell>
          <cell r="G5333" t="str">
            <v>VDA EL AMPARO EN ARAUQUITA</v>
          </cell>
          <cell r="H5333">
            <v>79</v>
          </cell>
          <cell r="I5333">
            <v>4806</v>
          </cell>
          <cell r="J5333">
            <v>338438.52</v>
          </cell>
        </row>
        <row r="5334">
          <cell r="C5334" t="str">
            <v>01008135</v>
          </cell>
          <cell r="D5334">
            <v>44721</v>
          </cell>
          <cell r="E5334">
            <v>67.790000000000006</v>
          </cell>
          <cell r="F5334" t="str">
            <v>135</v>
          </cell>
          <cell r="G5334" t="str">
            <v>VDA EL ROSAL EN ARAUQUITA</v>
          </cell>
          <cell r="H5334">
            <v>13</v>
          </cell>
          <cell r="I5334">
            <v>1108</v>
          </cell>
          <cell r="J5334">
            <v>75111.320000000007</v>
          </cell>
        </row>
        <row r="5335">
          <cell r="C5335" t="str">
            <v>01059402</v>
          </cell>
          <cell r="D5335">
            <v>45198</v>
          </cell>
          <cell r="E5335">
            <v>92</v>
          </cell>
          <cell r="F5335" t="str">
            <v>402</v>
          </cell>
          <cell r="G5335" t="str">
            <v>PUEBLO NUEVO GAVIOTAS DE ARAUQUITA</v>
          </cell>
          <cell r="H5335">
            <v>37</v>
          </cell>
          <cell r="I5335">
            <v>2883</v>
          </cell>
          <cell r="J5335">
            <v>265236</v>
          </cell>
        </row>
        <row r="5336">
          <cell r="C5336" t="str">
            <v>01532436</v>
          </cell>
          <cell r="D5336">
            <v>45916</v>
          </cell>
          <cell r="E5336">
            <v>74</v>
          </cell>
          <cell r="F5336" t="str">
            <v>436</v>
          </cell>
          <cell r="G5336" t="str">
            <v>VDA LA BENDICION EN ARAUCA</v>
          </cell>
          <cell r="H5336">
            <v>49</v>
          </cell>
          <cell r="I5336">
            <v>5150</v>
          </cell>
          <cell r="J5336">
            <v>381100</v>
          </cell>
        </row>
        <row r="5337">
          <cell r="C5337" t="str">
            <v>00444332</v>
          </cell>
          <cell r="D5337">
            <v>45758</v>
          </cell>
          <cell r="E5337">
            <v>72</v>
          </cell>
          <cell r="F5337" t="str">
            <v>332</v>
          </cell>
          <cell r="G5337" t="str">
            <v>MILTON BASTOS EN FORTUL</v>
          </cell>
          <cell r="H5337">
            <v>18</v>
          </cell>
          <cell r="I5337">
            <v>1662</v>
          </cell>
          <cell r="J5337">
            <v>119664</v>
          </cell>
        </row>
        <row r="5338">
          <cell r="C5338" t="str">
            <v>00275641</v>
          </cell>
          <cell r="D5338">
            <v>45015</v>
          </cell>
          <cell r="E5338">
            <v>87.88</v>
          </cell>
          <cell r="F5338" t="str">
            <v>641</v>
          </cell>
          <cell r="G5338" t="str">
            <v>VEREDA ACACIAS DOS EN ARAUQUITA</v>
          </cell>
          <cell r="H5338">
            <v>36</v>
          </cell>
          <cell r="I5338">
            <v>2779</v>
          </cell>
          <cell r="J5338">
            <v>244218.52</v>
          </cell>
        </row>
        <row r="5339">
          <cell r="C5339" t="str">
            <v>02138414</v>
          </cell>
          <cell r="D5339">
            <v>45987</v>
          </cell>
          <cell r="E5339">
            <v>72</v>
          </cell>
          <cell r="F5339" t="str">
            <v>414</v>
          </cell>
          <cell r="G5339" t="str">
            <v>VDA MATA DE GALLINA EN ARAUCA</v>
          </cell>
          <cell r="H5339">
            <v>1033</v>
          </cell>
          <cell r="I5339">
            <v>78123</v>
          </cell>
          <cell r="J5339">
            <v>5624856</v>
          </cell>
        </row>
        <row r="5340">
          <cell r="C5340" t="str">
            <v>01008130</v>
          </cell>
          <cell r="D5340">
            <v>44721</v>
          </cell>
          <cell r="E5340">
            <v>67.790000000000006</v>
          </cell>
          <cell r="F5340" t="str">
            <v>130</v>
          </cell>
          <cell r="G5340" t="str">
            <v>VDA LA GRANJA EN ARAUQUITA</v>
          </cell>
          <cell r="H5340">
            <v>35</v>
          </cell>
          <cell r="I5340">
            <v>2883</v>
          </cell>
          <cell r="J5340">
            <v>195438.57</v>
          </cell>
        </row>
        <row r="5341">
          <cell r="C5341" t="str">
            <v>00593645</v>
          </cell>
          <cell r="D5341">
            <v>45103</v>
          </cell>
          <cell r="E5341">
            <v>92</v>
          </cell>
          <cell r="F5341" t="str">
            <v>645</v>
          </cell>
          <cell r="G5341" t="str">
            <v>VEREDA LA COMUNIDAD EN ARAUQUITA</v>
          </cell>
          <cell r="H5341">
            <v>20</v>
          </cell>
          <cell r="I5341">
            <v>1469</v>
          </cell>
          <cell r="J5341">
            <v>135148</v>
          </cell>
        </row>
        <row r="5342">
          <cell r="C5342" t="str">
            <v>01791388</v>
          </cell>
          <cell r="D5342">
            <v>45950</v>
          </cell>
          <cell r="E5342">
            <v>74</v>
          </cell>
          <cell r="F5342" t="str">
            <v>388</v>
          </cell>
          <cell r="G5342" t="str">
            <v>VDA NUEVO MUNDO DE ARAUQUITA</v>
          </cell>
          <cell r="H5342">
            <v>32</v>
          </cell>
          <cell r="I5342">
            <v>2997</v>
          </cell>
          <cell r="J5342">
            <v>221778</v>
          </cell>
        </row>
        <row r="5343">
          <cell r="C5343" t="str">
            <v>01791427</v>
          </cell>
          <cell r="D5343">
            <v>45950</v>
          </cell>
          <cell r="E5343">
            <v>74</v>
          </cell>
          <cell r="F5343" t="str">
            <v>427</v>
          </cell>
          <cell r="G5343" t="str">
            <v>VDA CANO LIMON</v>
          </cell>
          <cell r="H5343">
            <v>15</v>
          </cell>
          <cell r="I5343">
            <v>1667</v>
          </cell>
          <cell r="J5343">
            <v>123358</v>
          </cell>
        </row>
        <row r="5344">
          <cell r="C5344" t="str">
            <v>01568422</v>
          </cell>
          <cell r="D5344">
            <v>45271</v>
          </cell>
          <cell r="E5344">
            <v>37</v>
          </cell>
          <cell r="F5344" t="str">
            <v>422</v>
          </cell>
          <cell r="G5344" t="str">
            <v>VDA FELICIANO EN ARAUCA</v>
          </cell>
          <cell r="H5344">
            <v>48</v>
          </cell>
          <cell r="I5344">
            <v>4996</v>
          </cell>
          <cell r="J5344">
            <v>184852</v>
          </cell>
        </row>
        <row r="5345">
          <cell r="C5345" t="str">
            <v>02336313</v>
          </cell>
          <cell r="D5345">
            <v>46020</v>
          </cell>
          <cell r="E5345">
            <v>72</v>
          </cell>
          <cell r="F5345" t="str">
            <v>313</v>
          </cell>
          <cell r="G5345" t="str">
            <v>VEREDA ANGOSTURAS EN TAME</v>
          </cell>
          <cell r="H5345">
            <v>98</v>
          </cell>
          <cell r="I5345">
            <v>6523</v>
          </cell>
          <cell r="J5345">
            <v>469656</v>
          </cell>
        </row>
        <row r="5346">
          <cell r="C5346" t="str">
            <v>01273376</v>
          </cell>
          <cell r="D5346">
            <v>44768</v>
          </cell>
          <cell r="E5346">
            <v>68.41</v>
          </cell>
          <cell r="F5346" t="str">
            <v>376</v>
          </cell>
          <cell r="G5346" t="str">
            <v>VEREDA LA ARENOSA DE ARAUQUITA</v>
          </cell>
          <cell r="H5346">
            <v>225</v>
          </cell>
          <cell r="I5346">
            <v>16454</v>
          </cell>
          <cell r="J5346">
            <v>1125618.1399999999</v>
          </cell>
        </row>
        <row r="5347">
          <cell r="C5347" t="str">
            <v>00825402</v>
          </cell>
          <cell r="D5347">
            <v>44683</v>
          </cell>
          <cell r="E5347">
            <v>71.010000000000005</v>
          </cell>
          <cell r="F5347" t="str">
            <v>402</v>
          </cell>
          <cell r="G5347" t="str">
            <v>PUEBLO NUEVO GAVIOTAS DE ARAUQUITA</v>
          </cell>
          <cell r="H5347">
            <v>37</v>
          </cell>
          <cell r="I5347">
            <v>2839</v>
          </cell>
          <cell r="J5347">
            <v>201597.39</v>
          </cell>
        </row>
        <row r="5348">
          <cell r="C5348" t="str">
            <v>0093540</v>
          </cell>
          <cell r="D5348">
            <v>45173</v>
          </cell>
          <cell r="E5348">
            <v>92</v>
          </cell>
          <cell r="F5348" t="str">
            <v>40</v>
          </cell>
          <cell r="G5348" t="str">
            <v>SANTA FE EN TAME</v>
          </cell>
          <cell r="H5348">
            <v>63</v>
          </cell>
          <cell r="I5348">
            <v>5751</v>
          </cell>
          <cell r="J5348">
            <v>529092</v>
          </cell>
        </row>
        <row r="5349">
          <cell r="C5349" t="str">
            <v>00461278</v>
          </cell>
          <cell r="D5349">
            <v>46135</v>
          </cell>
          <cell r="E5349">
            <v>59</v>
          </cell>
          <cell r="F5349" t="str">
            <v>278</v>
          </cell>
          <cell r="G5349" t="str">
            <v>VEREDA CAÑO GUARAPO EN TAME</v>
          </cell>
          <cell r="H5349">
            <v>34</v>
          </cell>
          <cell r="I5349">
            <v>2514</v>
          </cell>
          <cell r="J5349">
            <v>148326</v>
          </cell>
        </row>
        <row r="5350">
          <cell r="C5350" t="str">
            <v>01998123</v>
          </cell>
          <cell r="D5350">
            <v>45975</v>
          </cell>
          <cell r="E5350">
            <v>74</v>
          </cell>
          <cell r="F5350" t="str">
            <v>123</v>
          </cell>
          <cell r="G5350" t="str">
            <v>VDA EL TRONCAL EN ARAUQUITA</v>
          </cell>
          <cell r="H5350">
            <v>216</v>
          </cell>
          <cell r="I5350">
            <v>18907</v>
          </cell>
          <cell r="J5350">
            <v>1399118</v>
          </cell>
        </row>
        <row r="5351">
          <cell r="C5351" t="str">
            <v>00593447</v>
          </cell>
          <cell r="D5351">
            <v>45103</v>
          </cell>
          <cell r="E5351">
            <v>92</v>
          </cell>
          <cell r="F5351" t="str">
            <v>447</v>
          </cell>
          <cell r="G5351" t="str">
            <v>BARRIO BRISAS DEL LLANO EN SARAVENA</v>
          </cell>
          <cell r="H5351">
            <v>247</v>
          </cell>
          <cell r="I5351">
            <v>23993</v>
          </cell>
          <cell r="J5351">
            <v>2207356</v>
          </cell>
        </row>
        <row r="5352">
          <cell r="C5352" t="str">
            <v>0105951</v>
          </cell>
          <cell r="D5352">
            <v>45198</v>
          </cell>
          <cell r="E5352">
            <v>92</v>
          </cell>
          <cell r="F5352" t="str">
            <v>51</v>
          </cell>
          <cell r="G5352" t="str">
            <v>VILLA ESPERANZA EN FORTUL</v>
          </cell>
          <cell r="H5352">
            <v>38</v>
          </cell>
          <cell r="I5352">
            <v>3738</v>
          </cell>
          <cell r="J5352">
            <v>343896</v>
          </cell>
        </row>
        <row r="5353">
          <cell r="C5353" t="str">
            <v>0233641</v>
          </cell>
          <cell r="D5353">
            <v>46020</v>
          </cell>
          <cell r="E5353">
            <v>72</v>
          </cell>
          <cell r="F5353" t="str">
            <v>41</v>
          </cell>
          <cell r="G5353" t="str">
            <v>BUENA VISTA EN TAME</v>
          </cell>
          <cell r="H5353">
            <v>302</v>
          </cell>
          <cell r="I5353">
            <v>28372</v>
          </cell>
          <cell r="J5353">
            <v>2042784</v>
          </cell>
        </row>
        <row r="5354">
          <cell r="C5354" t="str">
            <v>00237638</v>
          </cell>
          <cell r="D5354">
            <v>45723</v>
          </cell>
          <cell r="E5354">
            <v>72</v>
          </cell>
          <cell r="F5354" t="str">
            <v>638</v>
          </cell>
          <cell r="G5354" t="str">
            <v>VEREDA LA INDEPENDENCIA EN ARAUQUITA</v>
          </cell>
          <cell r="H5354">
            <v>44</v>
          </cell>
          <cell r="I5354">
            <v>4483</v>
          </cell>
          <cell r="J5354">
            <v>322776</v>
          </cell>
        </row>
        <row r="5355">
          <cell r="C5355" t="str">
            <v>02138193</v>
          </cell>
          <cell r="D5355">
            <v>45987</v>
          </cell>
          <cell r="E5355">
            <v>72</v>
          </cell>
          <cell r="F5355" t="str">
            <v>193</v>
          </cell>
          <cell r="G5355" t="str">
            <v>VDA SAN MIGUEL EN ARAUQUITA</v>
          </cell>
          <cell r="H5355">
            <v>42</v>
          </cell>
          <cell r="I5355">
            <v>2279</v>
          </cell>
          <cell r="J5355">
            <v>164088</v>
          </cell>
        </row>
        <row r="5356">
          <cell r="C5356" t="str">
            <v>00481149</v>
          </cell>
          <cell r="D5356">
            <v>45077</v>
          </cell>
          <cell r="E5356">
            <v>92</v>
          </cell>
          <cell r="F5356" t="str">
            <v>149</v>
          </cell>
          <cell r="G5356" t="str">
            <v>VDA SAN RAFAEL EN ARAUQUITA</v>
          </cell>
          <cell r="H5356">
            <v>29</v>
          </cell>
          <cell r="I5356">
            <v>2291</v>
          </cell>
          <cell r="J5356">
            <v>210772</v>
          </cell>
        </row>
        <row r="5357">
          <cell r="C5357" t="str">
            <v>01273642</v>
          </cell>
          <cell r="D5357">
            <v>44768</v>
          </cell>
          <cell r="E5357">
            <v>68.41</v>
          </cell>
          <cell r="F5357" t="str">
            <v>642</v>
          </cell>
          <cell r="G5357" t="str">
            <v>VEREDA LOS REGADEROS EN ARAUQUITA</v>
          </cell>
          <cell r="H5357">
            <v>31</v>
          </cell>
          <cell r="I5357">
            <v>2231</v>
          </cell>
          <cell r="J5357">
            <v>152622.71</v>
          </cell>
        </row>
        <row r="5358">
          <cell r="C5358" t="str">
            <v>01529169</v>
          </cell>
          <cell r="D5358">
            <v>44831</v>
          </cell>
          <cell r="E5358">
            <v>70.42</v>
          </cell>
          <cell r="F5358" t="str">
            <v>169</v>
          </cell>
          <cell r="G5358" t="str">
            <v>VDA EL CAUCHO EN ARAUQUITA</v>
          </cell>
          <cell r="H5358">
            <v>50</v>
          </cell>
          <cell r="I5358">
            <v>2841</v>
          </cell>
          <cell r="J5358">
            <v>200063.22</v>
          </cell>
        </row>
        <row r="5359">
          <cell r="C5359" t="str">
            <v>01273154</v>
          </cell>
          <cell r="D5359">
            <v>44768</v>
          </cell>
          <cell r="E5359">
            <v>68.41</v>
          </cell>
          <cell r="F5359" t="str">
            <v>154</v>
          </cell>
          <cell r="G5359" t="str">
            <v>VDA LA ESPERANZA EN ARAUQUITA</v>
          </cell>
          <cell r="H5359">
            <v>41</v>
          </cell>
          <cell r="I5359">
            <v>2811</v>
          </cell>
          <cell r="J5359">
            <v>192300.51</v>
          </cell>
        </row>
        <row r="5360">
          <cell r="C5360" t="str">
            <v>02294524</v>
          </cell>
          <cell r="D5360">
            <v>46010</v>
          </cell>
          <cell r="E5360">
            <v>74</v>
          </cell>
          <cell r="F5360" t="str">
            <v>524</v>
          </cell>
          <cell r="G5360" t="str">
            <v>VEREDA EL PESEBRE TAME</v>
          </cell>
          <cell r="H5360">
            <v>41</v>
          </cell>
          <cell r="I5360">
            <v>2699</v>
          </cell>
          <cell r="J5360">
            <v>199726</v>
          </cell>
        </row>
        <row r="5361">
          <cell r="C5361" t="str">
            <v>01059172</v>
          </cell>
          <cell r="D5361">
            <v>45198</v>
          </cell>
          <cell r="E5361">
            <v>92</v>
          </cell>
          <cell r="F5361" t="str">
            <v>172</v>
          </cell>
          <cell r="G5361" t="str">
            <v>VDA LA CEIBA EN ARAUQUITA</v>
          </cell>
          <cell r="H5361">
            <v>75</v>
          </cell>
          <cell r="I5361">
            <v>6125</v>
          </cell>
          <cell r="J5361">
            <v>563500</v>
          </cell>
        </row>
        <row r="5362">
          <cell r="C5362" t="str">
            <v>00186514</v>
          </cell>
          <cell r="D5362">
            <v>46070</v>
          </cell>
          <cell r="E5362">
            <v>58</v>
          </cell>
          <cell r="F5362" t="str">
            <v>514</v>
          </cell>
          <cell r="G5362" t="str">
            <v>VEREDA NARANJITOS TAME</v>
          </cell>
          <cell r="H5362">
            <v>12</v>
          </cell>
          <cell r="I5362">
            <v>1282</v>
          </cell>
          <cell r="J5362">
            <v>74356</v>
          </cell>
        </row>
        <row r="5363">
          <cell r="C5363" t="str">
            <v>00237622</v>
          </cell>
          <cell r="D5363">
            <v>45723</v>
          </cell>
          <cell r="E5363">
            <v>72</v>
          </cell>
          <cell r="F5363" t="str">
            <v>622</v>
          </cell>
          <cell r="G5363" t="str">
            <v>VEREDA LA PESQUERA EN ARAUQUITA</v>
          </cell>
          <cell r="H5363">
            <v>426</v>
          </cell>
          <cell r="I5363">
            <v>0</v>
          </cell>
          <cell r="J5363">
            <v>0</v>
          </cell>
        </row>
        <row r="5364">
          <cell r="C5364" t="str">
            <v>01235642</v>
          </cell>
          <cell r="D5364">
            <v>45581</v>
          </cell>
          <cell r="E5364">
            <v>79</v>
          </cell>
          <cell r="F5364" t="str">
            <v>642</v>
          </cell>
          <cell r="G5364" t="str">
            <v>VEREDA LOS REGADEROS EN ARAUQUITA</v>
          </cell>
          <cell r="H5364">
            <v>31</v>
          </cell>
          <cell r="I5364">
            <v>1616</v>
          </cell>
          <cell r="J5364">
            <v>127664</v>
          </cell>
        </row>
        <row r="5365">
          <cell r="C5365" t="str">
            <v>00444356</v>
          </cell>
          <cell r="D5365">
            <v>45758</v>
          </cell>
          <cell r="E5365">
            <v>72</v>
          </cell>
          <cell r="F5365" t="str">
            <v>356</v>
          </cell>
          <cell r="G5365" t="str">
            <v>JUAN PONTON II DE ARAUQUITA</v>
          </cell>
          <cell r="H5365">
            <v>54</v>
          </cell>
          <cell r="I5365">
            <v>0</v>
          </cell>
          <cell r="J5365">
            <v>0</v>
          </cell>
        </row>
        <row r="5366">
          <cell r="C5366" t="str">
            <v>00170662</v>
          </cell>
          <cell r="D5366">
            <v>45348</v>
          </cell>
          <cell r="E5366">
            <v>74.239999999999995</v>
          </cell>
          <cell r="F5366" t="str">
            <v>662</v>
          </cell>
          <cell r="G5366" t="str">
            <v>BARRIO EL TRIUNFO EN TAME</v>
          </cell>
          <cell r="H5366">
            <v>47</v>
          </cell>
          <cell r="I5366">
            <v>3890</v>
          </cell>
          <cell r="J5366">
            <v>288793.59999999998</v>
          </cell>
        </row>
        <row r="5367">
          <cell r="C5367" t="str">
            <v>01273162</v>
          </cell>
          <cell r="D5367">
            <v>44768</v>
          </cell>
          <cell r="E5367">
            <v>68.41</v>
          </cell>
          <cell r="F5367" t="str">
            <v>162</v>
          </cell>
          <cell r="G5367" t="str">
            <v>VDA VISTA HERMOSA EN ARAUQUITA</v>
          </cell>
          <cell r="H5367">
            <v>66</v>
          </cell>
          <cell r="I5367">
            <v>5315</v>
          </cell>
          <cell r="J5367">
            <v>363599.15</v>
          </cell>
        </row>
        <row r="5368">
          <cell r="C5368" t="str">
            <v>01008668</v>
          </cell>
          <cell r="D5368">
            <v>44721</v>
          </cell>
          <cell r="E5368">
            <v>67.790000000000006</v>
          </cell>
          <cell r="F5368" t="str">
            <v>668</v>
          </cell>
          <cell r="G5368" t="str">
            <v>ASENTAMIENTO LOS TRONQUITOS EN SARAVENA</v>
          </cell>
          <cell r="H5368">
            <v>424</v>
          </cell>
          <cell r="I5368">
            <v>29844</v>
          </cell>
          <cell r="J5368">
            <v>2023124.76</v>
          </cell>
        </row>
        <row r="5369">
          <cell r="C5369" t="str">
            <v>00196132</v>
          </cell>
          <cell r="D5369">
            <v>44988</v>
          </cell>
          <cell r="E5369">
            <v>85.46</v>
          </cell>
          <cell r="F5369" t="str">
            <v>132</v>
          </cell>
          <cell r="G5369" t="str">
            <v>VDA LA ISLANDIA EN ARAUQUITA</v>
          </cell>
          <cell r="H5369">
            <v>26</v>
          </cell>
          <cell r="I5369">
            <v>1532</v>
          </cell>
          <cell r="J5369">
            <v>130924.72</v>
          </cell>
        </row>
        <row r="5370">
          <cell r="C5370" t="str">
            <v>00444245</v>
          </cell>
          <cell r="D5370">
            <v>45758</v>
          </cell>
          <cell r="E5370">
            <v>72</v>
          </cell>
          <cell r="F5370" t="str">
            <v>245</v>
          </cell>
          <cell r="G5370" t="str">
            <v>ASENTAMIENTO 04 DE DICIEMBRE EN SARAVENA</v>
          </cell>
          <cell r="H5370">
            <v>118</v>
          </cell>
          <cell r="I5370">
            <v>7998</v>
          </cell>
          <cell r="J5370">
            <v>575856</v>
          </cell>
        </row>
        <row r="5371">
          <cell r="C5371" t="str">
            <v>01436372</v>
          </cell>
          <cell r="D5371">
            <v>44805</v>
          </cell>
          <cell r="E5371">
            <v>70.86</v>
          </cell>
          <cell r="F5371" t="str">
            <v>372</v>
          </cell>
          <cell r="G5371" t="str">
            <v>SAN ISIDRO DE ARAUQUITA</v>
          </cell>
          <cell r="H5371">
            <v>533</v>
          </cell>
          <cell r="I5371">
            <v>48330</v>
          </cell>
          <cell r="J5371">
            <v>3424663.8</v>
          </cell>
        </row>
        <row r="5372">
          <cell r="C5372" t="str">
            <v>00825182</v>
          </cell>
          <cell r="D5372">
            <v>44683</v>
          </cell>
          <cell r="E5372">
            <v>71.010000000000005</v>
          </cell>
          <cell r="F5372" t="str">
            <v>182</v>
          </cell>
          <cell r="G5372" t="str">
            <v>VDA BRISAS DEL PALMAR EN ARAUQUITA</v>
          </cell>
          <cell r="H5372">
            <v>29</v>
          </cell>
          <cell r="I5372">
            <v>2037</v>
          </cell>
          <cell r="J5372">
            <v>144647.37</v>
          </cell>
        </row>
        <row r="5373">
          <cell r="C5373" t="str">
            <v>01235434</v>
          </cell>
          <cell r="D5373">
            <v>45581</v>
          </cell>
          <cell r="E5373">
            <v>79</v>
          </cell>
          <cell r="F5373" t="str">
            <v>434</v>
          </cell>
          <cell r="G5373" t="str">
            <v>VDA LA BECERRA EN ARAUCA</v>
          </cell>
          <cell r="H5373">
            <v>67</v>
          </cell>
          <cell r="I5373">
            <v>5419</v>
          </cell>
          <cell r="J5373">
            <v>428101</v>
          </cell>
        </row>
        <row r="5374">
          <cell r="C5374" t="str">
            <v>01529363</v>
          </cell>
          <cell r="D5374">
            <v>44831</v>
          </cell>
          <cell r="E5374">
            <v>70.42</v>
          </cell>
          <cell r="F5374" t="str">
            <v>363</v>
          </cell>
          <cell r="G5374" t="str">
            <v>VEREDA LOS FUNDADORES DE ARAUQUITA</v>
          </cell>
          <cell r="H5374">
            <v>43</v>
          </cell>
          <cell r="I5374">
            <v>4023</v>
          </cell>
          <cell r="J5374">
            <v>283299.65999999997</v>
          </cell>
        </row>
        <row r="5375">
          <cell r="C5375" t="str">
            <v>01008170</v>
          </cell>
          <cell r="D5375">
            <v>44721</v>
          </cell>
          <cell r="E5375">
            <v>67.790000000000006</v>
          </cell>
          <cell r="F5375" t="str">
            <v>170</v>
          </cell>
          <cell r="G5375" t="str">
            <v>VDA SANTA ISABEL EN ARAUQUITA</v>
          </cell>
          <cell r="H5375">
            <v>39</v>
          </cell>
          <cell r="I5375">
            <v>3239</v>
          </cell>
          <cell r="J5375">
            <v>219571.81</v>
          </cell>
        </row>
        <row r="5376">
          <cell r="C5376" t="str">
            <v>02138180</v>
          </cell>
          <cell r="D5376">
            <v>45987</v>
          </cell>
          <cell r="E5376">
            <v>72</v>
          </cell>
          <cell r="F5376" t="str">
            <v>180</v>
          </cell>
          <cell r="G5376" t="str">
            <v>BARRIO SAN LORENZO EN ARAUQUITA</v>
          </cell>
          <cell r="H5376">
            <v>106</v>
          </cell>
          <cell r="I5376">
            <v>7050</v>
          </cell>
          <cell r="J5376">
            <v>507600</v>
          </cell>
        </row>
        <row r="5377">
          <cell r="C5377" t="str">
            <v>02336280</v>
          </cell>
          <cell r="D5377">
            <v>46020</v>
          </cell>
          <cell r="E5377">
            <v>72</v>
          </cell>
          <cell r="F5377" t="str">
            <v>280</v>
          </cell>
          <cell r="G5377" t="str">
            <v>VEREDA LA PRIMAVERA EN TAME</v>
          </cell>
          <cell r="H5377">
            <v>67</v>
          </cell>
          <cell r="I5377">
            <v>4816</v>
          </cell>
          <cell r="J5377">
            <v>346752</v>
          </cell>
        </row>
        <row r="5378">
          <cell r="C5378" t="str">
            <v>00745180</v>
          </cell>
          <cell r="D5378">
            <v>45138</v>
          </cell>
          <cell r="E5378">
            <v>92</v>
          </cell>
          <cell r="F5378" t="str">
            <v>180</v>
          </cell>
          <cell r="G5378" t="str">
            <v>VDA SAN LORENZO EN ARAUQUITA</v>
          </cell>
          <cell r="H5378">
            <v>106</v>
          </cell>
          <cell r="I5378">
            <v>7264</v>
          </cell>
          <cell r="J5378">
            <v>668288</v>
          </cell>
        </row>
        <row r="5379">
          <cell r="C5379" t="str">
            <v>02359534</v>
          </cell>
          <cell r="D5379">
            <v>46022</v>
          </cell>
          <cell r="E5379">
            <v>69.760000000000005</v>
          </cell>
          <cell r="F5379" t="str">
            <v>534</v>
          </cell>
          <cell r="G5379" t="str">
            <v>VEREDA EL TRIUNFO TAME</v>
          </cell>
          <cell r="H5379">
            <v>32</v>
          </cell>
          <cell r="I5379">
            <v>2692</v>
          </cell>
          <cell r="J5379">
            <v>187793.92000000001</v>
          </cell>
        </row>
        <row r="5380">
          <cell r="C5380" t="str">
            <v>01841361</v>
          </cell>
          <cell r="D5380">
            <v>45644</v>
          </cell>
          <cell r="E5380">
            <v>72</v>
          </cell>
          <cell r="F5380" t="str">
            <v>361</v>
          </cell>
          <cell r="G5380" t="str">
            <v>VEREDA LOS MASAGUAROS DE ARAUQUITA</v>
          </cell>
          <cell r="H5380">
            <v>28</v>
          </cell>
          <cell r="I5380">
            <v>3091</v>
          </cell>
          <cell r="J5380">
            <v>222552</v>
          </cell>
        </row>
        <row r="5381">
          <cell r="C5381" t="str">
            <v>016944</v>
          </cell>
          <cell r="D5381">
            <v>44869</v>
          </cell>
          <cell r="E5381">
            <v>71.760000000000005</v>
          </cell>
          <cell r="F5381" t="str">
            <v>4</v>
          </cell>
          <cell r="G5381" t="str">
            <v>VILLA FANNY EN SARAVENA</v>
          </cell>
          <cell r="H5381">
            <v>161</v>
          </cell>
          <cell r="I5381">
            <v>14780</v>
          </cell>
          <cell r="J5381">
            <v>1060612.8</v>
          </cell>
        </row>
        <row r="5382">
          <cell r="C5382" t="str">
            <v>01949385</v>
          </cell>
          <cell r="D5382">
            <v>45657</v>
          </cell>
          <cell r="E5382">
            <v>79.459999999999994</v>
          </cell>
          <cell r="F5382" t="str">
            <v>385</v>
          </cell>
          <cell r="G5382" t="str">
            <v>EL PROGRESO DE ARAUQUITA</v>
          </cell>
          <cell r="H5382">
            <v>24</v>
          </cell>
          <cell r="I5382">
            <v>2346</v>
          </cell>
          <cell r="J5382">
            <v>186413.16</v>
          </cell>
        </row>
        <row r="5383">
          <cell r="C5383" t="str">
            <v>00476435</v>
          </cell>
          <cell r="D5383">
            <v>45439</v>
          </cell>
          <cell r="E5383">
            <v>73</v>
          </cell>
          <cell r="F5383" t="str">
            <v>435</v>
          </cell>
          <cell r="G5383" t="str">
            <v>VDA EL SOCORRO EN ARAUCA</v>
          </cell>
          <cell r="H5383">
            <v>24</v>
          </cell>
          <cell r="I5383">
            <v>2844</v>
          </cell>
          <cell r="J5383">
            <v>207612</v>
          </cell>
        </row>
        <row r="5384">
          <cell r="C5384" t="str">
            <v>01436379</v>
          </cell>
          <cell r="D5384">
            <v>44805</v>
          </cell>
          <cell r="E5384">
            <v>70.86</v>
          </cell>
          <cell r="F5384" t="str">
            <v>379</v>
          </cell>
          <cell r="G5384" t="str">
            <v>VEREDA BAJO CARANAL DE ARAUQUITA</v>
          </cell>
          <cell r="H5384">
            <v>80</v>
          </cell>
          <cell r="I5384">
            <v>4871</v>
          </cell>
          <cell r="J5384">
            <v>345159.06</v>
          </cell>
        </row>
        <row r="5385">
          <cell r="C5385" t="str">
            <v>01791407</v>
          </cell>
          <cell r="D5385">
            <v>45950</v>
          </cell>
          <cell r="E5385">
            <v>74</v>
          </cell>
          <cell r="F5385" t="str">
            <v>407</v>
          </cell>
          <cell r="G5385" t="str">
            <v>VDA BOCAS DEL ARAUCA EN ARAUCA</v>
          </cell>
          <cell r="H5385">
            <v>38</v>
          </cell>
          <cell r="I5385">
            <v>2780</v>
          </cell>
          <cell r="J5385">
            <v>205720</v>
          </cell>
        </row>
        <row r="5386">
          <cell r="C5386" t="str">
            <v>01069421</v>
          </cell>
          <cell r="D5386">
            <v>45552</v>
          </cell>
          <cell r="E5386">
            <v>78</v>
          </cell>
          <cell r="F5386" t="str">
            <v>421</v>
          </cell>
          <cell r="G5386" t="str">
            <v>VDA CARACOL EN ARAUCA</v>
          </cell>
          <cell r="H5386">
            <v>101</v>
          </cell>
          <cell r="I5386">
            <v>7295</v>
          </cell>
          <cell r="J5386">
            <v>569010</v>
          </cell>
        </row>
        <row r="5387">
          <cell r="C5387" t="str">
            <v>00481381</v>
          </cell>
          <cell r="D5387">
            <v>45077</v>
          </cell>
          <cell r="E5387">
            <v>92</v>
          </cell>
          <cell r="F5387" t="str">
            <v>381</v>
          </cell>
          <cell r="G5387" t="str">
            <v>VEREDA LA OSA DE ARAUQUITA</v>
          </cell>
          <cell r="H5387">
            <v>36</v>
          </cell>
          <cell r="I5387">
            <v>3259</v>
          </cell>
          <cell r="J5387">
            <v>299828</v>
          </cell>
        </row>
        <row r="5388">
          <cell r="C5388" t="str">
            <v>02138531</v>
          </cell>
          <cell r="D5388">
            <v>45987</v>
          </cell>
          <cell r="E5388">
            <v>72</v>
          </cell>
          <cell r="F5388" t="str">
            <v>531</v>
          </cell>
          <cell r="G5388" t="str">
            <v>VEREDA BAJA FLORIDA TAME</v>
          </cell>
          <cell r="H5388">
            <v>53</v>
          </cell>
          <cell r="I5388">
            <v>3729</v>
          </cell>
          <cell r="J5388">
            <v>268488</v>
          </cell>
        </row>
        <row r="5389">
          <cell r="C5389" t="str">
            <v>00237372</v>
          </cell>
          <cell r="D5389">
            <v>45723</v>
          </cell>
          <cell r="E5389">
            <v>72</v>
          </cell>
          <cell r="F5389" t="str">
            <v>372</v>
          </cell>
          <cell r="G5389" t="str">
            <v>SAN ISIDRO DE ARAUQUITA</v>
          </cell>
          <cell r="H5389">
            <v>530</v>
          </cell>
          <cell r="I5389">
            <v>52246</v>
          </cell>
          <cell r="J5389">
            <v>3761712</v>
          </cell>
        </row>
        <row r="5390">
          <cell r="C5390" t="str">
            <v>00341390</v>
          </cell>
          <cell r="D5390">
            <v>45036</v>
          </cell>
          <cell r="E5390">
            <v>92</v>
          </cell>
          <cell r="F5390" t="str">
            <v>390</v>
          </cell>
          <cell r="G5390" t="str">
            <v>CANO AZUL DE ARAUQUITA</v>
          </cell>
          <cell r="H5390">
            <v>16</v>
          </cell>
          <cell r="I5390">
            <v>1385</v>
          </cell>
          <cell r="J5390">
            <v>127420</v>
          </cell>
        </row>
        <row r="5391">
          <cell r="C5391" t="str">
            <v>01008368</v>
          </cell>
          <cell r="D5391">
            <v>44721</v>
          </cell>
          <cell r="E5391">
            <v>67.790000000000006</v>
          </cell>
          <cell r="F5391" t="str">
            <v>368</v>
          </cell>
          <cell r="G5391" t="str">
            <v>VEREDA LA RESERVA DE ARAUQUITA</v>
          </cell>
          <cell r="H5391">
            <v>31</v>
          </cell>
          <cell r="I5391">
            <v>2680</v>
          </cell>
          <cell r="J5391">
            <v>181677.2</v>
          </cell>
        </row>
        <row r="5392">
          <cell r="C5392" t="str">
            <v>01304144</v>
          </cell>
          <cell r="D5392">
            <v>45232</v>
          </cell>
          <cell r="E5392">
            <v>37</v>
          </cell>
          <cell r="F5392" t="str">
            <v>144</v>
          </cell>
          <cell r="G5392" t="str">
            <v>VDA SANTA ANA EN ARAUQUITA</v>
          </cell>
          <cell r="H5392">
            <v>69</v>
          </cell>
          <cell r="I5392">
            <v>3465</v>
          </cell>
          <cell r="J5392">
            <v>128205</v>
          </cell>
        </row>
        <row r="5393">
          <cell r="C5393" t="str">
            <v>02138185</v>
          </cell>
          <cell r="D5393">
            <v>45987</v>
          </cell>
          <cell r="E5393">
            <v>72</v>
          </cell>
          <cell r="F5393" t="str">
            <v>185</v>
          </cell>
          <cell r="G5393" t="str">
            <v>VDA ROSA BLANCA EN ARAUQUITA</v>
          </cell>
          <cell r="H5393">
            <v>34</v>
          </cell>
          <cell r="I5393">
            <v>1728</v>
          </cell>
          <cell r="J5393">
            <v>124416</v>
          </cell>
        </row>
        <row r="5394">
          <cell r="C5394" t="str">
            <v>01791271</v>
          </cell>
          <cell r="D5394">
            <v>45950</v>
          </cell>
          <cell r="E5394">
            <v>74</v>
          </cell>
          <cell r="F5394" t="str">
            <v>271</v>
          </cell>
          <cell r="G5394" t="str">
            <v>VEREDA LIBERTAD EN TAME</v>
          </cell>
          <cell r="H5394">
            <v>12</v>
          </cell>
          <cell r="I5394">
            <v>1061</v>
          </cell>
          <cell r="J5394">
            <v>78514</v>
          </cell>
        </row>
        <row r="5395">
          <cell r="C5395" t="str">
            <v>01532400</v>
          </cell>
          <cell r="D5395">
            <v>45916</v>
          </cell>
          <cell r="E5395">
            <v>74</v>
          </cell>
          <cell r="F5395" t="str">
            <v>400</v>
          </cell>
          <cell r="G5395" t="str">
            <v>VEREDA VILLA NUEVA DE ARAUQUITA</v>
          </cell>
          <cell r="H5395">
            <v>36</v>
          </cell>
          <cell r="I5395">
            <v>2137</v>
          </cell>
          <cell r="J5395">
            <v>158138</v>
          </cell>
        </row>
        <row r="5396">
          <cell r="C5396" t="str">
            <v>01167392</v>
          </cell>
          <cell r="D5396">
            <v>44743</v>
          </cell>
          <cell r="E5396">
            <v>69.849999999999994</v>
          </cell>
          <cell r="F5396" t="str">
            <v>392</v>
          </cell>
          <cell r="G5396" t="str">
            <v>LA GUAIRA DE ARAUQUITA</v>
          </cell>
          <cell r="H5396">
            <v>49</v>
          </cell>
          <cell r="I5396">
            <v>3955</v>
          </cell>
          <cell r="J5396">
            <v>276256.75</v>
          </cell>
        </row>
        <row r="5397">
          <cell r="C5397" t="str">
            <v>00341134</v>
          </cell>
          <cell r="D5397">
            <v>45036</v>
          </cell>
          <cell r="E5397">
            <v>92</v>
          </cell>
          <cell r="F5397" t="str">
            <v>134</v>
          </cell>
          <cell r="G5397" t="str">
            <v>VDA CARANAL EN ARAUQUITA</v>
          </cell>
          <cell r="H5397">
            <v>1</v>
          </cell>
          <cell r="I5397">
            <v>40</v>
          </cell>
          <cell r="J5397">
            <v>3680</v>
          </cell>
        </row>
        <row r="5398">
          <cell r="C5398" t="str">
            <v>01407453</v>
          </cell>
          <cell r="D5398">
            <v>45895</v>
          </cell>
          <cell r="E5398">
            <v>77</v>
          </cell>
          <cell r="F5398" t="str">
            <v>453</v>
          </cell>
          <cell r="G5398" t="str">
            <v>LOS NARANJOS EN SARAVENA</v>
          </cell>
          <cell r="H5398">
            <v>205</v>
          </cell>
          <cell r="I5398">
            <v>16451</v>
          </cell>
          <cell r="J5398">
            <v>1266727</v>
          </cell>
        </row>
        <row r="5399">
          <cell r="C5399" t="str">
            <v>00825664</v>
          </cell>
          <cell r="D5399">
            <v>44683</v>
          </cell>
          <cell r="E5399">
            <v>71.010000000000005</v>
          </cell>
          <cell r="F5399" t="str">
            <v>664</v>
          </cell>
          <cell r="G5399" t="str">
            <v>BARRIO PANORAMA EN TAME</v>
          </cell>
          <cell r="H5399">
            <v>65</v>
          </cell>
          <cell r="I5399">
            <v>7524</v>
          </cell>
          <cell r="J5399">
            <v>534279.24</v>
          </cell>
        </row>
        <row r="5400">
          <cell r="C5400" t="str">
            <v>01694122</v>
          </cell>
          <cell r="D5400">
            <v>44869</v>
          </cell>
          <cell r="E5400">
            <v>71.760000000000005</v>
          </cell>
          <cell r="F5400" t="str">
            <v>122</v>
          </cell>
          <cell r="G5400" t="str">
            <v>VDA EL TRIUNFO EN ARAUQUITA</v>
          </cell>
          <cell r="H5400">
            <v>77</v>
          </cell>
          <cell r="I5400">
            <v>5085</v>
          </cell>
          <cell r="J5400">
            <v>364899.6</v>
          </cell>
        </row>
        <row r="5401">
          <cell r="C5401" t="str">
            <v>01059141</v>
          </cell>
          <cell r="D5401">
            <v>45198</v>
          </cell>
          <cell r="E5401">
            <v>92</v>
          </cell>
          <cell r="F5401" t="str">
            <v>141</v>
          </cell>
          <cell r="G5401" t="str">
            <v>VDA GRAN BRETANA EN ARAUQUITA</v>
          </cell>
          <cell r="H5401">
            <v>15</v>
          </cell>
          <cell r="I5401">
            <v>1173</v>
          </cell>
          <cell r="J5401">
            <v>107916</v>
          </cell>
        </row>
        <row r="5402">
          <cell r="C5402" t="str">
            <v>00275159</v>
          </cell>
          <cell r="D5402">
            <v>45015</v>
          </cell>
          <cell r="E5402">
            <v>87.88</v>
          </cell>
          <cell r="F5402" t="str">
            <v>159</v>
          </cell>
          <cell r="G5402" t="str">
            <v>VDA EL PARAISO EN ARAUQUITA</v>
          </cell>
          <cell r="H5402">
            <v>83</v>
          </cell>
          <cell r="I5402">
            <v>5372</v>
          </cell>
          <cell r="J5402">
            <v>472091.36</v>
          </cell>
        </row>
        <row r="5403">
          <cell r="C5403" t="str">
            <v>01568406</v>
          </cell>
          <cell r="D5403">
            <v>45271</v>
          </cell>
          <cell r="E5403">
            <v>37</v>
          </cell>
          <cell r="F5403" t="str">
            <v>406</v>
          </cell>
          <cell r="G5403" t="str">
            <v>VDA BARRANCONES EN ARAUCA</v>
          </cell>
          <cell r="H5403">
            <v>229</v>
          </cell>
          <cell r="I5403">
            <v>0</v>
          </cell>
          <cell r="J5403">
            <v>0</v>
          </cell>
        </row>
        <row r="5404">
          <cell r="C5404" t="str">
            <v>01717450</v>
          </cell>
          <cell r="D5404">
            <v>45286</v>
          </cell>
          <cell r="E5404">
            <v>16.079999999999998</v>
          </cell>
          <cell r="F5404" t="str">
            <v>450</v>
          </cell>
          <cell r="G5404" t="str">
            <v>ASENTAMIENTO 20 DE JULIO EN SARAVENA</v>
          </cell>
          <cell r="H5404">
            <v>372</v>
          </cell>
          <cell r="I5404">
            <v>28020</v>
          </cell>
          <cell r="J5404">
            <v>450561.6</v>
          </cell>
        </row>
        <row r="5405">
          <cell r="C5405" t="str">
            <v>01436255</v>
          </cell>
          <cell r="D5405">
            <v>44805</v>
          </cell>
          <cell r="E5405">
            <v>70.86</v>
          </cell>
          <cell r="F5405" t="str">
            <v>255</v>
          </cell>
          <cell r="G5405" t="str">
            <v>BARRIO LAS BRISAS EN TAME</v>
          </cell>
          <cell r="H5405">
            <v>207</v>
          </cell>
          <cell r="I5405">
            <v>18996</v>
          </cell>
          <cell r="J5405">
            <v>1346056.56</v>
          </cell>
        </row>
        <row r="5406">
          <cell r="C5406" t="str">
            <v>01838383</v>
          </cell>
          <cell r="D5406">
            <v>44900</v>
          </cell>
          <cell r="E5406">
            <v>24.29</v>
          </cell>
          <cell r="F5406" t="str">
            <v>383</v>
          </cell>
          <cell r="G5406" t="str">
            <v>LA PAZ DE ARAUQUITA</v>
          </cell>
          <cell r="H5406">
            <v>217</v>
          </cell>
          <cell r="I5406">
            <v>15915</v>
          </cell>
          <cell r="J5406">
            <v>386575.35</v>
          </cell>
        </row>
        <row r="5407">
          <cell r="C5407" t="str">
            <v>01532651</v>
          </cell>
          <cell r="D5407">
            <v>45916</v>
          </cell>
          <cell r="E5407">
            <v>74</v>
          </cell>
          <cell r="F5407" t="str">
            <v>651</v>
          </cell>
          <cell r="G5407" t="str">
            <v>VEREDA JUJU EN ARAUQUITA</v>
          </cell>
          <cell r="H5407">
            <v>1</v>
          </cell>
          <cell r="I5407">
            <v>98</v>
          </cell>
          <cell r="J5407">
            <v>7252</v>
          </cell>
        </row>
        <row r="5408">
          <cell r="C5408" t="str">
            <v>02336302</v>
          </cell>
          <cell r="D5408">
            <v>46020</v>
          </cell>
          <cell r="E5408">
            <v>72</v>
          </cell>
          <cell r="F5408" t="str">
            <v>302</v>
          </cell>
          <cell r="G5408" t="str">
            <v>VEREDA AGUAS CLARAS DE TAME</v>
          </cell>
          <cell r="H5408">
            <v>17</v>
          </cell>
          <cell r="I5408">
            <v>926</v>
          </cell>
          <cell r="J5408">
            <v>66672</v>
          </cell>
        </row>
        <row r="5409">
          <cell r="C5409" t="str">
            <v>0074557</v>
          </cell>
          <cell r="D5409">
            <v>45138</v>
          </cell>
          <cell r="E5409">
            <v>92</v>
          </cell>
          <cell r="F5409" t="str">
            <v>57</v>
          </cell>
          <cell r="G5409" t="str">
            <v>EL TRIUNFO EN FORTUL</v>
          </cell>
          <cell r="H5409">
            <v>85</v>
          </cell>
          <cell r="I5409">
            <v>6726</v>
          </cell>
          <cell r="J5409">
            <v>618792</v>
          </cell>
        </row>
        <row r="5410">
          <cell r="C5410" t="str">
            <v>0140757</v>
          </cell>
          <cell r="D5410">
            <v>45895</v>
          </cell>
          <cell r="E5410">
            <v>77</v>
          </cell>
          <cell r="F5410" t="str">
            <v>57</v>
          </cell>
          <cell r="G5410" t="str">
            <v>EL TRIUNFO EN FORTUL</v>
          </cell>
          <cell r="H5410">
            <v>83</v>
          </cell>
          <cell r="I5410">
            <v>0</v>
          </cell>
          <cell r="J5410">
            <v>0</v>
          </cell>
        </row>
        <row r="5411">
          <cell r="C5411" t="str">
            <v>00186270</v>
          </cell>
          <cell r="D5411">
            <v>46070</v>
          </cell>
          <cell r="E5411">
            <v>58</v>
          </cell>
          <cell r="F5411" t="str">
            <v>270</v>
          </cell>
          <cell r="G5411" t="str">
            <v>VEREDA CAÑO CAMAME EN TAME</v>
          </cell>
          <cell r="H5411">
            <v>79</v>
          </cell>
          <cell r="I5411">
            <v>6294</v>
          </cell>
          <cell r="J5411">
            <v>365052</v>
          </cell>
        </row>
        <row r="5412">
          <cell r="C5412" t="str">
            <v>02294514</v>
          </cell>
          <cell r="D5412">
            <v>46010</v>
          </cell>
          <cell r="E5412">
            <v>74</v>
          </cell>
          <cell r="F5412" t="str">
            <v>514</v>
          </cell>
          <cell r="G5412" t="str">
            <v>VEREDA NARANJITOS TAME</v>
          </cell>
          <cell r="H5412">
            <v>11</v>
          </cell>
          <cell r="I5412">
            <v>1128</v>
          </cell>
          <cell r="J5412">
            <v>83472</v>
          </cell>
        </row>
        <row r="5413">
          <cell r="C5413" t="str">
            <v>01532440</v>
          </cell>
          <cell r="D5413">
            <v>45916</v>
          </cell>
          <cell r="E5413">
            <v>74</v>
          </cell>
          <cell r="F5413" t="str">
            <v>440</v>
          </cell>
          <cell r="G5413" t="str">
            <v>VDA MERECURE EN ARAUCA</v>
          </cell>
          <cell r="H5413">
            <v>28</v>
          </cell>
          <cell r="I5413">
            <v>2825</v>
          </cell>
          <cell r="J5413">
            <v>209050</v>
          </cell>
        </row>
        <row r="5414">
          <cell r="C5414" t="str">
            <v>00341360</v>
          </cell>
          <cell r="D5414">
            <v>45036</v>
          </cell>
          <cell r="E5414">
            <v>92</v>
          </cell>
          <cell r="F5414" t="str">
            <v>360</v>
          </cell>
          <cell r="G5414" t="str">
            <v>VEREDA CAMPAMENTO DE ARAUQUITA</v>
          </cell>
          <cell r="H5414">
            <v>41</v>
          </cell>
          <cell r="I5414">
            <v>3673</v>
          </cell>
          <cell r="J5414">
            <v>337916</v>
          </cell>
        </row>
        <row r="5415">
          <cell r="C5415" t="str">
            <v>01037410</v>
          </cell>
          <cell r="D5415">
            <v>45547</v>
          </cell>
          <cell r="E5415">
            <v>76</v>
          </cell>
          <cell r="F5415" t="str">
            <v>410</v>
          </cell>
          <cell r="G5415" t="str">
            <v>VDA EL TORNO EN ARAUCA</v>
          </cell>
          <cell r="H5415">
            <v>23</v>
          </cell>
          <cell r="I5415">
            <v>2127</v>
          </cell>
          <cell r="J5415">
            <v>161652</v>
          </cell>
        </row>
        <row r="5416">
          <cell r="C5416" t="str">
            <v>01593424</v>
          </cell>
          <cell r="D5416">
            <v>45617</v>
          </cell>
          <cell r="E5416">
            <v>78</v>
          </cell>
          <cell r="F5416" t="str">
            <v>424</v>
          </cell>
          <cell r="G5416" t="str">
            <v>VDA EL VAPOR EN ARAUCA</v>
          </cell>
          <cell r="H5416">
            <v>21</v>
          </cell>
          <cell r="I5416">
            <v>1539</v>
          </cell>
          <cell r="J5416">
            <v>120042</v>
          </cell>
        </row>
        <row r="5417">
          <cell r="C5417" t="str">
            <v>00684489</v>
          </cell>
          <cell r="D5417">
            <v>45481</v>
          </cell>
          <cell r="E5417">
            <v>77</v>
          </cell>
          <cell r="F5417" t="str">
            <v>489</v>
          </cell>
          <cell r="G5417" t="str">
            <v>BARRIO JUVENIL ARAUCANO TAME</v>
          </cell>
          <cell r="H5417">
            <v>106</v>
          </cell>
          <cell r="I5417">
            <v>9392</v>
          </cell>
          <cell r="J5417">
            <v>723184</v>
          </cell>
        </row>
        <row r="5418">
          <cell r="C5418" t="str">
            <v>01791290</v>
          </cell>
          <cell r="D5418">
            <v>45950</v>
          </cell>
          <cell r="E5418">
            <v>74</v>
          </cell>
          <cell r="F5418" t="str">
            <v>290</v>
          </cell>
          <cell r="G5418" t="str">
            <v>VEREDA NAPOLES DE TAME</v>
          </cell>
          <cell r="H5418">
            <v>113</v>
          </cell>
          <cell r="I5418">
            <v>9559</v>
          </cell>
          <cell r="J5418">
            <v>707366</v>
          </cell>
        </row>
        <row r="5419">
          <cell r="C5419" t="str">
            <v>00481650</v>
          </cell>
          <cell r="D5419">
            <v>45077</v>
          </cell>
          <cell r="E5419">
            <v>92</v>
          </cell>
          <cell r="F5419" t="str">
            <v>650</v>
          </cell>
          <cell r="G5419" t="str">
            <v>VEREDA CANO GUAYABO</v>
          </cell>
          <cell r="H5419">
            <v>27</v>
          </cell>
          <cell r="I5419">
            <v>1061</v>
          </cell>
          <cell r="J5419">
            <v>97612</v>
          </cell>
        </row>
        <row r="5420">
          <cell r="C5420" t="str">
            <v>02336672</v>
          </cell>
          <cell r="D5420">
            <v>46020</v>
          </cell>
          <cell r="E5420">
            <v>72</v>
          </cell>
          <cell r="F5420" t="str">
            <v>672</v>
          </cell>
          <cell r="G5420" t="str">
            <v>BARRIO VILLA DE ARANJUEZ EN SARAVENA</v>
          </cell>
          <cell r="H5420">
            <v>60</v>
          </cell>
          <cell r="I5420">
            <v>5538</v>
          </cell>
          <cell r="J5420">
            <v>398736</v>
          </cell>
        </row>
        <row r="5421">
          <cell r="C5421" t="str">
            <v>01998282</v>
          </cell>
          <cell r="D5421">
            <v>45975</v>
          </cell>
          <cell r="E5421">
            <v>74</v>
          </cell>
          <cell r="F5421" t="str">
            <v>282</v>
          </cell>
          <cell r="G5421" t="str">
            <v>VEREDA MACAGUANCITO</v>
          </cell>
          <cell r="H5421">
            <v>32</v>
          </cell>
          <cell r="I5421">
            <v>2603</v>
          </cell>
          <cell r="J5421">
            <v>192622</v>
          </cell>
        </row>
        <row r="5422">
          <cell r="C5422" t="str">
            <v>00935183</v>
          </cell>
          <cell r="D5422">
            <v>45173</v>
          </cell>
          <cell r="E5422">
            <v>92</v>
          </cell>
          <cell r="F5422" t="str">
            <v>183</v>
          </cell>
          <cell r="G5422" t="str">
            <v>VDA VILLA DEL ROSARIO EN ARAUQUITA</v>
          </cell>
          <cell r="H5422">
            <v>9</v>
          </cell>
          <cell r="I5422">
            <v>735</v>
          </cell>
          <cell r="J5422">
            <v>67620</v>
          </cell>
        </row>
        <row r="5423">
          <cell r="C5423" t="str">
            <v>00606378</v>
          </cell>
          <cell r="D5423">
            <v>45792</v>
          </cell>
          <cell r="E5423">
            <v>73</v>
          </cell>
          <cell r="F5423" t="str">
            <v>378</v>
          </cell>
          <cell r="G5423" t="str">
            <v>VEREDA LOS ANGELITOS A  DE ARAUQUITA</v>
          </cell>
          <cell r="H5423">
            <v>59</v>
          </cell>
          <cell r="I5423">
            <v>4737</v>
          </cell>
          <cell r="J5423">
            <v>345801</v>
          </cell>
        </row>
        <row r="5424">
          <cell r="C5424" t="str">
            <v>00275647</v>
          </cell>
          <cell r="D5424">
            <v>45015</v>
          </cell>
          <cell r="E5424">
            <v>87.88</v>
          </cell>
          <cell r="F5424" t="str">
            <v>647</v>
          </cell>
          <cell r="G5424" t="str">
            <v>VEREDA CARDENALES EN ARAUQUITA</v>
          </cell>
          <cell r="H5424">
            <v>9</v>
          </cell>
          <cell r="I5424">
            <v>460</v>
          </cell>
          <cell r="J5424">
            <v>40424.800000000003</v>
          </cell>
        </row>
        <row r="5425">
          <cell r="C5425" t="str">
            <v>00476668</v>
          </cell>
          <cell r="D5425">
            <v>45439</v>
          </cell>
          <cell r="E5425">
            <v>73</v>
          </cell>
          <cell r="F5425" t="str">
            <v>668</v>
          </cell>
          <cell r="G5425" t="str">
            <v>ASENTAMIENTO LOS TRONQUITOS EN SARAVENA</v>
          </cell>
          <cell r="H5425">
            <v>423</v>
          </cell>
          <cell r="I5425">
            <v>33469</v>
          </cell>
          <cell r="J5425">
            <v>2443237</v>
          </cell>
        </row>
        <row r="5426">
          <cell r="C5426" t="str">
            <v>01532639</v>
          </cell>
          <cell r="D5426">
            <v>45916</v>
          </cell>
          <cell r="E5426">
            <v>74</v>
          </cell>
          <cell r="F5426" t="str">
            <v>639</v>
          </cell>
          <cell r="G5426" t="str">
            <v>VEREDA NUEVO ORIENTE EN ARAUQUITA</v>
          </cell>
          <cell r="H5426">
            <v>53</v>
          </cell>
          <cell r="I5426">
            <v>4826</v>
          </cell>
          <cell r="J5426">
            <v>357124</v>
          </cell>
        </row>
        <row r="5427">
          <cell r="C5427" t="str">
            <v>0156850</v>
          </cell>
          <cell r="D5427">
            <v>45271</v>
          </cell>
          <cell r="E5427">
            <v>37</v>
          </cell>
          <cell r="F5427" t="str">
            <v>50</v>
          </cell>
          <cell r="G5427" t="str">
            <v>EL ROBLE EN FORTUL</v>
          </cell>
          <cell r="H5427">
            <v>96</v>
          </cell>
          <cell r="I5427">
            <v>0</v>
          </cell>
          <cell r="J5427">
            <v>0</v>
          </cell>
        </row>
        <row r="5428">
          <cell r="C5428" t="str">
            <v>02359302</v>
          </cell>
          <cell r="D5428">
            <v>46022</v>
          </cell>
          <cell r="E5428">
            <v>69.760000000000005</v>
          </cell>
          <cell r="F5428" t="str">
            <v>302</v>
          </cell>
          <cell r="G5428" t="str">
            <v>VEREDA AGUAS CLARAS DE TAME</v>
          </cell>
          <cell r="H5428">
            <v>17</v>
          </cell>
          <cell r="I5428">
            <v>736</v>
          </cell>
          <cell r="J5428">
            <v>51343.360000000001</v>
          </cell>
        </row>
        <row r="5429">
          <cell r="C5429" t="str">
            <v>00390438</v>
          </cell>
          <cell r="D5429">
            <v>45415</v>
          </cell>
          <cell r="E5429">
            <v>71.900000000000006</v>
          </cell>
          <cell r="F5429" t="str">
            <v>438</v>
          </cell>
          <cell r="G5429" t="str">
            <v>VDA MAPORILLAL</v>
          </cell>
          <cell r="H5429">
            <v>13</v>
          </cell>
          <cell r="I5429">
            <v>1201</v>
          </cell>
          <cell r="J5429">
            <v>86351.9</v>
          </cell>
        </row>
        <row r="5430">
          <cell r="C5430" t="str">
            <v>00593124</v>
          </cell>
          <cell r="D5430">
            <v>45103</v>
          </cell>
          <cell r="E5430">
            <v>92</v>
          </cell>
          <cell r="F5430" t="str">
            <v>124</v>
          </cell>
          <cell r="G5430" t="str">
            <v>VDA SAN CARLOS EN ARAUQUITA</v>
          </cell>
          <cell r="H5430">
            <v>41</v>
          </cell>
          <cell r="I5430">
            <v>3146</v>
          </cell>
          <cell r="J5430">
            <v>289432</v>
          </cell>
        </row>
        <row r="5431">
          <cell r="C5431" t="str">
            <v>00341489</v>
          </cell>
          <cell r="D5431">
            <v>45036</v>
          </cell>
          <cell r="E5431">
            <v>92</v>
          </cell>
          <cell r="F5431" t="str">
            <v>489</v>
          </cell>
          <cell r="G5431" t="str">
            <v>BARRIO JUVENIL ARAUCANO TAME</v>
          </cell>
          <cell r="H5431">
            <v>105</v>
          </cell>
          <cell r="I5431">
            <v>8541</v>
          </cell>
          <cell r="J5431">
            <v>785772</v>
          </cell>
        </row>
        <row r="5432">
          <cell r="C5432" t="str">
            <v>01943160</v>
          </cell>
          <cell r="D5432">
            <v>45657</v>
          </cell>
          <cell r="E5432">
            <v>71</v>
          </cell>
          <cell r="F5432" t="str">
            <v>160</v>
          </cell>
          <cell r="G5432" t="str">
            <v>VDA EL AMPARO EN ARAUQUITA</v>
          </cell>
          <cell r="H5432">
            <v>79</v>
          </cell>
          <cell r="I5432">
            <v>4625</v>
          </cell>
          <cell r="J5432">
            <v>328375</v>
          </cell>
        </row>
        <row r="5433">
          <cell r="C5433" t="str">
            <v>01529179</v>
          </cell>
          <cell r="D5433">
            <v>44831</v>
          </cell>
          <cell r="E5433">
            <v>70.42</v>
          </cell>
          <cell r="F5433" t="str">
            <v>179</v>
          </cell>
          <cell r="G5433" t="str">
            <v>VDA EL CEDRITO EN ARAUQUITA</v>
          </cell>
          <cell r="H5433">
            <v>26</v>
          </cell>
          <cell r="I5433">
            <v>2132</v>
          </cell>
          <cell r="J5433">
            <v>150135.44</v>
          </cell>
        </row>
        <row r="5434">
          <cell r="C5434" t="str">
            <v>01791392</v>
          </cell>
          <cell r="D5434">
            <v>45950</v>
          </cell>
          <cell r="E5434">
            <v>74</v>
          </cell>
          <cell r="F5434" t="str">
            <v>392</v>
          </cell>
          <cell r="G5434" t="str">
            <v>VDA LA GUAIRA EN ARAUQUITA</v>
          </cell>
          <cell r="H5434">
            <v>49</v>
          </cell>
          <cell r="I5434">
            <v>4087</v>
          </cell>
          <cell r="J5434">
            <v>302438</v>
          </cell>
        </row>
        <row r="5435">
          <cell r="C5435" t="str">
            <v>01949387</v>
          </cell>
          <cell r="D5435">
            <v>45657</v>
          </cell>
          <cell r="E5435">
            <v>79.459999999999994</v>
          </cell>
          <cell r="F5435" t="str">
            <v>387</v>
          </cell>
          <cell r="G5435" t="str">
            <v>VEREDA LAS PALMAS DE ARAUQUITA</v>
          </cell>
          <cell r="H5435">
            <v>16</v>
          </cell>
          <cell r="I5435">
            <v>929</v>
          </cell>
          <cell r="J5435">
            <v>73818.34</v>
          </cell>
        </row>
        <row r="5436">
          <cell r="C5436" t="str">
            <v>01304411</v>
          </cell>
          <cell r="D5436">
            <v>45232</v>
          </cell>
          <cell r="E5436">
            <v>37</v>
          </cell>
          <cell r="F5436" t="str">
            <v>411</v>
          </cell>
          <cell r="G5436" t="str">
            <v>VDA LA PAYARA EN ARAUCA</v>
          </cell>
          <cell r="H5436">
            <v>14</v>
          </cell>
          <cell r="I5436">
            <v>1345</v>
          </cell>
          <cell r="J5436">
            <v>49765</v>
          </cell>
        </row>
        <row r="5437">
          <cell r="C5437" t="str">
            <v>00684425</v>
          </cell>
          <cell r="D5437">
            <v>45481</v>
          </cell>
          <cell r="E5437">
            <v>77</v>
          </cell>
          <cell r="F5437" t="str">
            <v>425</v>
          </cell>
          <cell r="G5437" t="str">
            <v>VDA LA MAPORITA EN ARAUCA</v>
          </cell>
          <cell r="H5437">
            <v>30</v>
          </cell>
          <cell r="I5437">
            <v>3021</v>
          </cell>
          <cell r="J5437">
            <v>232617</v>
          </cell>
        </row>
        <row r="5438">
          <cell r="C5438" t="str">
            <v>00476418</v>
          </cell>
          <cell r="D5438">
            <v>45439</v>
          </cell>
          <cell r="E5438">
            <v>73</v>
          </cell>
          <cell r="F5438" t="str">
            <v>418</v>
          </cell>
          <cell r="G5438" t="str">
            <v>VDA BARRANCA AMARILLA EN ARAUCA</v>
          </cell>
          <cell r="H5438">
            <v>28</v>
          </cell>
          <cell r="I5438">
            <v>1952</v>
          </cell>
          <cell r="J5438">
            <v>142496</v>
          </cell>
        </row>
        <row r="5439">
          <cell r="C5439" t="str">
            <v>00481367</v>
          </cell>
          <cell r="D5439">
            <v>45077</v>
          </cell>
          <cell r="E5439">
            <v>92</v>
          </cell>
          <cell r="F5439" t="str">
            <v>367</v>
          </cell>
          <cell r="G5439" t="str">
            <v>VEREDA GAVIOTAS DEL CARANAL DE ARAUQUITA</v>
          </cell>
          <cell r="H5439">
            <v>8</v>
          </cell>
          <cell r="I5439">
            <v>690</v>
          </cell>
          <cell r="J5439">
            <v>63480</v>
          </cell>
        </row>
        <row r="5440">
          <cell r="C5440" t="str">
            <v>00341405</v>
          </cell>
          <cell r="D5440">
            <v>45036</v>
          </cell>
          <cell r="E5440">
            <v>92</v>
          </cell>
          <cell r="F5440" t="str">
            <v>405</v>
          </cell>
          <cell r="G5440" t="str">
            <v>VDA ARRECIFES EN ARAUCA</v>
          </cell>
          <cell r="H5440">
            <v>97</v>
          </cell>
          <cell r="I5440">
            <v>10733</v>
          </cell>
          <cell r="J5440">
            <v>987436</v>
          </cell>
        </row>
        <row r="5441">
          <cell r="C5441" t="str">
            <v>01152160</v>
          </cell>
          <cell r="D5441">
            <v>45849</v>
          </cell>
          <cell r="E5441">
            <v>78</v>
          </cell>
          <cell r="F5441" t="str">
            <v>160</v>
          </cell>
          <cell r="G5441" t="str">
            <v>VDA EL AMPARO EN ARAUQUITA</v>
          </cell>
          <cell r="H5441">
            <v>79</v>
          </cell>
          <cell r="I5441">
            <v>4882</v>
          </cell>
          <cell r="J5441">
            <v>380796</v>
          </cell>
        </row>
        <row r="5442">
          <cell r="C5442" t="str">
            <v>01059139</v>
          </cell>
          <cell r="D5442">
            <v>45198</v>
          </cell>
          <cell r="E5442">
            <v>92</v>
          </cell>
          <cell r="F5442" t="str">
            <v>139</v>
          </cell>
          <cell r="G5442" t="str">
            <v>VDA LA CRISTALINA EN ARAUQUITA</v>
          </cell>
          <cell r="H5442">
            <v>23</v>
          </cell>
          <cell r="I5442">
            <v>2456</v>
          </cell>
          <cell r="J5442">
            <v>225952</v>
          </cell>
        </row>
        <row r="5443">
          <cell r="C5443" t="str">
            <v>01059649</v>
          </cell>
          <cell r="D5443">
            <v>45198</v>
          </cell>
          <cell r="E5443">
            <v>92</v>
          </cell>
          <cell r="F5443" t="str">
            <v>649</v>
          </cell>
          <cell r="G5443" t="str">
            <v>VEREDA CUATRO DE JULIO EN ARAUQUITA</v>
          </cell>
          <cell r="H5443">
            <v>8</v>
          </cell>
          <cell r="I5443">
            <v>750</v>
          </cell>
          <cell r="J5443">
            <v>69000</v>
          </cell>
        </row>
        <row r="5444">
          <cell r="C5444" t="str">
            <v>016946</v>
          </cell>
          <cell r="D5444">
            <v>44869</v>
          </cell>
          <cell r="E5444">
            <v>71.760000000000005</v>
          </cell>
          <cell r="F5444" t="str">
            <v>6</v>
          </cell>
          <cell r="G5444" t="str">
            <v>MONTEBELLO EN SARAVENA</v>
          </cell>
          <cell r="H5444">
            <v>264</v>
          </cell>
          <cell r="I5444">
            <v>21317</v>
          </cell>
          <cell r="J5444">
            <v>1529707.92</v>
          </cell>
        </row>
        <row r="5445">
          <cell r="C5445" t="str">
            <v>00341436</v>
          </cell>
          <cell r="D5445">
            <v>45036</v>
          </cell>
          <cell r="E5445">
            <v>92</v>
          </cell>
          <cell r="F5445" t="str">
            <v>436</v>
          </cell>
          <cell r="G5445" t="str">
            <v>VDA LA BENDICION EN ARAUCA</v>
          </cell>
          <cell r="H5445">
            <v>32</v>
          </cell>
          <cell r="I5445">
            <v>2910</v>
          </cell>
          <cell r="J5445">
            <v>267720</v>
          </cell>
        </row>
        <row r="5446">
          <cell r="C5446" t="str">
            <v>01532671</v>
          </cell>
          <cell r="D5446">
            <v>45916</v>
          </cell>
          <cell r="E5446">
            <v>74</v>
          </cell>
          <cell r="F5446" t="str">
            <v>671</v>
          </cell>
          <cell r="G5446" t="str">
            <v>HECTOR ALIRIO MARTINEZ EN FORTUL</v>
          </cell>
          <cell r="H5446">
            <v>2346</v>
          </cell>
          <cell r="I5446">
            <v>94784</v>
          </cell>
          <cell r="J5446">
            <v>7014016</v>
          </cell>
        </row>
        <row r="5447">
          <cell r="C5447" t="str">
            <v>02336534</v>
          </cell>
          <cell r="D5447">
            <v>46020</v>
          </cell>
          <cell r="E5447">
            <v>72</v>
          </cell>
          <cell r="F5447" t="str">
            <v>534</v>
          </cell>
          <cell r="G5447" t="str">
            <v>VEREDA EL TRIUNFO TAME</v>
          </cell>
          <cell r="H5447">
            <v>32</v>
          </cell>
          <cell r="I5447">
            <v>2844</v>
          </cell>
          <cell r="J5447">
            <v>204768</v>
          </cell>
        </row>
        <row r="5448">
          <cell r="C5448" t="str">
            <v>00461286</v>
          </cell>
          <cell r="D5448">
            <v>46135</v>
          </cell>
          <cell r="E5448">
            <v>59</v>
          </cell>
          <cell r="F5448" t="str">
            <v>286</v>
          </cell>
          <cell r="G5448" t="str">
            <v>VEREDA ALTO CABALALIA DE TAME</v>
          </cell>
          <cell r="H5448">
            <v>17</v>
          </cell>
          <cell r="I5448">
            <v>1144</v>
          </cell>
          <cell r="J5448">
            <v>67496</v>
          </cell>
        </row>
        <row r="5449">
          <cell r="C5449" t="str">
            <v>01167396</v>
          </cell>
          <cell r="D5449">
            <v>44743</v>
          </cell>
          <cell r="E5449">
            <v>69.849999999999994</v>
          </cell>
          <cell r="F5449" t="str">
            <v>396</v>
          </cell>
          <cell r="G5449" t="str">
            <v>CANAS BRAVAS DE ARAUQUITA</v>
          </cell>
          <cell r="H5449">
            <v>75</v>
          </cell>
          <cell r="I5449">
            <v>4602</v>
          </cell>
          <cell r="J5449">
            <v>321449.7</v>
          </cell>
        </row>
        <row r="5450">
          <cell r="C5450" t="str">
            <v>01593386</v>
          </cell>
          <cell r="D5450">
            <v>45617</v>
          </cell>
          <cell r="E5450">
            <v>78</v>
          </cell>
          <cell r="F5450" t="str">
            <v>386</v>
          </cell>
          <cell r="G5450" t="str">
            <v>VEREDA CANO RICO DE ARAUQUITA</v>
          </cell>
          <cell r="H5450">
            <v>13</v>
          </cell>
          <cell r="I5450">
            <v>831</v>
          </cell>
          <cell r="J5450">
            <v>64818</v>
          </cell>
        </row>
        <row r="5451">
          <cell r="C5451" t="str">
            <v>01059431</v>
          </cell>
          <cell r="D5451">
            <v>45198</v>
          </cell>
          <cell r="E5451">
            <v>92</v>
          </cell>
          <cell r="F5451" t="str">
            <v>431</v>
          </cell>
          <cell r="G5451" t="str">
            <v>VDA NUBES A EN ARAUCA</v>
          </cell>
          <cell r="H5451">
            <v>139</v>
          </cell>
          <cell r="I5451">
            <v>10618</v>
          </cell>
          <cell r="J5451">
            <v>976856</v>
          </cell>
        </row>
        <row r="5452">
          <cell r="C5452" t="str">
            <v>01573423</v>
          </cell>
          <cell r="D5452">
            <v>45271</v>
          </cell>
          <cell r="E5452">
            <v>37</v>
          </cell>
          <cell r="F5452" t="str">
            <v>423</v>
          </cell>
          <cell r="G5452" t="str">
            <v>VDA LA PANCHERA EN ARAUCA</v>
          </cell>
          <cell r="H5452">
            <v>21</v>
          </cell>
          <cell r="I5452">
            <v>2328</v>
          </cell>
          <cell r="J5452">
            <v>86136</v>
          </cell>
        </row>
        <row r="5453">
          <cell r="C5453" t="str">
            <v>01069660</v>
          </cell>
          <cell r="D5453">
            <v>45552</v>
          </cell>
          <cell r="E5453">
            <v>78</v>
          </cell>
          <cell r="F5453" t="str">
            <v>660</v>
          </cell>
          <cell r="G5453" t="str">
            <v>BARRIO EL PORTAL DEL LLANO EN TAME</v>
          </cell>
          <cell r="H5453">
            <v>70</v>
          </cell>
          <cell r="I5453">
            <v>0</v>
          </cell>
          <cell r="J5453">
            <v>0</v>
          </cell>
        </row>
        <row r="5454">
          <cell r="C5454" t="str">
            <v>00825417</v>
          </cell>
          <cell r="D5454">
            <v>44683</v>
          </cell>
          <cell r="E5454">
            <v>71.010000000000005</v>
          </cell>
          <cell r="F5454" t="str">
            <v>417</v>
          </cell>
          <cell r="G5454" t="str">
            <v>VDA EL ROSARIO EN ARAUCA</v>
          </cell>
          <cell r="H5454">
            <v>86</v>
          </cell>
          <cell r="I5454">
            <v>9823</v>
          </cell>
          <cell r="J5454">
            <v>697531.23</v>
          </cell>
        </row>
        <row r="5455">
          <cell r="C5455" t="str">
            <v>01943669</v>
          </cell>
          <cell r="D5455">
            <v>45657</v>
          </cell>
          <cell r="E5455">
            <v>71</v>
          </cell>
          <cell r="F5455" t="str">
            <v>669</v>
          </cell>
          <cell r="G5455" t="str">
            <v>VDA BUENOS AIRES EN ARAUQUITA</v>
          </cell>
          <cell r="H5455">
            <v>4</v>
          </cell>
          <cell r="I5455">
            <v>340</v>
          </cell>
          <cell r="J5455">
            <v>24140</v>
          </cell>
        </row>
        <row r="5456">
          <cell r="C5456" t="str">
            <v>00774664</v>
          </cell>
          <cell r="D5456">
            <v>45502</v>
          </cell>
          <cell r="E5456">
            <v>76</v>
          </cell>
          <cell r="F5456" t="str">
            <v>664</v>
          </cell>
          <cell r="G5456" t="str">
            <v>BARRIO PANORAMA EN TAME</v>
          </cell>
          <cell r="H5456">
            <v>66</v>
          </cell>
          <cell r="I5456">
            <v>7460</v>
          </cell>
          <cell r="J5456">
            <v>566960</v>
          </cell>
        </row>
        <row r="5457">
          <cell r="C5457" t="str">
            <v>02294477</v>
          </cell>
          <cell r="D5457">
            <v>46010</v>
          </cell>
          <cell r="E5457">
            <v>74</v>
          </cell>
          <cell r="F5457" t="str">
            <v>477</v>
          </cell>
          <cell r="G5457" t="str">
            <v>VEREDA SAN ANTONIO ALTO CRAVO TAME</v>
          </cell>
          <cell r="H5457">
            <v>44</v>
          </cell>
          <cell r="I5457">
            <v>2819</v>
          </cell>
          <cell r="J5457">
            <v>208606</v>
          </cell>
        </row>
        <row r="5458">
          <cell r="C5458" t="str">
            <v>01529440</v>
          </cell>
          <cell r="D5458">
            <v>44831</v>
          </cell>
          <cell r="E5458">
            <v>70.42</v>
          </cell>
          <cell r="F5458" t="str">
            <v>440</v>
          </cell>
          <cell r="G5458" t="str">
            <v>VDA MERECURE EN ARAUCA</v>
          </cell>
          <cell r="H5458">
            <v>21</v>
          </cell>
          <cell r="I5458">
            <v>2239</v>
          </cell>
          <cell r="J5458">
            <v>157670.38</v>
          </cell>
        </row>
        <row r="5459">
          <cell r="C5459" t="str">
            <v>01838649</v>
          </cell>
          <cell r="D5459">
            <v>44900</v>
          </cell>
          <cell r="E5459">
            <v>24.29</v>
          </cell>
          <cell r="F5459" t="str">
            <v>649</v>
          </cell>
          <cell r="G5459" t="str">
            <v>VEREDA CUATRO DE JULIO EN ARAUQUITA</v>
          </cell>
          <cell r="H5459">
            <v>8</v>
          </cell>
          <cell r="I5459">
            <v>756</v>
          </cell>
          <cell r="J5459">
            <v>18363.240000000002</v>
          </cell>
        </row>
        <row r="5460">
          <cell r="C5460" t="str">
            <v>00170328</v>
          </cell>
          <cell r="D5460">
            <v>45348</v>
          </cell>
          <cell r="E5460">
            <v>74.239999999999995</v>
          </cell>
          <cell r="F5460" t="str">
            <v>328</v>
          </cell>
          <cell r="G5460" t="str">
            <v>VILLA DEL PRADO DE TAME</v>
          </cell>
          <cell r="H5460">
            <v>130</v>
          </cell>
          <cell r="I5460">
            <v>10756</v>
          </cell>
          <cell r="J5460">
            <v>798525.43999999994</v>
          </cell>
        </row>
        <row r="5461">
          <cell r="C5461" t="str">
            <v>00684664</v>
          </cell>
          <cell r="D5461">
            <v>45481</v>
          </cell>
          <cell r="E5461">
            <v>77</v>
          </cell>
          <cell r="F5461" t="str">
            <v>664</v>
          </cell>
          <cell r="G5461" t="str">
            <v>BARRIO PANORAMA EN TAME</v>
          </cell>
          <cell r="H5461">
            <v>66</v>
          </cell>
          <cell r="I5461">
            <v>7979</v>
          </cell>
          <cell r="J5461">
            <v>614383</v>
          </cell>
        </row>
        <row r="5462">
          <cell r="C5462" t="str">
            <v>01152366</v>
          </cell>
          <cell r="D5462">
            <v>45849</v>
          </cell>
          <cell r="E5462">
            <v>78</v>
          </cell>
          <cell r="F5462" t="str">
            <v>366</v>
          </cell>
          <cell r="G5462" t="str">
            <v>VEREDA LOS CHORROS DE ARAUQUITA</v>
          </cell>
          <cell r="H5462">
            <v>98</v>
          </cell>
          <cell r="I5462">
            <v>5606</v>
          </cell>
          <cell r="J5462">
            <v>437268</v>
          </cell>
        </row>
        <row r="5463">
          <cell r="C5463" t="str">
            <v>01694153</v>
          </cell>
          <cell r="D5463">
            <v>44869</v>
          </cell>
          <cell r="E5463">
            <v>71.760000000000005</v>
          </cell>
          <cell r="F5463" t="str">
            <v>153</v>
          </cell>
          <cell r="G5463" t="str">
            <v>VDA LA PICA EN ARAUQUITA</v>
          </cell>
          <cell r="H5463">
            <v>91</v>
          </cell>
          <cell r="I5463">
            <v>7804</v>
          </cell>
          <cell r="J5463">
            <v>560015.04</v>
          </cell>
        </row>
        <row r="5464">
          <cell r="C5464" t="str">
            <v>00745179</v>
          </cell>
          <cell r="D5464">
            <v>45138</v>
          </cell>
          <cell r="E5464">
            <v>92</v>
          </cell>
          <cell r="F5464" t="str">
            <v>179</v>
          </cell>
          <cell r="G5464" t="str">
            <v>VDA EL CEDRITO EN ARAUQUITA</v>
          </cell>
          <cell r="H5464">
            <v>26</v>
          </cell>
          <cell r="I5464">
            <v>1889</v>
          </cell>
          <cell r="J5464">
            <v>173788</v>
          </cell>
        </row>
        <row r="5465">
          <cell r="C5465" t="str">
            <v>01436417</v>
          </cell>
          <cell r="D5465">
            <v>44805</v>
          </cell>
          <cell r="E5465">
            <v>70.86</v>
          </cell>
          <cell r="F5465" t="str">
            <v>417</v>
          </cell>
          <cell r="G5465" t="str">
            <v>VDA EL ROSARIO EN ARAUCA</v>
          </cell>
          <cell r="H5465">
            <v>88</v>
          </cell>
          <cell r="I5465">
            <v>9709</v>
          </cell>
          <cell r="J5465">
            <v>687979.74</v>
          </cell>
        </row>
        <row r="5466">
          <cell r="C5466" t="str">
            <v>01568671</v>
          </cell>
          <cell r="D5466">
            <v>45271</v>
          </cell>
          <cell r="E5466">
            <v>37</v>
          </cell>
          <cell r="F5466" t="str">
            <v>671</v>
          </cell>
          <cell r="G5466" t="str">
            <v>HECTOR ALIRIO MARTINEZ EN FORTUL</v>
          </cell>
          <cell r="H5466">
            <v>2341</v>
          </cell>
          <cell r="I5466">
            <v>0</v>
          </cell>
          <cell r="J5466">
            <v>0</v>
          </cell>
        </row>
        <row r="5467">
          <cell r="C5467" t="str">
            <v>00825372</v>
          </cell>
          <cell r="D5467">
            <v>44683</v>
          </cell>
          <cell r="E5467">
            <v>71.010000000000005</v>
          </cell>
          <cell r="F5467" t="str">
            <v>372</v>
          </cell>
          <cell r="G5467" t="str">
            <v>SAN ISIDRO DE ARAUQUITA</v>
          </cell>
          <cell r="H5467">
            <v>533</v>
          </cell>
          <cell r="I5467">
            <v>56224</v>
          </cell>
          <cell r="J5467">
            <v>3992466.24</v>
          </cell>
        </row>
        <row r="5468">
          <cell r="C5468" t="str">
            <v>01008182</v>
          </cell>
          <cell r="D5468">
            <v>44721</v>
          </cell>
          <cell r="E5468">
            <v>67.790000000000006</v>
          </cell>
          <cell r="F5468" t="str">
            <v>182</v>
          </cell>
          <cell r="G5468" t="str">
            <v>VDA BRISAS DEL PALMAR EN ARAUQUITA</v>
          </cell>
          <cell r="H5468">
            <v>29</v>
          </cell>
          <cell r="I5468">
            <v>2089</v>
          </cell>
          <cell r="J5468">
            <v>141613.31</v>
          </cell>
        </row>
        <row r="5469">
          <cell r="C5469" t="str">
            <v>01273450</v>
          </cell>
          <cell r="D5469">
            <v>44768</v>
          </cell>
          <cell r="E5469">
            <v>68.41</v>
          </cell>
          <cell r="F5469" t="str">
            <v>450</v>
          </cell>
          <cell r="G5469" t="str">
            <v>ASENTAMIENTO 20 DE JULIO EN SARAVENA</v>
          </cell>
          <cell r="H5469">
            <v>370</v>
          </cell>
          <cell r="I5469">
            <v>24325</v>
          </cell>
          <cell r="J5469">
            <v>1664073.25</v>
          </cell>
        </row>
        <row r="5470">
          <cell r="C5470" t="str">
            <v>0019657</v>
          </cell>
          <cell r="D5470">
            <v>44988</v>
          </cell>
          <cell r="E5470">
            <v>85.46</v>
          </cell>
          <cell r="F5470" t="str">
            <v>57</v>
          </cell>
          <cell r="G5470" t="str">
            <v>EL TRIUNFO EN FORTUL</v>
          </cell>
          <cell r="H5470">
            <v>87</v>
          </cell>
          <cell r="I5470">
            <v>7005</v>
          </cell>
          <cell r="J5470">
            <v>598647.30000000005</v>
          </cell>
        </row>
        <row r="5471">
          <cell r="C5471" t="str">
            <v>00481489</v>
          </cell>
          <cell r="D5471">
            <v>45077</v>
          </cell>
          <cell r="E5471">
            <v>92</v>
          </cell>
          <cell r="F5471" t="str">
            <v>489</v>
          </cell>
          <cell r="G5471" t="str">
            <v>BARRIO JUVENIL ARAUCANO TAME</v>
          </cell>
          <cell r="H5471">
            <v>105</v>
          </cell>
          <cell r="I5471">
            <v>9271</v>
          </cell>
          <cell r="J5471">
            <v>852932</v>
          </cell>
        </row>
        <row r="5472">
          <cell r="C5472" t="str">
            <v>01407378</v>
          </cell>
          <cell r="D5472">
            <v>45895</v>
          </cell>
          <cell r="E5472">
            <v>77</v>
          </cell>
          <cell r="F5472" t="str">
            <v>378</v>
          </cell>
          <cell r="G5472" t="str">
            <v>VEREDA LOS ANGELITOS A Y LOS ANGELITOS B DE ARAUQUITA</v>
          </cell>
          <cell r="H5472">
            <v>59</v>
          </cell>
          <cell r="I5472">
            <v>4775</v>
          </cell>
          <cell r="J5472">
            <v>367675</v>
          </cell>
        </row>
        <row r="5473">
          <cell r="C5473" t="str">
            <v>01568384</v>
          </cell>
          <cell r="D5473">
            <v>45271</v>
          </cell>
          <cell r="E5473">
            <v>37</v>
          </cell>
          <cell r="F5473" t="str">
            <v>384</v>
          </cell>
          <cell r="G5473" t="str">
            <v>VEREDA LAS ACACIAS DE ARAUQUITA</v>
          </cell>
          <cell r="H5473">
            <v>85</v>
          </cell>
          <cell r="I5473">
            <v>0</v>
          </cell>
          <cell r="J5473">
            <v>0</v>
          </cell>
        </row>
        <row r="5474">
          <cell r="C5474" t="str">
            <v>02138642</v>
          </cell>
          <cell r="D5474">
            <v>45987</v>
          </cell>
          <cell r="E5474">
            <v>72</v>
          </cell>
          <cell r="F5474" t="str">
            <v>642</v>
          </cell>
          <cell r="G5474" t="str">
            <v>VEREDA LOS REGADEROS EN ARAUQUITA</v>
          </cell>
          <cell r="H5474">
            <v>31</v>
          </cell>
          <cell r="I5474">
            <v>1969</v>
          </cell>
          <cell r="J5474">
            <v>141768</v>
          </cell>
        </row>
        <row r="5475">
          <cell r="C5475" t="str">
            <v>00935178</v>
          </cell>
          <cell r="D5475">
            <v>45173</v>
          </cell>
          <cell r="E5475">
            <v>92</v>
          </cell>
          <cell r="F5475" t="str">
            <v>178</v>
          </cell>
          <cell r="G5475" t="str">
            <v>VDA BARRANQUILLITA EN ARAUQUITA</v>
          </cell>
          <cell r="H5475">
            <v>35</v>
          </cell>
          <cell r="I5475">
            <v>2436</v>
          </cell>
          <cell r="J5475">
            <v>224112</v>
          </cell>
        </row>
        <row r="5476">
          <cell r="C5476" t="str">
            <v>01436178</v>
          </cell>
          <cell r="D5476">
            <v>44805</v>
          </cell>
          <cell r="E5476">
            <v>70.86</v>
          </cell>
          <cell r="F5476" t="str">
            <v>178</v>
          </cell>
          <cell r="G5476" t="str">
            <v>VDA BARRANQUILLITA EN ARAUQUITA</v>
          </cell>
          <cell r="H5476">
            <v>35</v>
          </cell>
          <cell r="I5476">
            <v>2061</v>
          </cell>
          <cell r="J5476">
            <v>146042.46</v>
          </cell>
        </row>
        <row r="5477">
          <cell r="C5477" t="str">
            <v>01694374</v>
          </cell>
          <cell r="D5477">
            <v>44869</v>
          </cell>
          <cell r="E5477">
            <v>71.760000000000005</v>
          </cell>
          <cell r="F5477" t="str">
            <v>374</v>
          </cell>
          <cell r="G5477" t="str">
            <v>TROPICALES DE ARAUQUITA</v>
          </cell>
          <cell r="H5477">
            <v>41</v>
          </cell>
          <cell r="I5477">
            <v>2711</v>
          </cell>
          <cell r="J5477">
            <v>194541.36</v>
          </cell>
        </row>
        <row r="5478">
          <cell r="C5478" t="str">
            <v>02138636</v>
          </cell>
          <cell r="D5478">
            <v>45987</v>
          </cell>
          <cell r="E5478">
            <v>72</v>
          </cell>
          <cell r="F5478" t="str">
            <v>636</v>
          </cell>
          <cell r="G5478" t="str">
            <v>BARRIO BUENOS AIRES EN ARAUQUITA</v>
          </cell>
          <cell r="H5478">
            <v>89</v>
          </cell>
          <cell r="I5478">
            <v>7146</v>
          </cell>
          <cell r="J5478">
            <v>514512</v>
          </cell>
        </row>
        <row r="5479">
          <cell r="C5479" t="str">
            <v>02138407</v>
          </cell>
          <cell r="D5479">
            <v>45987</v>
          </cell>
          <cell r="E5479">
            <v>72</v>
          </cell>
          <cell r="F5479" t="str">
            <v>407</v>
          </cell>
          <cell r="G5479" t="str">
            <v>VDA BOCAS DEL ARAUCA EN ARAUCA</v>
          </cell>
          <cell r="H5479">
            <v>40</v>
          </cell>
          <cell r="I5479">
            <v>2664</v>
          </cell>
          <cell r="J5479">
            <v>191808</v>
          </cell>
        </row>
        <row r="5480">
          <cell r="C5480" t="str">
            <v>01407379</v>
          </cell>
          <cell r="D5480">
            <v>45895</v>
          </cell>
          <cell r="E5480">
            <v>77</v>
          </cell>
          <cell r="F5480" t="str">
            <v>379</v>
          </cell>
          <cell r="G5480" t="str">
            <v>VEREDA BAJO CARANAL DE ARAUQUITA</v>
          </cell>
          <cell r="H5480">
            <v>85</v>
          </cell>
          <cell r="I5480">
            <v>5821</v>
          </cell>
          <cell r="J5480">
            <v>448217</v>
          </cell>
        </row>
        <row r="5481">
          <cell r="C5481" t="str">
            <v>00341427</v>
          </cell>
          <cell r="D5481">
            <v>45036</v>
          </cell>
          <cell r="E5481">
            <v>92</v>
          </cell>
          <cell r="F5481" t="str">
            <v>427</v>
          </cell>
          <cell r="G5481" t="str">
            <v>VDA CANO LIMON</v>
          </cell>
          <cell r="H5481">
            <v>11</v>
          </cell>
          <cell r="I5481">
            <v>1316</v>
          </cell>
          <cell r="J5481">
            <v>121072</v>
          </cell>
        </row>
        <row r="5482">
          <cell r="C5482" t="str">
            <v>00341392</v>
          </cell>
          <cell r="D5482">
            <v>45036</v>
          </cell>
          <cell r="E5482">
            <v>92</v>
          </cell>
          <cell r="F5482" t="str">
            <v>392</v>
          </cell>
          <cell r="G5482" t="str">
            <v>LA GUAIRA DE ARAUQUITA</v>
          </cell>
          <cell r="H5482">
            <v>49</v>
          </cell>
          <cell r="I5482">
            <v>3726</v>
          </cell>
          <cell r="J5482">
            <v>342792</v>
          </cell>
        </row>
        <row r="5483">
          <cell r="C5483" t="str">
            <v>01593166</v>
          </cell>
          <cell r="D5483">
            <v>45617</v>
          </cell>
          <cell r="E5483">
            <v>78</v>
          </cell>
          <cell r="F5483" t="str">
            <v>166</v>
          </cell>
          <cell r="G5483" t="str">
            <v>VDA LA MAPORITA EN ARAUQUITA</v>
          </cell>
          <cell r="H5483">
            <v>16</v>
          </cell>
          <cell r="I5483">
            <v>454</v>
          </cell>
          <cell r="J5483">
            <v>35412</v>
          </cell>
        </row>
        <row r="5484">
          <cell r="C5484" t="str">
            <v>00825144</v>
          </cell>
          <cell r="D5484">
            <v>44683</v>
          </cell>
          <cell r="E5484">
            <v>71.010000000000005</v>
          </cell>
          <cell r="F5484" t="str">
            <v>144</v>
          </cell>
          <cell r="G5484" t="str">
            <v>VDA SANTA ANA EN ARAUQUITA</v>
          </cell>
          <cell r="H5484">
            <v>69</v>
          </cell>
          <cell r="I5484">
            <v>3729</v>
          </cell>
          <cell r="J5484">
            <v>264796.28999999998</v>
          </cell>
        </row>
        <row r="5485">
          <cell r="C5485" t="str">
            <v>01717407</v>
          </cell>
          <cell r="D5485">
            <v>45286</v>
          </cell>
          <cell r="E5485">
            <v>16.079999999999998</v>
          </cell>
          <cell r="F5485" t="str">
            <v>407</v>
          </cell>
          <cell r="G5485" t="str">
            <v>VDA BOCAS DEL ARAUCA EN ARAUCA</v>
          </cell>
          <cell r="H5485">
            <v>38</v>
          </cell>
          <cell r="I5485">
            <v>2064</v>
          </cell>
          <cell r="J5485">
            <v>33189.120000000003</v>
          </cell>
        </row>
        <row r="5486">
          <cell r="C5486" t="str">
            <v>01694417</v>
          </cell>
          <cell r="D5486">
            <v>44869</v>
          </cell>
          <cell r="E5486">
            <v>71.760000000000005</v>
          </cell>
          <cell r="F5486" t="str">
            <v>417</v>
          </cell>
          <cell r="G5486" t="str">
            <v>VDA EL ROSARIO EN ARAUCA</v>
          </cell>
          <cell r="H5486">
            <v>86</v>
          </cell>
          <cell r="I5486">
            <v>9303</v>
          </cell>
          <cell r="J5486">
            <v>667583.28</v>
          </cell>
        </row>
        <row r="5487">
          <cell r="C5487" t="str">
            <v>01529133</v>
          </cell>
          <cell r="D5487">
            <v>44831</v>
          </cell>
          <cell r="E5487">
            <v>70.42</v>
          </cell>
          <cell r="F5487" t="str">
            <v>133</v>
          </cell>
          <cell r="G5487" t="str">
            <v>VDA ALTO PRIMORES EN ARAUQUITA</v>
          </cell>
          <cell r="H5487">
            <v>62</v>
          </cell>
          <cell r="I5487">
            <v>4328</v>
          </cell>
          <cell r="J5487">
            <v>304777.76</v>
          </cell>
        </row>
        <row r="5488">
          <cell r="C5488" t="str">
            <v>00935380</v>
          </cell>
          <cell r="D5488">
            <v>45173</v>
          </cell>
          <cell r="E5488">
            <v>92</v>
          </cell>
          <cell r="F5488" t="str">
            <v>380</v>
          </cell>
          <cell r="G5488" t="str">
            <v>VEREDA GAITAN DE ARAUQUITA</v>
          </cell>
          <cell r="H5488">
            <v>60</v>
          </cell>
          <cell r="I5488">
            <v>5388</v>
          </cell>
          <cell r="J5488">
            <v>495696</v>
          </cell>
        </row>
        <row r="5489">
          <cell r="C5489" t="str">
            <v>01791192</v>
          </cell>
          <cell r="D5489">
            <v>45950</v>
          </cell>
          <cell r="E5489">
            <v>74</v>
          </cell>
          <cell r="F5489" t="str">
            <v>192</v>
          </cell>
          <cell r="G5489" t="str">
            <v>BARRIO LA REINERA EN ARAUQUITA</v>
          </cell>
          <cell r="H5489">
            <v>153</v>
          </cell>
          <cell r="I5489">
            <v>4753</v>
          </cell>
          <cell r="J5489">
            <v>351722</v>
          </cell>
        </row>
        <row r="5490">
          <cell r="C5490" t="str">
            <v>01407136</v>
          </cell>
          <cell r="D5490">
            <v>45895</v>
          </cell>
          <cell r="E5490">
            <v>77</v>
          </cell>
          <cell r="F5490" t="str">
            <v>136</v>
          </cell>
          <cell r="G5490" t="str">
            <v>VDA GUAYACAN EN ARAUQUITA</v>
          </cell>
          <cell r="H5490">
            <v>18</v>
          </cell>
          <cell r="I5490">
            <v>1486</v>
          </cell>
          <cell r="J5490">
            <v>114422</v>
          </cell>
        </row>
        <row r="5491">
          <cell r="C5491" t="str">
            <v>01791270</v>
          </cell>
          <cell r="D5491">
            <v>45950</v>
          </cell>
          <cell r="E5491">
            <v>74</v>
          </cell>
          <cell r="F5491" t="str">
            <v>270</v>
          </cell>
          <cell r="G5491" t="str">
            <v>VEREDA CAÑO CAMAME EN TAME</v>
          </cell>
          <cell r="H5491">
            <v>79</v>
          </cell>
          <cell r="I5491">
            <v>6317</v>
          </cell>
          <cell r="J5491">
            <v>467458</v>
          </cell>
        </row>
        <row r="5492">
          <cell r="C5492" t="str">
            <v>00593230</v>
          </cell>
          <cell r="D5492">
            <v>45103</v>
          </cell>
          <cell r="E5492">
            <v>92</v>
          </cell>
          <cell r="F5492" t="str">
            <v>230</v>
          </cell>
          <cell r="G5492" t="str">
            <v>VDA LAS BANCAS ARAUQUITA</v>
          </cell>
          <cell r="H5492">
            <v>98</v>
          </cell>
          <cell r="I5492">
            <v>9013</v>
          </cell>
          <cell r="J5492">
            <v>829196</v>
          </cell>
        </row>
        <row r="5493">
          <cell r="C5493" t="str">
            <v>01694385</v>
          </cell>
          <cell r="D5493">
            <v>44869</v>
          </cell>
          <cell r="E5493">
            <v>71.760000000000005</v>
          </cell>
          <cell r="F5493" t="str">
            <v>385</v>
          </cell>
          <cell r="G5493" t="str">
            <v>EL PROGRESO DE ARAUQUITA</v>
          </cell>
          <cell r="H5493">
            <v>21</v>
          </cell>
          <cell r="I5493">
            <v>1788</v>
          </cell>
          <cell r="J5493">
            <v>128306.88</v>
          </cell>
        </row>
        <row r="5494">
          <cell r="C5494" t="str">
            <v>01791450</v>
          </cell>
          <cell r="D5494">
            <v>45950</v>
          </cell>
          <cell r="E5494">
            <v>74</v>
          </cell>
          <cell r="F5494" t="str">
            <v>450</v>
          </cell>
          <cell r="G5494" t="str">
            <v>ASENTAMIENTO 20 DE JULIO EN SARAVENA</v>
          </cell>
          <cell r="H5494">
            <v>379</v>
          </cell>
          <cell r="I5494">
            <v>29757</v>
          </cell>
          <cell r="J5494">
            <v>2202018</v>
          </cell>
        </row>
        <row r="5495">
          <cell r="C5495" t="str">
            <v>01436387</v>
          </cell>
          <cell r="D5495">
            <v>44805</v>
          </cell>
          <cell r="E5495">
            <v>70.86</v>
          </cell>
          <cell r="F5495" t="str">
            <v>387</v>
          </cell>
          <cell r="G5495" t="str">
            <v>VEREDA LAS PALMAS DE ARAUQUITA</v>
          </cell>
          <cell r="H5495">
            <v>16</v>
          </cell>
          <cell r="I5495">
            <v>1044</v>
          </cell>
          <cell r="J5495">
            <v>73977.84</v>
          </cell>
        </row>
        <row r="5496">
          <cell r="C5496" t="str">
            <v>02138380</v>
          </cell>
          <cell r="D5496">
            <v>45987</v>
          </cell>
          <cell r="E5496">
            <v>72</v>
          </cell>
          <cell r="F5496" t="str">
            <v>380</v>
          </cell>
          <cell r="G5496" t="str">
            <v>VEREDA GAITAN DE ARAUQUITA</v>
          </cell>
          <cell r="H5496">
            <v>60</v>
          </cell>
          <cell r="I5496">
            <v>5292</v>
          </cell>
          <cell r="J5496">
            <v>381024</v>
          </cell>
        </row>
        <row r="5497">
          <cell r="C5497" t="str">
            <v>01235134</v>
          </cell>
          <cell r="D5497">
            <v>45581</v>
          </cell>
          <cell r="E5497">
            <v>79</v>
          </cell>
          <cell r="F5497" t="str">
            <v>134</v>
          </cell>
          <cell r="G5497" t="str">
            <v>VDA CARANAL EN ARAUQUITA</v>
          </cell>
          <cell r="H5497">
            <v>1</v>
          </cell>
          <cell r="I5497">
            <v>138</v>
          </cell>
          <cell r="J5497">
            <v>10902</v>
          </cell>
        </row>
        <row r="5498">
          <cell r="C5498" t="str">
            <v>01532408</v>
          </cell>
          <cell r="D5498">
            <v>45916</v>
          </cell>
          <cell r="E5498">
            <v>74</v>
          </cell>
          <cell r="F5498" t="str">
            <v>408</v>
          </cell>
          <cell r="G5498" t="str">
            <v>VDA CHAPARRITO EN ARAUCA</v>
          </cell>
          <cell r="H5498">
            <v>91</v>
          </cell>
          <cell r="I5498">
            <v>11218</v>
          </cell>
          <cell r="J5498">
            <v>830132</v>
          </cell>
        </row>
        <row r="5499">
          <cell r="C5499" t="str">
            <v>01998317</v>
          </cell>
          <cell r="D5499">
            <v>45975</v>
          </cell>
          <cell r="E5499">
            <v>74</v>
          </cell>
          <cell r="F5499" t="str">
            <v>317</v>
          </cell>
          <cell r="G5499" t="str">
            <v>VEREDA LA HERMOSA DE TAME</v>
          </cell>
          <cell r="H5499">
            <v>3</v>
          </cell>
          <cell r="I5499">
            <v>195</v>
          </cell>
          <cell r="J5499">
            <v>14430</v>
          </cell>
        </row>
        <row r="5500">
          <cell r="C5500" t="str">
            <v>00825670</v>
          </cell>
          <cell r="D5500">
            <v>44683</v>
          </cell>
          <cell r="E5500">
            <v>71.010000000000005</v>
          </cell>
          <cell r="F5500" t="str">
            <v>670</v>
          </cell>
          <cell r="G5500" t="str">
            <v>ASENTAMIENTO LOS PARRAS EN SARAVENA</v>
          </cell>
          <cell r="H5500">
            <v>1697</v>
          </cell>
          <cell r="I5500">
            <v>114533</v>
          </cell>
          <cell r="J5500">
            <v>8132988.3300000001</v>
          </cell>
        </row>
        <row r="5501">
          <cell r="C5501" t="str">
            <v>01568187</v>
          </cell>
          <cell r="D5501">
            <v>45271</v>
          </cell>
          <cell r="E5501">
            <v>37</v>
          </cell>
          <cell r="F5501" t="str">
            <v>187</v>
          </cell>
          <cell r="G5501" t="str">
            <v>VDA FILIPINAS EN ARAUQUITA</v>
          </cell>
          <cell r="H5501">
            <v>257</v>
          </cell>
          <cell r="I5501">
            <v>0</v>
          </cell>
          <cell r="J5501">
            <v>0</v>
          </cell>
        </row>
        <row r="5502">
          <cell r="C5502" t="str">
            <v>01841392</v>
          </cell>
          <cell r="D5502">
            <v>45644</v>
          </cell>
          <cell r="E5502">
            <v>72</v>
          </cell>
          <cell r="F5502" t="str">
            <v>392</v>
          </cell>
          <cell r="G5502" t="str">
            <v>LA GUAIRA DE ARAUQUITA</v>
          </cell>
          <cell r="H5502">
            <v>49</v>
          </cell>
          <cell r="I5502">
            <v>4098</v>
          </cell>
          <cell r="J5502">
            <v>295056</v>
          </cell>
        </row>
        <row r="5503">
          <cell r="C5503" t="str">
            <v>00341182</v>
          </cell>
          <cell r="D5503">
            <v>45036</v>
          </cell>
          <cell r="E5503">
            <v>92</v>
          </cell>
          <cell r="F5503" t="str">
            <v>182</v>
          </cell>
          <cell r="G5503" t="str">
            <v>VDA BRISAS DEL PALMAR EN ARAUQUITA</v>
          </cell>
          <cell r="H5503">
            <v>29</v>
          </cell>
          <cell r="I5503">
            <v>2140</v>
          </cell>
          <cell r="J5503">
            <v>196880</v>
          </cell>
        </row>
        <row r="5504">
          <cell r="C5504" t="str">
            <v>01532322</v>
          </cell>
          <cell r="D5504">
            <v>45916</v>
          </cell>
          <cell r="E5504">
            <v>74</v>
          </cell>
          <cell r="F5504" t="str">
            <v>322</v>
          </cell>
          <cell r="G5504" t="str">
            <v>VEREDA LA ISLA DE TAME</v>
          </cell>
          <cell r="H5504">
            <v>8</v>
          </cell>
          <cell r="I5504">
            <v>824</v>
          </cell>
          <cell r="J5504">
            <v>60976</v>
          </cell>
        </row>
        <row r="5505">
          <cell r="C5505" t="str">
            <v>0068443</v>
          </cell>
          <cell r="D5505">
            <v>45481</v>
          </cell>
          <cell r="E5505">
            <v>77</v>
          </cell>
          <cell r="F5505" t="str">
            <v>43</v>
          </cell>
          <cell r="G5505" t="str">
            <v>SAN FRANCISCO EN TAME</v>
          </cell>
          <cell r="H5505">
            <v>81</v>
          </cell>
          <cell r="I5505">
            <v>8181</v>
          </cell>
          <cell r="J5505">
            <v>629937</v>
          </cell>
        </row>
        <row r="5506">
          <cell r="C5506" t="str">
            <v>01694467</v>
          </cell>
          <cell r="D5506">
            <v>44869</v>
          </cell>
          <cell r="E5506">
            <v>71.760000000000005</v>
          </cell>
          <cell r="F5506" t="str">
            <v>467</v>
          </cell>
          <cell r="G5506" t="str">
            <v>SECTOR MANHATAN EN CLARINETERO</v>
          </cell>
          <cell r="H5506">
            <v>101</v>
          </cell>
          <cell r="I5506">
            <v>9425</v>
          </cell>
          <cell r="J5506">
            <v>676338</v>
          </cell>
        </row>
        <row r="5507">
          <cell r="C5507" t="str">
            <v>01943137</v>
          </cell>
          <cell r="D5507">
            <v>45657</v>
          </cell>
          <cell r="E5507">
            <v>71</v>
          </cell>
          <cell r="F5507" t="str">
            <v>137</v>
          </cell>
          <cell r="G5507" t="str">
            <v>VDA LOS COLONOS EN ARAUQUITA</v>
          </cell>
          <cell r="H5507">
            <v>94</v>
          </cell>
          <cell r="I5507">
            <v>6908</v>
          </cell>
          <cell r="J5507">
            <v>490468</v>
          </cell>
        </row>
        <row r="5508">
          <cell r="C5508" t="str">
            <v>01407385</v>
          </cell>
          <cell r="D5508">
            <v>45895</v>
          </cell>
          <cell r="E5508">
            <v>77</v>
          </cell>
          <cell r="F5508" t="str">
            <v>385</v>
          </cell>
          <cell r="G5508" t="str">
            <v>EL PROGRESO DE ARAUQUITA</v>
          </cell>
          <cell r="H5508">
            <v>32</v>
          </cell>
          <cell r="I5508">
            <v>2545</v>
          </cell>
          <cell r="J5508">
            <v>195965</v>
          </cell>
        </row>
        <row r="5509">
          <cell r="C5509" t="str">
            <v>02138535</v>
          </cell>
          <cell r="D5509">
            <v>45987</v>
          </cell>
          <cell r="E5509">
            <v>72</v>
          </cell>
          <cell r="F5509" t="str">
            <v>535</v>
          </cell>
          <cell r="G5509" t="str">
            <v>VEREDA EL SUSTO TAME</v>
          </cell>
          <cell r="H5509">
            <v>20</v>
          </cell>
          <cell r="I5509">
            <v>1288</v>
          </cell>
          <cell r="J5509">
            <v>92736</v>
          </cell>
        </row>
        <row r="5510">
          <cell r="C5510" t="str">
            <v>00481647</v>
          </cell>
          <cell r="D5510">
            <v>45077</v>
          </cell>
          <cell r="E5510">
            <v>92</v>
          </cell>
          <cell r="F5510" t="str">
            <v>647</v>
          </cell>
          <cell r="G5510" t="str">
            <v>VDA UNION DE LOS CARDENALES</v>
          </cell>
          <cell r="H5510">
            <v>9</v>
          </cell>
          <cell r="I5510">
            <v>512</v>
          </cell>
          <cell r="J5510">
            <v>47104</v>
          </cell>
        </row>
        <row r="5511">
          <cell r="C5511" t="str">
            <v>00745366</v>
          </cell>
          <cell r="D5511">
            <v>45138</v>
          </cell>
          <cell r="E5511">
            <v>92</v>
          </cell>
          <cell r="F5511" t="str">
            <v>366</v>
          </cell>
          <cell r="G5511" t="str">
            <v>VEREDA LOS CHORROS DE ARAUQUITA</v>
          </cell>
          <cell r="H5511">
            <v>100</v>
          </cell>
          <cell r="I5511">
            <v>4830</v>
          </cell>
          <cell r="J5511">
            <v>444360</v>
          </cell>
        </row>
        <row r="5512">
          <cell r="C5512" t="str">
            <v>01717433</v>
          </cell>
          <cell r="D5512">
            <v>45286</v>
          </cell>
          <cell r="E5512">
            <v>16.079999999999998</v>
          </cell>
          <cell r="F5512" t="str">
            <v>433</v>
          </cell>
          <cell r="G5512" t="str">
            <v>VDA TODOS LOS SANTOS</v>
          </cell>
          <cell r="H5512">
            <v>134</v>
          </cell>
          <cell r="I5512">
            <v>12001</v>
          </cell>
          <cell r="J5512">
            <v>192976.08</v>
          </cell>
        </row>
        <row r="5513">
          <cell r="C5513" t="str">
            <v>01841165</v>
          </cell>
          <cell r="D5513">
            <v>45644</v>
          </cell>
          <cell r="E5513">
            <v>72</v>
          </cell>
          <cell r="F5513" t="str">
            <v>165</v>
          </cell>
          <cell r="G5513" t="str">
            <v>VDA MATA DE COCO EN ARAUQUITA</v>
          </cell>
          <cell r="H5513">
            <v>26</v>
          </cell>
          <cell r="I5513">
            <v>2013</v>
          </cell>
          <cell r="J5513">
            <v>144936</v>
          </cell>
        </row>
        <row r="5514">
          <cell r="C5514" t="str">
            <v>00186320</v>
          </cell>
          <cell r="D5514">
            <v>46070</v>
          </cell>
          <cell r="E5514">
            <v>58</v>
          </cell>
          <cell r="F5514" t="str">
            <v>320</v>
          </cell>
          <cell r="G5514" t="str">
            <v>VEREDA CRAVO COROZO DE TAME</v>
          </cell>
          <cell r="H5514">
            <v>101</v>
          </cell>
          <cell r="I5514">
            <v>9427</v>
          </cell>
          <cell r="J5514">
            <v>546766</v>
          </cell>
        </row>
        <row r="5515">
          <cell r="C5515" t="str">
            <v>00593412</v>
          </cell>
          <cell r="D5515">
            <v>45103</v>
          </cell>
          <cell r="E5515">
            <v>92</v>
          </cell>
          <cell r="F5515" t="str">
            <v>412</v>
          </cell>
          <cell r="G5515" t="str">
            <v>VDA LA SAYA EN ARAUCA</v>
          </cell>
          <cell r="H5515">
            <v>54</v>
          </cell>
          <cell r="I5515">
            <v>5046</v>
          </cell>
          <cell r="J5515">
            <v>464232</v>
          </cell>
        </row>
        <row r="5516">
          <cell r="C5516" t="str">
            <v>00745382</v>
          </cell>
          <cell r="D5516">
            <v>45138</v>
          </cell>
          <cell r="E5516">
            <v>92</v>
          </cell>
          <cell r="F5516" t="str">
            <v>382</v>
          </cell>
          <cell r="G5516" t="str">
            <v>VEREDA GUAIMARAL DE ARAUQUITA</v>
          </cell>
          <cell r="H5516">
            <v>23</v>
          </cell>
          <cell r="I5516">
            <v>1845</v>
          </cell>
          <cell r="J5516">
            <v>169740</v>
          </cell>
        </row>
        <row r="5517">
          <cell r="C5517" t="str">
            <v>00275386</v>
          </cell>
          <cell r="D5517">
            <v>45015</v>
          </cell>
          <cell r="E5517">
            <v>87.88</v>
          </cell>
          <cell r="F5517" t="str">
            <v>386</v>
          </cell>
          <cell r="G5517" t="str">
            <v>VEREDA CANO RICO DE ARAUQUITA</v>
          </cell>
          <cell r="H5517">
            <v>13</v>
          </cell>
          <cell r="I5517">
            <v>990</v>
          </cell>
          <cell r="J5517">
            <v>87001.2</v>
          </cell>
        </row>
        <row r="5518">
          <cell r="C5518" t="str">
            <v>01493660</v>
          </cell>
          <cell r="D5518">
            <v>45257</v>
          </cell>
          <cell r="E5518">
            <v>37</v>
          </cell>
          <cell r="F5518" t="str">
            <v>660</v>
          </cell>
          <cell r="G5518" t="str">
            <v>BARRIO EL PORTAL DEL LLANO EN TAME</v>
          </cell>
          <cell r="H5518">
            <v>68</v>
          </cell>
          <cell r="I5518">
            <v>5029</v>
          </cell>
          <cell r="J5518">
            <v>186073</v>
          </cell>
        </row>
        <row r="5519">
          <cell r="C5519" t="str">
            <v>0194349</v>
          </cell>
          <cell r="D5519">
            <v>45657</v>
          </cell>
          <cell r="E5519">
            <v>71</v>
          </cell>
          <cell r="F5519" t="str">
            <v>49</v>
          </cell>
          <cell r="G5519" t="str">
            <v>RAMIREZ EN FORTUL</v>
          </cell>
          <cell r="H5519">
            <v>801</v>
          </cell>
          <cell r="I5519">
            <v>72331</v>
          </cell>
          <cell r="J5519">
            <v>5135501</v>
          </cell>
        </row>
        <row r="5520">
          <cell r="C5520" t="str">
            <v>01059188</v>
          </cell>
          <cell r="D5520">
            <v>45198</v>
          </cell>
          <cell r="E5520">
            <v>92</v>
          </cell>
          <cell r="F5520" t="str">
            <v>188</v>
          </cell>
          <cell r="G5520" t="str">
            <v>VDA SAN JUAN DE REINERAS EN ARAUQUITA</v>
          </cell>
          <cell r="H5520">
            <v>25</v>
          </cell>
          <cell r="I5520">
            <v>1486</v>
          </cell>
          <cell r="J5520">
            <v>136712</v>
          </cell>
        </row>
        <row r="5521">
          <cell r="C5521" t="str">
            <v>01573420</v>
          </cell>
          <cell r="D5521">
            <v>45271</v>
          </cell>
          <cell r="E5521">
            <v>37</v>
          </cell>
          <cell r="F5521" t="str">
            <v>420</v>
          </cell>
          <cell r="G5521" t="str">
            <v>VDA CABUYARE EN ARAUCA</v>
          </cell>
          <cell r="H5521">
            <v>66</v>
          </cell>
          <cell r="I5521">
            <v>5029</v>
          </cell>
          <cell r="J5521">
            <v>186073</v>
          </cell>
        </row>
        <row r="5522">
          <cell r="C5522" t="str">
            <v>01593395</v>
          </cell>
          <cell r="D5522">
            <v>45617</v>
          </cell>
          <cell r="E5522">
            <v>78</v>
          </cell>
          <cell r="F5522" t="str">
            <v>395</v>
          </cell>
          <cell r="G5522" t="str">
            <v>PUERTO JORDAN DE ARAUQUITA</v>
          </cell>
          <cell r="H5522">
            <v>1515</v>
          </cell>
          <cell r="I5522">
            <v>0</v>
          </cell>
          <cell r="J5522">
            <v>0</v>
          </cell>
        </row>
        <row r="5523">
          <cell r="C5523" t="str">
            <v>01998363</v>
          </cell>
          <cell r="D5523">
            <v>45975</v>
          </cell>
          <cell r="E5523">
            <v>74</v>
          </cell>
          <cell r="F5523" t="str">
            <v>363</v>
          </cell>
          <cell r="G5523" t="str">
            <v>VEREDA LOS FUNDADORES DE ARAUQUITA</v>
          </cell>
          <cell r="H5523">
            <v>45</v>
          </cell>
          <cell r="I5523">
            <v>4081</v>
          </cell>
          <cell r="J5523">
            <v>301994</v>
          </cell>
        </row>
        <row r="5524">
          <cell r="C5524" t="str">
            <v>01069662</v>
          </cell>
          <cell r="D5524">
            <v>45552</v>
          </cell>
          <cell r="E5524">
            <v>78</v>
          </cell>
          <cell r="F5524" t="str">
            <v>662</v>
          </cell>
          <cell r="G5524" t="str">
            <v>BARRIO EL TRIUNFO EN TAME</v>
          </cell>
          <cell r="H5524">
            <v>47</v>
          </cell>
          <cell r="I5524">
            <v>4676</v>
          </cell>
          <cell r="J5524">
            <v>364728</v>
          </cell>
        </row>
        <row r="5525">
          <cell r="C5525" t="str">
            <v>00237379</v>
          </cell>
          <cell r="D5525">
            <v>45723</v>
          </cell>
          <cell r="E5525">
            <v>72</v>
          </cell>
          <cell r="F5525" t="str">
            <v>379</v>
          </cell>
          <cell r="G5525" t="str">
            <v>VEREDA BAJO CARANAL DE ARAUQUITA</v>
          </cell>
          <cell r="H5525">
            <v>85</v>
          </cell>
          <cell r="I5525">
            <v>5608</v>
          </cell>
          <cell r="J5525">
            <v>403776</v>
          </cell>
        </row>
        <row r="5526">
          <cell r="C5526" t="str">
            <v>01573405</v>
          </cell>
          <cell r="D5526">
            <v>45271</v>
          </cell>
          <cell r="E5526">
            <v>37</v>
          </cell>
          <cell r="F5526" t="str">
            <v>405</v>
          </cell>
          <cell r="G5526" t="str">
            <v>VDA ARRECIFES EN ARAUCA</v>
          </cell>
          <cell r="H5526">
            <v>106</v>
          </cell>
          <cell r="I5526">
            <v>11012</v>
          </cell>
          <cell r="J5526">
            <v>407444</v>
          </cell>
        </row>
        <row r="5527">
          <cell r="C5527" t="str">
            <v>00606637</v>
          </cell>
          <cell r="D5527">
            <v>45792</v>
          </cell>
          <cell r="E5527">
            <v>73</v>
          </cell>
          <cell r="F5527" t="str">
            <v>637</v>
          </cell>
          <cell r="G5527" t="str">
            <v>VEREDA LA PALESTINA EN ARAUQUITA</v>
          </cell>
          <cell r="H5527">
            <v>50</v>
          </cell>
          <cell r="I5527">
            <v>3582</v>
          </cell>
          <cell r="J5527">
            <v>261486</v>
          </cell>
        </row>
        <row r="5528">
          <cell r="C5528" t="str">
            <v>00935672</v>
          </cell>
          <cell r="D5528">
            <v>45173</v>
          </cell>
          <cell r="E5528">
            <v>92</v>
          </cell>
          <cell r="F5528" t="str">
            <v>672</v>
          </cell>
          <cell r="G5528" t="str">
            <v>VILLA DE ARANJUEZ EN SARAVENA</v>
          </cell>
          <cell r="H5528">
            <v>3</v>
          </cell>
          <cell r="I5528">
            <v>256</v>
          </cell>
          <cell r="J5528">
            <v>23552</v>
          </cell>
        </row>
        <row r="5529">
          <cell r="C5529" t="str">
            <v>01791167</v>
          </cell>
          <cell r="D5529">
            <v>45950</v>
          </cell>
          <cell r="E5529">
            <v>74</v>
          </cell>
          <cell r="F5529" t="str">
            <v>167</v>
          </cell>
          <cell r="G5529" t="str">
            <v>VDA BAYONERO EN ARAUQUITA</v>
          </cell>
          <cell r="H5529">
            <v>18</v>
          </cell>
          <cell r="I5529">
            <v>1137</v>
          </cell>
          <cell r="J5529">
            <v>84138</v>
          </cell>
        </row>
        <row r="5530">
          <cell r="C5530" t="str">
            <v>0105940</v>
          </cell>
          <cell r="D5530">
            <v>45198</v>
          </cell>
          <cell r="E5530">
            <v>92</v>
          </cell>
          <cell r="F5530" t="str">
            <v>40</v>
          </cell>
          <cell r="G5530" t="str">
            <v>SANTA FE EN TAME</v>
          </cell>
          <cell r="H5530">
            <v>63</v>
          </cell>
          <cell r="I5530">
            <v>5741</v>
          </cell>
          <cell r="J5530">
            <v>528172</v>
          </cell>
        </row>
        <row r="5531">
          <cell r="C5531" t="str">
            <v>01008185</v>
          </cell>
          <cell r="D5531">
            <v>44721</v>
          </cell>
          <cell r="E5531">
            <v>67.790000000000006</v>
          </cell>
          <cell r="F5531" t="str">
            <v>185</v>
          </cell>
          <cell r="G5531" t="str">
            <v>VDA ROSA BLANCA EN ARAUQUITA</v>
          </cell>
          <cell r="H5531">
            <v>34</v>
          </cell>
          <cell r="I5531">
            <v>2373</v>
          </cell>
          <cell r="J5531">
            <v>160865.67000000001</v>
          </cell>
        </row>
        <row r="5532">
          <cell r="C5532" t="str">
            <v>01998485</v>
          </cell>
          <cell r="D5532">
            <v>45975</v>
          </cell>
          <cell r="E5532">
            <v>74</v>
          </cell>
          <cell r="F5532" t="str">
            <v>485</v>
          </cell>
          <cell r="G5532" t="str">
            <v>BARRIO URBANIZACION SAN DIEGO EN TAME</v>
          </cell>
          <cell r="H5532">
            <v>59</v>
          </cell>
          <cell r="I5532">
            <v>4148</v>
          </cell>
          <cell r="J5532">
            <v>306952</v>
          </cell>
        </row>
        <row r="5533">
          <cell r="C5533" t="str">
            <v>00481357</v>
          </cell>
          <cell r="D5533">
            <v>45077</v>
          </cell>
          <cell r="E5533">
            <v>92</v>
          </cell>
          <cell r="F5533" t="str">
            <v>357</v>
          </cell>
          <cell r="G5533" t="str">
            <v>VEREDA EL RECREO DE ARAUQUITA</v>
          </cell>
          <cell r="H5533">
            <v>22</v>
          </cell>
          <cell r="I5533">
            <v>1178</v>
          </cell>
          <cell r="J5533">
            <v>108376</v>
          </cell>
        </row>
        <row r="5534">
          <cell r="C5534" t="str">
            <v>00481179</v>
          </cell>
          <cell r="D5534">
            <v>45077</v>
          </cell>
          <cell r="E5534">
            <v>92</v>
          </cell>
          <cell r="F5534" t="str">
            <v>179</v>
          </cell>
          <cell r="G5534" t="str">
            <v>VDA EL CEDRITO EN ARAUQUITA</v>
          </cell>
          <cell r="H5534">
            <v>26</v>
          </cell>
          <cell r="I5534">
            <v>2217</v>
          </cell>
          <cell r="J5534">
            <v>203964</v>
          </cell>
        </row>
        <row r="5535">
          <cell r="C5535" t="str">
            <v>00196419</v>
          </cell>
          <cell r="D5535">
            <v>44988</v>
          </cell>
          <cell r="E5535">
            <v>85.46</v>
          </cell>
          <cell r="F5535" t="str">
            <v>419</v>
          </cell>
          <cell r="G5535" t="str">
            <v>VDA BOGOTA EN ARAUCA</v>
          </cell>
          <cell r="H5535">
            <v>68</v>
          </cell>
          <cell r="I5535">
            <v>6445</v>
          </cell>
          <cell r="J5535">
            <v>550789.69999999995</v>
          </cell>
        </row>
        <row r="5536">
          <cell r="C5536" t="str">
            <v>01008151</v>
          </cell>
          <cell r="D5536">
            <v>44721</v>
          </cell>
          <cell r="E5536">
            <v>67.790000000000006</v>
          </cell>
          <cell r="F5536" t="str">
            <v>151</v>
          </cell>
          <cell r="G5536" t="str">
            <v>VDA PERALONSO EN ARAUQUITA</v>
          </cell>
          <cell r="H5536">
            <v>69</v>
          </cell>
          <cell r="I5536">
            <v>4569</v>
          </cell>
          <cell r="J5536">
            <v>309732.51</v>
          </cell>
        </row>
        <row r="5537">
          <cell r="C5537" t="str">
            <v>02138206</v>
          </cell>
          <cell r="D5537">
            <v>45987</v>
          </cell>
          <cell r="E5537">
            <v>72</v>
          </cell>
          <cell r="F5537" t="str">
            <v>206</v>
          </cell>
          <cell r="G5537" t="str">
            <v>MARQUELANDIA EN TAME</v>
          </cell>
          <cell r="H5537">
            <v>65</v>
          </cell>
          <cell r="I5537">
            <v>5390</v>
          </cell>
          <cell r="J5537">
            <v>388080</v>
          </cell>
        </row>
        <row r="5538">
          <cell r="C5538" t="str">
            <v>01235643</v>
          </cell>
          <cell r="D5538">
            <v>45581</v>
          </cell>
          <cell r="E5538">
            <v>79</v>
          </cell>
          <cell r="F5538" t="str">
            <v>643</v>
          </cell>
          <cell r="G5538" t="str">
            <v>VEREDA TRES PALMAS EN ARAUQUITA</v>
          </cell>
          <cell r="H5538">
            <v>21</v>
          </cell>
          <cell r="I5538">
            <v>1141</v>
          </cell>
          <cell r="J5538">
            <v>90139</v>
          </cell>
        </row>
        <row r="5539">
          <cell r="C5539" t="str">
            <v>01791429</v>
          </cell>
          <cell r="D5539">
            <v>45950</v>
          </cell>
          <cell r="E5539">
            <v>74</v>
          </cell>
          <cell r="F5539" t="str">
            <v>429</v>
          </cell>
          <cell r="G5539" t="str">
            <v>VDA EL FINAL EN ARAUCA</v>
          </cell>
          <cell r="H5539">
            <v>162</v>
          </cell>
          <cell r="I5539">
            <v>14790</v>
          </cell>
          <cell r="J5539">
            <v>1094460</v>
          </cell>
        </row>
        <row r="5540">
          <cell r="C5540" t="str">
            <v>01532377</v>
          </cell>
          <cell r="D5540">
            <v>45916</v>
          </cell>
          <cell r="E5540">
            <v>74</v>
          </cell>
          <cell r="F5540" t="str">
            <v>377</v>
          </cell>
          <cell r="G5540" t="str">
            <v>VEREDA 04 DE JULIO DE ARAUQUITA</v>
          </cell>
          <cell r="H5540">
            <v>21</v>
          </cell>
          <cell r="I5540">
            <v>1768</v>
          </cell>
          <cell r="J5540">
            <v>130832</v>
          </cell>
        </row>
        <row r="5541">
          <cell r="C5541" t="str">
            <v>0123528</v>
          </cell>
          <cell r="D5541">
            <v>45581</v>
          </cell>
          <cell r="E5541">
            <v>79</v>
          </cell>
          <cell r="F5541" t="str">
            <v>28</v>
          </cell>
          <cell r="G5541" t="str">
            <v>BARRIO LIBERTADORES DE SARAVENA</v>
          </cell>
          <cell r="H5541">
            <v>135</v>
          </cell>
          <cell r="I5541">
            <v>0</v>
          </cell>
          <cell r="J5541">
            <v>0</v>
          </cell>
        </row>
        <row r="5542">
          <cell r="C5542" t="str">
            <v>00196397</v>
          </cell>
          <cell r="D5542">
            <v>44988</v>
          </cell>
          <cell r="E5542">
            <v>85.46</v>
          </cell>
          <cell r="F5542" t="str">
            <v>397</v>
          </cell>
          <cell r="G5542" t="str">
            <v>CANO TIGRE DE ARAUQUITA</v>
          </cell>
          <cell r="H5542">
            <v>64</v>
          </cell>
          <cell r="I5542">
            <v>3864</v>
          </cell>
          <cell r="J5542">
            <v>330217.44</v>
          </cell>
        </row>
        <row r="5543">
          <cell r="C5543" t="str">
            <v>00825365</v>
          </cell>
          <cell r="D5543">
            <v>44683</v>
          </cell>
          <cell r="E5543">
            <v>71.010000000000005</v>
          </cell>
          <cell r="F5543" t="str">
            <v>365</v>
          </cell>
          <cell r="G5543" t="str">
            <v>VEREDA LAS PALMERAS DE ARAUQUITA</v>
          </cell>
          <cell r="H5543">
            <v>26</v>
          </cell>
          <cell r="I5543">
            <v>2093</v>
          </cell>
          <cell r="J5543">
            <v>148623.93</v>
          </cell>
        </row>
        <row r="5544">
          <cell r="C5544" t="str">
            <v>02359316</v>
          </cell>
          <cell r="D5544">
            <v>46022</v>
          </cell>
          <cell r="E5544">
            <v>69.760000000000005</v>
          </cell>
          <cell r="F5544" t="str">
            <v>316</v>
          </cell>
          <cell r="G5544" t="str">
            <v>VEREDA SAN JOSE DE MORICHAL EN TAME</v>
          </cell>
          <cell r="H5544">
            <v>90</v>
          </cell>
          <cell r="I5544">
            <v>5614</v>
          </cell>
          <cell r="J5544">
            <v>391632.64000000001</v>
          </cell>
        </row>
        <row r="5545">
          <cell r="C5545" t="str">
            <v>01532478</v>
          </cell>
          <cell r="D5545">
            <v>45916</v>
          </cell>
          <cell r="E5545">
            <v>74</v>
          </cell>
          <cell r="F5545" t="str">
            <v>478</v>
          </cell>
          <cell r="G5545" t="str">
            <v>VEREDA CERRITO TAME</v>
          </cell>
          <cell r="H5545">
            <v>25</v>
          </cell>
          <cell r="I5545">
            <v>1173</v>
          </cell>
          <cell r="J5545">
            <v>86802</v>
          </cell>
        </row>
        <row r="5546">
          <cell r="C5546" t="str">
            <v>00684488</v>
          </cell>
          <cell r="D5546">
            <v>45481</v>
          </cell>
          <cell r="E5546">
            <v>77</v>
          </cell>
          <cell r="F5546" t="str">
            <v>488</v>
          </cell>
          <cell r="G5546" t="str">
            <v>BARRIO VILLA GABRIELA TAME</v>
          </cell>
          <cell r="H5546">
            <v>55</v>
          </cell>
          <cell r="I5546">
            <v>6857</v>
          </cell>
          <cell r="J5546">
            <v>527989</v>
          </cell>
        </row>
        <row r="5547">
          <cell r="C5547" t="str">
            <v>0130455</v>
          </cell>
          <cell r="D5547">
            <v>45232</v>
          </cell>
          <cell r="E5547">
            <v>37</v>
          </cell>
          <cell r="F5547" t="str">
            <v>55</v>
          </cell>
          <cell r="G5547" t="str">
            <v>BARRIO EL BOSQUE TAME</v>
          </cell>
          <cell r="H5547">
            <v>131</v>
          </cell>
          <cell r="I5547">
            <v>11827</v>
          </cell>
          <cell r="J5547">
            <v>437599</v>
          </cell>
        </row>
        <row r="5548">
          <cell r="C5548" t="str">
            <v>01529397</v>
          </cell>
          <cell r="D5548">
            <v>44831</v>
          </cell>
          <cell r="E5548">
            <v>70.42</v>
          </cell>
          <cell r="F5548" t="str">
            <v>397</v>
          </cell>
          <cell r="G5548" t="str">
            <v>CANO TIGRE DE ARAUQUITA</v>
          </cell>
          <cell r="H5548">
            <v>64</v>
          </cell>
          <cell r="I5548">
            <v>4182</v>
          </cell>
          <cell r="J5548">
            <v>294496.44</v>
          </cell>
        </row>
        <row r="5549">
          <cell r="C5549" t="str">
            <v>00237381</v>
          </cell>
          <cell r="D5549">
            <v>45723</v>
          </cell>
          <cell r="E5549">
            <v>72</v>
          </cell>
          <cell r="F5549" t="str">
            <v>381</v>
          </cell>
          <cell r="G5549" t="str">
            <v>VEREDA LA OSA DE ARAUQUITA</v>
          </cell>
          <cell r="H5549">
            <v>40</v>
          </cell>
          <cell r="I5549">
            <v>3776</v>
          </cell>
          <cell r="J5549">
            <v>271872</v>
          </cell>
        </row>
        <row r="5550">
          <cell r="C5550" t="str">
            <v>01235241</v>
          </cell>
          <cell r="D5550">
            <v>45581</v>
          </cell>
          <cell r="E5550">
            <v>79</v>
          </cell>
          <cell r="F5550" t="str">
            <v>241</v>
          </cell>
          <cell r="G5550" t="str">
            <v>BARRIO PORVENIR EN SARAVENA</v>
          </cell>
          <cell r="H5550">
            <v>20</v>
          </cell>
          <cell r="I5550">
            <v>0</v>
          </cell>
          <cell r="J5550">
            <v>0</v>
          </cell>
        </row>
        <row r="5551">
          <cell r="C5551" t="str">
            <v>01304332</v>
          </cell>
          <cell r="D5551">
            <v>45232</v>
          </cell>
          <cell r="E5551">
            <v>37</v>
          </cell>
          <cell r="F5551" t="str">
            <v>332</v>
          </cell>
          <cell r="G5551" t="str">
            <v>MILTON BASTOS EN FORTUL</v>
          </cell>
          <cell r="H5551">
            <v>17</v>
          </cell>
          <cell r="I5551">
            <v>1382</v>
          </cell>
          <cell r="J5551">
            <v>51134</v>
          </cell>
        </row>
        <row r="5552">
          <cell r="C5552" t="str">
            <v>00237385</v>
          </cell>
          <cell r="D5552">
            <v>45723</v>
          </cell>
          <cell r="E5552">
            <v>72</v>
          </cell>
          <cell r="F5552" t="str">
            <v>385</v>
          </cell>
          <cell r="G5552" t="str">
            <v>EL PROGRESO DE ARAUQUITA</v>
          </cell>
          <cell r="H5552">
            <v>30</v>
          </cell>
          <cell r="I5552">
            <v>2137</v>
          </cell>
          <cell r="J5552">
            <v>153864</v>
          </cell>
        </row>
        <row r="5553">
          <cell r="C5553" t="str">
            <v>00745173</v>
          </cell>
          <cell r="D5553">
            <v>45138</v>
          </cell>
          <cell r="E5553">
            <v>92</v>
          </cell>
          <cell r="F5553" t="str">
            <v>173</v>
          </cell>
          <cell r="G5553" t="str">
            <v>VDA CARRETERO EN ARAUQUITA</v>
          </cell>
          <cell r="H5553">
            <v>36</v>
          </cell>
          <cell r="I5553">
            <v>1859</v>
          </cell>
          <cell r="J5553">
            <v>171028</v>
          </cell>
        </row>
        <row r="5554">
          <cell r="C5554" t="str">
            <v>01529126</v>
          </cell>
          <cell r="D5554">
            <v>44831</v>
          </cell>
          <cell r="E5554">
            <v>70.42</v>
          </cell>
          <cell r="F5554" t="str">
            <v>126</v>
          </cell>
          <cell r="G5554" t="str">
            <v>VDA LAS CANCIONES EN ARAUQUITA</v>
          </cell>
          <cell r="H5554">
            <v>24</v>
          </cell>
          <cell r="I5554">
            <v>1005</v>
          </cell>
          <cell r="J5554">
            <v>70772.100000000006</v>
          </cell>
        </row>
        <row r="5555">
          <cell r="C5555" t="str">
            <v>00745643</v>
          </cell>
          <cell r="D5555">
            <v>45138</v>
          </cell>
          <cell r="E5555">
            <v>92</v>
          </cell>
          <cell r="F5555" t="str">
            <v>643</v>
          </cell>
          <cell r="G5555" t="str">
            <v>VEREDA TRES PALMAS EN ARAUQUITA</v>
          </cell>
          <cell r="H5555">
            <v>21</v>
          </cell>
          <cell r="I5555">
            <v>996</v>
          </cell>
          <cell r="J5555">
            <v>91632</v>
          </cell>
        </row>
        <row r="5556">
          <cell r="C5556" t="str">
            <v>02336269</v>
          </cell>
          <cell r="D5556">
            <v>46020</v>
          </cell>
          <cell r="E5556">
            <v>72</v>
          </cell>
          <cell r="F5556" t="str">
            <v>269</v>
          </cell>
          <cell r="G5556" t="str">
            <v>VEREDA SANTO DOMINGO EN TAME</v>
          </cell>
          <cell r="H5556">
            <v>116</v>
          </cell>
          <cell r="I5556">
            <v>8314</v>
          </cell>
          <cell r="J5556">
            <v>598608</v>
          </cell>
        </row>
        <row r="5557">
          <cell r="C5557" t="str">
            <v>00275400</v>
          </cell>
          <cell r="D5557">
            <v>45015</v>
          </cell>
          <cell r="E5557">
            <v>87.88</v>
          </cell>
          <cell r="F5557" t="str">
            <v>400</v>
          </cell>
          <cell r="G5557" t="str">
            <v>VEREDA VILLA NUEVA DE ARAUQUITA</v>
          </cell>
          <cell r="H5557">
            <v>35</v>
          </cell>
          <cell r="I5557">
            <v>2295</v>
          </cell>
          <cell r="J5557">
            <v>201684.6</v>
          </cell>
        </row>
        <row r="5558">
          <cell r="C5558" t="str">
            <v>01998309</v>
          </cell>
          <cell r="D5558">
            <v>45975</v>
          </cell>
          <cell r="E5558">
            <v>74</v>
          </cell>
          <cell r="F5558" t="str">
            <v>309</v>
          </cell>
          <cell r="G5558" t="str">
            <v>BARRIO CIUDAD JARDIN DE ARAUQUITA</v>
          </cell>
          <cell r="H5558">
            <v>81</v>
          </cell>
          <cell r="I5558">
            <v>4697</v>
          </cell>
          <cell r="J5558">
            <v>347578</v>
          </cell>
        </row>
        <row r="5559">
          <cell r="C5559" t="str">
            <v>01838658</v>
          </cell>
          <cell r="D5559">
            <v>44900</v>
          </cell>
          <cell r="E5559">
            <v>24.29</v>
          </cell>
          <cell r="F5559" t="str">
            <v>658</v>
          </cell>
          <cell r="G5559" t="str">
            <v>BARRIO LOS PINOS EN CP LA ESMERALDA ARAUQUITA</v>
          </cell>
          <cell r="H5559">
            <v>262</v>
          </cell>
          <cell r="I5559">
            <v>19272</v>
          </cell>
          <cell r="J5559">
            <v>468116.88</v>
          </cell>
        </row>
        <row r="5560">
          <cell r="C5560" t="str">
            <v>00774659</v>
          </cell>
          <cell r="D5560">
            <v>45502</v>
          </cell>
          <cell r="E5560">
            <v>76</v>
          </cell>
          <cell r="F5560" t="str">
            <v>659</v>
          </cell>
          <cell r="G5560" t="str">
            <v>BARRIO BUENOS AIRES EN TAME</v>
          </cell>
          <cell r="H5560">
            <v>74</v>
          </cell>
          <cell r="I5560">
            <v>6510</v>
          </cell>
          <cell r="J5560">
            <v>494760</v>
          </cell>
        </row>
        <row r="5561">
          <cell r="C5561" t="str">
            <v>01694390</v>
          </cell>
          <cell r="D5561">
            <v>44869</v>
          </cell>
          <cell r="E5561">
            <v>71.760000000000005</v>
          </cell>
          <cell r="F5561" t="str">
            <v>390</v>
          </cell>
          <cell r="G5561" t="str">
            <v>CANO AZUL DE ARAUQUITA</v>
          </cell>
          <cell r="H5561">
            <v>16</v>
          </cell>
          <cell r="I5561">
            <v>1441</v>
          </cell>
          <cell r="J5561">
            <v>103406.16</v>
          </cell>
        </row>
        <row r="5562">
          <cell r="C5562" t="str">
            <v>00196175</v>
          </cell>
          <cell r="D5562">
            <v>44988</v>
          </cell>
          <cell r="E5562">
            <v>85.46</v>
          </cell>
          <cell r="F5562" t="str">
            <v>175</v>
          </cell>
          <cell r="G5562" t="str">
            <v>VDA TOTUMAL EN ARAUQUITA</v>
          </cell>
          <cell r="H5562">
            <v>44</v>
          </cell>
          <cell r="I5562">
            <v>4325</v>
          </cell>
          <cell r="J5562">
            <v>369614.5</v>
          </cell>
        </row>
        <row r="5563">
          <cell r="C5563" t="str">
            <v>02359320</v>
          </cell>
          <cell r="D5563">
            <v>46022</v>
          </cell>
          <cell r="E5563">
            <v>69.760000000000005</v>
          </cell>
          <cell r="F5563" t="str">
            <v>320</v>
          </cell>
          <cell r="G5563" t="str">
            <v>VEREDA CRAVO COROZO DE TAME</v>
          </cell>
          <cell r="H5563">
            <v>101</v>
          </cell>
          <cell r="I5563">
            <v>8823</v>
          </cell>
          <cell r="J5563">
            <v>615492.48</v>
          </cell>
        </row>
        <row r="5564">
          <cell r="C5564" t="str">
            <v>0169455</v>
          </cell>
          <cell r="D5564">
            <v>44869</v>
          </cell>
          <cell r="E5564">
            <v>71.760000000000005</v>
          </cell>
          <cell r="F5564" t="str">
            <v>55</v>
          </cell>
          <cell r="G5564" t="str">
            <v>BARRIO EL BOSQUE TAME</v>
          </cell>
          <cell r="H5564">
            <v>134</v>
          </cell>
          <cell r="I5564">
            <v>10596</v>
          </cell>
          <cell r="J5564">
            <v>760368.96</v>
          </cell>
        </row>
        <row r="5565">
          <cell r="C5565" t="str">
            <v>01694379</v>
          </cell>
          <cell r="D5565">
            <v>44869</v>
          </cell>
          <cell r="E5565">
            <v>71.760000000000005</v>
          </cell>
          <cell r="F5565" t="str">
            <v>379</v>
          </cell>
          <cell r="G5565" t="str">
            <v>VEREDA BAJO CARANAL DE ARAUQUITA</v>
          </cell>
          <cell r="H5565">
            <v>80</v>
          </cell>
          <cell r="I5565">
            <v>5332</v>
          </cell>
          <cell r="J5565">
            <v>382624.32</v>
          </cell>
        </row>
        <row r="5566">
          <cell r="C5566" t="str">
            <v>02359685</v>
          </cell>
          <cell r="D5566">
            <v>46022</v>
          </cell>
          <cell r="E5566">
            <v>69.760000000000005</v>
          </cell>
          <cell r="F5566" t="str">
            <v>685</v>
          </cell>
          <cell r="G5566" t="str">
            <v>VDA SIBERIA II EN TAME</v>
          </cell>
          <cell r="H5566">
            <v>35</v>
          </cell>
          <cell r="I5566">
            <v>2714</v>
          </cell>
          <cell r="J5566">
            <v>189328.64000000001</v>
          </cell>
        </row>
        <row r="5567">
          <cell r="C5567" t="str">
            <v>00186534</v>
          </cell>
          <cell r="D5567">
            <v>46070</v>
          </cell>
          <cell r="E5567">
            <v>58</v>
          </cell>
          <cell r="F5567" t="str">
            <v>534</v>
          </cell>
          <cell r="G5567" t="str">
            <v>VEREDA EL TRIUNFO TAME</v>
          </cell>
          <cell r="H5567">
            <v>32</v>
          </cell>
          <cell r="I5567">
            <v>3023</v>
          </cell>
          <cell r="J5567">
            <v>175334</v>
          </cell>
        </row>
        <row r="5568">
          <cell r="C5568" t="str">
            <v>02138400</v>
          </cell>
          <cell r="D5568">
            <v>45987</v>
          </cell>
          <cell r="E5568">
            <v>72</v>
          </cell>
          <cell r="F5568" t="str">
            <v>400</v>
          </cell>
          <cell r="G5568" t="str">
            <v>VEREDA VILLA NUEVA DE ARAUQUITA</v>
          </cell>
          <cell r="H5568">
            <v>36</v>
          </cell>
          <cell r="I5568">
            <v>1868</v>
          </cell>
          <cell r="J5568">
            <v>134496</v>
          </cell>
        </row>
        <row r="5569">
          <cell r="C5569" t="str">
            <v>01167158</v>
          </cell>
          <cell r="D5569">
            <v>44743</v>
          </cell>
          <cell r="E5569">
            <v>69.849999999999994</v>
          </cell>
          <cell r="F5569" t="str">
            <v>158</v>
          </cell>
          <cell r="G5569" t="str">
            <v>VDA EL PORVENIR EN ARAUQUITA</v>
          </cell>
          <cell r="H5569">
            <v>21</v>
          </cell>
          <cell r="I5569">
            <v>1571</v>
          </cell>
          <cell r="J5569">
            <v>109734.35</v>
          </cell>
        </row>
        <row r="5570">
          <cell r="C5570" t="str">
            <v>01694450</v>
          </cell>
          <cell r="D5570">
            <v>44869</v>
          </cell>
          <cell r="E5570">
            <v>71.760000000000005</v>
          </cell>
          <cell r="F5570" t="str">
            <v>450</v>
          </cell>
          <cell r="G5570" t="str">
            <v>ASENTAMIENTO 20 DE JULIO EN SARAVENA</v>
          </cell>
          <cell r="H5570">
            <v>371</v>
          </cell>
          <cell r="I5570">
            <v>25116</v>
          </cell>
          <cell r="J5570">
            <v>1802324.16</v>
          </cell>
        </row>
        <row r="5571">
          <cell r="C5571" t="str">
            <v>01998140</v>
          </cell>
          <cell r="D5571">
            <v>45975</v>
          </cell>
          <cell r="E5571">
            <v>74</v>
          </cell>
          <cell r="F5571" t="str">
            <v>140</v>
          </cell>
          <cell r="G5571" t="str">
            <v>VDA LOS ALMENDROS EN ARAUQUITA</v>
          </cell>
          <cell r="H5571">
            <v>18</v>
          </cell>
          <cell r="I5571">
            <v>1524</v>
          </cell>
          <cell r="J5571">
            <v>112776</v>
          </cell>
        </row>
        <row r="5572">
          <cell r="C5572" t="str">
            <v>00825160</v>
          </cell>
          <cell r="D5572">
            <v>44683</v>
          </cell>
          <cell r="E5572">
            <v>71.010000000000005</v>
          </cell>
          <cell r="F5572" t="str">
            <v>160</v>
          </cell>
          <cell r="G5572" t="str">
            <v>VDA EL AMPARO EN ARAUQUITA</v>
          </cell>
          <cell r="H5572">
            <v>79</v>
          </cell>
          <cell r="I5572">
            <v>5773</v>
          </cell>
          <cell r="J5572">
            <v>409940.73</v>
          </cell>
        </row>
        <row r="5573">
          <cell r="C5573" t="str">
            <v>02359293</v>
          </cell>
          <cell r="D5573">
            <v>46022</v>
          </cell>
          <cell r="E5573">
            <v>69.760000000000005</v>
          </cell>
          <cell r="F5573" t="str">
            <v>293</v>
          </cell>
          <cell r="G5573" t="str">
            <v>VEREDA BOTALON DE TAME</v>
          </cell>
          <cell r="H5573">
            <v>358</v>
          </cell>
          <cell r="I5573">
            <v>33505</v>
          </cell>
          <cell r="J5573">
            <v>2337308.7999999998</v>
          </cell>
        </row>
        <row r="5574">
          <cell r="C5574" t="str">
            <v>01998373</v>
          </cell>
          <cell r="D5574">
            <v>45975</v>
          </cell>
          <cell r="E5574">
            <v>74</v>
          </cell>
          <cell r="F5574" t="str">
            <v>373</v>
          </cell>
          <cell r="G5574" t="str">
            <v>VEREDA MATA OSCURA DE ARAUQUITA</v>
          </cell>
          <cell r="H5574">
            <v>66</v>
          </cell>
          <cell r="I5574">
            <v>4713</v>
          </cell>
          <cell r="J5574">
            <v>348762</v>
          </cell>
        </row>
        <row r="5575">
          <cell r="C5575" t="str">
            <v>01573411</v>
          </cell>
          <cell r="D5575">
            <v>45271</v>
          </cell>
          <cell r="E5575">
            <v>37</v>
          </cell>
          <cell r="F5575" t="str">
            <v>411</v>
          </cell>
          <cell r="G5575" t="str">
            <v>VDA LA PAYARA EN ARAUCA</v>
          </cell>
          <cell r="H5575">
            <v>15</v>
          </cell>
          <cell r="I5575">
            <v>1049</v>
          </cell>
          <cell r="J5575">
            <v>38813</v>
          </cell>
        </row>
        <row r="5576">
          <cell r="C5576" t="str">
            <v>02294290</v>
          </cell>
          <cell r="D5576">
            <v>46010</v>
          </cell>
          <cell r="E5576">
            <v>74</v>
          </cell>
          <cell r="F5576" t="str">
            <v>290</v>
          </cell>
          <cell r="G5576" t="str">
            <v>VEREDA NAPOLES DE TAME</v>
          </cell>
          <cell r="H5576">
            <v>112</v>
          </cell>
          <cell r="I5576">
            <v>9482</v>
          </cell>
          <cell r="J5576">
            <v>701668</v>
          </cell>
        </row>
        <row r="5577">
          <cell r="C5577" t="str">
            <v>00593393</v>
          </cell>
          <cell r="D5577">
            <v>45103</v>
          </cell>
          <cell r="E5577">
            <v>92</v>
          </cell>
          <cell r="F5577" t="str">
            <v>393</v>
          </cell>
          <cell r="G5577" t="str">
            <v>CANO SECO DE ARAUQUITA</v>
          </cell>
          <cell r="H5577">
            <v>15</v>
          </cell>
          <cell r="I5577">
            <v>976</v>
          </cell>
          <cell r="J5577">
            <v>89792</v>
          </cell>
        </row>
        <row r="5578">
          <cell r="C5578" t="str">
            <v>0194346</v>
          </cell>
          <cell r="D5578">
            <v>45657</v>
          </cell>
          <cell r="E5578">
            <v>71</v>
          </cell>
          <cell r="F5578" t="str">
            <v>46</v>
          </cell>
          <cell r="G5578" t="str">
            <v>DOCE DE OCTUBRE EN FORTUL</v>
          </cell>
          <cell r="H5578">
            <v>245</v>
          </cell>
          <cell r="I5578">
            <v>23684</v>
          </cell>
          <cell r="J5578">
            <v>1681564</v>
          </cell>
        </row>
        <row r="5579">
          <cell r="C5579" t="str">
            <v>01943651</v>
          </cell>
          <cell r="D5579">
            <v>45657</v>
          </cell>
          <cell r="E5579">
            <v>71</v>
          </cell>
          <cell r="F5579" t="str">
            <v>651</v>
          </cell>
          <cell r="G5579" t="str">
            <v>VEREDA JUJU EN ARAUQUITA</v>
          </cell>
          <cell r="H5579">
            <v>1</v>
          </cell>
          <cell r="I5579">
            <v>155</v>
          </cell>
          <cell r="J5579">
            <v>11005</v>
          </cell>
        </row>
        <row r="5580">
          <cell r="C5580" t="str">
            <v>00745400</v>
          </cell>
          <cell r="D5580">
            <v>45138</v>
          </cell>
          <cell r="E5580">
            <v>92</v>
          </cell>
          <cell r="F5580" t="str">
            <v>400</v>
          </cell>
          <cell r="G5580" t="str">
            <v>VEREDA VILLA NUEVA DE ARAUQUITA</v>
          </cell>
          <cell r="H5580">
            <v>35</v>
          </cell>
          <cell r="I5580">
            <v>2106</v>
          </cell>
          <cell r="J5580">
            <v>193752</v>
          </cell>
        </row>
        <row r="5581">
          <cell r="C5581" t="str">
            <v>01304669</v>
          </cell>
          <cell r="D5581">
            <v>45232</v>
          </cell>
          <cell r="E5581">
            <v>37</v>
          </cell>
          <cell r="F5581" t="str">
            <v>669</v>
          </cell>
          <cell r="G5581" t="str">
            <v>VDA BUENOS AIRES EN ARAUQUITA</v>
          </cell>
          <cell r="H5581">
            <v>4</v>
          </cell>
          <cell r="I5581">
            <v>393</v>
          </cell>
          <cell r="J5581">
            <v>14541</v>
          </cell>
        </row>
        <row r="5582">
          <cell r="C5582" t="str">
            <v>01059470</v>
          </cell>
          <cell r="D5582">
            <v>45198</v>
          </cell>
          <cell r="E5582">
            <v>92</v>
          </cell>
          <cell r="F5582" t="str">
            <v>470</v>
          </cell>
          <cell r="G5582" t="str">
            <v>VEREDA BRISAS DEL SALTO</v>
          </cell>
          <cell r="H5582">
            <v>17</v>
          </cell>
          <cell r="I5582">
            <v>1690</v>
          </cell>
          <cell r="J5582">
            <v>155480</v>
          </cell>
        </row>
        <row r="5583">
          <cell r="C5583" t="str">
            <v>01273159</v>
          </cell>
          <cell r="D5583">
            <v>44768</v>
          </cell>
          <cell r="E5583">
            <v>68.41</v>
          </cell>
          <cell r="F5583" t="str">
            <v>159</v>
          </cell>
          <cell r="G5583" t="str">
            <v>VDA EL PARAISO EN ARAUQUITA</v>
          </cell>
          <cell r="H5583">
            <v>83</v>
          </cell>
          <cell r="I5583">
            <v>5458</v>
          </cell>
          <cell r="J5583">
            <v>373381.78</v>
          </cell>
        </row>
        <row r="5584">
          <cell r="C5584" t="str">
            <v>01167676</v>
          </cell>
          <cell r="D5584">
            <v>44743</v>
          </cell>
          <cell r="E5584">
            <v>69.849999999999994</v>
          </cell>
          <cell r="F5584" t="str">
            <v>676</v>
          </cell>
          <cell r="G5584" t="str">
            <v>BRISAS DEL LLANO EN FORTUL</v>
          </cell>
          <cell r="H5584">
            <v>5</v>
          </cell>
          <cell r="I5584">
            <v>260</v>
          </cell>
          <cell r="J5584">
            <v>18161</v>
          </cell>
        </row>
        <row r="5585">
          <cell r="C5585" t="str">
            <v>00593675</v>
          </cell>
          <cell r="D5585">
            <v>45103</v>
          </cell>
          <cell r="E5585">
            <v>92</v>
          </cell>
          <cell r="F5585" t="str">
            <v>675</v>
          </cell>
          <cell r="G5585" t="str">
            <v>EL BOSQUE EN FORTUL</v>
          </cell>
          <cell r="H5585">
            <v>4</v>
          </cell>
          <cell r="I5585">
            <v>506</v>
          </cell>
          <cell r="J5585">
            <v>46552</v>
          </cell>
        </row>
        <row r="5586">
          <cell r="C5586" t="str">
            <v>00606328</v>
          </cell>
          <cell r="D5586">
            <v>45792</v>
          </cell>
          <cell r="E5586">
            <v>73</v>
          </cell>
          <cell r="F5586" t="str">
            <v>328</v>
          </cell>
          <cell r="G5586" t="str">
            <v>VILLA DEL PRADO DE TAME</v>
          </cell>
          <cell r="H5586">
            <v>135</v>
          </cell>
          <cell r="I5586">
            <v>11956</v>
          </cell>
          <cell r="J5586">
            <v>872788</v>
          </cell>
        </row>
        <row r="5587">
          <cell r="C5587" t="str">
            <v>01998504</v>
          </cell>
          <cell r="D5587">
            <v>45975</v>
          </cell>
          <cell r="E5587">
            <v>74</v>
          </cell>
          <cell r="F5587" t="str">
            <v>504</v>
          </cell>
          <cell r="G5587" t="str">
            <v>VEREDA CRAVO TOTUMO TAME</v>
          </cell>
          <cell r="H5587">
            <v>73</v>
          </cell>
          <cell r="I5587">
            <v>6325</v>
          </cell>
          <cell r="J5587">
            <v>468050</v>
          </cell>
        </row>
        <row r="5588">
          <cell r="C5588" t="str">
            <v>01943356</v>
          </cell>
          <cell r="D5588">
            <v>45657</v>
          </cell>
          <cell r="E5588">
            <v>71</v>
          </cell>
          <cell r="F5588" t="str">
            <v>356</v>
          </cell>
          <cell r="G5588" t="str">
            <v>JUAN PONTON II DE ARAUQUITA</v>
          </cell>
          <cell r="H5588">
            <v>53</v>
          </cell>
          <cell r="I5588">
            <v>0</v>
          </cell>
          <cell r="J5588">
            <v>0</v>
          </cell>
        </row>
        <row r="5589">
          <cell r="C5589" t="str">
            <v>00341414</v>
          </cell>
          <cell r="D5589">
            <v>45036</v>
          </cell>
          <cell r="E5589">
            <v>92</v>
          </cell>
          <cell r="F5589" t="str">
            <v>414</v>
          </cell>
          <cell r="G5589" t="str">
            <v>VDA MATA DE GALLINA EN ARAUCA</v>
          </cell>
          <cell r="H5589">
            <v>948</v>
          </cell>
          <cell r="I5589">
            <v>76961</v>
          </cell>
          <cell r="J5589">
            <v>7080412</v>
          </cell>
        </row>
        <row r="5590">
          <cell r="C5590" t="str">
            <v>01717436</v>
          </cell>
          <cell r="D5590">
            <v>45286</v>
          </cell>
          <cell r="E5590">
            <v>16.079999999999998</v>
          </cell>
          <cell r="F5590" t="str">
            <v>436</v>
          </cell>
          <cell r="G5590" t="str">
            <v>VDA LA BENDICION EN ARAUCA</v>
          </cell>
          <cell r="H5590">
            <v>40</v>
          </cell>
          <cell r="I5590">
            <v>4313</v>
          </cell>
          <cell r="J5590">
            <v>69353.039999999994</v>
          </cell>
        </row>
        <row r="5591">
          <cell r="C5591" t="str">
            <v>01273187</v>
          </cell>
          <cell r="D5591">
            <v>44768</v>
          </cell>
          <cell r="E5591">
            <v>68.41</v>
          </cell>
          <cell r="F5591" t="str">
            <v>187</v>
          </cell>
          <cell r="G5591" t="str">
            <v>VDA FILIPINAS EN ARAUQUITA</v>
          </cell>
          <cell r="H5591">
            <v>256</v>
          </cell>
          <cell r="I5591">
            <v>19573</v>
          </cell>
          <cell r="J5591">
            <v>1338988.93</v>
          </cell>
        </row>
        <row r="5592">
          <cell r="C5592" t="str">
            <v>02359303</v>
          </cell>
          <cell r="D5592">
            <v>46022</v>
          </cell>
          <cell r="E5592">
            <v>69.760000000000005</v>
          </cell>
          <cell r="F5592" t="str">
            <v>303</v>
          </cell>
          <cell r="G5592" t="str">
            <v>VEREDA TAMACAY MEDIO DE TAME</v>
          </cell>
          <cell r="H5592">
            <v>31</v>
          </cell>
          <cell r="I5592">
            <v>1608</v>
          </cell>
          <cell r="J5592">
            <v>112174.08</v>
          </cell>
        </row>
        <row r="5593">
          <cell r="C5593" t="str">
            <v>01529385</v>
          </cell>
          <cell r="D5593">
            <v>44831</v>
          </cell>
          <cell r="E5593">
            <v>70.42</v>
          </cell>
          <cell r="F5593" t="str">
            <v>385</v>
          </cell>
          <cell r="G5593" t="str">
            <v>EL PROGRESO DE ARAUQUITA</v>
          </cell>
          <cell r="H5593">
            <v>21</v>
          </cell>
          <cell r="I5593">
            <v>1777</v>
          </cell>
          <cell r="J5593">
            <v>125136.34</v>
          </cell>
        </row>
        <row r="5594">
          <cell r="C5594" t="str">
            <v>02359267</v>
          </cell>
          <cell r="D5594">
            <v>46022</v>
          </cell>
          <cell r="E5594">
            <v>69.760000000000005</v>
          </cell>
          <cell r="F5594" t="str">
            <v>267</v>
          </cell>
          <cell r="G5594" t="str">
            <v>VEREDA BRISAS DE CUBILOTO EN TAME</v>
          </cell>
          <cell r="H5594">
            <v>3</v>
          </cell>
          <cell r="I5594">
            <v>512</v>
          </cell>
          <cell r="J5594">
            <v>35717.120000000003</v>
          </cell>
        </row>
        <row r="5595">
          <cell r="C5595" t="str">
            <v>01235196</v>
          </cell>
          <cell r="D5595">
            <v>45581</v>
          </cell>
          <cell r="E5595">
            <v>79</v>
          </cell>
          <cell r="F5595" t="str">
            <v>196</v>
          </cell>
          <cell r="G5595" t="str">
            <v>VDA COGOLLAL EN ARAUQUITA</v>
          </cell>
          <cell r="H5595">
            <v>27</v>
          </cell>
          <cell r="I5595">
            <v>1908</v>
          </cell>
          <cell r="J5595">
            <v>150732</v>
          </cell>
        </row>
        <row r="5596">
          <cell r="C5596" t="str">
            <v>00186199</v>
          </cell>
          <cell r="D5596">
            <v>46070</v>
          </cell>
          <cell r="E5596">
            <v>58</v>
          </cell>
          <cell r="F5596" t="str">
            <v>199</v>
          </cell>
          <cell r="G5596" t="str">
            <v>VDA EL MORICHAL EN TAME</v>
          </cell>
          <cell r="H5596">
            <v>361</v>
          </cell>
          <cell r="I5596">
            <v>40690</v>
          </cell>
          <cell r="J5596">
            <v>2360020</v>
          </cell>
        </row>
        <row r="5597">
          <cell r="C5597" t="str">
            <v>00444400</v>
          </cell>
          <cell r="D5597">
            <v>45758</v>
          </cell>
          <cell r="E5597">
            <v>72</v>
          </cell>
          <cell r="F5597" t="str">
            <v>400</v>
          </cell>
          <cell r="G5597" t="str">
            <v>VEREDA VILLA NUEVA DE ARAUQUITA</v>
          </cell>
          <cell r="H5597">
            <v>36</v>
          </cell>
          <cell r="I5597">
            <v>2384</v>
          </cell>
          <cell r="J5597">
            <v>171648</v>
          </cell>
        </row>
        <row r="5598">
          <cell r="C5598" t="str">
            <v>01791514</v>
          </cell>
          <cell r="D5598">
            <v>45950</v>
          </cell>
          <cell r="E5598">
            <v>74</v>
          </cell>
          <cell r="F5598" t="str">
            <v>514</v>
          </cell>
          <cell r="G5598" t="str">
            <v>VEREDA NARANJITOS TAME</v>
          </cell>
          <cell r="H5598">
            <v>11</v>
          </cell>
          <cell r="I5598">
            <v>988</v>
          </cell>
          <cell r="J5598">
            <v>73112</v>
          </cell>
        </row>
        <row r="5599">
          <cell r="C5599" t="str">
            <v>00745124</v>
          </cell>
          <cell r="D5599">
            <v>45138</v>
          </cell>
          <cell r="E5599">
            <v>92</v>
          </cell>
          <cell r="F5599" t="str">
            <v>124</v>
          </cell>
          <cell r="G5599" t="str">
            <v>VDA SAN CARLOS EN ARAUQUITA</v>
          </cell>
          <cell r="H5599">
            <v>42</v>
          </cell>
          <cell r="I5599">
            <v>3319</v>
          </cell>
          <cell r="J5599">
            <v>305348</v>
          </cell>
        </row>
        <row r="5600">
          <cell r="C5600" t="str">
            <v>00275364</v>
          </cell>
          <cell r="D5600">
            <v>45015</v>
          </cell>
          <cell r="E5600">
            <v>87.88</v>
          </cell>
          <cell r="F5600" t="str">
            <v>364</v>
          </cell>
          <cell r="G5600" t="str">
            <v>VEREDA EL FUTURO DE ARAUQUITA</v>
          </cell>
          <cell r="H5600">
            <v>64</v>
          </cell>
          <cell r="I5600">
            <v>5143</v>
          </cell>
          <cell r="J5600">
            <v>451966.84</v>
          </cell>
        </row>
        <row r="5601">
          <cell r="C5601" t="str">
            <v>01273424</v>
          </cell>
          <cell r="D5601">
            <v>44768</v>
          </cell>
          <cell r="E5601">
            <v>68.41</v>
          </cell>
          <cell r="F5601" t="str">
            <v>424</v>
          </cell>
          <cell r="G5601" t="str">
            <v>VDA EL VAPOR EN ARAUCA</v>
          </cell>
          <cell r="H5601">
            <v>21</v>
          </cell>
          <cell r="I5601">
            <v>1713</v>
          </cell>
          <cell r="J5601">
            <v>117186.33</v>
          </cell>
        </row>
        <row r="5602">
          <cell r="C5602" t="str">
            <v>01532283</v>
          </cell>
          <cell r="D5602">
            <v>45916</v>
          </cell>
          <cell r="E5602">
            <v>74</v>
          </cell>
          <cell r="F5602" t="str">
            <v>283</v>
          </cell>
          <cell r="G5602" t="str">
            <v>VEREDA MESETAS DE TAME</v>
          </cell>
          <cell r="H5602">
            <v>16</v>
          </cell>
          <cell r="I5602">
            <v>938</v>
          </cell>
          <cell r="J5602">
            <v>69412</v>
          </cell>
        </row>
        <row r="5603">
          <cell r="C5603" t="str">
            <v>00196396</v>
          </cell>
          <cell r="D5603">
            <v>44988</v>
          </cell>
          <cell r="E5603">
            <v>85.46</v>
          </cell>
          <cell r="F5603" t="str">
            <v>396</v>
          </cell>
          <cell r="G5603" t="str">
            <v>CANAS BRAVAS DE ARAUQUITA</v>
          </cell>
          <cell r="H5603">
            <v>75</v>
          </cell>
          <cell r="I5603">
            <v>4412</v>
          </cell>
          <cell r="J5603">
            <v>377049.52</v>
          </cell>
        </row>
        <row r="5604">
          <cell r="C5604" t="str">
            <v>02359206</v>
          </cell>
          <cell r="D5604">
            <v>46022</v>
          </cell>
          <cell r="E5604">
            <v>69.760000000000005</v>
          </cell>
          <cell r="F5604" t="str">
            <v>206</v>
          </cell>
          <cell r="G5604" t="str">
            <v>MARQUELANDIA EN TAME</v>
          </cell>
          <cell r="H5604">
            <v>64</v>
          </cell>
          <cell r="I5604">
            <v>5661</v>
          </cell>
          <cell r="J5604">
            <v>394911.36</v>
          </cell>
        </row>
        <row r="5605">
          <cell r="C5605" t="str">
            <v>01273639</v>
          </cell>
          <cell r="D5605">
            <v>44768</v>
          </cell>
          <cell r="E5605">
            <v>68.41</v>
          </cell>
          <cell r="F5605" t="str">
            <v>639</v>
          </cell>
          <cell r="G5605" t="str">
            <v>VEREDA NUEVO ORIENTE</v>
          </cell>
          <cell r="H5605">
            <v>48</v>
          </cell>
          <cell r="I5605">
            <v>3962</v>
          </cell>
          <cell r="J5605">
            <v>271040.42</v>
          </cell>
        </row>
        <row r="5606">
          <cell r="C5606" t="str">
            <v>01235190</v>
          </cell>
          <cell r="D5606">
            <v>45581</v>
          </cell>
          <cell r="E5606">
            <v>79</v>
          </cell>
          <cell r="F5606" t="str">
            <v>190</v>
          </cell>
          <cell r="G5606" t="str">
            <v>VDA LOS JARDINES EN ARAUQUITA</v>
          </cell>
          <cell r="H5606">
            <v>44</v>
          </cell>
          <cell r="I5606">
            <v>3075</v>
          </cell>
          <cell r="J5606">
            <v>242925</v>
          </cell>
        </row>
        <row r="5607">
          <cell r="C5607" t="str">
            <v>01949167</v>
          </cell>
          <cell r="D5607">
            <v>45657</v>
          </cell>
          <cell r="E5607">
            <v>79.459999999999994</v>
          </cell>
          <cell r="F5607" t="str">
            <v>167</v>
          </cell>
          <cell r="G5607" t="str">
            <v>VDA BAYONERO EN ARAUQUITA</v>
          </cell>
          <cell r="H5607">
            <v>18</v>
          </cell>
          <cell r="I5607">
            <v>1007</v>
          </cell>
          <cell r="J5607">
            <v>80016.22</v>
          </cell>
        </row>
        <row r="5608">
          <cell r="C5608" t="str">
            <v>01059171</v>
          </cell>
          <cell r="D5608">
            <v>45198</v>
          </cell>
          <cell r="E5608">
            <v>92</v>
          </cell>
          <cell r="F5608" t="str">
            <v>171</v>
          </cell>
          <cell r="G5608" t="str">
            <v>VDA LA UNION EN ARAUQUITA</v>
          </cell>
          <cell r="H5608">
            <v>70</v>
          </cell>
          <cell r="I5608">
            <v>6498</v>
          </cell>
          <cell r="J5608">
            <v>597816</v>
          </cell>
        </row>
        <row r="5609">
          <cell r="C5609" t="str">
            <v>01008669</v>
          </cell>
          <cell r="D5609">
            <v>44721</v>
          </cell>
          <cell r="E5609">
            <v>67.790000000000006</v>
          </cell>
          <cell r="F5609" t="str">
            <v>669</v>
          </cell>
          <cell r="G5609" t="str">
            <v>VDA BUENOS AIRES EN ARAUQUITA</v>
          </cell>
          <cell r="H5609">
            <v>4</v>
          </cell>
          <cell r="I5609">
            <v>357</v>
          </cell>
          <cell r="J5609">
            <v>24201.03</v>
          </cell>
        </row>
        <row r="5610">
          <cell r="C5610" t="str">
            <v>00237396</v>
          </cell>
          <cell r="D5610">
            <v>45723</v>
          </cell>
          <cell r="E5610">
            <v>72</v>
          </cell>
          <cell r="F5610" t="str">
            <v>396</v>
          </cell>
          <cell r="G5610" t="str">
            <v>CANAS BRAVAS DE ARAUQUITA</v>
          </cell>
          <cell r="H5610">
            <v>76</v>
          </cell>
          <cell r="I5610">
            <v>4915</v>
          </cell>
          <cell r="J5610">
            <v>353880</v>
          </cell>
        </row>
        <row r="5611">
          <cell r="C5611" t="str">
            <v>00461199</v>
          </cell>
          <cell r="D5611">
            <v>46135</v>
          </cell>
          <cell r="E5611">
            <v>59</v>
          </cell>
          <cell r="F5611" t="str">
            <v>199</v>
          </cell>
          <cell r="G5611" t="str">
            <v>VDA EL MORICHAL EN TAME</v>
          </cell>
          <cell r="H5611">
            <v>361</v>
          </cell>
          <cell r="I5611">
            <v>35477</v>
          </cell>
          <cell r="J5611">
            <v>2093143</v>
          </cell>
        </row>
        <row r="5612">
          <cell r="C5612" t="str">
            <v>02138208</v>
          </cell>
          <cell r="D5612">
            <v>45987</v>
          </cell>
          <cell r="E5612">
            <v>72</v>
          </cell>
          <cell r="F5612" t="str">
            <v>208</v>
          </cell>
          <cell r="G5612" t="str">
            <v>VDA ANDES EN TAME</v>
          </cell>
          <cell r="H5612">
            <v>42</v>
          </cell>
          <cell r="I5612">
            <v>3000</v>
          </cell>
          <cell r="J5612">
            <v>216000</v>
          </cell>
        </row>
        <row r="5613">
          <cell r="C5613" t="str">
            <v>01943140</v>
          </cell>
          <cell r="D5613">
            <v>45657</v>
          </cell>
          <cell r="E5613">
            <v>71</v>
          </cell>
          <cell r="F5613" t="str">
            <v>140</v>
          </cell>
          <cell r="G5613" t="str">
            <v>VDA LOS ALMENDROS EN ARAUQUITA</v>
          </cell>
          <cell r="H5613">
            <v>18</v>
          </cell>
          <cell r="I5613">
            <v>1511</v>
          </cell>
          <cell r="J5613">
            <v>107281</v>
          </cell>
        </row>
        <row r="5614">
          <cell r="C5614" t="str">
            <v>01059642</v>
          </cell>
          <cell r="D5614">
            <v>45198</v>
          </cell>
          <cell r="E5614">
            <v>92</v>
          </cell>
          <cell r="F5614" t="str">
            <v>642</v>
          </cell>
          <cell r="G5614" t="str">
            <v>VEREDA LOS REGADEROS EN ARAUQUITA</v>
          </cell>
          <cell r="H5614">
            <v>31</v>
          </cell>
          <cell r="I5614">
            <v>2269</v>
          </cell>
          <cell r="J5614">
            <v>208748</v>
          </cell>
        </row>
        <row r="5615">
          <cell r="C5615" t="str">
            <v>01568166</v>
          </cell>
          <cell r="D5615">
            <v>45271</v>
          </cell>
          <cell r="E5615">
            <v>37</v>
          </cell>
          <cell r="F5615" t="str">
            <v>166</v>
          </cell>
          <cell r="G5615" t="str">
            <v>VDA LA MAPORITA EN ARAUQUITA</v>
          </cell>
          <cell r="H5615">
            <v>16</v>
          </cell>
          <cell r="I5615">
            <v>0</v>
          </cell>
          <cell r="J5615">
            <v>0</v>
          </cell>
        </row>
        <row r="5616">
          <cell r="C5616" t="str">
            <v>01532415</v>
          </cell>
          <cell r="D5616">
            <v>45916</v>
          </cell>
          <cell r="E5616">
            <v>74</v>
          </cell>
          <cell r="F5616" t="str">
            <v>415</v>
          </cell>
          <cell r="G5616" t="str">
            <v>VDA MATE PIÑA EN ARAUCA</v>
          </cell>
          <cell r="H5616">
            <v>31</v>
          </cell>
          <cell r="I5616">
            <v>3365</v>
          </cell>
          <cell r="J5616">
            <v>249010</v>
          </cell>
        </row>
        <row r="5617">
          <cell r="C5617" t="str">
            <v>01304169</v>
          </cell>
          <cell r="D5617">
            <v>45232</v>
          </cell>
          <cell r="E5617">
            <v>37</v>
          </cell>
          <cell r="F5617" t="str">
            <v>169</v>
          </cell>
          <cell r="G5617" t="str">
            <v>VDA EL CAUCHO EN ARAUQUITA</v>
          </cell>
          <cell r="H5617">
            <v>50</v>
          </cell>
          <cell r="I5617">
            <v>2812</v>
          </cell>
          <cell r="J5617">
            <v>104044</v>
          </cell>
        </row>
        <row r="5618">
          <cell r="C5618" t="str">
            <v>01949166</v>
          </cell>
          <cell r="D5618">
            <v>45657</v>
          </cell>
          <cell r="E5618">
            <v>79.459999999999994</v>
          </cell>
          <cell r="F5618" t="str">
            <v>166</v>
          </cell>
          <cell r="G5618" t="str">
            <v>VDA LA MAPORITA EN ARAUQUITA</v>
          </cell>
          <cell r="H5618">
            <v>16</v>
          </cell>
          <cell r="I5618">
            <v>630</v>
          </cell>
          <cell r="J5618">
            <v>50059.8</v>
          </cell>
        </row>
        <row r="5619">
          <cell r="C5619" t="str">
            <v>01407309</v>
          </cell>
          <cell r="D5619">
            <v>45895</v>
          </cell>
          <cell r="E5619">
            <v>77</v>
          </cell>
          <cell r="F5619" t="str">
            <v>309</v>
          </cell>
          <cell r="G5619" t="str">
            <v>BARRIO CIUDAD JARDIN DE ARAUQUITA</v>
          </cell>
          <cell r="H5619">
            <v>82</v>
          </cell>
          <cell r="I5619">
            <v>4696</v>
          </cell>
          <cell r="J5619">
            <v>361592</v>
          </cell>
        </row>
        <row r="5620">
          <cell r="C5620" t="str">
            <v>00237332</v>
          </cell>
          <cell r="D5620">
            <v>45723</v>
          </cell>
          <cell r="E5620">
            <v>72</v>
          </cell>
          <cell r="F5620" t="str">
            <v>332</v>
          </cell>
          <cell r="G5620" t="str">
            <v>MILTON BASTOS EN FORTUL</v>
          </cell>
          <cell r="H5620">
            <v>18</v>
          </cell>
          <cell r="I5620">
            <v>1692</v>
          </cell>
          <cell r="J5620">
            <v>121824</v>
          </cell>
        </row>
        <row r="5621">
          <cell r="C5621" t="str">
            <v>00196675</v>
          </cell>
          <cell r="D5621">
            <v>44988</v>
          </cell>
          <cell r="E5621">
            <v>85.46</v>
          </cell>
          <cell r="F5621" t="str">
            <v>675</v>
          </cell>
          <cell r="G5621" t="str">
            <v>EL BOSQUE EN FORTUL</v>
          </cell>
          <cell r="H5621">
            <v>4</v>
          </cell>
          <cell r="I5621">
            <v>232</v>
          </cell>
          <cell r="J5621">
            <v>19826.72</v>
          </cell>
        </row>
        <row r="5622">
          <cell r="C5622" t="str">
            <v>0183840</v>
          </cell>
          <cell r="D5622">
            <v>44900</v>
          </cell>
          <cell r="E5622">
            <v>24.29</v>
          </cell>
          <cell r="F5622" t="str">
            <v>40</v>
          </cell>
          <cell r="G5622" t="str">
            <v>SANTA FE EN TAME</v>
          </cell>
          <cell r="H5622">
            <v>63</v>
          </cell>
          <cell r="I5622">
            <v>6238</v>
          </cell>
          <cell r="J5622">
            <v>151521.01999999999</v>
          </cell>
        </row>
        <row r="5623">
          <cell r="C5623" t="str">
            <v>01008196</v>
          </cell>
          <cell r="D5623">
            <v>44721</v>
          </cell>
          <cell r="E5623">
            <v>67.790000000000006</v>
          </cell>
          <cell r="F5623" t="str">
            <v>196</v>
          </cell>
          <cell r="G5623" t="str">
            <v>VDA COGOLLAL EN ARAUQUITA</v>
          </cell>
          <cell r="H5623">
            <v>26</v>
          </cell>
          <cell r="I5623">
            <v>1656</v>
          </cell>
          <cell r="J5623">
            <v>112260.24</v>
          </cell>
        </row>
        <row r="5624">
          <cell r="C5624" t="str">
            <v>01791536</v>
          </cell>
          <cell r="D5624">
            <v>45950</v>
          </cell>
          <cell r="E5624">
            <v>74</v>
          </cell>
          <cell r="F5624" t="str">
            <v>536</v>
          </cell>
          <cell r="G5624" t="str">
            <v>VEREDA SAN LOPE TAME</v>
          </cell>
          <cell r="H5624">
            <v>13</v>
          </cell>
          <cell r="I5624">
            <v>940</v>
          </cell>
          <cell r="J5624">
            <v>69560</v>
          </cell>
        </row>
        <row r="5625">
          <cell r="C5625" t="str">
            <v>01593407</v>
          </cell>
          <cell r="D5625">
            <v>45617</v>
          </cell>
          <cell r="E5625">
            <v>78</v>
          </cell>
          <cell r="F5625" t="str">
            <v>407</v>
          </cell>
          <cell r="G5625" t="str">
            <v>VDA BOCAS DEL ARAUCA EN ARAUCA</v>
          </cell>
          <cell r="H5625">
            <v>39</v>
          </cell>
          <cell r="I5625">
            <v>2323</v>
          </cell>
          <cell r="J5625">
            <v>181194</v>
          </cell>
        </row>
        <row r="5626">
          <cell r="C5626" t="str">
            <v>00341186</v>
          </cell>
          <cell r="D5626">
            <v>45036</v>
          </cell>
          <cell r="E5626">
            <v>92</v>
          </cell>
          <cell r="F5626" t="str">
            <v>186</v>
          </cell>
          <cell r="G5626" t="str">
            <v>VDA EL CARMEN EN ARAUQUITA EL TEMBLADOR</v>
          </cell>
          <cell r="H5626">
            <v>58</v>
          </cell>
          <cell r="I5626">
            <v>4916</v>
          </cell>
          <cell r="J5626">
            <v>452272</v>
          </cell>
        </row>
        <row r="5627">
          <cell r="C5627" t="str">
            <v>00275167</v>
          </cell>
          <cell r="D5627">
            <v>45015</v>
          </cell>
          <cell r="E5627">
            <v>87.88</v>
          </cell>
          <cell r="F5627" t="str">
            <v>167</v>
          </cell>
          <cell r="G5627" t="str">
            <v>VDA BAYONERO EN ARAUQUITA</v>
          </cell>
          <cell r="H5627">
            <v>18</v>
          </cell>
          <cell r="I5627">
            <v>1218</v>
          </cell>
          <cell r="J5627">
            <v>107037.84</v>
          </cell>
        </row>
        <row r="5628">
          <cell r="C5628" t="str">
            <v>02138306</v>
          </cell>
          <cell r="D5628">
            <v>45987</v>
          </cell>
          <cell r="E5628">
            <v>72</v>
          </cell>
          <cell r="F5628" t="str">
            <v>306</v>
          </cell>
          <cell r="G5628" t="str">
            <v>VEREDA MATARRALA DE TAME</v>
          </cell>
          <cell r="H5628">
            <v>15</v>
          </cell>
          <cell r="I5628">
            <v>2047</v>
          </cell>
          <cell r="J5628">
            <v>147384</v>
          </cell>
        </row>
        <row r="5629">
          <cell r="C5629" t="str">
            <v>01838166</v>
          </cell>
          <cell r="D5629">
            <v>44900</v>
          </cell>
          <cell r="E5629">
            <v>24.29</v>
          </cell>
          <cell r="F5629" t="str">
            <v>166</v>
          </cell>
          <cell r="G5629" t="str">
            <v>VDA LA MAPORITA EN ARAUQUITA</v>
          </cell>
          <cell r="H5629">
            <v>16</v>
          </cell>
          <cell r="I5629">
            <v>742</v>
          </cell>
          <cell r="J5629">
            <v>18023.18</v>
          </cell>
        </row>
        <row r="5630">
          <cell r="C5630" t="str">
            <v>02294519</v>
          </cell>
          <cell r="D5630">
            <v>46010</v>
          </cell>
          <cell r="E5630">
            <v>74</v>
          </cell>
          <cell r="F5630" t="str">
            <v>519</v>
          </cell>
          <cell r="G5630" t="str">
            <v>VEREDA SABANA DE LA VIEJA TAME</v>
          </cell>
          <cell r="H5630">
            <v>28</v>
          </cell>
          <cell r="I5630">
            <v>1835</v>
          </cell>
          <cell r="J5630">
            <v>135790</v>
          </cell>
        </row>
        <row r="5631">
          <cell r="C5631" t="str">
            <v>00341152</v>
          </cell>
          <cell r="D5631">
            <v>45036</v>
          </cell>
          <cell r="E5631">
            <v>92</v>
          </cell>
          <cell r="F5631" t="str">
            <v>152</v>
          </cell>
          <cell r="G5631" t="str">
            <v>VDA EL CRISTAL EN ARAUQUITA</v>
          </cell>
          <cell r="H5631">
            <v>44</v>
          </cell>
          <cell r="I5631">
            <v>3574</v>
          </cell>
          <cell r="J5631">
            <v>328808</v>
          </cell>
        </row>
        <row r="5632">
          <cell r="C5632" t="str">
            <v>01998170</v>
          </cell>
          <cell r="D5632">
            <v>45975</v>
          </cell>
          <cell r="E5632">
            <v>74</v>
          </cell>
          <cell r="F5632" t="str">
            <v>170</v>
          </cell>
          <cell r="G5632" t="str">
            <v>VDA SANTA ISABEL EN ARAUQUITA</v>
          </cell>
          <cell r="H5632">
            <v>50</v>
          </cell>
          <cell r="I5632">
            <v>3568</v>
          </cell>
          <cell r="J5632">
            <v>264032</v>
          </cell>
        </row>
        <row r="5633">
          <cell r="C5633" t="str">
            <v>01694378</v>
          </cell>
          <cell r="D5633">
            <v>44869</v>
          </cell>
          <cell r="E5633">
            <v>71.760000000000005</v>
          </cell>
          <cell r="F5633" t="str">
            <v>378</v>
          </cell>
          <cell r="G5633" t="str">
            <v>VEREDA LOS ANGELITOS DE ARAUQUITA</v>
          </cell>
          <cell r="H5633">
            <v>52</v>
          </cell>
          <cell r="I5633">
            <v>2884</v>
          </cell>
          <cell r="J5633">
            <v>206955.84</v>
          </cell>
        </row>
        <row r="5634">
          <cell r="C5634" t="str">
            <v>01069438</v>
          </cell>
          <cell r="D5634">
            <v>45552</v>
          </cell>
          <cell r="E5634">
            <v>78</v>
          </cell>
          <cell r="F5634" t="str">
            <v>438</v>
          </cell>
          <cell r="G5634" t="str">
            <v>VDA MAPORILLAL</v>
          </cell>
          <cell r="H5634">
            <v>13</v>
          </cell>
          <cell r="I5634">
            <v>1816</v>
          </cell>
          <cell r="J5634">
            <v>141648</v>
          </cell>
        </row>
        <row r="5635">
          <cell r="C5635" t="str">
            <v>009356</v>
          </cell>
          <cell r="D5635">
            <v>45173</v>
          </cell>
          <cell r="E5635">
            <v>92</v>
          </cell>
          <cell r="F5635" t="str">
            <v>6</v>
          </cell>
          <cell r="G5635" t="str">
            <v>MONTEBELLO EN SARAVENA</v>
          </cell>
          <cell r="H5635">
            <v>275</v>
          </cell>
          <cell r="I5635">
            <v>22668</v>
          </cell>
          <cell r="J5635">
            <v>2085456</v>
          </cell>
        </row>
        <row r="5636">
          <cell r="C5636" t="str">
            <v>01436382</v>
          </cell>
          <cell r="D5636">
            <v>44805</v>
          </cell>
          <cell r="E5636">
            <v>70.86</v>
          </cell>
          <cell r="F5636" t="str">
            <v>382</v>
          </cell>
          <cell r="G5636" t="str">
            <v>VEREDA GUAIMARAL DE ARAUQUITA</v>
          </cell>
          <cell r="H5636">
            <v>23</v>
          </cell>
          <cell r="I5636">
            <v>1973</v>
          </cell>
          <cell r="J5636">
            <v>139806.78</v>
          </cell>
        </row>
        <row r="5637">
          <cell r="C5637" t="str">
            <v>00341671</v>
          </cell>
          <cell r="D5637">
            <v>45036</v>
          </cell>
          <cell r="E5637">
            <v>92</v>
          </cell>
          <cell r="F5637" t="str">
            <v>671</v>
          </cell>
          <cell r="G5637" t="str">
            <v>HECTOR ALIRIO MARTINEZ EN FORTUL</v>
          </cell>
          <cell r="H5637">
            <v>2340</v>
          </cell>
          <cell r="I5637">
            <v>82138</v>
          </cell>
          <cell r="J5637">
            <v>7556696</v>
          </cell>
        </row>
        <row r="5638">
          <cell r="C5638" t="str">
            <v>01152129</v>
          </cell>
          <cell r="D5638">
            <v>45849</v>
          </cell>
          <cell r="E5638">
            <v>78</v>
          </cell>
          <cell r="F5638" t="str">
            <v>129</v>
          </cell>
          <cell r="G5638" t="str">
            <v>VDA AGUACHICA EN ARAUQUITA</v>
          </cell>
          <cell r="H5638">
            <v>224</v>
          </cell>
          <cell r="I5638">
            <v>16574</v>
          </cell>
          <cell r="J5638">
            <v>1292772</v>
          </cell>
        </row>
        <row r="5639">
          <cell r="C5639" t="str">
            <v>0152953</v>
          </cell>
          <cell r="D5639">
            <v>44831</v>
          </cell>
          <cell r="E5639">
            <v>70.42</v>
          </cell>
          <cell r="F5639" t="str">
            <v>53</v>
          </cell>
          <cell r="G5639" t="str">
            <v>BARRIO VILLA LUCIA FORTUL</v>
          </cell>
          <cell r="H5639">
            <v>385</v>
          </cell>
          <cell r="I5639">
            <v>27047</v>
          </cell>
          <cell r="J5639">
            <v>1904649.74</v>
          </cell>
        </row>
        <row r="5640">
          <cell r="C5640" t="str">
            <v>017916</v>
          </cell>
          <cell r="D5640">
            <v>45950</v>
          </cell>
          <cell r="E5640">
            <v>74</v>
          </cell>
          <cell r="F5640" t="str">
            <v>6</v>
          </cell>
          <cell r="G5640" t="str">
            <v>MONTEBELLO EN SARAVENA</v>
          </cell>
          <cell r="H5640">
            <v>280</v>
          </cell>
          <cell r="I5640">
            <v>24455</v>
          </cell>
          <cell r="J5640">
            <v>1809670</v>
          </cell>
        </row>
        <row r="5641">
          <cell r="C5641" t="str">
            <v>01943548</v>
          </cell>
          <cell r="D5641">
            <v>45657</v>
          </cell>
          <cell r="E5641">
            <v>71</v>
          </cell>
          <cell r="F5641" t="str">
            <v>548</v>
          </cell>
          <cell r="G5641" t="str">
            <v>LA LIBERTAD EN FORTUL</v>
          </cell>
          <cell r="H5641">
            <v>23</v>
          </cell>
          <cell r="I5641">
            <v>1709</v>
          </cell>
          <cell r="J5641">
            <v>121339</v>
          </cell>
        </row>
        <row r="5642">
          <cell r="C5642" t="str">
            <v>0116741</v>
          </cell>
          <cell r="D5642">
            <v>44743</v>
          </cell>
          <cell r="E5642">
            <v>69.849999999999994</v>
          </cell>
          <cell r="F5642" t="str">
            <v>41</v>
          </cell>
          <cell r="G5642" t="str">
            <v>BUENA VISTA EN TAME</v>
          </cell>
          <cell r="H5642">
            <v>304</v>
          </cell>
          <cell r="I5642">
            <v>28309</v>
          </cell>
          <cell r="J5642">
            <v>1977383.65</v>
          </cell>
        </row>
        <row r="5643">
          <cell r="C5643" t="str">
            <v>0184149</v>
          </cell>
          <cell r="D5643">
            <v>45644</v>
          </cell>
          <cell r="E5643">
            <v>72</v>
          </cell>
          <cell r="F5643" t="str">
            <v>49</v>
          </cell>
          <cell r="G5643" t="str">
            <v>RAMIREZ EN FORTUL</v>
          </cell>
          <cell r="H5643">
            <v>801</v>
          </cell>
          <cell r="I5643">
            <v>70102</v>
          </cell>
          <cell r="J5643">
            <v>5047344</v>
          </cell>
        </row>
        <row r="5644">
          <cell r="C5644" t="str">
            <v>0027541</v>
          </cell>
          <cell r="D5644">
            <v>45015</v>
          </cell>
          <cell r="E5644">
            <v>87.88</v>
          </cell>
          <cell r="F5644" t="str">
            <v>41</v>
          </cell>
          <cell r="G5644" t="str">
            <v>BUENA VISTA EN TAME</v>
          </cell>
          <cell r="H5644">
            <v>306</v>
          </cell>
          <cell r="I5644">
            <v>27237</v>
          </cell>
          <cell r="J5644">
            <v>2393587.56</v>
          </cell>
        </row>
        <row r="5645">
          <cell r="C5645" t="str">
            <v>00606309</v>
          </cell>
          <cell r="D5645">
            <v>45792</v>
          </cell>
          <cell r="E5645">
            <v>73</v>
          </cell>
          <cell r="F5645" t="str">
            <v>309</v>
          </cell>
          <cell r="G5645" t="str">
            <v>BARRIO CIUDAD JARDIN DE ARAUQUITA</v>
          </cell>
          <cell r="H5645">
            <v>82</v>
          </cell>
          <cell r="I5645">
            <v>5435</v>
          </cell>
          <cell r="J5645">
            <v>396755</v>
          </cell>
        </row>
        <row r="5646">
          <cell r="C5646" t="str">
            <v>00237395</v>
          </cell>
          <cell r="D5646">
            <v>45723</v>
          </cell>
          <cell r="E5646">
            <v>72</v>
          </cell>
          <cell r="F5646" t="str">
            <v>395</v>
          </cell>
          <cell r="G5646" t="str">
            <v>PUERTO JORDAN DE ARAUQUITA</v>
          </cell>
          <cell r="H5646">
            <v>1530</v>
          </cell>
          <cell r="I5646">
            <v>0</v>
          </cell>
          <cell r="J5646">
            <v>0</v>
          </cell>
        </row>
        <row r="5647">
          <cell r="C5647" t="str">
            <v>01069429</v>
          </cell>
          <cell r="D5647">
            <v>45552</v>
          </cell>
          <cell r="E5647">
            <v>78</v>
          </cell>
          <cell r="F5647" t="str">
            <v>429</v>
          </cell>
          <cell r="G5647" t="str">
            <v>VDA EL FINAL EN ARAUCA</v>
          </cell>
          <cell r="H5647">
            <v>162</v>
          </cell>
          <cell r="I5647">
            <v>13269</v>
          </cell>
          <cell r="J5647">
            <v>1034982</v>
          </cell>
        </row>
        <row r="5648">
          <cell r="C5648" t="str">
            <v>01593165</v>
          </cell>
          <cell r="D5648">
            <v>45617</v>
          </cell>
          <cell r="E5648">
            <v>78</v>
          </cell>
          <cell r="F5648" t="str">
            <v>165</v>
          </cell>
          <cell r="G5648" t="str">
            <v>VDA MATA DE COCO EN ARAUQUITA</v>
          </cell>
          <cell r="H5648">
            <v>26</v>
          </cell>
          <cell r="I5648">
            <v>2094</v>
          </cell>
          <cell r="J5648">
            <v>163332</v>
          </cell>
        </row>
        <row r="5649">
          <cell r="C5649" t="str">
            <v>0034146</v>
          </cell>
          <cell r="D5649">
            <v>45036</v>
          </cell>
          <cell r="E5649">
            <v>92</v>
          </cell>
          <cell r="F5649" t="str">
            <v>46</v>
          </cell>
          <cell r="G5649" t="str">
            <v>DOCE DE OCTUBRE EN FORTUL</v>
          </cell>
          <cell r="H5649">
            <v>230</v>
          </cell>
          <cell r="I5649">
            <v>20682</v>
          </cell>
          <cell r="J5649">
            <v>1902744</v>
          </cell>
        </row>
        <row r="5650">
          <cell r="C5650" t="str">
            <v>00275435</v>
          </cell>
          <cell r="D5650">
            <v>45015</v>
          </cell>
          <cell r="E5650">
            <v>87.88</v>
          </cell>
          <cell r="F5650" t="str">
            <v>435</v>
          </cell>
          <cell r="G5650" t="str">
            <v>VDA EL SOCORRO EN ARAUCA</v>
          </cell>
          <cell r="H5650">
            <v>24</v>
          </cell>
          <cell r="I5650">
            <v>2697</v>
          </cell>
          <cell r="J5650">
            <v>237012.36</v>
          </cell>
        </row>
        <row r="5651">
          <cell r="C5651" t="str">
            <v>01841170</v>
          </cell>
          <cell r="D5651">
            <v>45644</v>
          </cell>
          <cell r="E5651">
            <v>72</v>
          </cell>
          <cell r="F5651" t="str">
            <v>170</v>
          </cell>
          <cell r="G5651" t="str">
            <v>VDA SANTA ISABEL EN ARAUQUITA</v>
          </cell>
          <cell r="H5651">
            <v>41</v>
          </cell>
          <cell r="I5651">
            <v>3565</v>
          </cell>
          <cell r="J5651">
            <v>256680</v>
          </cell>
        </row>
        <row r="5652">
          <cell r="C5652" t="str">
            <v>02294536</v>
          </cell>
          <cell r="D5652">
            <v>46010</v>
          </cell>
          <cell r="E5652">
            <v>74</v>
          </cell>
          <cell r="F5652" t="str">
            <v>536</v>
          </cell>
          <cell r="G5652" t="str">
            <v>VEREDA SAN LOPE TAME</v>
          </cell>
          <cell r="H5652">
            <v>13</v>
          </cell>
          <cell r="I5652">
            <v>770</v>
          </cell>
          <cell r="J5652">
            <v>56980</v>
          </cell>
        </row>
        <row r="5653">
          <cell r="C5653" t="str">
            <v>02138644</v>
          </cell>
          <cell r="D5653">
            <v>45987</v>
          </cell>
          <cell r="E5653">
            <v>72</v>
          </cell>
          <cell r="F5653" t="str">
            <v>644</v>
          </cell>
          <cell r="G5653" t="str">
            <v>VEREDA PUERTO RICO EN ARAUQUITA</v>
          </cell>
          <cell r="H5653">
            <v>14</v>
          </cell>
          <cell r="I5653">
            <v>572</v>
          </cell>
          <cell r="J5653">
            <v>41184</v>
          </cell>
        </row>
        <row r="5654">
          <cell r="C5654" t="str">
            <v>011675</v>
          </cell>
          <cell r="D5654">
            <v>44743</v>
          </cell>
          <cell r="E5654">
            <v>69.849999999999994</v>
          </cell>
          <cell r="F5654" t="str">
            <v>5</v>
          </cell>
          <cell r="G5654" t="str">
            <v>PALMERAS EN SARAVENA</v>
          </cell>
          <cell r="H5654">
            <v>200</v>
          </cell>
          <cell r="I5654">
            <v>16033</v>
          </cell>
          <cell r="J5654">
            <v>1119905.05</v>
          </cell>
        </row>
        <row r="5655">
          <cell r="C5655" t="str">
            <v>00935396</v>
          </cell>
          <cell r="D5655">
            <v>45173</v>
          </cell>
          <cell r="E5655">
            <v>92</v>
          </cell>
          <cell r="F5655" t="str">
            <v>396</v>
          </cell>
          <cell r="G5655" t="str">
            <v>CANAS BRAVAS DE ARAUQUITA</v>
          </cell>
          <cell r="H5655">
            <v>75</v>
          </cell>
          <cell r="I5655">
            <v>4757</v>
          </cell>
          <cell r="J5655">
            <v>437644</v>
          </cell>
        </row>
        <row r="5656">
          <cell r="C5656" t="str">
            <v>00774489</v>
          </cell>
          <cell r="D5656">
            <v>45502</v>
          </cell>
          <cell r="E5656">
            <v>76</v>
          </cell>
          <cell r="F5656" t="str">
            <v>489</v>
          </cell>
          <cell r="G5656" t="str">
            <v>BARRIO JUVENIL ARAUCANO TAME</v>
          </cell>
          <cell r="H5656">
            <v>106</v>
          </cell>
          <cell r="I5656">
            <v>9357</v>
          </cell>
          <cell r="J5656">
            <v>711132</v>
          </cell>
        </row>
        <row r="5657">
          <cell r="C5657" t="str">
            <v>02138519</v>
          </cell>
          <cell r="D5657">
            <v>45987</v>
          </cell>
          <cell r="E5657">
            <v>72</v>
          </cell>
          <cell r="F5657" t="str">
            <v>519</v>
          </cell>
          <cell r="G5657" t="str">
            <v>VEREDA SABANA DE LA VIEJA TAME</v>
          </cell>
          <cell r="H5657">
            <v>27</v>
          </cell>
          <cell r="I5657">
            <v>1738</v>
          </cell>
          <cell r="J5657">
            <v>125136</v>
          </cell>
        </row>
        <row r="5658">
          <cell r="C5658" t="str">
            <v>00935374</v>
          </cell>
          <cell r="D5658">
            <v>45173</v>
          </cell>
          <cell r="E5658">
            <v>92</v>
          </cell>
          <cell r="F5658" t="str">
            <v>374</v>
          </cell>
          <cell r="G5658" t="str">
            <v>TROPICALES DE ARAUQUITA</v>
          </cell>
          <cell r="H5658">
            <v>40</v>
          </cell>
          <cell r="I5658">
            <v>3208</v>
          </cell>
          <cell r="J5658">
            <v>295136</v>
          </cell>
        </row>
        <row r="5659">
          <cell r="C5659" t="str">
            <v>01838372</v>
          </cell>
          <cell r="D5659">
            <v>44900</v>
          </cell>
          <cell r="E5659">
            <v>24.29</v>
          </cell>
          <cell r="F5659" t="str">
            <v>372</v>
          </cell>
          <cell r="G5659" t="str">
            <v>SAN ISIDRO DE ARAUQUITA</v>
          </cell>
          <cell r="H5659">
            <v>534</v>
          </cell>
          <cell r="I5659">
            <v>54496</v>
          </cell>
          <cell r="J5659">
            <v>1323707.8400000001</v>
          </cell>
        </row>
        <row r="5660">
          <cell r="C5660" t="str">
            <v>00825153</v>
          </cell>
          <cell r="D5660">
            <v>44683</v>
          </cell>
          <cell r="E5660">
            <v>71.010000000000005</v>
          </cell>
          <cell r="F5660" t="str">
            <v>153</v>
          </cell>
          <cell r="G5660" t="str">
            <v>VDA LA PICA EN ARAUQUITA</v>
          </cell>
          <cell r="H5660">
            <v>90</v>
          </cell>
          <cell r="I5660">
            <v>8757</v>
          </cell>
          <cell r="J5660">
            <v>621834.56999999995</v>
          </cell>
        </row>
        <row r="5661">
          <cell r="C5661" t="str">
            <v>01008359</v>
          </cell>
          <cell r="D5661">
            <v>44721</v>
          </cell>
          <cell r="E5661">
            <v>67.790000000000006</v>
          </cell>
          <cell r="F5661" t="str">
            <v>359</v>
          </cell>
          <cell r="G5661" t="str">
            <v>VEREDA PALMA UNO DE ARAUQUITA</v>
          </cell>
          <cell r="H5661">
            <v>8</v>
          </cell>
          <cell r="I5661">
            <v>474</v>
          </cell>
          <cell r="J5661">
            <v>32132.46</v>
          </cell>
        </row>
        <row r="5662">
          <cell r="C5662" t="str">
            <v>01949160</v>
          </cell>
          <cell r="D5662">
            <v>45657</v>
          </cell>
          <cell r="E5662">
            <v>79.459999999999994</v>
          </cell>
          <cell r="F5662" t="str">
            <v>160</v>
          </cell>
          <cell r="G5662" t="str">
            <v>VDA EL AMPARO EN ARAUQUITA</v>
          </cell>
          <cell r="H5662">
            <v>79</v>
          </cell>
          <cell r="I5662">
            <v>4607</v>
          </cell>
          <cell r="J5662">
            <v>366072.22</v>
          </cell>
        </row>
        <row r="5663">
          <cell r="C5663" t="str">
            <v>01235188</v>
          </cell>
          <cell r="D5663">
            <v>45581</v>
          </cell>
          <cell r="E5663">
            <v>79</v>
          </cell>
          <cell r="F5663" t="str">
            <v>188</v>
          </cell>
          <cell r="G5663" t="str">
            <v>VDA SAN JUAN DE REINERAS EN ARAUQUITA</v>
          </cell>
          <cell r="H5663">
            <v>25</v>
          </cell>
          <cell r="I5663">
            <v>1613</v>
          </cell>
          <cell r="J5663">
            <v>127427</v>
          </cell>
        </row>
        <row r="5664">
          <cell r="C5664" t="str">
            <v>0060657</v>
          </cell>
          <cell r="D5664">
            <v>45792</v>
          </cell>
          <cell r="E5664">
            <v>73</v>
          </cell>
          <cell r="F5664" t="str">
            <v>57</v>
          </cell>
          <cell r="G5664" t="str">
            <v>EL TRIUNFO EN FORTUL</v>
          </cell>
          <cell r="H5664">
            <v>83</v>
          </cell>
          <cell r="I5664">
            <v>7574</v>
          </cell>
          <cell r="J5664">
            <v>552902</v>
          </cell>
        </row>
        <row r="5665">
          <cell r="C5665" t="str">
            <v>01949376</v>
          </cell>
          <cell r="D5665">
            <v>45657</v>
          </cell>
          <cell r="E5665">
            <v>79.459999999999994</v>
          </cell>
          <cell r="F5665" t="str">
            <v>376</v>
          </cell>
          <cell r="G5665" t="str">
            <v>VEREDA LA ARENOSA DE ARAUQUITA</v>
          </cell>
          <cell r="H5665">
            <v>223</v>
          </cell>
          <cell r="I5665">
            <v>16193</v>
          </cell>
          <cell r="J5665">
            <v>1286695.78</v>
          </cell>
        </row>
        <row r="5666">
          <cell r="C5666" t="str">
            <v>005934</v>
          </cell>
          <cell r="D5666">
            <v>45103</v>
          </cell>
          <cell r="E5666">
            <v>92</v>
          </cell>
          <cell r="F5666" t="str">
            <v>4</v>
          </cell>
          <cell r="G5666" t="str">
            <v>VILLA FANNY EN SARAVENA</v>
          </cell>
          <cell r="H5666">
            <v>165</v>
          </cell>
          <cell r="I5666">
            <v>14801</v>
          </cell>
          <cell r="J5666">
            <v>1361692</v>
          </cell>
        </row>
        <row r="5667">
          <cell r="C5667" t="str">
            <v>01152392</v>
          </cell>
          <cell r="D5667">
            <v>45849</v>
          </cell>
          <cell r="E5667">
            <v>78</v>
          </cell>
          <cell r="F5667" t="str">
            <v>392</v>
          </cell>
          <cell r="G5667" t="str">
            <v>LA GUAIRA DE ARAUQUITA</v>
          </cell>
          <cell r="H5667">
            <v>49</v>
          </cell>
          <cell r="I5667">
            <v>4163</v>
          </cell>
          <cell r="J5667">
            <v>324714</v>
          </cell>
        </row>
        <row r="5668">
          <cell r="C5668" t="str">
            <v>00196170</v>
          </cell>
          <cell r="D5668">
            <v>44988</v>
          </cell>
          <cell r="E5668">
            <v>85.46</v>
          </cell>
          <cell r="F5668" t="str">
            <v>170</v>
          </cell>
          <cell r="G5668" t="str">
            <v>VDA SANTA ISABEL EN ARAUQUITA</v>
          </cell>
          <cell r="H5668">
            <v>39</v>
          </cell>
          <cell r="I5668">
            <v>2912</v>
          </cell>
          <cell r="J5668">
            <v>248859.51999999999</v>
          </cell>
        </row>
        <row r="5669">
          <cell r="C5669" t="str">
            <v>01152668</v>
          </cell>
          <cell r="D5669">
            <v>45849</v>
          </cell>
          <cell r="E5669">
            <v>78</v>
          </cell>
          <cell r="F5669" t="str">
            <v>668</v>
          </cell>
          <cell r="G5669" t="str">
            <v>ASENTAMIENTO LOS TRONQUITOS EN SARAVENA</v>
          </cell>
          <cell r="H5669">
            <v>444</v>
          </cell>
          <cell r="I5669">
            <v>32975</v>
          </cell>
          <cell r="J5669">
            <v>2572050</v>
          </cell>
        </row>
        <row r="5670">
          <cell r="C5670" t="str">
            <v>01008385</v>
          </cell>
          <cell r="D5670">
            <v>44721</v>
          </cell>
          <cell r="E5670">
            <v>67.790000000000006</v>
          </cell>
          <cell r="F5670" t="str">
            <v>385</v>
          </cell>
          <cell r="G5670" t="str">
            <v>EL PROGRESO DE ARAUQUITA</v>
          </cell>
          <cell r="H5670">
            <v>21</v>
          </cell>
          <cell r="I5670">
            <v>1851</v>
          </cell>
          <cell r="J5670">
            <v>125479.29</v>
          </cell>
        </row>
        <row r="5671">
          <cell r="C5671" t="str">
            <v>0116749</v>
          </cell>
          <cell r="D5671">
            <v>44743</v>
          </cell>
          <cell r="E5671">
            <v>69.849999999999994</v>
          </cell>
          <cell r="F5671" t="str">
            <v>49</v>
          </cell>
          <cell r="G5671" t="str">
            <v>RAMIREZ EN FORTUL</v>
          </cell>
          <cell r="H5671">
            <v>756</v>
          </cell>
          <cell r="I5671">
            <v>62493</v>
          </cell>
          <cell r="J5671">
            <v>4365136.05</v>
          </cell>
        </row>
        <row r="5672">
          <cell r="C5672" t="str">
            <v>01593408</v>
          </cell>
          <cell r="D5672">
            <v>45617</v>
          </cell>
          <cell r="E5672">
            <v>78</v>
          </cell>
          <cell r="F5672" t="str">
            <v>408</v>
          </cell>
          <cell r="G5672" t="str">
            <v>VDA CHAPARRITO EN ARAUCA</v>
          </cell>
          <cell r="H5672">
            <v>86</v>
          </cell>
          <cell r="I5672">
            <v>9934</v>
          </cell>
          <cell r="J5672">
            <v>774852</v>
          </cell>
        </row>
        <row r="5673">
          <cell r="C5673" t="str">
            <v>01943129</v>
          </cell>
          <cell r="D5673">
            <v>45657</v>
          </cell>
          <cell r="E5673">
            <v>71</v>
          </cell>
          <cell r="F5673" t="str">
            <v>129</v>
          </cell>
          <cell r="G5673" t="str">
            <v>VDA AGUACHICA EN ARAUQUITA</v>
          </cell>
          <cell r="H5673">
            <v>212</v>
          </cell>
          <cell r="I5673">
            <v>0</v>
          </cell>
          <cell r="J5673">
            <v>0</v>
          </cell>
        </row>
        <row r="5674">
          <cell r="C5674" t="str">
            <v>01943387</v>
          </cell>
          <cell r="D5674">
            <v>45657</v>
          </cell>
          <cell r="E5674">
            <v>71</v>
          </cell>
          <cell r="F5674" t="str">
            <v>387</v>
          </cell>
          <cell r="G5674" t="str">
            <v>VEREDA LAS PALMAS DE ARAUQUITA</v>
          </cell>
          <cell r="H5674">
            <v>16</v>
          </cell>
          <cell r="I5674">
            <v>1064</v>
          </cell>
          <cell r="J5674">
            <v>75544</v>
          </cell>
        </row>
        <row r="5675">
          <cell r="C5675" t="str">
            <v>01593422</v>
          </cell>
          <cell r="D5675">
            <v>45617</v>
          </cell>
          <cell r="E5675">
            <v>78</v>
          </cell>
          <cell r="F5675" t="str">
            <v>422</v>
          </cell>
          <cell r="G5675" t="str">
            <v>VDA FELICIANO EN ARAUCA</v>
          </cell>
          <cell r="H5675">
            <v>50</v>
          </cell>
          <cell r="I5675">
            <v>5862</v>
          </cell>
          <cell r="J5675">
            <v>457236</v>
          </cell>
        </row>
        <row r="5676">
          <cell r="C5676" t="str">
            <v>02359290</v>
          </cell>
          <cell r="D5676">
            <v>46022</v>
          </cell>
          <cell r="E5676">
            <v>69.760000000000005</v>
          </cell>
          <cell r="F5676" t="str">
            <v>290</v>
          </cell>
          <cell r="G5676" t="str">
            <v>VEREDA NAPOLES DE TAME</v>
          </cell>
          <cell r="H5676">
            <v>112</v>
          </cell>
          <cell r="I5676">
            <v>9213</v>
          </cell>
          <cell r="J5676">
            <v>642698.88</v>
          </cell>
        </row>
        <row r="5677">
          <cell r="C5677" t="str">
            <v>01717410</v>
          </cell>
          <cell r="D5677">
            <v>45286</v>
          </cell>
          <cell r="E5677">
            <v>16.079999999999998</v>
          </cell>
          <cell r="F5677" t="str">
            <v>410</v>
          </cell>
          <cell r="G5677" t="str">
            <v>VDA EL TORNO EN ARAUCA</v>
          </cell>
          <cell r="H5677">
            <v>23</v>
          </cell>
          <cell r="I5677">
            <v>2000</v>
          </cell>
          <cell r="J5677">
            <v>32160</v>
          </cell>
        </row>
        <row r="5678">
          <cell r="C5678" t="str">
            <v>00237639</v>
          </cell>
          <cell r="D5678">
            <v>45723</v>
          </cell>
          <cell r="E5678">
            <v>72</v>
          </cell>
          <cell r="F5678" t="str">
            <v>639</v>
          </cell>
          <cell r="G5678" t="str">
            <v>VEREDA NUEVO ORIENTE</v>
          </cell>
          <cell r="H5678">
            <v>53</v>
          </cell>
          <cell r="I5678">
            <v>5127</v>
          </cell>
          <cell r="J5678">
            <v>369144</v>
          </cell>
        </row>
        <row r="5679">
          <cell r="C5679" t="str">
            <v>01694176</v>
          </cell>
          <cell r="D5679">
            <v>44869</v>
          </cell>
          <cell r="E5679">
            <v>71.760000000000005</v>
          </cell>
          <cell r="F5679" t="str">
            <v>176</v>
          </cell>
          <cell r="G5679" t="str">
            <v>VDA LA PRIMAVERA EN ARAUQUITA</v>
          </cell>
          <cell r="H5679">
            <v>45</v>
          </cell>
          <cell r="I5679">
            <v>3361</v>
          </cell>
          <cell r="J5679">
            <v>241185.36</v>
          </cell>
        </row>
        <row r="5680">
          <cell r="C5680" t="str">
            <v>01008150</v>
          </cell>
          <cell r="D5680">
            <v>44721</v>
          </cell>
          <cell r="E5680">
            <v>67.790000000000006</v>
          </cell>
          <cell r="F5680" t="str">
            <v>150</v>
          </cell>
          <cell r="G5680" t="str">
            <v>VDA LOS LAURELES EN ARAUQUITA</v>
          </cell>
          <cell r="H5680">
            <v>64</v>
          </cell>
          <cell r="I5680">
            <v>3821</v>
          </cell>
          <cell r="J5680">
            <v>259025.59</v>
          </cell>
        </row>
        <row r="5681">
          <cell r="C5681" t="str">
            <v>01593392</v>
          </cell>
          <cell r="D5681">
            <v>45617</v>
          </cell>
          <cell r="E5681">
            <v>78</v>
          </cell>
          <cell r="F5681" t="str">
            <v>392</v>
          </cell>
          <cell r="G5681" t="str">
            <v>LA GUAIRA DE ARAUQUITA</v>
          </cell>
          <cell r="H5681">
            <v>49</v>
          </cell>
          <cell r="I5681">
            <v>4283</v>
          </cell>
          <cell r="J5681">
            <v>334074</v>
          </cell>
        </row>
        <row r="5682">
          <cell r="C5682" t="str">
            <v>01304195</v>
          </cell>
          <cell r="D5682">
            <v>45232</v>
          </cell>
          <cell r="E5682">
            <v>37</v>
          </cell>
          <cell r="F5682" t="str">
            <v>195</v>
          </cell>
          <cell r="G5682" t="str">
            <v>VDA SANTA CLARA EN ARAUQUITA</v>
          </cell>
          <cell r="H5682">
            <v>42</v>
          </cell>
          <cell r="I5682">
            <v>2232</v>
          </cell>
          <cell r="J5682">
            <v>82584</v>
          </cell>
        </row>
        <row r="5683">
          <cell r="C5683" t="str">
            <v>00774660</v>
          </cell>
          <cell r="D5683">
            <v>45502</v>
          </cell>
          <cell r="E5683">
            <v>76</v>
          </cell>
          <cell r="F5683" t="str">
            <v>660</v>
          </cell>
          <cell r="G5683" t="str">
            <v>BARRIO EL PORTAL DEL LLANO EN TAME</v>
          </cell>
          <cell r="H5683">
            <v>69</v>
          </cell>
          <cell r="I5683">
            <v>6380</v>
          </cell>
          <cell r="J5683">
            <v>484880</v>
          </cell>
        </row>
        <row r="5684">
          <cell r="C5684" t="str">
            <v>0060652</v>
          </cell>
          <cell r="D5684">
            <v>45792</v>
          </cell>
          <cell r="E5684">
            <v>73</v>
          </cell>
          <cell r="F5684" t="str">
            <v>52</v>
          </cell>
          <cell r="G5684" t="str">
            <v>BARRIO EL RECREO FORTUL</v>
          </cell>
          <cell r="H5684">
            <v>224</v>
          </cell>
          <cell r="I5684">
            <v>17701</v>
          </cell>
          <cell r="J5684">
            <v>1292173</v>
          </cell>
        </row>
        <row r="5685">
          <cell r="C5685" t="str">
            <v>01532367</v>
          </cell>
          <cell r="D5685">
            <v>45916</v>
          </cell>
          <cell r="E5685">
            <v>74</v>
          </cell>
          <cell r="F5685" t="str">
            <v>367</v>
          </cell>
          <cell r="G5685" t="str">
            <v>VEREDA GAVIOTAS DEL CARANAL DE ARAUQUITA</v>
          </cell>
          <cell r="H5685">
            <v>9</v>
          </cell>
          <cell r="I5685">
            <v>631</v>
          </cell>
          <cell r="J5685">
            <v>46694</v>
          </cell>
        </row>
        <row r="5686">
          <cell r="C5686" t="str">
            <v>00825424</v>
          </cell>
          <cell r="D5686">
            <v>44683</v>
          </cell>
          <cell r="E5686">
            <v>71.010000000000005</v>
          </cell>
          <cell r="F5686" t="str">
            <v>424</v>
          </cell>
          <cell r="G5686" t="str">
            <v>VDA EL VAPOR EN ARAUCA</v>
          </cell>
          <cell r="H5686">
            <v>21</v>
          </cell>
          <cell r="I5686">
            <v>1444</v>
          </cell>
          <cell r="J5686">
            <v>102538.44</v>
          </cell>
        </row>
        <row r="5687">
          <cell r="C5687" t="str">
            <v>00935429</v>
          </cell>
          <cell r="D5687">
            <v>45173</v>
          </cell>
          <cell r="E5687">
            <v>92</v>
          </cell>
          <cell r="F5687" t="str">
            <v>429</v>
          </cell>
          <cell r="G5687" t="str">
            <v>VDA EL FINAL EN ARAUCA</v>
          </cell>
          <cell r="H5687">
            <v>146</v>
          </cell>
          <cell r="I5687">
            <v>10661</v>
          </cell>
          <cell r="J5687">
            <v>980812</v>
          </cell>
        </row>
        <row r="5688">
          <cell r="C5688" t="str">
            <v>01037429</v>
          </cell>
          <cell r="D5688">
            <v>45547</v>
          </cell>
          <cell r="E5688">
            <v>76</v>
          </cell>
          <cell r="F5688" t="str">
            <v>429</v>
          </cell>
          <cell r="G5688" t="str">
            <v>VDA EL FINAL EN ARAUCA</v>
          </cell>
          <cell r="H5688">
            <v>161</v>
          </cell>
          <cell r="I5688">
            <v>14472</v>
          </cell>
          <cell r="J5688">
            <v>1099872</v>
          </cell>
        </row>
        <row r="5689">
          <cell r="C5689" t="str">
            <v>00774653</v>
          </cell>
          <cell r="D5689">
            <v>45502</v>
          </cell>
          <cell r="E5689">
            <v>76</v>
          </cell>
          <cell r="F5689" t="str">
            <v>653</v>
          </cell>
          <cell r="G5689" t="str">
            <v>VEREDA LA YUCA EN ARAUCA</v>
          </cell>
          <cell r="H5689">
            <v>8</v>
          </cell>
          <cell r="I5689">
            <v>1006</v>
          </cell>
          <cell r="J5689">
            <v>76456</v>
          </cell>
        </row>
        <row r="5690">
          <cell r="C5690" t="str">
            <v>00196144</v>
          </cell>
          <cell r="D5690">
            <v>44988</v>
          </cell>
          <cell r="E5690">
            <v>85.46</v>
          </cell>
          <cell r="F5690" t="str">
            <v>144</v>
          </cell>
          <cell r="G5690" t="str">
            <v>VDA SANTA ANA EN ARAUQUITA</v>
          </cell>
          <cell r="H5690">
            <v>69</v>
          </cell>
          <cell r="I5690">
            <v>3710</v>
          </cell>
          <cell r="J5690">
            <v>317056.59999999998</v>
          </cell>
        </row>
        <row r="5691">
          <cell r="C5691" t="str">
            <v>01791331</v>
          </cell>
          <cell r="D5691">
            <v>45950</v>
          </cell>
          <cell r="E5691">
            <v>74</v>
          </cell>
          <cell r="F5691" t="str">
            <v>331</v>
          </cell>
          <cell r="G5691" t="str">
            <v>EL PROGRESO EN FORTUL</v>
          </cell>
          <cell r="H5691">
            <v>65</v>
          </cell>
          <cell r="I5691">
            <v>0</v>
          </cell>
          <cell r="J5691">
            <v>0</v>
          </cell>
        </row>
        <row r="5692">
          <cell r="C5692" t="str">
            <v>01791197</v>
          </cell>
          <cell r="D5692">
            <v>45950</v>
          </cell>
          <cell r="E5692">
            <v>74</v>
          </cell>
          <cell r="F5692" t="str">
            <v>197</v>
          </cell>
          <cell r="G5692" t="str">
            <v>VDA PUERTO GAITAN EN TAME</v>
          </cell>
          <cell r="H5692">
            <v>52</v>
          </cell>
          <cell r="I5692">
            <v>3185</v>
          </cell>
          <cell r="J5692">
            <v>235690</v>
          </cell>
        </row>
        <row r="5693">
          <cell r="C5693" t="str">
            <v>01694186</v>
          </cell>
          <cell r="D5693">
            <v>44869</v>
          </cell>
          <cell r="E5693">
            <v>71.760000000000005</v>
          </cell>
          <cell r="F5693" t="str">
            <v>186</v>
          </cell>
          <cell r="G5693" t="str">
            <v>VDA EL CARMEN EN ARAUQUITA EL TEMBLADOR</v>
          </cell>
          <cell r="H5693">
            <v>58</v>
          </cell>
          <cell r="I5693">
            <v>5141</v>
          </cell>
          <cell r="J5693">
            <v>368918.16</v>
          </cell>
        </row>
        <row r="5694">
          <cell r="C5694" t="str">
            <v>00341162</v>
          </cell>
          <cell r="D5694">
            <v>45036</v>
          </cell>
          <cell r="E5694">
            <v>92</v>
          </cell>
          <cell r="F5694" t="str">
            <v>162</v>
          </cell>
          <cell r="G5694" t="str">
            <v>VDA VISTA HERMOSA EN ARAUQUITA</v>
          </cell>
          <cell r="H5694">
            <v>67</v>
          </cell>
          <cell r="I5694">
            <v>5463</v>
          </cell>
          <cell r="J5694">
            <v>502596</v>
          </cell>
        </row>
        <row r="5695">
          <cell r="C5695" t="str">
            <v>01152370</v>
          </cell>
          <cell r="D5695">
            <v>45849</v>
          </cell>
          <cell r="E5695">
            <v>78</v>
          </cell>
          <cell r="F5695" t="str">
            <v>370</v>
          </cell>
          <cell r="G5695" t="str">
            <v>PUERTO NUEVO DE ARAUQUITA</v>
          </cell>
          <cell r="H5695">
            <v>28</v>
          </cell>
          <cell r="I5695">
            <v>2624</v>
          </cell>
          <cell r="J5695">
            <v>204672</v>
          </cell>
        </row>
        <row r="5696">
          <cell r="C5696" t="str">
            <v>01529149</v>
          </cell>
          <cell r="D5696">
            <v>44831</v>
          </cell>
          <cell r="E5696">
            <v>70.42</v>
          </cell>
          <cell r="F5696" t="str">
            <v>149</v>
          </cell>
          <cell r="G5696" t="str">
            <v>VDA SAN RAFAEL EN ARAUQUITA</v>
          </cell>
          <cell r="H5696">
            <v>29</v>
          </cell>
          <cell r="I5696">
            <v>2413</v>
          </cell>
          <cell r="J5696">
            <v>169923.46</v>
          </cell>
        </row>
        <row r="5697">
          <cell r="C5697" t="str">
            <v>01152637</v>
          </cell>
          <cell r="D5697">
            <v>45849</v>
          </cell>
          <cell r="E5697">
            <v>78</v>
          </cell>
          <cell r="F5697" t="str">
            <v>637</v>
          </cell>
          <cell r="G5697" t="str">
            <v>VEREDA LA PALESTINA EN ARAUQUITA</v>
          </cell>
          <cell r="H5697">
            <v>50</v>
          </cell>
          <cell r="I5697">
            <v>3722</v>
          </cell>
          <cell r="J5697">
            <v>290316</v>
          </cell>
        </row>
        <row r="5698">
          <cell r="C5698" t="str">
            <v>01532158</v>
          </cell>
          <cell r="D5698">
            <v>45916</v>
          </cell>
          <cell r="E5698">
            <v>74</v>
          </cell>
          <cell r="F5698" t="str">
            <v>158</v>
          </cell>
          <cell r="G5698" t="str">
            <v>VDA EL PORVENIR EN ARAUQUITA</v>
          </cell>
          <cell r="H5698">
            <v>19</v>
          </cell>
          <cell r="I5698">
            <v>1563</v>
          </cell>
          <cell r="J5698">
            <v>115662</v>
          </cell>
        </row>
        <row r="5699">
          <cell r="C5699" t="str">
            <v>01998633</v>
          </cell>
          <cell r="D5699">
            <v>45975</v>
          </cell>
          <cell r="E5699">
            <v>74</v>
          </cell>
          <cell r="F5699" t="str">
            <v>633</v>
          </cell>
          <cell r="G5699" t="str">
            <v>VEREDA EL MORDISCO EN FORTUL</v>
          </cell>
          <cell r="H5699">
            <v>22</v>
          </cell>
          <cell r="I5699">
            <v>1794</v>
          </cell>
          <cell r="J5699">
            <v>132756</v>
          </cell>
        </row>
        <row r="5700">
          <cell r="C5700" t="str">
            <v>01059436</v>
          </cell>
          <cell r="D5700">
            <v>45198</v>
          </cell>
          <cell r="E5700">
            <v>92</v>
          </cell>
          <cell r="F5700" t="str">
            <v>436</v>
          </cell>
          <cell r="G5700" t="str">
            <v>VDA LA BENDICION EN ARAUCA</v>
          </cell>
          <cell r="H5700">
            <v>32</v>
          </cell>
          <cell r="I5700">
            <v>3224</v>
          </cell>
          <cell r="J5700">
            <v>296608</v>
          </cell>
        </row>
        <row r="5701">
          <cell r="C5701" t="str">
            <v>01568135</v>
          </cell>
          <cell r="D5701">
            <v>45271</v>
          </cell>
          <cell r="E5701">
            <v>37</v>
          </cell>
          <cell r="F5701" t="str">
            <v>135</v>
          </cell>
          <cell r="G5701" t="str">
            <v>VDA EL ROSAL EN ARAUQUITA</v>
          </cell>
          <cell r="H5701">
            <v>14</v>
          </cell>
          <cell r="I5701">
            <v>0</v>
          </cell>
          <cell r="J5701">
            <v>0</v>
          </cell>
        </row>
        <row r="5702">
          <cell r="C5702" t="str">
            <v>01532633</v>
          </cell>
          <cell r="D5702">
            <v>45916</v>
          </cell>
          <cell r="E5702">
            <v>74</v>
          </cell>
          <cell r="F5702" t="str">
            <v>633</v>
          </cell>
          <cell r="G5702" t="str">
            <v>VEREDA EL MORDISCO EN FORTUL</v>
          </cell>
          <cell r="H5702">
            <v>22</v>
          </cell>
          <cell r="I5702">
            <v>1769</v>
          </cell>
          <cell r="J5702">
            <v>130906</v>
          </cell>
        </row>
        <row r="5703">
          <cell r="C5703" t="str">
            <v>01791143</v>
          </cell>
          <cell r="D5703">
            <v>45950</v>
          </cell>
          <cell r="E5703">
            <v>74</v>
          </cell>
          <cell r="F5703" t="str">
            <v>143</v>
          </cell>
          <cell r="G5703" t="str">
            <v>VDA EL PLACER EN ARAUQUITA</v>
          </cell>
          <cell r="H5703">
            <v>11</v>
          </cell>
          <cell r="I5703">
            <v>687</v>
          </cell>
          <cell r="J5703">
            <v>50838</v>
          </cell>
        </row>
        <row r="5704">
          <cell r="C5704" t="str">
            <v>01998637</v>
          </cell>
          <cell r="D5704">
            <v>45975</v>
          </cell>
          <cell r="E5704">
            <v>74</v>
          </cell>
          <cell r="F5704" t="str">
            <v>637</v>
          </cell>
          <cell r="G5704" t="str">
            <v>VEREDA LA PALESTINA EN ARAUQUITA</v>
          </cell>
          <cell r="H5704">
            <v>50</v>
          </cell>
          <cell r="I5704">
            <v>3500</v>
          </cell>
          <cell r="J5704">
            <v>259000</v>
          </cell>
        </row>
        <row r="5705">
          <cell r="C5705" t="str">
            <v>01529121</v>
          </cell>
          <cell r="D5705">
            <v>44831</v>
          </cell>
          <cell r="E5705">
            <v>70.42</v>
          </cell>
          <cell r="F5705" t="str">
            <v>121</v>
          </cell>
          <cell r="G5705" t="str">
            <v>VDA CAMPO ALEGRE EN ARAUQUITA</v>
          </cell>
          <cell r="H5705">
            <v>41</v>
          </cell>
          <cell r="I5705">
            <v>3337</v>
          </cell>
          <cell r="J5705">
            <v>234991.54</v>
          </cell>
        </row>
        <row r="5706">
          <cell r="C5706" t="str">
            <v>01273652</v>
          </cell>
          <cell r="D5706">
            <v>44768</v>
          </cell>
          <cell r="E5706">
            <v>68.41</v>
          </cell>
          <cell r="F5706" t="str">
            <v>652</v>
          </cell>
          <cell r="G5706" t="str">
            <v>VEREDA SAN PABLO EN ARAUCA</v>
          </cell>
          <cell r="H5706">
            <v>27</v>
          </cell>
          <cell r="I5706">
            <v>2916</v>
          </cell>
          <cell r="J5706">
            <v>199483.56</v>
          </cell>
        </row>
        <row r="5707">
          <cell r="C5707" t="str">
            <v>00341652</v>
          </cell>
          <cell r="D5707">
            <v>45036</v>
          </cell>
          <cell r="E5707">
            <v>92</v>
          </cell>
          <cell r="F5707" t="str">
            <v>652</v>
          </cell>
          <cell r="G5707" t="str">
            <v>VEREDA SAN PABLO EN ARAUCA</v>
          </cell>
          <cell r="H5707">
            <v>27</v>
          </cell>
          <cell r="I5707">
            <v>2595</v>
          </cell>
          <cell r="J5707">
            <v>238740</v>
          </cell>
        </row>
        <row r="5708">
          <cell r="C5708" t="str">
            <v>01167166</v>
          </cell>
          <cell r="D5708">
            <v>44743</v>
          </cell>
          <cell r="E5708">
            <v>69.849999999999994</v>
          </cell>
          <cell r="F5708" t="str">
            <v>166</v>
          </cell>
          <cell r="G5708" t="str">
            <v>VDA LA MAPORITA EN ARAUQUITA</v>
          </cell>
          <cell r="H5708">
            <v>17</v>
          </cell>
          <cell r="I5708">
            <v>913</v>
          </cell>
          <cell r="J5708">
            <v>63773.05</v>
          </cell>
        </row>
        <row r="5709">
          <cell r="C5709" t="str">
            <v>01943383</v>
          </cell>
          <cell r="D5709">
            <v>45657</v>
          </cell>
          <cell r="E5709">
            <v>71</v>
          </cell>
          <cell r="F5709" t="str">
            <v>383</v>
          </cell>
          <cell r="G5709" t="str">
            <v>LA PAZ DE ARAUQUITA</v>
          </cell>
          <cell r="H5709">
            <v>210</v>
          </cell>
          <cell r="I5709">
            <v>14062</v>
          </cell>
          <cell r="J5709">
            <v>998402</v>
          </cell>
        </row>
        <row r="5710">
          <cell r="C5710" t="str">
            <v>01841400</v>
          </cell>
          <cell r="D5710">
            <v>45644</v>
          </cell>
          <cell r="E5710">
            <v>72</v>
          </cell>
          <cell r="F5710" t="str">
            <v>400</v>
          </cell>
          <cell r="G5710" t="str">
            <v>VEREDA VILLA NUEVA DE ARAUQUITA</v>
          </cell>
          <cell r="H5710">
            <v>35</v>
          </cell>
          <cell r="I5710">
            <v>2140</v>
          </cell>
          <cell r="J5710">
            <v>154080</v>
          </cell>
        </row>
        <row r="5711">
          <cell r="C5711" t="str">
            <v>00593485</v>
          </cell>
          <cell r="D5711">
            <v>45103</v>
          </cell>
          <cell r="E5711">
            <v>92</v>
          </cell>
          <cell r="F5711" t="str">
            <v>485</v>
          </cell>
          <cell r="G5711" t="str">
            <v>BARRIO URBANIZACION SAN DIEGO EN TAME</v>
          </cell>
          <cell r="H5711">
            <v>46</v>
          </cell>
          <cell r="I5711">
            <v>2874</v>
          </cell>
          <cell r="J5711">
            <v>264408</v>
          </cell>
        </row>
        <row r="5712">
          <cell r="C5712" t="str">
            <v>01152643</v>
          </cell>
          <cell r="D5712">
            <v>45849</v>
          </cell>
          <cell r="E5712">
            <v>78</v>
          </cell>
          <cell r="F5712" t="str">
            <v>643</v>
          </cell>
          <cell r="G5712" t="str">
            <v>VEREDA TRES PALMAS EN ARAUQUITA</v>
          </cell>
          <cell r="H5712">
            <v>21</v>
          </cell>
          <cell r="I5712">
            <v>1267</v>
          </cell>
          <cell r="J5712">
            <v>98826</v>
          </cell>
        </row>
        <row r="5713">
          <cell r="C5713" t="str">
            <v>00481245</v>
          </cell>
          <cell r="D5713">
            <v>45077</v>
          </cell>
          <cell r="E5713">
            <v>92</v>
          </cell>
          <cell r="F5713" t="str">
            <v>245</v>
          </cell>
          <cell r="G5713" t="str">
            <v>ASENTAMIENTO 04 DE DICIEMBRE EN SARAVENA</v>
          </cell>
          <cell r="H5713">
            <v>114</v>
          </cell>
          <cell r="I5713">
            <v>7429</v>
          </cell>
          <cell r="J5713">
            <v>683468</v>
          </cell>
        </row>
        <row r="5714">
          <cell r="C5714" t="str">
            <v>01568652</v>
          </cell>
          <cell r="D5714">
            <v>45271</v>
          </cell>
          <cell r="E5714">
            <v>37</v>
          </cell>
          <cell r="F5714" t="str">
            <v>652</v>
          </cell>
          <cell r="G5714" t="str">
            <v>VEREDA SAN PABLO EN ARAUCA</v>
          </cell>
          <cell r="H5714">
            <v>27</v>
          </cell>
          <cell r="I5714">
            <v>2870</v>
          </cell>
          <cell r="J5714">
            <v>106190</v>
          </cell>
        </row>
        <row r="5715">
          <cell r="C5715" t="str">
            <v>00684668</v>
          </cell>
          <cell r="D5715">
            <v>45481</v>
          </cell>
          <cell r="E5715">
            <v>77</v>
          </cell>
          <cell r="F5715" t="str">
            <v>668</v>
          </cell>
          <cell r="G5715" t="str">
            <v>ASENTAMIENTO LOS TRONQUITOS EN SARAVENA</v>
          </cell>
          <cell r="H5715">
            <v>423</v>
          </cell>
          <cell r="I5715">
            <v>34543</v>
          </cell>
          <cell r="J5715">
            <v>2659811</v>
          </cell>
        </row>
        <row r="5716">
          <cell r="C5716" t="str">
            <v>00935192</v>
          </cell>
          <cell r="D5716">
            <v>45173</v>
          </cell>
          <cell r="E5716">
            <v>92</v>
          </cell>
          <cell r="F5716" t="str">
            <v>192</v>
          </cell>
          <cell r="G5716" t="str">
            <v>VDA LA REINERA EN ARAUQUITA</v>
          </cell>
          <cell r="H5716">
            <v>158</v>
          </cell>
          <cell r="I5716">
            <v>5027</v>
          </cell>
          <cell r="J5716">
            <v>462484</v>
          </cell>
        </row>
        <row r="5717">
          <cell r="C5717" t="str">
            <v>01838174</v>
          </cell>
          <cell r="D5717">
            <v>44900</v>
          </cell>
          <cell r="E5717">
            <v>24.29</v>
          </cell>
          <cell r="F5717" t="str">
            <v>174</v>
          </cell>
          <cell r="G5717" t="str">
            <v>SAN LUIS DE LOS PALMARES EN ARAQQUITA</v>
          </cell>
          <cell r="H5717">
            <v>56</v>
          </cell>
          <cell r="I5717">
            <v>4335</v>
          </cell>
          <cell r="J5717">
            <v>105297.15</v>
          </cell>
        </row>
        <row r="5718">
          <cell r="C5718" t="str">
            <v>00935381</v>
          </cell>
          <cell r="D5718">
            <v>45173</v>
          </cell>
          <cell r="E5718">
            <v>92</v>
          </cell>
          <cell r="F5718" t="str">
            <v>381</v>
          </cell>
          <cell r="G5718" t="str">
            <v>VEREDA LA OSA DE ARAUQUITA</v>
          </cell>
          <cell r="H5718">
            <v>37</v>
          </cell>
          <cell r="I5718">
            <v>3269</v>
          </cell>
          <cell r="J5718">
            <v>300748</v>
          </cell>
        </row>
        <row r="5719">
          <cell r="C5719" t="str">
            <v>0093555</v>
          </cell>
          <cell r="D5719">
            <v>45173</v>
          </cell>
          <cell r="E5719">
            <v>92</v>
          </cell>
          <cell r="F5719" t="str">
            <v>55</v>
          </cell>
          <cell r="G5719" t="str">
            <v>BARRIO EL BOSQUE TAME</v>
          </cell>
          <cell r="H5719">
            <v>146</v>
          </cell>
          <cell r="I5719">
            <v>12721</v>
          </cell>
          <cell r="J5719">
            <v>1170332</v>
          </cell>
        </row>
        <row r="5720">
          <cell r="C5720" t="str">
            <v>01532306</v>
          </cell>
          <cell r="D5720">
            <v>45916</v>
          </cell>
          <cell r="E5720">
            <v>74</v>
          </cell>
          <cell r="F5720" t="str">
            <v>306</v>
          </cell>
          <cell r="G5720" t="str">
            <v>VEREDA MATARRALA DE TAME</v>
          </cell>
          <cell r="H5720">
            <v>14</v>
          </cell>
          <cell r="I5720">
            <v>1955</v>
          </cell>
          <cell r="J5720">
            <v>144670</v>
          </cell>
        </row>
        <row r="5721">
          <cell r="C5721" t="str">
            <v>00745139</v>
          </cell>
          <cell r="D5721">
            <v>45138</v>
          </cell>
          <cell r="E5721">
            <v>92</v>
          </cell>
          <cell r="F5721" t="str">
            <v>139</v>
          </cell>
          <cell r="G5721" t="str">
            <v>VDA LA CRISTALINA EN ARAUQUITA</v>
          </cell>
          <cell r="H5721">
            <v>24</v>
          </cell>
          <cell r="I5721">
            <v>2036</v>
          </cell>
          <cell r="J5721">
            <v>187312</v>
          </cell>
        </row>
        <row r="5722">
          <cell r="C5722" t="str">
            <v>00935649</v>
          </cell>
          <cell r="D5722">
            <v>45173</v>
          </cell>
          <cell r="E5722">
            <v>92</v>
          </cell>
          <cell r="F5722" t="str">
            <v>649</v>
          </cell>
          <cell r="G5722" t="str">
            <v>VEREDA CUATRO DE JULIO EN ARAUQUITA</v>
          </cell>
          <cell r="H5722">
            <v>8</v>
          </cell>
          <cell r="I5722">
            <v>733</v>
          </cell>
          <cell r="J5722">
            <v>67436</v>
          </cell>
        </row>
        <row r="5723">
          <cell r="C5723" t="str">
            <v>01235129</v>
          </cell>
          <cell r="D5723">
            <v>45581</v>
          </cell>
          <cell r="E5723">
            <v>79</v>
          </cell>
          <cell r="F5723" t="str">
            <v>129</v>
          </cell>
          <cell r="G5723" t="str">
            <v>VDA AGUACHICA EN ARAUQUITA</v>
          </cell>
          <cell r="H5723">
            <v>212</v>
          </cell>
          <cell r="I5723">
            <v>0</v>
          </cell>
          <cell r="J5723">
            <v>0</v>
          </cell>
        </row>
        <row r="5724">
          <cell r="C5724" t="str">
            <v>01532201</v>
          </cell>
          <cell r="D5724">
            <v>45916</v>
          </cell>
          <cell r="E5724">
            <v>74</v>
          </cell>
          <cell r="F5724" t="str">
            <v>201</v>
          </cell>
          <cell r="G5724" t="str">
            <v>VDA PIÑALITO TAME</v>
          </cell>
          <cell r="H5724">
            <v>66</v>
          </cell>
          <cell r="I5724">
            <v>5400</v>
          </cell>
          <cell r="J5724">
            <v>399600</v>
          </cell>
        </row>
        <row r="5725">
          <cell r="C5725" t="str">
            <v>01167405</v>
          </cell>
          <cell r="D5725">
            <v>44743</v>
          </cell>
          <cell r="E5725">
            <v>69.849999999999994</v>
          </cell>
          <cell r="F5725" t="str">
            <v>405</v>
          </cell>
          <cell r="G5725" t="str">
            <v>VDA ARRECIFES EN ARAUCA</v>
          </cell>
          <cell r="H5725">
            <v>89</v>
          </cell>
          <cell r="I5725">
            <v>10759</v>
          </cell>
          <cell r="J5725">
            <v>751516.15</v>
          </cell>
        </row>
        <row r="5726">
          <cell r="C5726" t="str">
            <v>02359522</v>
          </cell>
          <cell r="D5726">
            <v>46022</v>
          </cell>
          <cell r="E5726">
            <v>69.760000000000005</v>
          </cell>
          <cell r="F5726" t="str">
            <v>522</v>
          </cell>
          <cell r="G5726" t="str">
            <v>VEREDA LA PERLA TAME</v>
          </cell>
          <cell r="H5726">
            <v>32</v>
          </cell>
          <cell r="I5726">
            <v>2453</v>
          </cell>
          <cell r="J5726">
            <v>171121.28</v>
          </cell>
        </row>
        <row r="5727">
          <cell r="C5727" t="str">
            <v>00935163</v>
          </cell>
          <cell r="D5727">
            <v>45173</v>
          </cell>
          <cell r="E5727">
            <v>92</v>
          </cell>
          <cell r="F5727" t="str">
            <v>163</v>
          </cell>
          <cell r="G5727" t="str">
            <v>VDA LA VICTORIA EN ARAUQUITA</v>
          </cell>
          <cell r="H5727">
            <v>62</v>
          </cell>
          <cell r="I5727">
            <v>4228</v>
          </cell>
          <cell r="J5727">
            <v>388976</v>
          </cell>
        </row>
        <row r="5728">
          <cell r="C5728" t="str">
            <v>01841139</v>
          </cell>
          <cell r="D5728">
            <v>45644</v>
          </cell>
          <cell r="E5728">
            <v>72</v>
          </cell>
          <cell r="F5728" t="str">
            <v>139</v>
          </cell>
          <cell r="G5728" t="str">
            <v>VDA LA CRISTALINA EN ARAUQUITA</v>
          </cell>
          <cell r="H5728">
            <v>23</v>
          </cell>
          <cell r="I5728">
            <v>2165</v>
          </cell>
          <cell r="J5728">
            <v>155880</v>
          </cell>
        </row>
        <row r="5729">
          <cell r="C5729" t="str">
            <v>01037489</v>
          </cell>
          <cell r="D5729">
            <v>45547</v>
          </cell>
          <cell r="E5729">
            <v>76</v>
          </cell>
          <cell r="F5729" t="str">
            <v>489</v>
          </cell>
          <cell r="G5729" t="str">
            <v>BARRIO JUVENIL ARAUCANO TAME</v>
          </cell>
          <cell r="H5729">
            <v>106</v>
          </cell>
          <cell r="I5729">
            <v>9926</v>
          </cell>
          <cell r="J5729">
            <v>754376</v>
          </cell>
        </row>
        <row r="5730">
          <cell r="C5730" t="str">
            <v>00745396</v>
          </cell>
          <cell r="D5730">
            <v>45138</v>
          </cell>
          <cell r="E5730">
            <v>92</v>
          </cell>
          <cell r="F5730" t="str">
            <v>396</v>
          </cell>
          <cell r="G5730" t="str">
            <v>CANAS BRAVAS DE ARAUQUITA</v>
          </cell>
          <cell r="H5730">
            <v>75</v>
          </cell>
          <cell r="I5730">
            <v>4593</v>
          </cell>
          <cell r="J5730">
            <v>422556</v>
          </cell>
        </row>
        <row r="5731">
          <cell r="C5731" t="str">
            <v>00444402</v>
          </cell>
          <cell r="D5731">
            <v>45758</v>
          </cell>
          <cell r="E5731">
            <v>72</v>
          </cell>
          <cell r="F5731" t="str">
            <v>402</v>
          </cell>
          <cell r="G5731" t="str">
            <v>PUEBLO NUEVO GAVIOTAS DE ARAUQUITA</v>
          </cell>
          <cell r="H5731">
            <v>48</v>
          </cell>
          <cell r="I5731">
            <v>2998</v>
          </cell>
          <cell r="J5731">
            <v>215856</v>
          </cell>
        </row>
        <row r="5732">
          <cell r="C5732" t="str">
            <v>01273489</v>
          </cell>
          <cell r="D5732">
            <v>44768</v>
          </cell>
          <cell r="E5732">
            <v>68.41</v>
          </cell>
          <cell r="F5732" t="str">
            <v>489</v>
          </cell>
          <cell r="G5732" t="str">
            <v>BARRIO JUVENIL ARAUCANO TAME</v>
          </cell>
          <cell r="H5732">
            <v>100</v>
          </cell>
          <cell r="I5732">
            <v>8586</v>
          </cell>
          <cell r="J5732">
            <v>587368.26</v>
          </cell>
        </row>
        <row r="5733">
          <cell r="C5733" t="str">
            <v>01998303</v>
          </cell>
          <cell r="D5733">
            <v>45975</v>
          </cell>
          <cell r="E5733">
            <v>74</v>
          </cell>
          <cell r="F5733" t="str">
            <v>303</v>
          </cell>
          <cell r="G5733" t="str">
            <v>VEREDA TAMACAY MEDIO DE TAME</v>
          </cell>
          <cell r="H5733">
            <v>31</v>
          </cell>
          <cell r="I5733">
            <v>1661</v>
          </cell>
          <cell r="J5733">
            <v>122914</v>
          </cell>
        </row>
        <row r="5734">
          <cell r="C5734" t="str">
            <v>00341331</v>
          </cell>
          <cell r="D5734">
            <v>45036</v>
          </cell>
          <cell r="E5734">
            <v>92</v>
          </cell>
          <cell r="F5734" t="str">
            <v>331</v>
          </cell>
          <cell r="G5734" t="str">
            <v>EL PROGRESO EN FORTUL</v>
          </cell>
          <cell r="H5734">
            <v>47</v>
          </cell>
          <cell r="I5734">
            <v>4130</v>
          </cell>
          <cell r="J5734">
            <v>379960</v>
          </cell>
        </row>
        <row r="5735">
          <cell r="C5735" t="str">
            <v>00275658</v>
          </cell>
          <cell r="D5735">
            <v>45015</v>
          </cell>
          <cell r="E5735">
            <v>87.88</v>
          </cell>
          <cell r="F5735" t="str">
            <v>658</v>
          </cell>
          <cell r="G5735" t="str">
            <v>BARRIO LOS PINOS EN CP LA ESMERALDA ARAUQUITA</v>
          </cell>
          <cell r="H5735">
            <v>262</v>
          </cell>
          <cell r="I5735">
            <v>19519</v>
          </cell>
          <cell r="J5735">
            <v>1715329.72</v>
          </cell>
        </row>
        <row r="5736">
          <cell r="C5736" t="str">
            <v>00481146</v>
          </cell>
          <cell r="D5736">
            <v>45077</v>
          </cell>
          <cell r="E5736">
            <v>92</v>
          </cell>
          <cell r="F5736" t="str">
            <v>146</v>
          </cell>
          <cell r="G5736" t="str">
            <v>VDA LA CHIGUIRA EN ARAUQUITA</v>
          </cell>
          <cell r="H5736">
            <v>23</v>
          </cell>
          <cell r="I5736">
            <v>2423</v>
          </cell>
          <cell r="J5736">
            <v>222916</v>
          </cell>
        </row>
        <row r="5737">
          <cell r="C5737" t="str">
            <v>0019646</v>
          </cell>
          <cell r="D5737">
            <v>44988</v>
          </cell>
          <cell r="E5737">
            <v>85.46</v>
          </cell>
          <cell r="F5737" t="str">
            <v>46</v>
          </cell>
          <cell r="G5737" t="str">
            <v>DOCE DE OCTUBRE EN FORTUL</v>
          </cell>
          <cell r="H5737">
            <v>230</v>
          </cell>
          <cell r="I5737">
            <v>20736</v>
          </cell>
          <cell r="J5737">
            <v>1772098.5600000001</v>
          </cell>
        </row>
        <row r="5738">
          <cell r="C5738" t="str">
            <v>00481437</v>
          </cell>
          <cell r="D5738">
            <v>45077</v>
          </cell>
          <cell r="E5738">
            <v>92</v>
          </cell>
          <cell r="F5738" t="str">
            <v>437</v>
          </cell>
          <cell r="G5738" t="str">
            <v>VDA LAS MONAS EN ARAUCA</v>
          </cell>
          <cell r="H5738">
            <v>33</v>
          </cell>
          <cell r="I5738">
            <v>3444</v>
          </cell>
          <cell r="J5738">
            <v>316848</v>
          </cell>
        </row>
        <row r="5739">
          <cell r="C5739" t="str">
            <v>01943135</v>
          </cell>
          <cell r="D5739">
            <v>45657</v>
          </cell>
          <cell r="E5739">
            <v>71</v>
          </cell>
          <cell r="F5739" t="str">
            <v>135</v>
          </cell>
          <cell r="G5739" t="str">
            <v>VDA EL ROSAL EN ARAUQUITA</v>
          </cell>
          <cell r="H5739">
            <v>14</v>
          </cell>
          <cell r="I5739">
            <v>1507</v>
          </cell>
          <cell r="J5739">
            <v>106997</v>
          </cell>
        </row>
        <row r="5740">
          <cell r="C5740" t="str">
            <v>01167367</v>
          </cell>
          <cell r="D5740">
            <v>44743</v>
          </cell>
          <cell r="E5740">
            <v>69.849999999999994</v>
          </cell>
          <cell r="F5740" t="str">
            <v>367</v>
          </cell>
          <cell r="G5740" t="str">
            <v>VEREDA GAVIOTAS DEL CARANAL DE ARAUQUITA</v>
          </cell>
          <cell r="H5740">
            <v>8</v>
          </cell>
          <cell r="I5740">
            <v>797</v>
          </cell>
          <cell r="J5740">
            <v>55670.45</v>
          </cell>
        </row>
        <row r="5741">
          <cell r="C5741" t="str">
            <v>01304378</v>
          </cell>
          <cell r="D5741">
            <v>45232</v>
          </cell>
          <cell r="E5741">
            <v>37</v>
          </cell>
          <cell r="F5741" t="str">
            <v>378</v>
          </cell>
          <cell r="G5741" t="str">
            <v>VEREDA LOS ANGELITOS DE ARAUQUITA</v>
          </cell>
          <cell r="H5741">
            <v>52</v>
          </cell>
          <cell r="I5741">
            <v>3858</v>
          </cell>
          <cell r="J5741">
            <v>142746</v>
          </cell>
        </row>
        <row r="5742">
          <cell r="C5742" t="str">
            <v>01273404</v>
          </cell>
          <cell r="D5742">
            <v>44768</v>
          </cell>
          <cell r="E5742">
            <v>68.41</v>
          </cell>
          <cell r="F5742" t="str">
            <v>404</v>
          </cell>
          <cell r="G5742" t="str">
            <v>VEREDA EL SAMUCO EN CRAVO NORTE</v>
          </cell>
          <cell r="H5742">
            <v>64</v>
          </cell>
          <cell r="I5742">
            <v>4843</v>
          </cell>
          <cell r="J5742">
            <v>331309.63</v>
          </cell>
        </row>
        <row r="5743">
          <cell r="C5743" t="str">
            <v>00825403</v>
          </cell>
          <cell r="D5743">
            <v>44683</v>
          </cell>
          <cell r="E5743">
            <v>71.010000000000005</v>
          </cell>
          <cell r="F5743" t="str">
            <v>403</v>
          </cell>
          <cell r="G5743" t="str">
            <v>VEREDA EL AEROPUERTO EN CRAVO NORTE</v>
          </cell>
          <cell r="H5743">
            <v>24</v>
          </cell>
          <cell r="I5743">
            <v>2332</v>
          </cell>
          <cell r="J5743">
            <v>165595.32</v>
          </cell>
        </row>
        <row r="5744">
          <cell r="C5744" t="str">
            <v>01694470</v>
          </cell>
          <cell r="D5744">
            <v>44869</v>
          </cell>
          <cell r="E5744">
            <v>71.760000000000005</v>
          </cell>
          <cell r="F5744" t="str">
            <v>470</v>
          </cell>
          <cell r="G5744" t="str">
            <v>VEREDA BRISAS DEL SALTO</v>
          </cell>
          <cell r="H5744">
            <v>17</v>
          </cell>
          <cell r="I5744">
            <v>1437</v>
          </cell>
          <cell r="J5744">
            <v>103119.12</v>
          </cell>
        </row>
        <row r="5745">
          <cell r="C5745" t="str">
            <v>00935440</v>
          </cell>
          <cell r="D5745">
            <v>45173</v>
          </cell>
          <cell r="E5745">
            <v>92</v>
          </cell>
          <cell r="F5745" t="str">
            <v>440</v>
          </cell>
          <cell r="G5745" t="str">
            <v>VDA MERECURE EN ARAUCA</v>
          </cell>
          <cell r="H5745">
            <v>21</v>
          </cell>
          <cell r="I5745">
            <v>2064</v>
          </cell>
          <cell r="J5745">
            <v>189888</v>
          </cell>
        </row>
        <row r="5746">
          <cell r="C5746" t="str">
            <v>00461321</v>
          </cell>
          <cell r="D5746">
            <v>46135</v>
          </cell>
          <cell r="E5746">
            <v>59</v>
          </cell>
          <cell r="F5746" t="str">
            <v>321</v>
          </cell>
          <cell r="G5746" t="str">
            <v>VEREDA COSTA RICA DE TAME</v>
          </cell>
          <cell r="H5746">
            <v>17</v>
          </cell>
          <cell r="I5746">
            <v>961</v>
          </cell>
          <cell r="J5746">
            <v>56699</v>
          </cell>
        </row>
        <row r="5747">
          <cell r="C5747" t="str">
            <v>00196408</v>
          </cell>
          <cell r="D5747">
            <v>44988</v>
          </cell>
          <cell r="E5747">
            <v>85.46</v>
          </cell>
          <cell r="F5747" t="str">
            <v>408</v>
          </cell>
          <cell r="G5747" t="str">
            <v>VDA CHAPARRITO EN ARAUCA</v>
          </cell>
          <cell r="H5747">
            <v>76</v>
          </cell>
          <cell r="I5747">
            <v>9361</v>
          </cell>
          <cell r="J5747">
            <v>799991.06</v>
          </cell>
        </row>
        <row r="5748">
          <cell r="C5748" t="str">
            <v>00684433</v>
          </cell>
          <cell r="D5748">
            <v>45481</v>
          </cell>
          <cell r="E5748">
            <v>77</v>
          </cell>
          <cell r="F5748" t="str">
            <v>433</v>
          </cell>
          <cell r="G5748" t="str">
            <v>VDA TODOS LOS SANTOS</v>
          </cell>
          <cell r="H5748">
            <v>171</v>
          </cell>
          <cell r="I5748">
            <v>13619</v>
          </cell>
          <cell r="J5748">
            <v>1048663</v>
          </cell>
        </row>
        <row r="5749">
          <cell r="C5749" t="str">
            <v>00237186</v>
          </cell>
          <cell r="D5749">
            <v>45723</v>
          </cell>
          <cell r="E5749">
            <v>72</v>
          </cell>
          <cell r="F5749" t="str">
            <v>186</v>
          </cell>
          <cell r="G5749" t="str">
            <v>VDA EL CARMEN EN ARAUQUITA EL TEMBLADOR</v>
          </cell>
          <cell r="H5749">
            <v>57</v>
          </cell>
          <cell r="I5749">
            <v>5142</v>
          </cell>
          <cell r="J5749">
            <v>370224</v>
          </cell>
        </row>
        <row r="5750">
          <cell r="C5750" t="str">
            <v>0184141</v>
          </cell>
          <cell r="D5750">
            <v>45644</v>
          </cell>
          <cell r="E5750">
            <v>72</v>
          </cell>
          <cell r="F5750" t="str">
            <v>41</v>
          </cell>
          <cell r="G5750" t="str">
            <v>BUENA VISTA EN TAME</v>
          </cell>
          <cell r="H5750">
            <v>305</v>
          </cell>
          <cell r="I5750">
            <v>26838</v>
          </cell>
          <cell r="J5750">
            <v>1932336</v>
          </cell>
        </row>
        <row r="5751">
          <cell r="C5751" t="str">
            <v>00935485</v>
          </cell>
          <cell r="D5751">
            <v>45173</v>
          </cell>
          <cell r="E5751">
            <v>92</v>
          </cell>
          <cell r="F5751" t="str">
            <v>485</v>
          </cell>
          <cell r="G5751" t="str">
            <v>BARRIO URBANIZACION SAN DIEGO EN TAME</v>
          </cell>
          <cell r="H5751">
            <v>46</v>
          </cell>
          <cell r="I5751">
            <v>3173</v>
          </cell>
          <cell r="J5751">
            <v>291916</v>
          </cell>
        </row>
        <row r="5752">
          <cell r="C5752" t="str">
            <v>01059434</v>
          </cell>
          <cell r="D5752">
            <v>45198</v>
          </cell>
          <cell r="E5752">
            <v>92</v>
          </cell>
          <cell r="F5752" t="str">
            <v>434</v>
          </cell>
          <cell r="G5752" t="str">
            <v>VDA LA BECERRA EN ARAUCA</v>
          </cell>
          <cell r="H5752">
            <v>66</v>
          </cell>
          <cell r="I5752">
            <v>5266</v>
          </cell>
          <cell r="J5752">
            <v>484472</v>
          </cell>
        </row>
        <row r="5753">
          <cell r="C5753" t="str">
            <v>02138169</v>
          </cell>
          <cell r="D5753">
            <v>45987</v>
          </cell>
          <cell r="E5753">
            <v>72</v>
          </cell>
          <cell r="F5753" t="str">
            <v>169</v>
          </cell>
          <cell r="G5753" t="str">
            <v>VDA EL CAUCHO EN ARAUQUITA</v>
          </cell>
          <cell r="H5753">
            <v>50</v>
          </cell>
          <cell r="I5753">
            <v>2596</v>
          </cell>
          <cell r="J5753">
            <v>186912</v>
          </cell>
        </row>
        <row r="5754">
          <cell r="C5754" t="str">
            <v>0194950</v>
          </cell>
          <cell r="D5754">
            <v>45657</v>
          </cell>
          <cell r="E5754">
            <v>79.459999999999994</v>
          </cell>
          <cell r="F5754" t="str">
            <v>50</v>
          </cell>
          <cell r="G5754" t="str">
            <v>EL ROBLE EN FORTUL</v>
          </cell>
          <cell r="H5754">
            <v>97</v>
          </cell>
          <cell r="I5754">
            <v>9533</v>
          </cell>
          <cell r="J5754">
            <v>757492.18</v>
          </cell>
        </row>
        <row r="5755">
          <cell r="C5755" t="str">
            <v>01529453</v>
          </cell>
          <cell r="D5755">
            <v>44831</v>
          </cell>
          <cell r="E5755">
            <v>70.42</v>
          </cell>
          <cell r="F5755" t="str">
            <v>453</v>
          </cell>
          <cell r="G5755" t="str">
            <v>LOS NARANJOS EN SARAVENA</v>
          </cell>
          <cell r="H5755">
            <v>200</v>
          </cell>
          <cell r="I5755">
            <v>15899</v>
          </cell>
          <cell r="J5755">
            <v>1119607.58</v>
          </cell>
        </row>
        <row r="5756">
          <cell r="C5756" t="str">
            <v>00275434</v>
          </cell>
          <cell r="D5756">
            <v>45015</v>
          </cell>
          <cell r="E5756">
            <v>87.88</v>
          </cell>
          <cell r="F5756" t="str">
            <v>434</v>
          </cell>
          <cell r="G5756" t="str">
            <v>VDA LA BECERRA EN ARAUCA</v>
          </cell>
          <cell r="H5756">
            <v>64</v>
          </cell>
          <cell r="I5756">
            <v>4849</v>
          </cell>
          <cell r="J5756">
            <v>426130.12</v>
          </cell>
        </row>
        <row r="5757">
          <cell r="C5757" t="str">
            <v>00461536</v>
          </cell>
          <cell r="D5757">
            <v>46135</v>
          </cell>
          <cell r="E5757">
            <v>59</v>
          </cell>
          <cell r="F5757" t="str">
            <v>536</v>
          </cell>
          <cell r="G5757" t="str">
            <v>VEREDA SAN LOPE TAME</v>
          </cell>
          <cell r="H5757">
            <v>13</v>
          </cell>
          <cell r="I5757">
            <v>810</v>
          </cell>
          <cell r="J5757">
            <v>47790</v>
          </cell>
        </row>
        <row r="5758">
          <cell r="C5758" t="str">
            <v>00196660</v>
          </cell>
          <cell r="D5758">
            <v>44988</v>
          </cell>
          <cell r="E5758">
            <v>85.46</v>
          </cell>
          <cell r="F5758" t="str">
            <v>660</v>
          </cell>
          <cell r="G5758" t="str">
            <v>BARRIO EL PORTAL DEL LLANO EN TAME</v>
          </cell>
          <cell r="H5758">
            <v>63</v>
          </cell>
          <cell r="I5758">
            <v>4673</v>
          </cell>
          <cell r="J5758">
            <v>399354.58</v>
          </cell>
        </row>
        <row r="5759">
          <cell r="C5759" t="str">
            <v>01791356</v>
          </cell>
          <cell r="D5759">
            <v>45950</v>
          </cell>
          <cell r="E5759">
            <v>74</v>
          </cell>
          <cell r="F5759" t="str">
            <v>356</v>
          </cell>
          <cell r="G5759" t="str">
            <v>JUAN PONTON II DE ARAUQUITA</v>
          </cell>
          <cell r="H5759">
            <v>54</v>
          </cell>
          <cell r="I5759">
            <v>5387</v>
          </cell>
          <cell r="J5759">
            <v>398638</v>
          </cell>
        </row>
        <row r="5760">
          <cell r="C5760" t="str">
            <v>01717430</v>
          </cell>
          <cell r="D5760">
            <v>45286</v>
          </cell>
          <cell r="E5760">
            <v>16.079999999999998</v>
          </cell>
          <cell r="F5760" t="str">
            <v>430</v>
          </cell>
          <cell r="G5760" t="str">
            <v>VDA EL SINAI EN ARAUCA</v>
          </cell>
          <cell r="H5760">
            <v>48</v>
          </cell>
          <cell r="I5760">
            <v>4318</v>
          </cell>
          <cell r="J5760">
            <v>69433.440000000002</v>
          </cell>
        </row>
        <row r="5761">
          <cell r="C5761" t="str">
            <v>01838638</v>
          </cell>
          <cell r="D5761">
            <v>44900</v>
          </cell>
          <cell r="E5761">
            <v>24.29</v>
          </cell>
          <cell r="F5761" t="str">
            <v>638</v>
          </cell>
          <cell r="G5761" t="str">
            <v>VEREDA LA INDEPENDENCIA EN ARAUQUITA</v>
          </cell>
          <cell r="H5761">
            <v>44</v>
          </cell>
          <cell r="I5761">
            <v>3913</v>
          </cell>
          <cell r="J5761">
            <v>95046.77</v>
          </cell>
        </row>
        <row r="5762">
          <cell r="C5762" t="str">
            <v>01008642</v>
          </cell>
          <cell r="D5762">
            <v>44721</v>
          </cell>
          <cell r="E5762">
            <v>67.790000000000006</v>
          </cell>
          <cell r="F5762" t="str">
            <v>642</v>
          </cell>
          <cell r="G5762" t="str">
            <v>VEREDA LOS REGADEROS EN ARAUQUITA</v>
          </cell>
          <cell r="H5762">
            <v>31</v>
          </cell>
          <cell r="I5762">
            <v>2377</v>
          </cell>
          <cell r="J5762">
            <v>161136.82999999999</v>
          </cell>
        </row>
        <row r="5763">
          <cell r="C5763" t="str">
            <v>01273421</v>
          </cell>
          <cell r="D5763">
            <v>44768</v>
          </cell>
          <cell r="E5763">
            <v>68.41</v>
          </cell>
          <cell r="F5763" t="str">
            <v>421</v>
          </cell>
          <cell r="G5763" t="str">
            <v>VDA CARACOL EN ARAUCA</v>
          </cell>
          <cell r="H5763">
            <v>100</v>
          </cell>
          <cell r="I5763">
            <v>7371</v>
          </cell>
          <cell r="J5763">
            <v>504250.11</v>
          </cell>
        </row>
        <row r="5764">
          <cell r="C5764" t="str">
            <v>00170440</v>
          </cell>
          <cell r="D5764">
            <v>45348</v>
          </cell>
          <cell r="E5764">
            <v>74.239999999999995</v>
          </cell>
          <cell r="F5764" t="str">
            <v>440</v>
          </cell>
          <cell r="G5764" t="str">
            <v>VDA MERECURE EN ARAUCA</v>
          </cell>
          <cell r="H5764">
            <v>28</v>
          </cell>
          <cell r="I5764">
            <v>2261</v>
          </cell>
          <cell r="J5764">
            <v>167856.64000000001</v>
          </cell>
        </row>
        <row r="5765">
          <cell r="C5765" t="str">
            <v>011526</v>
          </cell>
          <cell r="D5765">
            <v>45849</v>
          </cell>
          <cell r="E5765">
            <v>78</v>
          </cell>
          <cell r="F5765" t="str">
            <v>6</v>
          </cell>
          <cell r="G5765" t="str">
            <v>MONTEBELLO EN SARAVENA</v>
          </cell>
          <cell r="H5765">
            <v>279</v>
          </cell>
          <cell r="I5765">
            <v>23897</v>
          </cell>
          <cell r="J5765">
            <v>1863966</v>
          </cell>
        </row>
        <row r="5766">
          <cell r="C5766" t="str">
            <v>00196176</v>
          </cell>
          <cell r="D5766">
            <v>44988</v>
          </cell>
          <cell r="E5766">
            <v>85.46</v>
          </cell>
          <cell r="F5766" t="str">
            <v>176</v>
          </cell>
          <cell r="G5766" t="str">
            <v>VDA LA PRIMAVERA EN ARAUQUITA</v>
          </cell>
          <cell r="H5766">
            <v>46</v>
          </cell>
          <cell r="I5766">
            <v>3389</v>
          </cell>
          <cell r="J5766">
            <v>289623.94</v>
          </cell>
        </row>
        <row r="5767">
          <cell r="C5767" t="str">
            <v>01304475</v>
          </cell>
          <cell r="D5767">
            <v>45232</v>
          </cell>
          <cell r="E5767">
            <v>37</v>
          </cell>
          <cell r="F5767" t="str">
            <v>475</v>
          </cell>
          <cell r="G5767" t="str">
            <v>VEREDA SAN RAMON ARAUCA</v>
          </cell>
          <cell r="H5767">
            <v>8</v>
          </cell>
          <cell r="I5767">
            <v>625</v>
          </cell>
          <cell r="J5767">
            <v>23125</v>
          </cell>
        </row>
        <row r="5768">
          <cell r="C5768" t="str">
            <v>01493427</v>
          </cell>
          <cell r="D5768">
            <v>45257</v>
          </cell>
          <cell r="E5768">
            <v>37</v>
          </cell>
          <cell r="F5768" t="str">
            <v>427</v>
          </cell>
          <cell r="G5768" t="str">
            <v>VDA CANO LIMON</v>
          </cell>
          <cell r="H5768">
            <v>16</v>
          </cell>
          <cell r="I5768">
            <v>1892</v>
          </cell>
          <cell r="J5768">
            <v>70004</v>
          </cell>
        </row>
        <row r="5769">
          <cell r="C5769" t="str">
            <v>01949650</v>
          </cell>
          <cell r="D5769">
            <v>45657</v>
          </cell>
          <cell r="E5769">
            <v>79.459999999999994</v>
          </cell>
          <cell r="F5769" t="str">
            <v>650</v>
          </cell>
          <cell r="G5769" t="str">
            <v>VEREDA CANO GUAYABO</v>
          </cell>
          <cell r="H5769">
            <v>27</v>
          </cell>
          <cell r="I5769">
            <v>1424</v>
          </cell>
          <cell r="J5769">
            <v>113151.03999999999</v>
          </cell>
        </row>
        <row r="5770">
          <cell r="C5770" t="str">
            <v>00341126</v>
          </cell>
          <cell r="D5770">
            <v>45036</v>
          </cell>
          <cell r="E5770">
            <v>92</v>
          </cell>
          <cell r="F5770" t="str">
            <v>126</v>
          </cell>
          <cell r="G5770" t="str">
            <v>VDA LAS CANCIONES EN ARAUQUITA</v>
          </cell>
          <cell r="H5770">
            <v>27</v>
          </cell>
          <cell r="I5770">
            <v>1390</v>
          </cell>
          <cell r="J5770">
            <v>127880</v>
          </cell>
        </row>
        <row r="5771">
          <cell r="C5771" t="str">
            <v>01568416</v>
          </cell>
          <cell r="D5771">
            <v>45271</v>
          </cell>
          <cell r="E5771">
            <v>37</v>
          </cell>
          <cell r="F5771" t="str">
            <v>416</v>
          </cell>
          <cell r="G5771" t="str">
            <v>VDA MONSERRATE EN ARAUCA</v>
          </cell>
          <cell r="H5771">
            <v>1629</v>
          </cell>
          <cell r="I5771">
            <v>122748</v>
          </cell>
          <cell r="J5771">
            <v>4541676</v>
          </cell>
        </row>
        <row r="5772">
          <cell r="C5772" t="str">
            <v>01436402</v>
          </cell>
          <cell r="D5772">
            <v>44805</v>
          </cell>
          <cell r="E5772">
            <v>70.86</v>
          </cell>
          <cell r="F5772" t="str">
            <v>402</v>
          </cell>
          <cell r="G5772" t="str">
            <v>PUEBLO NUEVO GAVIOTAS DE ARAUQUITA</v>
          </cell>
          <cell r="H5772">
            <v>37</v>
          </cell>
          <cell r="I5772">
            <v>2541</v>
          </cell>
          <cell r="J5772">
            <v>180055.26</v>
          </cell>
        </row>
        <row r="5773">
          <cell r="C5773" t="str">
            <v>01998413</v>
          </cell>
          <cell r="D5773">
            <v>45975</v>
          </cell>
          <cell r="E5773">
            <v>74</v>
          </cell>
          <cell r="F5773" t="str">
            <v>413</v>
          </cell>
          <cell r="G5773" t="str">
            <v>VDA LOS CABALLOS EN ARAUCA</v>
          </cell>
          <cell r="H5773">
            <v>73</v>
          </cell>
          <cell r="I5773">
            <v>7448</v>
          </cell>
          <cell r="J5773">
            <v>551152</v>
          </cell>
        </row>
        <row r="5774">
          <cell r="C5774" t="str">
            <v>00745424</v>
          </cell>
          <cell r="D5774">
            <v>45138</v>
          </cell>
          <cell r="E5774">
            <v>92</v>
          </cell>
          <cell r="F5774" t="str">
            <v>424</v>
          </cell>
          <cell r="G5774" t="str">
            <v>VDA EL VAPOR EN ARAUCA</v>
          </cell>
          <cell r="H5774">
            <v>21</v>
          </cell>
          <cell r="I5774">
            <v>1349</v>
          </cell>
          <cell r="J5774">
            <v>124108</v>
          </cell>
        </row>
        <row r="5775">
          <cell r="C5775" t="str">
            <v>01694392</v>
          </cell>
          <cell r="D5775">
            <v>44869</v>
          </cell>
          <cell r="E5775">
            <v>71.760000000000005</v>
          </cell>
          <cell r="F5775" t="str">
            <v>392</v>
          </cell>
          <cell r="G5775" t="str">
            <v>LA GUAIRA DE ARAUQUITA</v>
          </cell>
          <cell r="H5775">
            <v>49</v>
          </cell>
          <cell r="I5775">
            <v>3642</v>
          </cell>
          <cell r="J5775">
            <v>261349.92</v>
          </cell>
        </row>
        <row r="5776">
          <cell r="C5776" t="str">
            <v>01235647</v>
          </cell>
          <cell r="D5776">
            <v>45581</v>
          </cell>
          <cell r="E5776">
            <v>79</v>
          </cell>
          <cell r="F5776" t="str">
            <v>647</v>
          </cell>
          <cell r="G5776" t="str">
            <v>VDA UNION DE LOS CARDENALES</v>
          </cell>
          <cell r="H5776">
            <v>10</v>
          </cell>
          <cell r="I5776">
            <v>551</v>
          </cell>
          <cell r="J5776">
            <v>43529</v>
          </cell>
        </row>
        <row r="5777">
          <cell r="C5777" t="str">
            <v>015736</v>
          </cell>
          <cell r="D5777">
            <v>45271</v>
          </cell>
          <cell r="E5777">
            <v>37</v>
          </cell>
          <cell r="F5777" t="str">
            <v>6</v>
          </cell>
          <cell r="G5777" t="str">
            <v>MONTEBELLO EN SARAVENA</v>
          </cell>
          <cell r="H5777">
            <v>275</v>
          </cell>
          <cell r="I5777">
            <v>23448</v>
          </cell>
          <cell r="J5777">
            <v>867576</v>
          </cell>
        </row>
        <row r="5778">
          <cell r="C5778" t="str">
            <v>00196429</v>
          </cell>
          <cell r="D5778">
            <v>44988</v>
          </cell>
          <cell r="E5778">
            <v>85.46</v>
          </cell>
          <cell r="F5778" t="str">
            <v>429</v>
          </cell>
          <cell r="G5778" t="str">
            <v>VDA EL FINAL EN ARAUCA</v>
          </cell>
          <cell r="H5778">
            <v>146</v>
          </cell>
          <cell r="I5778">
            <v>9650</v>
          </cell>
          <cell r="J5778">
            <v>824689</v>
          </cell>
        </row>
        <row r="5779">
          <cell r="C5779" t="str">
            <v>0140746</v>
          </cell>
          <cell r="D5779">
            <v>45895</v>
          </cell>
          <cell r="E5779">
            <v>77</v>
          </cell>
          <cell r="F5779" t="str">
            <v>46</v>
          </cell>
          <cell r="G5779" t="str">
            <v>DOCE DE OCTUBRE EN FORTUL</v>
          </cell>
          <cell r="H5779">
            <v>245</v>
          </cell>
          <cell r="I5779">
            <v>0</v>
          </cell>
          <cell r="J5779">
            <v>0</v>
          </cell>
        </row>
        <row r="5780">
          <cell r="C5780" t="str">
            <v>00237161</v>
          </cell>
          <cell r="D5780">
            <v>45723</v>
          </cell>
          <cell r="E5780">
            <v>72</v>
          </cell>
          <cell r="F5780" t="str">
            <v>161</v>
          </cell>
          <cell r="G5780" t="str">
            <v>VDA LA GLORIA EN ARAUQUITA</v>
          </cell>
          <cell r="H5780">
            <v>39</v>
          </cell>
          <cell r="I5780">
            <v>3567</v>
          </cell>
          <cell r="J5780">
            <v>256824</v>
          </cell>
        </row>
        <row r="5781">
          <cell r="C5781" t="str">
            <v>00684485</v>
          </cell>
          <cell r="D5781">
            <v>45481</v>
          </cell>
          <cell r="E5781">
            <v>77</v>
          </cell>
          <cell r="F5781" t="str">
            <v>485</v>
          </cell>
          <cell r="G5781" t="str">
            <v>BARRIO URBANIZACION SAN DIEGO EN TAME</v>
          </cell>
          <cell r="H5781">
            <v>48</v>
          </cell>
          <cell r="I5781">
            <v>3589</v>
          </cell>
          <cell r="J5781">
            <v>276353</v>
          </cell>
        </row>
        <row r="5782">
          <cell r="C5782" t="str">
            <v>00237392</v>
          </cell>
          <cell r="D5782">
            <v>45723</v>
          </cell>
          <cell r="E5782">
            <v>72</v>
          </cell>
          <cell r="F5782" t="str">
            <v>392</v>
          </cell>
          <cell r="G5782" t="str">
            <v>LA GUAIRA DE ARAUQUITA</v>
          </cell>
          <cell r="H5782">
            <v>49</v>
          </cell>
          <cell r="I5782">
            <v>4003</v>
          </cell>
          <cell r="J5782">
            <v>288216</v>
          </cell>
        </row>
        <row r="5783">
          <cell r="C5783" t="str">
            <v>0103741</v>
          </cell>
          <cell r="D5783">
            <v>45547</v>
          </cell>
          <cell r="E5783">
            <v>76</v>
          </cell>
          <cell r="F5783" t="str">
            <v>41</v>
          </cell>
          <cell r="G5783" t="str">
            <v>BUENA VISTA EN TAME</v>
          </cell>
          <cell r="H5783">
            <v>305</v>
          </cell>
          <cell r="I5783">
            <v>32747</v>
          </cell>
          <cell r="J5783">
            <v>2488772</v>
          </cell>
        </row>
        <row r="5784">
          <cell r="C5784" t="str">
            <v>01717432</v>
          </cell>
          <cell r="D5784">
            <v>45286</v>
          </cell>
          <cell r="E5784">
            <v>16.079999999999998</v>
          </cell>
          <cell r="F5784" t="str">
            <v>432</v>
          </cell>
          <cell r="G5784" t="str">
            <v>VDA NUBES B EN ARAUCA</v>
          </cell>
          <cell r="H5784">
            <v>58</v>
          </cell>
          <cell r="I5784">
            <v>4897</v>
          </cell>
          <cell r="J5784">
            <v>78743.759999999995</v>
          </cell>
        </row>
        <row r="5785">
          <cell r="C5785" t="str">
            <v>00825491</v>
          </cell>
          <cell r="D5785">
            <v>44683</v>
          </cell>
          <cell r="E5785">
            <v>71.010000000000005</v>
          </cell>
          <cell r="F5785" t="str">
            <v>491</v>
          </cell>
          <cell r="G5785" t="str">
            <v>BARRIO LOS CRISTALES TAME</v>
          </cell>
          <cell r="H5785">
            <v>177</v>
          </cell>
          <cell r="I5785">
            <v>16513</v>
          </cell>
          <cell r="J5785">
            <v>1172588.1299999999</v>
          </cell>
        </row>
        <row r="5786">
          <cell r="C5786" t="str">
            <v>01273132</v>
          </cell>
          <cell r="D5786">
            <v>44768</v>
          </cell>
          <cell r="E5786">
            <v>68.41</v>
          </cell>
          <cell r="F5786" t="str">
            <v>132</v>
          </cell>
          <cell r="G5786" t="str">
            <v>VDA LA ISLANDIA EN ARAUQUITA</v>
          </cell>
          <cell r="H5786">
            <v>26</v>
          </cell>
          <cell r="I5786">
            <v>1408</v>
          </cell>
          <cell r="J5786">
            <v>96321.279999999999</v>
          </cell>
        </row>
        <row r="5787">
          <cell r="C5787" t="str">
            <v>00461485</v>
          </cell>
          <cell r="D5787">
            <v>46135</v>
          </cell>
          <cell r="E5787">
            <v>59</v>
          </cell>
          <cell r="F5787" t="str">
            <v>485</v>
          </cell>
          <cell r="G5787" t="str">
            <v>BARRIO URBANIZACION SAN DIEGO EN TAME</v>
          </cell>
          <cell r="H5787">
            <v>65</v>
          </cell>
          <cell r="I5787">
            <v>3716</v>
          </cell>
          <cell r="J5787">
            <v>219244</v>
          </cell>
        </row>
        <row r="5788">
          <cell r="C5788" t="str">
            <v>02359295</v>
          </cell>
          <cell r="D5788">
            <v>46022</v>
          </cell>
          <cell r="E5788">
            <v>69.760000000000005</v>
          </cell>
          <cell r="F5788" t="str">
            <v>295</v>
          </cell>
          <cell r="G5788" t="str">
            <v>VEREDA ALGARROBO DE TAME</v>
          </cell>
          <cell r="H5788">
            <v>15</v>
          </cell>
          <cell r="I5788">
            <v>1567</v>
          </cell>
          <cell r="J5788">
            <v>109313.92</v>
          </cell>
        </row>
        <row r="5789">
          <cell r="C5789" t="str">
            <v>01273644</v>
          </cell>
          <cell r="D5789">
            <v>44768</v>
          </cell>
          <cell r="E5789">
            <v>68.41</v>
          </cell>
          <cell r="F5789" t="str">
            <v>644</v>
          </cell>
          <cell r="G5789" t="str">
            <v>VEREDA PUERTO RICO EN ARAUQUITA</v>
          </cell>
          <cell r="H5789">
            <v>14</v>
          </cell>
          <cell r="I5789">
            <v>722</v>
          </cell>
          <cell r="J5789">
            <v>49392.02</v>
          </cell>
        </row>
        <row r="5790">
          <cell r="C5790" t="str">
            <v>00461520</v>
          </cell>
          <cell r="D5790">
            <v>46135</v>
          </cell>
          <cell r="E5790">
            <v>59</v>
          </cell>
          <cell r="F5790" t="str">
            <v>520</v>
          </cell>
          <cell r="G5790" t="str">
            <v>VEREDA MATA DE TOPOCHO TAME</v>
          </cell>
          <cell r="H5790">
            <v>70</v>
          </cell>
          <cell r="I5790">
            <v>6294</v>
          </cell>
          <cell r="J5790">
            <v>371346</v>
          </cell>
        </row>
        <row r="5791">
          <cell r="C5791" t="str">
            <v>00390450</v>
          </cell>
          <cell r="D5791">
            <v>45415</v>
          </cell>
          <cell r="E5791">
            <v>71.900000000000006</v>
          </cell>
          <cell r="F5791" t="str">
            <v>450</v>
          </cell>
          <cell r="G5791" t="str">
            <v>ASENTAMIENTO 20 DE JULIO EN SARAVENA</v>
          </cell>
          <cell r="H5791">
            <v>371</v>
          </cell>
          <cell r="I5791">
            <v>29470</v>
          </cell>
          <cell r="J5791">
            <v>2118893</v>
          </cell>
        </row>
        <row r="5792">
          <cell r="C5792" t="str">
            <v>01998321</v>
          </cell>
          <cell r="D5792">
            <v>45975</v>
          </cell>
          <cell r="E5792">
            <v>74</v>
          </cell>
          <cell r="F5792" t="str">
            <v>321</v>
          </cell>
          <cell r="G5792" t="str">
            <v>VEREDA COSTA RICA DE TAME</v>
          </cell>
          <cell r="H5792">
            <v>17</v>
          </cell>
          <cell r="I5792">
            <v>1201</v>
          </cell>
          <cell r="J5792">
            <v>88874</v>
          </cell>
        </row>
        <row r="5793">
          <cell r="C5793" t="str">
            <v>00390412</v>
          </cell>
          <cell r="D5793">
            <v>45415</v>
          </cell>
          <cell r="E5793">
            <v>71.900000000000006</v>
          </cell>
          <cell r="F5793" t="str">
            <v>412</v>
          </cell>
          <cell r="G5793" t="str">
            <v>VDA LA SAYA EN ARAUCA</v>
          </cell>
          <cell r="H5793">
            <v>55</v>
          </cell>
          <cell r="I5793">
            <v>5129</v>
          </cell>
          <cell r="J5793">
            <v>368775.1</v>
          </cell>
        </row>
        <row r="5794">
          <cell r="C5794" t="str">
            <v>01407638</v>
          </cell>
          <cell r="D5794">
            <v>45895</v>
          </cell>
          <cell r="E5794">
            <v>77</v>
          </cell>
          <cell r="F5794" t="str">
            <v>638</v>
          </cell>
          <cell r="G5794" t="str">
            <v>VEREDA LA INDEPENDENCIA EN ARAUQUITA</v>
          </cell>
          <cell r="H5794">
            <v>44</v>
          </cell>
          <cell r="I5794">
            <v>3827</v>
          </cell>
          <cell r="J5794">
            <v>294679</v>
          </cell>
        </row>
        <row r="5795">
          <cell r="C5795" t="str">
            <v>00606160</v>
          </cell>
          <cell r="D5795">
            <v>45792</v>
          </cell>
          <cell r="E5795">
            <v>73</v>
          </cell>
          <cell r="F5795" t="str">
            <v>160</v>
          </cell>
          <cell r="G5795" t="str">
            <v>VDA EL AMPARO EN ARAUQUITA</v>
          </cell>
          <cell r="H5795">
            <v>79</v>
          </cell>
          <cell r="I5795">
            <v>4714</v>
          </cell>
          <cell r="J5795">
            <v>344122</v>
          </cell>
        </row>
        <row r="5796">
          <cell r="C5796" t="str">
            <v>01235396</v>
          </cell>
          <cell r="D5796">
            <v>45581</v>
          </cell>
          <cell r="E5796">
            <v>79</v>
          </cell>
          <cell r="F5796" t="str">
            <v>396</v>
          </cell>
          <cell r="G5796" t="str">
            <v>CANAS BRAVAS DE ARAUQUITA</v>
          </cell>
          <cell r="H5796">
            <v>77</v>
          </cell>
          <cell r="I5796">
            <v>4828</v>
          </cell>
          <cell r="J5796">
            <v>381412</v>
          </cell>
        </row>
        <row r="5797">
          <cell r="C5797" t="str">
            <v>0017055</v>
          </cell>
          <cell r="D5797">
            <v>45348</v>
          </cell>
          <cell r="E5797">
            <v>74.239999999999995</v>
          </cell>
          <cell r="F5797" t="str">
            <v>55</v>
          </cell>
          <cell r="G5797" t="str">
            <v>BARRIO EL BOSQUE TAME</v>
          </cell>
          <cell r="H5797">
            <v>153</v>
          </cell>
          <cell r="I5797">
            <v>14793</v>
          </cell>
          <cell r="J5797">
            <v>1098232.3200000001</v>
          </cell>
        </row>
        <row r="5798">
          <cell r="C5798" t="str">
            <v>01407190</v>
          </cell>
          <cell r="D5798">
            <v>45895</v>
          </cell>
          <cell r="E5798">
            <v>77</v>
          </cell>
          <cell r="F5798" t="str">
            <v>190</v>
          </cell>
          <cell r="G5798" t="str">
            <v>VDA LOS JARDINES EN ARAUQUITA</v>
          </cell>
          <cell r="H5798">
            <v>44</v>
          </cell>
          <cell r="I5798">
            <v>3252</v>
          </cell>
          <cell r="J5798">
            <v>250404</v>
          </cell>
        </row>
        <row r="5799">
          <cell r="C5799" t="str">
            <v>00461512</v>
          </cell>
          <cell r="D5799">
            <v>46135</v>
          </cell>
          <cell r="E5799">
            <v>59</v>
          </cell>
          <cell r="F5799" t="str">
            <v>512</v>
          </cell>
          <cell r="G5799" t="str">
            <v>VEREDA MARARABE EN TAME</v>
          </cell>
          <cell r="H5799">
            <v>106</v>
          </cell>
          <cell r="I5799">
            <v>8965</v>
          </cell>
          <cell r="J5799">
            <v>528935</v>
          </cell>
        </row>
        <row r="5800">
          <cell r="C5800" t="str">
            <v>01943639</v>
          </cell>
          <cell r="D5800">
            <v>45657</v>
          </cell>
          <cell r="E5800">
            <v>71</v>
          </cell>
          <cell r="F5800" t="str">
            <v>639</v>
          </cell>
          <cell r="G5800" t="str">
            <v>VEREDA NUEVO ORIENTE</v>
          </cell>
          <cell r="H5800">
            <v>53</v>
          </cell>
          <cell r="I5800">
            <v>5383</v>
          </cell>
          <cell r="J5800">
            <v>382193</v>
          </cell>
        </row>
        <row r="5801">
          <cell r="C5801" t="str">
            <v>00935173</v>
          </cell>
          <cell r="D5801">
            <v>45173</v>
          </cell>
          <cell r="E5801">
            <v>92</v>
          </cell>
          <cell r="F5801" t="str">
            <v>173</v>
          </cell>
          <cell r="G5801" t="str">
            <v>VDA CARRETERO EN ARAUQUITA</v>
          </cell>
          <cell r="H5801">
            <v>36</v>
          </cell>
          <cell r="I5801">
            <v>2127</v>
          </cell>
          <cell r="J5801">
            <v>195684</v>
          </cell>
        </row>
        <row r="5802">
          <cell r="C5802" t="str">
            <v>01694166</v>
          </cell>
          <cell r="D5802">
            <v>44869</v>
          </cell>
          <cell r="E5802">
            <v>71.760000000000005</v>
          </cell>
          <cell r="F5802" t="str">
            <v>166</v>
          </cell>
          <cell r="G5802" t="str">
            <v>VDA LA MAPORITA EN ARAUQUITA</v>
          </cell>
          <cell r="H5802">
            <v>16</v>
          </cell>
          <cell r="I5802">
            <v>681</v>
          </cell>
          <cell r="J5802">
            <v>48868.56</v>
          </cell>
        </row>
        <row r="5803">
          <cell r="C5803" t="str">
            <v>01694441</v>
          </cell>
          <cell r="D5803">
            <v>44869</v>
          </cell>
          <cell r="E5803">
            <v>71.760000000000005</v>
          </cell>
          <cell r="F5803" t="str">
            <v>441</v>
          </cell>
          <cell r="G5803" t="str">
            <v>VDA SELVAS DEL LIPA EN ARAUCA</v>
          </cell>
          <cell r="H5803">
            <v>85</v>
          </cell>
          <cell r="I5803">
            <v>6730</v>
          </cell>
          <cell r="J5803">
            <v>482944.8</v>
          </cell>
        </row>
        <row r="5804">
          <cell r="C5804" t="str">
            <v>01998651</v>
          </cell>
          <cell r="D5804">
            <v>45975</v>
          </cell>
          <cell r="E5804">
            <v>74</v>
          </cell>
          <cell r="F5804" t="str">
            <v>651</v>
          </cell>
          <cell r="G5804" t="str">
            <v>VEREDA JUJU EN ARAUQUITA</v>
          </cell>
          <cell r="H5804">
            <v>1</v>
          </cell>
          <cell r="I5804">
            <v>99</v>
          </cell>
          <cell r="J5804">
            <v>7326</v>
          </cell>
        </row>
        <row r="5805">
          <cell r="C5805" t="str">
            <v>01436122</v>
          </cell>
          <cell r="D5805">
            <v>44805</v>
          </cell>
          <cell r="E5805">
            <v>70.86</v>
          </cell>
          <cell r="F5805" t="str">
            <v>122</v>
          </cell>
          <cell r="G5805" t="str">
            <v>VDA EL TRIUNFO EN ARAUQUITA</v>
          </cell>
          <cell r="H5805">
            <v>77</v>
          </cell>
          <cell r="I5805">
            <v>4935</v>
          </cell>
          <cell r="J5805">
            <v>349694.1</v>
          </cell>
        </row>
        <row r="5806">
          <cell r="C5806" t="str">
            <v>003419</v>
          </cell>
          <cell r="D5806">
            <v>45036</v>
          </cell>
          <cell r="E5806">
            <v>92</v>
          </cell>
          <cell r="F5806" t="str">
            <v>9</v>
          </cell>
          <cell r="G5806" t="str">
            <v>PABLO ANTONIO HERNANDEZ</v>
          </cell>
          <cell r="H5806">
            <v>315</v>
          </cell>
          <cell r="I5806">
            <v>25506</v>
          </cell>
          <cell r="J5806">
            <v>2346552</v>
          </cell>
        </row>
        <row r="5807">
          <cell r="C5807" t="str">
            <v>01694152</v>
          </cell>
          <cell r="D5807">
            <v>44869</v>
          </cell>
          <cell r="E5807">
            <v>71.760000000000005</v>
          </cell>
          <cell r="F5807" t="str">
            <v>152</v>
          </cell>
          <cell r="G5807" t="str">
            <v>VDA EL CRISTAL EN ARAUQUITA</v>
          </cell>
          <cell r="H5807">
            <v>44</v>
          </cell>
          <cell r="I5807">
            <v>3541</v>
          </cell>
          <cell r="J5807">
            <v>254102.16</v>
          </cell>
        </row>
        <row r="5808">
          <cell r="C5808" t="str">
            <v>02138144</v>
          </cell>
          <cell r="D5808">
            <v>45987</v>
          </cell>
          <cell r="E5808">
            <v>72</v>
          </cell>
          <cell r="F5808" t="str">
            <v>144</v>
          </cell>
          <cell r="G5808" t="str">
            <v>VDA SANTA ANA EN ARAUQUITA</v>
          </cell>
          <cell r="H5808">
            <v>69</v>
          </cell>
          <cell r="I5808">
            <v>3050</v>
          </cell>
          <cell r="J5808">
            <v>219600</v>
          </cell>
        </row>
        <row r="5809">
          <cell r="C5809" t="str">
            <v>005935</v>
          </cell>
          <cell r="D5809">
            <v>45103</v>
          </cell>
          <cell r="E5809">
            <v>92</v>
          </cell>
          <cell r="F5809" t="str">
            <v>5</v>
          </cell>
          <cell r="G5809" t="str">
            <v>PALMERAS EN SARAVENA</v>
          </cell>
          <cell r="H5809">
            <v>202</v>
          </cell>
          <cell r="I5809">
            <v>17682</v>
          </cell>
          <cell r="J5809">
            <v>1626744</v>
          </cell>
        </row>
        <row r="5810">
          <cell r="C5810" t="str">
            <v>01167332</v>
          </cell>
          <cell r="D5810">
            <v>44743</v>
          </cell>
          <cell r="E5810">
            <v>69.849999999999994</v>
          </cell>
          <cell r="F5810" t="str">
            <v>332</v>
          </cell>
          <cell r="G5810" t="str">
            <v>MILTON BASTOS EN FORTUL</v>
          </cell>
          <cell r="H5810">
            <v>14</v>
          </cell>
          <cell r="I5810">
            <v>988</v>
          </cell>
          <cell r="J5810">
            <v>69011.8</v>
          </cell>
        </row>
        <row r="5811">
          <cell r="C5811" t="str">
            <v>00341183</v>
          </cell>
          <cell r="D5811">
            <v>45036</v>
          </cell>
          <cell r="E5811">
            <v>92</v>
          </cell>
          <cell r="F5811" t="str">
            <v>183</v>
          </cell>
          <cell r="G5811" t="str">
            <v>VDA VILLA DEL ROSARIO EN ARAUQUITA</v>
          </cell>
          <cell r="H5811">
            <v>9</v>
          </cell>
          <cell r="I5811">
            <v>683</v>
          </cell>
          <cell r="J5811">
            <v>62836</v>
          </cell>
        </row>
        <row r="5812">
          <cell r="C5812" t="str">
            <v>01532320</v>
          </cell>
          <cell r="D5812">
            <v>45916</v>
          </cell>
          <cell r="E5812">
            <v>74</v>
          </cell>
          <cell r="F5812" t="str">
            <v>320</v>
          </cell>
          <cell r="G5812" t="str">
            <v>VEREDA CRAVO COROZO DE TAME</v>
          </cell>
          <cell r="H5812">
            <v>101</v>
          </cell>
          <cell r="I5812">
            <v>8624</v>
          </cell>
          <cell r="J5812">
            <v>638176</v>
          </cell>
        </row>
        <row r="5813">
          <cell r="C5813" t="str">
            <v>01273658</v>
          </cell>
          <cell r="D5813">
            <v>44768</v>
          </cell>
          <cell r="E5813">
            <v>68.41</v>
          </cell>
          <cell r="F5813" t="str">
            <v>658</v>
          </cell>
          <cell r="G5813" t="str">
            <v>BARRIO LOS PINOS EN CP LA ESMERALDA ARAUQUITA</v>
          </cell>
          <cell r="H5813">
            <v>141</v>
          </cell>
          <cell r="I5813">
            <v>10616</v>
          </cell>
          <cell r="J5813">
            <v>726240.56</v>
          </cell>
        </row>
        <row r="5814">
          <cell r="C5814" t="str">
            <v>00275161</v>
          </cell>
          <cell r="D5814">
            <v>45015</v>
          </cell>
          <cell r="E5814">
            <v>87.88</v>
          </cell>
          <cell r="F5814" t="str">
            <v>161</v>
          </cell>
          <cell r="G5814" t="str">
            <v>VDA LA GLORIA EN ARAUQUITA</v>
          </cell>
          <cell r="H5814">
            <v>39</v>
          </cell>
          <cell r="I5814">
            <v>3551</v>
          </cell>
          <cell r="J5814">
            <v>312061.88</v>
          </cell>
        </row>
        <row r="5815">
          <cell r="C5815" t="str">
            <v>01529470</v>
          </cell>
          <cell r="D5815">
            <v>44831</v>
          </cell>
          <cell r="E5815">
            <v>70.42</v>
          </cell>
          <cell r="F5815" t="str">
            <v>470</v>
          </cell>
          <cell r="G5815" t="str">
            <v>VEREDA BRISAS DEL SALTO</v>
          </cell>
          <cell r="H5815">
            <v>17</v>
          </cell>
          <cell r="I5815">
            <v>1370</v>
          </cell>
          <cell r="J5815">
            <v>96475.4</v>
          </cell>
        </row>
        <row r="5816">
          <cell r="C5816" t="str">
            <v>01304167</v>
          </cell>
          <cell r="D5816">
            <v>45232</v>
          </cell>
          <cell r="E5816">
            <v>37</v>
          </cell>
          <cell r="F5816" t="str">
            <v>167</v>
          </cell>
          <cell r="G5816" t="str">
            <v>VDA BAYONERO EN ARAUQUITA</v>
          </cell>
          <cell r="H5816">
            <v>18</v>
          </cell>
          <cell r="I5816">
            <v>1082</v>
          </cell>
          <cell r="J5816">
            <v>40034</v>
          </cell>
        </row>
        <row r="5817">
          <cell r="C5817" t="str">
            <v>01998643</v>
          </cell>
          <cell r="D5817">
            <v>45975</v>
          </cell>
          <cell r="E5817">
            <v>74</v>
          </cell>
          <cell r="F5817" t="str">
            <v>643</v>
          </cell>
          <cell r="G5817" t="str">
            <v>VEREDA TRES PALMAS EN ARAUQUITA</v>
          </cell>
          <cell r="H5817">
            <v>21</v>
          </cell>
          <cell r="I5817">
            <v>1314</v>
          </cell>
          <cell r="J5817">
            <v>97236</v>
          </cell>
        </row>
        <row r="5818">
          <cell r="C5818" t="str">
            <v>01436660</v>
          </cell>
          <cell r="D5818">
            <v>44805</v>
          </cell>
          <cell r="E5818">
            <v>70.86</v>
          </cell>
          <cell r="F5818" t="str">
            <v>660</v>
          </cell>
          <cell r="G5818" t="str">
            <v>BARRIO EL PORTAL DEL LLANO EN TAME</v>
          </cell>
          <cell r="H5818">
            <v>58</v>
          </cell>
          <cell r="I5818">
            <v>4268</v>
          </cell>
          <cell r="J5818">
            <v>302430.48</v>
          </cell>
        </row>
        <row r="5819">
          <cell r="C5819" t="str">
            <v>01998434</v>
          </cell>
          <cell r="D5819">
            <v>45975</v>
          </cell>
          <cell r="E5819">
            <v>74</v>
          </cell>
          <cell r="F5819" t="str">
            <v>434</v>
          </cell>
          <cell r="G5819" t="str">
            <v>VDA BECERRA EN ARAUCA</v>
          </cell>
          <cell r="H5819">
            <v>67</v>
          </cell>
          <cell r="I5819">
            <v>5524</v>
          </cell>
          <cell r="J5819">
            <v>408776</v>
          </cell>
        </row>
        <row r="5820">
          <cell r="C5820" t="str">
            <v>00481165</v>
          </cell>
          <cell r="D5820">
            <v>45077</v>
          </cell>
          <cell r="E5820">
            <v>92</v>
          </cell>
          <cell r="F5820" t="str">
            <v>165</v>
          </cell>
          <cell r="G5820" t="str">
            <v>VDA MATA DE COCO EN ARAUQUITA</v>
          </cell>
          <cell r="H5820">
            <v>26</v>
          </cell>
          <cell r="I5820">
            <v>2034</v>
          </cell>
          <cell r="J5820">
            <v>187128</v>
          </cell>
        </row>
        <row r="5821">
          <cell r="C5821" t="str">
            <v>02138277</v>
          </cell>
          <cell r="D5821">
            <v>45987</v>
          </cell>
          <cell r="E5821">
            <v>72</v>
          </cell>
          <cell r="F5821" t="str">
            <v>277</v>
          </cell>
          <cell r="G5821" t="str">
            <v>VEREDA SANTA LUISA EN TAME</v>
          </cell>
          <cell r="H5821">
            <v>25</v>
          </cell>
          <cell r="I5821">
            <v>1736</v>
          </cell>
          <cell r="J5821">
            <v>124992</v>
          </cell>
        </row>
        <row r="5822">
          <cell r="C5822" t="str">
            <v>01568160</v>
          </cell>
          <cell r="D5822">
            <v>45271</v>
          </cell>
          <cell r="E5822">
            <v>37</v>
          </cell>
          <cell r="F5822" t="str">
            <v>160</v>
          </cell>
          <cell r="G5822" t="str">
            <v>VDA EL AMPARO EN ARAUQUITA</v>
          </cell>
          <cell r="H5822">
            <v>79</v>
          </cell>
          <cell r="I5822">
            <v>0</v>
          </cell>
          <cell r="J5822">
            <v>0</v>
          </cell>
        </row>
        <row r="5823">
          <cell r="C5823" t="str">
            <v>01568195</v>
          </cell>
          <cell r="D5823">
            <v>45271</v>
          </cell>
          <cell r="E5823">
            <v>37</v>
          </cell>
          <cell r="F5823" t="str">
            <v>195</v>
          </cell>
          <cell r="G5823" t="str">
            <v>VDA SANTA CLARA EN ARAUQUITA</v>
          </cell>
          <cell r="H5823">
            <v>42</v>
          </cell>
          <cell r="I5823">
            <v>0</v>
          </cell>
          <cell r="J5823">
            <v>0</v>
          </cell>
        </row>
        <row r="5824">
          <cell r="C5824" t="str">
            <v>01008619</v>
          </cell>
          <cell r="D5824">
            <v>44721</v>
          </cell>
          <cell r="E5824">
            <v>67.790000000000006</v>
          </cell>
          <cell r="F5824" t="str">
            <v>619</v>
          </cell>
          <cell r="G5824" t="str">
            <v>BARRIO 20 DE JULIO EN CRAVO NORTE</v>
          </cell>
          <cell r="H5824">
            <v>173</v>
          </cell>
          <cell r="I5824">
            <v>15595</v>
          </cell>
          <cell r="J5824">
            <v>1057185.05</v>
          </cell>
        </row>
        <row r="5825">
          <cell r="C5825" t="str">
            <v>01943641</v>
          </cell>
          <cell r="D5825">
            <v>45657</v>
          </cell>
          <cell r="E5825">
            <v>71</v>
          </cell>
          <cell r="F5825" t="str">
            <v>641</v>
          </cell>
          <cell r="G5825" t="str">
            <v>VEREDA ACACIAS DOS EN ARAUQUITA</v>
          </cell>
          <cell r="H5825">
            <v>36</v>
          </cell>
          <cell r="I5825">
            <v>2650</v>
          </cell>
          <cell r="J5825">
            <v>188150</v>
          </cell>
        </row>
        <row r="5826">
          <cell r="C5826" t="str">
            <v>00275358</v>
          </cell>
          <cell r="D5826">
            <v>45015</v>
          </cell>
          <cell r="E5826">
            <v>87.88</v>
          </cell>
          <cell r="F5826" t="str">
            <v>358</v>
          </cell>
          <cell r="G5826" t="str">
            <v>VEREDA NUEVA JERUSALEN DE ARAUQUITA</v>
          </cell>
          <cell r="H5826">
            <v>25</v>
          </cell>
          <cell r="I5826">
            <v>1345</v>
          </cell>
          <cell r="J5826">
            <v>118198.6</v>
          </cell>
        </row>
        <row r="5827">
          <cell r="C5827" t="str">
            <v>01841405</v>
          </cell>
          <cell r="D5827">
            <v>45644</v>
          </cell>
          <cell r="E5827">
            <v>72</v>
          </cell>
          <cell r="F5827" t="str">
            <v>405</v>
          </cell>
          <cell r="G5827" t="str">
            <v>VDA ARRECIFES EN ARAUCA</v>
          </cell>
          <cell r="H5827">
            <v>111</v>
          </cell>
          <cell r="I5827">
            <v>12395</v>
          </cell>
          <cell r="J5827">
            <v>892440</v>
          </cell>
        </row>
        <row r="5828">
          <cell r="C5828" t="str">
            <v>00606638</v>
          </cell>
          <cell r="D5828">
            <v>45792</v>
          </cell>
          <cell r="E5828">
            <v>73</v>
          </cell>
          <cell r="F5828" t="str">
            <v>638</v>
          </cell>
          <cell r="G5828" t="str">
            <v>VEREDA LA INDEPENDENCIA EN ARAUQUITA</v>
          </cell>
          <cell r="H5828">
            <v>44</v>
          </cell>
          <cell r="I5828">
            <v>4247</v>
          </cell>
          <cell r="J5828">
            <v>310031</v>
          </cell>
        </row>
        <row r="5829">
          <cell r="C5829" t="str">
            <v>01304645</v>
          </cell>
          <cell r="D5829">
            <v>45232</v>
          </cell>
          <cell r="E5829">
            <v>37</v>
          </cell>
          <cell r="F5829" t="str">
            <v>645</v>
          </cell>
          <cell r="G5829" t="str">
            <v>VEREDA LA COMUNIDAD EN ARAUQUITA</v>
          </cell>
          <cell r="H5829">
            <v>18</v>
          </cell>
          <cell r="I5829">
            <v>1670</v>
          </cell>
          <cell r="J5829">
            <v>61790</v>
          </cell>
        </row>
        <row r="5830">
          <cell r="C5830" t="str">
            <v>00444638</v>
          </cell>
          <cell r="D5830">
            <v>45758</v>
          </cell>
          <cell r="E5830">
            <v>72</v>
          </cell>
          <cell r="F5830" t="str">
            <v>638</v>
          </cell>
          <cell r="G5830" t="str">
            <v>VEREDA LA INDEPENDENCIA EN ARAUQUITA</v>
          </cell>
          <cell r="H5830">
            <v>44</v>
          </cell>
          <cell r="I5830">
            <v>4322</v>
          </cell>
          <cell r="J5830">
            <v>311184</v>
          </cell>
        </row>
        <row r="5831">
          <cell r="C5831" t="str">
            <v>00606639</v>
          </cell>
          <cell r="D5831">
            <v>45792</v>
          </cell>
          <cell r="E5831">
            <v>73</v>
          </cell>
          <cell r="F5831" t="str">
            <v>639</v>
          </cell>
          <cell r="G5831" t="str">
            <v>VEREDA NUEVO ORIENTE</v>
          </cell>
          <cell r="H5831">
            <v>53</v>
          </cell>
          <cell r="I5831">
            <v>4801</v>
          </cell>
          <cell r="J5831">
            <v>350473</v>
          </cell>
        </row>
        <row r="5832">
          <cell r="C5832" t="str">
            <v>01593669</v>
          </cell>
          <cell r="D5832">
            <v>45617</v>
          </cell>
          <cell r="E5832">
            <v>78</v>
          </cell>
          <cell r="F5832" t="str">
            <v>669</v>
          </cell>
          <cell r="G5832" t="str">
            <v>VDA BUENOS AIRES EN ARAUQUITA</v>
          </cell>
          <cell r="H5832">
            <v>4</v>
          </cell>
          <cell r="I5832">
            <v>236</v>
          </cell>
          <cell r="J5832">
            <v>18408</v>
          </cell>
        </row>
        <row r="5833">
          <cell r="C5833" t="str">
            <v>01273366</v>
          </cell>
          <cell r="D5833">
            <v>44768</v>
          </cell>
          <cell r="E5833">
            <v>68.41</v>
          </cell>
          <cell r="F5833" t="str">
            <v>366</v>
          </cell>
          <cell r="G5833" t="str">
            <v>VEREDA LOS CHORROS DE ARAUQUITA</v>
          </cell>
          <cell r="H5833">
            <v>93</v>
          </cell>
          <cell r="I5833">
            <v>5388</v>
          </cell>
          <cell r="J5833">
            <v>368593.08</v>
          </cell>
        </row>
        <row r="5834">
          <cell r="C5834" t="str">
            <v>00481126</v>
          </cell>
          <cell r="D5834">
            <v>45077</v>
          </cell>
          <cell r="E5834">
            <v>92</v>
          </cell>
          <cell r="F5834" t="str">
            <v>126</v>
          </cell>
          <cell r="G5834" t="str">
            <v>VDA LAS CANCIONES EN ARAUQUITA</v>
          </cell>
          <cell r="H5834">
            <v>27</v>
          </cell>
          <cell r="I5834">
            <v>1500</v>
          </cell>
          <cell r="J5834">
            <v>138000</v>
          </cell>
        </row>
        <row r="5835">
          <cell r="C5835" t="str">
            <v>01841331</v>
          </cell>
          <cell r="D5835">
            <v>45644</v>
          </cell>
          <cell r="E5835">
            <v>72</v>
          </cell>
          <cell r="F5835" t="str">
            <v>331</v>
          </cell>
          <cell r="G5835" t="str">
            <v>EL PROGRESO EN FORTUL</v>
          </cell>
          <cell r="H5835">
            <v>61</v>
          </cell>
          <cell r="I5835">
            <v>5804</v>
          </cell>
          <cell r="J5835">
            <v>417888</v>
          </cell>
        </row>
        <row r="5836">
          <cell r="C5836" t="str">
            <v>00684470</v>
          </cell>
          <cell r="D5836">
            <v>45481</v>
          </cell>
          <cell r="E5836">
            <v>77</v>
          </cell>
          <cell r="F5836" t="str">
            <v>470</v>
          </cell>
          <cell r="G5836" t="str">
            <v>VEREDA BRISAS DEL SALTO</v>
          </cell>
          <cell r="H5836">
            <v>17</v>
          </cell>
          <cell r="I5836">
            <v>1412</v>
          </cell>
          <cell r="J5836">
            <v>108724</v>
          </cell>
        </row>
        <row r="5837">
          <cell r="C5837" t="str">
            <v>01717470</v>
          </cell>
          <cell r="D5837">
            <v>45286</v>
          </cell>
          <cell r="E5837">
            <v>16.079999999999998</v>
          </cell>
          <cell r="F5837" t="str">
            <v>470</v>
          </cell>
          <cell r="G5837" t="str">
            <v>VEREDA BRISAS DEL SALTO</v>
          </cell>
          <cell r="H5837">
            <v>17</v>
          </cell>
          <cell r="I5837">
            <v>1791</v>
          </cell>
          <cell r="J5837">
            <v>28799.279999999999</v>
          </cell>
        </row>
        <row r="5838">
          <cell r="C5838" t="str">
            <v>01273196</v>
          </cell>
          <cell r="D5838">
            <v>44768</v>
          </cell>
          <cell r="E5838">
            <v>68.41</v>
          </cell>
          <cell r="F5838" t="str">
            <v>196</v>
          </cell>
          <cell r="G5838" t="str">
            <v>VDA COGOLLAL EN ARAUQUITA</v>
          </cell>
          <cell r="H5838">
            <v>26</v>
          </cell>
          <cell r="I5838">
            <v>1634</v>
          </cell>
          <cell r="J5838">
            <v>111781.94</v>
          </cell>
        </row>
        <row r="5839">
          <cell r="C5839" t="str">
            <v>00606191</v>
          </cell>
          <cell r="D5839">
            <v>45792</v>
          </cell>
          <cell r="E5839">
            <v>73</v>
          </cell>
          <cell r="F5839" t="str">
            <v>191</v>
          </cell>
          <cell r="G5839" t="str">
            <v>VDA SANTA BARBARA EN ARAUQUITA</v>
          </cell>
          <cell r="H5839">
            <v>18</v>
          </cell>
          <cell r="I5839">
            <v>566</v>
          </cell>
          <cell r="J5839">
            <v>41318</v>
          </cell>
        </row>
        <row r="5840">
          <cell r="C5840" t="str">
            <v>0019649</v>
          </cell>
          <cell r="D5840">
            <v>44988</v>
          </cell>
          <cell r="E5840">
            <v>85.46</v>
          </cell>
          <cell r="F5840" t="str">
            <v>49</v>
          </cell>
          <cell r="G5840" t="str">
            <v>RAMIREZ EN FORTUL</v>
          </cell>
          <cell r="H5840">
            <v>767</v>
          </cell>
          <cell r="I5840">
            <v>64791</v>
          </cell>
          <cell r="J5840">
            <v>5537038.8600000003</v>
          </cell>
        </row>
        <row r="5841">
          <cell r="C5841" t="str">
            <v>01568385</v>
          </cell>
          <cell r="D5841">
            <v>45271</v>
          </cell>
          <cell r="E5841">
            <v>37</v>
          </cell>
          <cell r="F5841" t="str">
            <v>385</v>
          </cell>
          <cell r="G5841" t="str">
            <v>EL PROGRESO DE ARAUQUITA</v>
          </cell>
          <cell r="H5841">
            <v>21</v>
          </cell>
          <cell r="I5841">
            <v>0</v>
          </cell>
          <cell r="J5841">
            <v>0</v>
          </cell>
        </row>
        <row r="5842">
          <cell r="C5842" t="str">
            <v>01008665</v>
          </cell>
          <cell r="D5842">
            <v>44721</v>
          </cell>
          <cell r="E5842">
            <v>67.790000000000006</v>
          </cell>
          <cell r="F5842" t="str">
            <v>665</v>
          </cell>
          <cell r="G5842" t="str">
            <v>VEREDA PUEBLO NUEVO EN SARAVENA</v>
          </cell>
          <cell r="H5842">
            <v>21</v>
          </cell>
          <cell r="I5842">
            <v>1317</v>
          </cell>
          <cell r="J5842">
            <v>89279.43</v>
          </cell>
        </row>
        <row r="5843">
          <cell r="C5843" t="str">
            <v>01235377</v>
          </cell>
          <cell r="D5843">
            <v>45581</v>
          </cell>
          <cell r="E5843">
            <v>79</v>
          </cell>
          <cell r="F5843" t="str">
            <v>377</v>
          </cell>
          <cell r="G5843" t="str">
            <v>VEREDA 04 DE JULIO DE ARAUQUITA</v>
          </cell>
          <cell r="H5843">
            <v>21</v>
          </cell>
          <cell r="I5843">
            <v>1727</v>
          </cell>
          <cell r="J5843">
            <v>136433</v>
          </cell>
        </row>
        <row r="5844">
          <cell r="C5844" t="str">
            <v>01235387</v>
          </cell>
          <cell r="D5844">
            <v>45581</v>
          </cell>
          <cell r="E5844">
            <v>79</v>
          </cell>
          <cell r="F5844" t="str">
            <v>387</v>
          </cell>
          <cell r="G5844" t="str">
            <v>VEREDA LAS PALMAS DE ARAUQUITA</v>
          </cell>
          <cell r="H5844">
            <v>16</v>
          </cell>
          <cell r="I5844">
            <v>1020</v>
          </cell>
          <cell r="J5844">
            <v>80580</v>
          </cell>
        </row>
        <row r="5845">
          <cell r="C5845" t="str">
            <v>00275374</v>
          </cell>
          <cell r="D5845">
            <v>45015</v>
          </cell>
          <cell r="E5845">
            <v>87.88</v>
          </cell>
          <cell r="F5845" t="str">
            <v>374</v>
          </cell>
          <cell r="G5845" t="str">
            <v>TROPICALES DE ARAUQUITA</v>
          </cell>
          <cell r="H5845">
            <v>40</v>
          </cell>
          <cell r="I5845">
            <v>2704</v>
          </cell>
          <cell r="J5845">
            <v>237627.51999999999</v>
          </cell>
        </row>
        <row r="5846">
          <cell r="C5846" t="str">
            <v>01841372</v>
          </cell>
          <cell r="D5846">
            <v>45644</v>
          </cell>
          <cell r="E5846">
            <v>72</v>
          </cell>
          <cell r="F5846" t="str">
            <v>372</v>
          </cell>
          <cell r="G5846" t="str">
            <v>SAN ISIDRO DE ARAUQUITA</v>
          </cell>
          <cell r="H5846">
            <v>531</v>
          </cell>
          <cell r="I5846">
            <v>51485</v>
          </cell>
          <cell r="J5846">
            <v>3706920</v>
          </cell>
        </row>
        <row r="5847">
          <cell r="C5847" t="str">
            <v>01838391</v>
          </cell>
          <cell r="D5847">
            <v>44900</v>
          </cell>
          <cell r="E5847">
            <v>24.29</v>
          </cell>
          <cell r="F5847" t="str">
            <v>391</v>
          </cell>
          <cell r="G5847" t="str">
            <v>CANO SALAS DE ARAUQUITA</v>
          </cell>
          <cell r="H5847">
            <v>63</v>
          </cell>
          <cell r="I5847">
            <v>5163</v>
          </cell>
          <cell r="J5847">
            <v>125409.27</v>
          </cell>
        </row>
        <row r="5848">
          <cell r="C5848" t="str">
            <v>01008435</v>
          </cell>
          <cell r="D5848">
            <v>44721</v>
          </cell>
          <cell r="E5848">
            <v>67.790000000000006</v>
          </cell>
          <cell r="F5848" t="str">
            <v>435</v>
          </cell>
          <cell r="G5848" t="str">
            <v>VDA EL SOCORRO EN ARAUCA</v>
          </cell>
          <cell r="H5848">
            <v>24</v>
          </cell>
          <cell r="I5848">
            <v>2745</v>
          </cell>
          <cell r="J5848">
            <v>186083.55</v>
          </cell>
        </row>
        <row r="5849">
          <cell r="C5849" t="str">
            <v>01152397</v>
          </cell>
          <cell r="D5849">
            <v>45849</v>
          </cell>
          <cell r="E5849">
            <v>78</v>
          </cell>
          <cell r="F5849" t="str">
            <v>397</v>
          </cell>
          <cell r="G5849" t="str">
            <v>CANO TIGRE DE ARAUQUITA</v>
          </cell>
          <cell r="H5849">
            <v>64</v>
          </cell>
          <cell r="I5849">
            <v>4329</v>
          </cell>
          <cell r="J5849">
            <v>337662</v>
          </cell>
        </row>
        <row r="5850">
          <cell r="C5850" t="str">
            <v>02294289</v>
          </cell>
          <cell r="D5850">
            <v>46010</v>
          </cell>
          <cell r="E5850">
            <v>74</v>
          </cell>
          <cell r="F5850" t="str">
            <v>289</v>
          </cell>
          <cell r="G5850" t="str">
            <v>VEREDA LA HORQUETA DE TAME</v>
          </cell>
          <cell r="H5850">
            <v>266</v>
          </cell>
          <cell r="I5850">
            <v>18419</v>
          </cell>
          <cell r="J5850">
            <v>1363006</v>
          </cell>
        </row>
        <row r="5851">
          <cell r="C5851" t="str">
            <v>00935369</v>
          </cell>
          <cell r="D5851">
            <v>45173</v>
          </cell>
          <cell r="E5851">
            <v>92</v>
          </cell>
          <cell r="F5851" t="str">
            <v>369</v>
          </cell>
          <cell r="G5851" t="str">
            <v>PLAYA RICA DE ARAUQUITA</v>
          </cell>
          <cell r="H5851">
            <v>47</v>
          </cell>
          <cell r="I5851">
            <v>3402</v>
          </cell>
          <cell r="J5851">
            <v>312984</v>
          </cell>
        </row>
        <row r="5852">
          <cell r="C5852" t="str">
            <v>01167548</v>
          </cell>
          <cell r="D5852">
            <v>44743</v>
          </cell>
          <cell r="E5852">
            <v>69.849999999999994</v>
          </cell>
          <cell r="F5852" t="str">
            <v>548</v>
          </cell>
          <cell r="G5852" t="str">
            <v>LA LIBERTAD EN FORTUL</v>
          </cell>
          <cell r="H5852">
            <v>15</v>
          </cell>
          <cell r="I5852">
            <v>1108</v>
          </cell>
          <cell r="J5852">
            <v>77393.8</v>
          </cell>
        </row>
        <row r="5853">
          <cell r="C5853" t="str">
            <v>01493664</v>
          </cell>
          <cell r="D5853">
            <v>45257</v>
          </cell>
          <cell r="E5853">
            <v>37</v>
          </cell>
          <cell r="F5853" t="str">
            <v>664</v>
          </cell>
          <cell r="G5853" t="str">
            <v>BARRIO PANORAMA EN TAME</v>
          </cell>
          <cell r="H5853">
            <v>66</v>
          </cell>
          <cell r="I5853">
            <v>6439</v>
          </cell>
          <cell r="J5853">
            <v>238243</v>
          </cell>
        </row>
        <row r="5854">
          <cell r="C5854" t="str">
            <v>01532266</v>
          </cell>
          <cell r="D5854">
            <v>45916</v>
          </cell>
          <cell r="E5854">
            <v>74</v>
          </cell>
          <cell r="F5854" t="str">
            <v>266</v>
          </cell>
          <cell r="G5854" t="str">
            <v>VEREDA LAS CANOAS EN TAME</v>
          </cell>
          <cell r="H5854">
            <v>17</v>
          </cell>
          <cell r="I5854">
            <v>1478</v>
          </cell>
          <cell r="J5854">
            <v>109372</v>
          </cell>
        </row>
        <row r="5855">
          <cell r="C5855" t="str">
            <v>01235488</v>
          </cell>
          <cell r="D5855">
            <v>45581</v>
          </cell>
          <cell r="E5855">
            <v>79</v>
          </cell>
          <cell r="F5855" t="str">
            <v>488</v>
          </cell>
          <cell r="G5855" t="str">
            <v>BARRIO VILLA GABRIELA TAME</v>
          </cell>
          <cell r="H5855">
            <v>57</v>
          </cell>
          <cell r="I5855">
            <v>6776</v>
          </cell>
          <cell r="J5855">
            <v>535304</v>
          </cell>
        </row>
        <row r="5856">
          <cell r="C5856" t="str">
            <v>0194941</v>
          </cell>
          <cell r="D5856">
            <v>45657</v>
          </cell>
          <cell r="E5856">
            <v>79.459999999999994</v>
          </cell>
          <cell r="F5856" t="str">
            <v>41</v>
          </cell>
          <cell r="G5856" t="str">
            <v>BUENA VISTA EN TAME</v>
          </cell>
          <cell r="H5856">
            <v>304</v>
          </cell>
          <cell r="I5856">
            <v>27892</v>
          </cell>
          <cell r="J5856">
            <v>2216298.3199999998</v>
          </cell>
        </row>
        <row r="5857">
          <cell r="C5857" t="str">
            <v>00825649</v>
          </cell>
          <cell r="D5857">
            <v>44683</v>
          </cell>
          <cell r="E5857">
            <v>71.010000000000005</v>
          </cell>
          <cell r="F5857" t="str">
            <v>649</v>
          </cell>
          <cell r="G5857" t="str">
            <v>VEREDA CUATRO DE JULIO EN ARAUQUITA</v>
          </cell>
          <cell r="H5857">
            <v>7</v>
          </cell>
          <cell r="I5857">
            <v>654</v>
          </cell>
          <cell r="J5857">
            <v>46440.54</v>
          </cell>
        </row>
        <row r="5858">
          <cell r="C5858" t="str">
            <v>00196151</v>
          </cell>
          <cell r="D5858">
            <v>44988</v>
          </cell>
          <cell r="E5858">
            <v>85.46</v>
          </cell>
          <cell r="F5858" t="str">
            <v>151</v>
          </cell>
          <cell r="G5858" t="str">
            <v>VDA PERALONSO EN ARAUQUITA</v>
          </cell>
          <cell r="H5858">
            <v>68</v>
          </cell>
          <cell r="I5858">
            <v>4552</v>
          </cell>
          <cell r="J5858">
            <v>389013.92</v>
          </cell>
        </row>
        <row r="5859">
          <cell r="C5859" t="str">
            <v>02359683</v>
          </cell>
          <cell r="D5859">
            <v>46022</v>
          </cell>
          <cell r="E5859">
            <v>69.760000000000005</v>
          </cell>
          <cell r="F5859" t="str">
            <v>683</v>
          </cell>
          <cell r="G5859" t="str">
            <v>VDA SANTA HELENA EN TAME</v>
          </cell>
          <cell r="H5859">
            <v>39</v>
          </cell>
          <cell r="I5859">
            <v>3412</v>
          </cell>
          <cell r="J5859">
            <v>238021.12</v>
          </cell>
        </row>
        <row r="5860">
          <cell r="C5860" t="str">
            <v>02359662</v>
          </cell>
          <cell r="D5860">
            <v>46022</v>
          </cell>
          <cell r="E5860">
            <v>69.760000000000005</v>
          </cell>
          <cell r="F5860" t="str">
            <v>662</v>
          </cell>
          <cell r="G5860" t="str">
            <v>BARRIO EL TRIUNFO EN TAME</v>
          </cell>
          <cell r="H5860">
            <v>51</v>
          </cell>
          <cell r="I5860">
            <v>4013</v>
          </cell>
          <cell r="J5860">
            <v>279946.88</v>
          </cell>
        </row>
        <row r="5861">
          <cell r="C5861" t="str">
            <v>00481425</v>
          </cell>
          <cell r="D5861">
            <v>45077</v>
          </cell>
          <cell r="E5861">
            <v>92</v>
          </cell>
          <cell r="F5861" t="str">
            <v>425</v>
          </cell>
          <cell r="G5861" t="str">
            <v>VDA LA MAPORITA EN ARAUCA</v>
          </cell>
          <cell r="H5861">
            <v>22</v>
          </cell>
          <cell r="I5861">
            <v>2243</v>
          </cell>
          <cell r="J5861">
            <v>206356</v>
          </cell>
        </row>
        <row r="5862">
          <cell r="C5862" t="str">
            <v>00745331</v>
          </cell>
          <cell r="D5862">
            <v>45138</v>
          </cell>
          <cell r="E5862">
            <v>92</v>
          </cell>
          <cell r="F5862" t="str">
            <v>331</v>
          </cell>
          <cell r="G5862" t="str">
            <v>EL PROGRESO EN FORTUL</v>
          </cell>
          <cell r="H5862">
            <v>51</v>
          </cell>
          <cell r="I5862">
            <v>4466</v>
          </cell>
          <cell r="J5862">
            <v>410872</v>
          </cell>
        </row>
        <row r="5863">
          <cell r="C5863" t="str">
            <v>02359289</v>
          </cell>
          <cell r="D5863">
            <v>46022</v>
          </cell>
          <cell r="E5863">
            <v>69.760000000000005</v>
          </cell>
          <cell r="F5863" t="str">
            <v>289</v>
          </cell>
          <cell r="G5863" t="str">
            <v>VEREDA LA HORQUETA DE TAME</v>
          </cell>
          <cell r="H5863">
            <v>265</v>
          </cell>
          <cell r="I5863">
            <v>18417</v>
          </cell>
          <cell r="J5863">
            <v>1284769.92</v>
          </cell>
        </row>
        <row r="5864">
          <cell r="C5864" t="str">
            <v>01436670</v>
          </cell>
          <cell r="D5864">
            <v>44805</v>
          </cell>
          <cell r="E5864">
            <v>70.86</v>
          </cell>
          <cell r="F5864" t="str">
            <v>670</v>
          </cell>
          <cell r="G5864" t="str">
            <v>ASENTAMIENTO LOS PARRAS EN SARAVENA</v>
          </cell>
          <cell r="H5864">
            <v>1697</v>
          </cell>
          <cell r="I5864">
            <v>101860</v>
          </cell>
          <cell r="J5864">
            <v>7217799.5999999996</v>
          </cell>
        </row>
        <row r="5865">
          <cell r="C5865" t="str">
            <v>02294208</v>
          </cell>
          <cell r="D5865">
            <v>46010</v>
          </cell>
          <cell r="E5865">
            <v>74</v>
          </cell>
          <cell r="F5865" t="str">
            <v>208</v>
          </cell>
          <cell r="G5865" t="str">
            <v>VDA ANDES EN TAME</v>
          </cell>
          <cell r="H5865">
            <v>42</v>
          </cell>
          <cell r="I5865">
            <v>3113</v>
          </cell>
          <cell r="J5865">
            <v>230362</v>
          </cell>
        </row>
        <row r="5866">
          <cell r="C5866" t="str">
            <v>00935400</v>
          </cell>
          <cell r="D5866">
            <v>45173</v>
          </cell>
          <cell r="E5866">
            <v>92</v>
          </cell>
          <cell r="F5866" t="str">
            <v>400</v>
          </cell>
          <cell r="G5866" t="str">
            <v>VEREDA VILLA NUEVA DE ARAUQUITA</v>
          </cell>
          <cell r="H5866">
            <v>35</v>
          </cell>
          <cell r="I5866">
            <v>2362</v>
          </cell>
          <cell r="J5866">
            <v>217304</v>
          </cell>
        </row>
        <row r="5867">
          <cell r="C5867" t="str">
            <v>02294518</v>
          </cell>
          <cell r="D5867">
            <v>46010</v>
          </cell>
          <cell r="E5867">
            <v>74</v>
          </cell>
          <cell r="F5867" t="str">
            <v>518</v>
          </cell>
          <cell r="G5867" t="str">
            <v>VEREDA LA SOLEDAD TAME</v>
          </cell>
          <cell r="H5867">
            <v>54</v>
          </cell>
          <cell r="I5867">
            <v>4999</v>
          </cell>
          <cell r="J5867">
            <v>369926</v>
          </cell>
        </row>
        <row r="5868">
          <cell r="C5868" t="str">
            <v>01943143</v>
          </cell>
          <cell r="D5868">
            <v>45657</v>
          </cell>
          <cell r="E5868">
            <v>71</v>
          </cell>
          <cell r="F5868" t="str">
            <v>143</v>
          </cell>
          <cell r="G5868" t="str">
            <v>VDA EL PLACER EN ARAUQUITA</v>
          </cell>
          <cell r="H5868">
            <v>11</v>
          </cell>
          <cell r="I5868">
            <v>674</v>
          </cell>
          <cell r="J5868">
            <v>47854</v>
          </cell>
        </row>
        <row r="5869">
          <cell r="C5869" t="str">
            <v>00275196</v>
          </cell>
          <cell r="D5869">
            <v>45015</v>
          </cell>
          <cell r="E5869">
            <v>87.88</v>
          </cell>
          <cell r="F5869" t="str">
            <v>196</v>
          </cell>
          <cell r="G5869" t="str">
            <v>VDA COGOLLAL EN ARAUQUITA</v>
          </cell>
          <cell r="H5869">
            <v>26</v>
          </cell>
          <cell r="I5869">
            <v>1734</v>
          </cell>
          <cell r="J5869">
            <v>152383.92000000001</v>
          </cell>
        </row>
        <row r="5870">
          <cell r="C5870" t="str">
            <v>02138192</v>
          </cell>
          <cell r="D5870">
            <v>45987</v>
          </cell>
          <cell r="E5870">
            <v>72</v>
          </cell>
          <cell r="F5870" t="str">
            <v>192</v>
          </cell>
          <cell r="G5870" t="str">
            <v>BARRIO LA REINERA EN ARAUQUITA</v>
          </cell>
          <cell r="H5870">
            <v>153</v>
          </cell>
          <cell r="I5870">
            <v>4681</v>
          </cell>
          <cell r="J5870">
            <v>337032</v>
          </cell>
        </row>
        <row r="5871">
          <cell r="C5871" t="str">
            <v>01949639</v>
          </cell>
          <cell r="D5871">
            <v>45657</v>
          </cell>
          <cell r="E5871">
            <v>79.459999999999994</v>
          </cell>
          <cell r="F5871" t="str">
            <v>639</v>
          </cell>
          <cell r="G5871" t="str">
            <v>VEREDA NUEVO ORIENTE</v>
          </cell>
          <cell r="H5871">
            <v>53</v>
          </cell>
          <cell r="I5871">
            <v>4383</v>
          </cell>
          <cell r="J5871">
            <v>348273.18</v>
          </cell>
        </row>
        <row r="5872">
          <cell r="C5872" t="str">
            <v>0149341</v>
          </cell>
          <cell r="D5872">
            <v>45257</v>
          </cell>
          <cell r="E5872">
            <v>37</v>
          </cell>
          <cell r="F5872" t="str">
            <v>41</v>
          </cell>
          <cell r="G5872" t="str">
            <v>BUENA VISTA EN TAME</v>
          </cell>
          <cell r="H5872">
            <v>305</v>
          </cell>
          <cell r="I5872">
            <v>27428</v>
          </cell>
          <cell r="J5872">
            <v>1014836</v>
          </cell>
        </row>
        <row r="5873">
          <cell r="C5873" t="str">
            <v>0169448</v>
          </cell>
          <cell r="D5873">
            <v>44869</v>
          </cell>
          <cell r="E5873">
            <v>71.760000000000005</v>
          </cell>
          <cell r="F5873" t="str">
            <v>48</v>
          </cell>
          <cell r="G5873" t="str">
            <v>UNIDOS EN FORTUL</v>
          </cell>
          <cell r="H5873">
            <v>89</v>
          </cell>
          <cell r="I5873">
            <v>8067</v>
          </cell>
          <cell r="J5873">
            <v>578887.92000000004</v>
          </cell>
        </row>
        <row r="5874">
          <cell r="C5874" t="str">
            <v>00745391</v>
          </cell>
          <cell r="D5874">
            <v>45138</v>
          </cell>
          <cell r="E5874">
            <v>92</v>
          </cell>
          <cell r="F5874" t="str">
            <v>391</v>
          </cell>
          <cell r="G5874" t="str">
            <v>CANO SALAS DE ARAUQUITA</v>
          </cell>
          <cell r="H5874">
            <v>63</v>
          </cell>
          <cell r="I5874">
            <v>4564</v>
          </cell>
          <cell r="J5874">
            <v>419888</v>
          </cell>
        </row>
        <row r="5875">
          <cell r="C5875" t="str">
            <v>01838422</v>
          </cell>
          <cell r="D5875">
            <v>44900</v>
          </cell>
          <cell r="E5875">
            <v>24.29</v>
          </cell>
          <cell r="F5875" t="str">
            <v>422</v>
          </cell>
          <cell r="G5875" t="str">
            <v>VDA FELICIANO EN ARAUCA</v>
          </cell>
          <cell r="H5875">
            <v>48</v>
          </cell>
          <cell r="I5875">
            <v>5056</v>
          </cell>
          <cell r="J5875">
            <v>122810.24000000001</v>
          </cell>
        </row>
        <row r="5876">
          <cell r="C5876" t="str">
            <v>01407363</v>
          </cell>
          <cell r="D5876">
            <v>45895</v>
          </cell>
          <cell r="E5876">
            <v>77</v>
          </cell>
          <cell r="F5876" t="str">
            <v>363</v>
          </cell>
          <cell r="G5876" t="str">
            <v>VEREDA LOS FUNDADORES DE ARAUQUITA</v>
          </cell>
          <cell r="H5876">
            <v>45</v>
          </cell>
          <cell r="I5876">
            <v>4114</v>
          </cell>
          <cell r="J5876">
            <v>316778</v>
          </cell>
        </row>
        <row r="5877">
          <cell r="C5877" t="str">
            <v>00481363</v>
          </cell>
          <cell r="D5877">
            <v>45077</v>
          </cell>
          <cell r="E5877">
            <v>92</v>
          </cell>
          <cell r="F5877" t="str">
            <v>363</v>
          </cell>
          <cell r="G5877" t="str">
            <v>VEREDA LOS FUNDADORES DE ARAUQUITA</v>
          </cell>
          <cell r="H5877">
            <v>43</v>
          </cell>
          <cell r="I5877">
            <v>3904</v>
          </cell>
          <cell r="J5877">
            <v>359168</v>
          </cell>
        </row>
        <row r="5878">
          <cell r="C5878" t="str">
            <v>00196131</v>
          </cell>
          <cell r="D5878">
            <v>44988</v>
          </cell>
          <cell r="E5878">
            <v>85.46</v>
          </cell>
          <cell r="F5878" t="str">
            <v>131</v>
          </cell>
          <cell r="G5878" t="str">
            <v>VDA EL ENCANTO EN ARAUQUITA</v>
          </cell>
          <cell r="H5878">
            <v>19</v>
          </cell>
          <cell r="I5878">
            <v>1347</v>
          </cell>
          <cell r="J5878">
            <v>115114.62</v>
          </cell>
        </row>
        <row r="5879">
          <cell r="C5879" t="str">
            <v>01998515</v>
          </cell>
          <cell r="D5879">
            <v>45975</v>
          </cell>
          <cell r="E5879">
            <v>74</v>
          </cell>
          <cell r="F5879" t="str">
            <v>515</v>
          </cell>
          <cell r="G5879" t="str">
            <v>VEREDA CAÑO ROJO TAME</v>
          </cell>
          <cell r="H5879">
            <v>16</v>
          </cell>
          <cell r="I5879">
            <v>1865</v>
          </cell>
          <cell r="J5879">
            <v>138010</v>
          </cell>
        </row>
        <row r="5880">
          <cell r="C5880" t="str">
            <v>01791419</v>
          </cell>
          <cell r="D5880">
            <v>45950</v>
          </cell>
          <cell r="E5880">
            <v>74</v>
          </cell>
          <cell r="F5880" t="str">
            <v>419</v>
          </cell>
          <cell r="G5880" t="str">
            <v>VDA BOGOTA EN ARAUCA</v>
          </cell>
          <cell r="H5880">
            <v>78</v>
          </cell>
          <cell r="I5880">
            <v>7160</v>
          </cell>
          <cell r="J5880">
            <v>529840</v>
          </cell>
        </row>
        <row r="5881">
          <cell r="C5881" t="str">
            <v>00774430</v>
          </cell>
          <cell r="D5881">
            <v>45502</v>
          </cell>
          <cell r="E5881">
            <v>76</v>
          </cell>
          <cell r="F5881" t="str">
            <v>430</v>
          </cell>
          <cell r="G5881" t="str">
            <v>VDA EL SINAI EN ARAUCA</v>
          </cell>
          <cell r="H5881">
            <v>48</v>
          </cell>
          <cell r="I5881">
            <v>4070</v>
          </cell>
          <cell r="J5881">
            <v>309320</v>
          </cell>
        </row>
        <row r="5882">
          <cell r="C5882" t="str">
            <v>01037664</v>
          </cell>
          <cell r="D5882">
            <v>45547</v>
          </cell>
          <cell r="E5882">
            <v>76</v>
          </cell>
          <cell r="F5882" t="str">
            <v>664</v>
          </cell>
          <cell r="G5882" t="str">
            <v>BARRIO PANORAMA EN TAME</v>
          </cell>
          <cell r="H5882">
            <v>66</v>
          </cell>
          <cell r="I5882">
            <v>8007</v>
          </cell>
          <cell r="J5882">
            <v>608532</v>
          </cell>
        </row>
        <row r="5883">
          <cell r="C5883" t="str">
            <v>00935410</v>
          </cell>
          <cell r="D5883">
            <v>45173</v>
          </cell>
          <cell r="E5883">
            <v>92</v>
          </cell>
          <cell r="F5883" t="str">
            <v>410</v>
          </cell>
          <cell r="G5883" t="str">
            <v>VDA EL TORNO EN ARAUCA</v>
          </cell>
          <cell r="H5883">
            <v>23</v>
          </cell>
          <cell r="I5883">
            <v>2401</v>
          </cell>
          <cell r="J5883">
            <v>220892</v>
          </cell>
        </row>
        <row r="5884">
          <cell r="C5884" t="str">
            <v>02294201</v>
          </cell>
          <cell r="D5884">
            <v>46010</v>
          </cell>
          <cell r="E5884">
            <v>74</v>
          </cell>
          <cell r="F5884" t="str">
            <v>201</v>
          </cell>
          <cell r="G5884" t="str">
            <v>VDA PIÑALITO TAME</v>
          </cell>
          <cell r="H5884">
            <v>66</v>
          </cell>
          <cell r="I5884">
            <v>4885</v>
          </cell>
          <cell r="J5884">
            <v>361490</v>
          </cell>
        </row>
        <row r="5885">
          <cell r="C5885" t="str">
            <v>01304166</v>
          </cell>
          <cell r="D5885">
            <v>45232</v>
          </cell>
          <cell r="E5885">
            <v>37</v>
          </cell>
          <cell r="F5885" t="str">
            <v>166</v>
          </cell>
          <cell r="G5885" t="str">
            <v>VDA LA MAPORITA EN ARAUQUITA</v>
          </cell>
          <cell r="H5885">
            <v>16</v>
          </cell>
          <cell r="I5885">
            <v>628</v>
          </cell>
          <cell r="J5885">
            <v>23236</v>
          </cell>
        </row>
        <row r="5886">
          <cell r="C5886" t="str">
            <v>00606372</v>
          </cell>
          <cell r="D5886">
            <v>45792</v>
          </cell>
          <cell r="E5886">
            <v>73</v>
          </cell>
          <cell r="F5886" t="str">
            <v>372</v>
          </cell>
          <cell r="G5886" t="str">
            <v>SAN ISIDRO DE ARAUQUITA</v>
          </cell>
          <cell r="H5886">
            <v>527</v>
          </cell>
          <cell r="I5886">
            <v>52044</v>
          </cell>
          <cell r="J5886">
            <v>3799212</v>
          </cell>
        </row>
        <row r="5887">
          <cell r="C5887" t="str">
            <v>00186328</v>
          </cell>
          <cell r="D5887">
            <v>46070</v>
          </cell>
          <cell r="E5887">
            <v>58</v>
          </cell>
          <cell r="F5887" t="str">
            <v>328</v>
          </cell>
          <cell r="G5887" t="str">
            <v>VILLA DEL PRADO DE TAME</v>
          </cell>
          <cell r="H5887">
            <v>144</v>
          </cell>
          <cell r="I5887">
            <v>12347</v>
          </cell>
          <cell r="J5887">
            <v>716126</v>
          </cell>
        </row>
        <row r="5888">
          <cell r="C5888" t="str">
            <v>00186633</v>
          </cell>
          <cell r="D5888">
            <v>46070</v>
          </cell>
          <cell r="E5888">
            <v>58</v>
          </cell>
          <cell r="F5888" t="str">
            <v>633</v>
          </cell>
          <cell r="G5888" t="str">
            <v>VEREDA EL MORDISCO EN FORTUL</v>
          </cell>
          <cell r="H5888">
            <v>23</v>
          </cell>
          <cell r="I5888">
            <v>1942</v>
          </cell>
          <cell r="J5888">
            <v>112636</v>
          </cell>
        </row>
        <row r="5889">
          <cell r="C5889" t="str">
            <v>01493453</v>
          </cell>
          <cell r="D5889">
            <v>45257</v>
          </cell>
          <cell r="E5889">
            <v>37</v>
          </cell>
          <cell r="F5889" t="str">
            <v>453</v>
          </cell>
          <cell r="G5889" t="str">
            <v>LOS NARANJOS EN SARAVENA</v>
          </cell>
          <cell r="H5889">
            <v>202</v>
          </cell>
          <cell r="I5889">
            <v>16809</v>
          </cell>
          <cell r="J5889">
            <v>621933</v>
          </cell>
        </row>
        <row r="5890">
          <cell r="C5890" t="str">
            <v>0059340</v>
          </cell>
          <cell r="D5890">
            <v>45103</v>
          </cell>
          <cell r="E5890">
            <v>92</v>
          </cell>
          <cell r="F5890" t="str">
            <v>40</v>
          </cell>
          <cell r="G5890" t="str">
            <v>SANTA FE EN TAME</v>
          </cell>
          <cell r="H5890">
            <v>63</v>
          </cell>
          <cell r="I5890">
            <v>5312</v>
          </cell>
          <cell r="J5890">
            <v>488704</v>
          </cell>
        </row>
        <row r="5891">
          <cell r="C5891" t="str">
            <v>00275194</v>
          </cell>
          <cell r="D5891">
            <v>45015</v>
          </cell>
          <cell r="E5891">
            <v>87.88</v>
          </cell>
          <cell r="F5891" t="str">
            <v>194</v>
          </cell>
          <cell r="G5891" t="str">
            <v>VDA LOS CAJAROS EN ARAUQUITA</v>
          </cell>
          <cell r="H5891">
            <v>18</v>
          </cell>
          <cell r="I5891">
            <v>667</v>
          </cell>
          <cell r="J5891">
            <v>58615.96</v>
          </cell>
        </row>
        <row r="5892">
          <cell r="C5892" t="str">
            <v>00593397</v>
          </cell>
          <cell r="D5892">
            <v>45103</v>
          </cell>
          <cell r="E5892">
            <v>92</v>
          </cell>
          <cell r="F5892" t="str">
            <v>397</v>
          </cell>
          <cell r="G5892" t="str">
            <v>CANO TIGRE DE ARAUQUITA</v>
          </cell>
          <cell r="H5892">
            <v>64</v>
          </cell>
          <cell r="I5892">
            <v>4166</v>
          </cell>
          <cell r="J5892">
            <v>383272</v>
          </cell>
        </row>
        <row r="5893">
          <cell r="C5893" t="str">
            <v>00237640</v>
          </cell>
          <cell r="D5893">
            <v>45723</v>
          </cell>
          <cell r="E5893">
            <v>72</v>
          </cell>
          <cell r="F5893" t="str">
            <v>640</v>
          </cell>
          <cell r="G5893" t="str">
            <v>VEREDA CANO CLARO EN ARAUQUITA</v>
          </cell>
          <cell r="H5893">
            <v>45</v>
          </cell>
          <cell r="I5893">
            <v>3523</v>
          </cell>
          <cell r="J5893">
            <v>253656</v>
          </cell>
        </row>
        <row r="5894">
          <cell r="C5894" t="str">
            <v>01838369</v>
          </cell>
          <cell r="D5894">
            <v>44900</v>
          </cell>
          <cell r="E5894">
            <v>24.29</v>
          </cell>
          <cell r="F5894" t="str">
            <v>369</v>
          </cell>
          <cell r="G5894" t="str">
            <v>PLAYA RICA DE ARAUQUITA</v>
          </cell>
          <cell r="H5894">
            <v>47</v>
          </cell>
          <cell r="I5894">
            <v>2684</v>
          </cell>
          <cell r="J5894">
            <v>65194.36</v>
          </cell>
        </row>
        <row r="5895">
          <cell r="C5895" t="str">
            <v>00745169</v>
          </cell>
          <cell r="D5895">
            <v>45138</v>
          </cell>
          <cell r="E5895">
            <v>92</v>
          </cell>
          <cell r="F5895" t="str">
            <v>169</v>
          </cell>
          <cell r="G5895" t="str">
            <v>VDA EL CAUCHO EN ARAUQUITA</v>
          </cell>
          <cell r="H5895">
            <v>50</v>
          </cell>
          <cell r="I5895">
            <v>2756</v>
          </cell>
          <cell r="J5895">
            <v>253552</v>
          </cell>
        </row>
        <row r="5896">
          <cell r="C5896" t="str">
            <v>00593126</v>
          </cell>
          <cell r="D5896">
            <v>45103</v>
          </cell>
          <cell r="E5896">
            <v>92</v>
          </cell>
          <cell r="F5896" t="str">
            <v>126</v>
          </cell>
          <cell r="G5896" t="str">
            <v>VDA LAS CANCIONES EN ARAUQUITA</v>
          </cell>
          <cell r="H5896">
            <v>27</v>
          </cell>
          <cell r="I5896">
            <v>1534</v>
          </cell>
          <cell r="J5896">
            <v>141128</v>
          </cell>
        </row>
        <row r="5897">
          <cell r="C5897" t="str">
            <v>01532302</v>
          </cell>
          <cell r="D5897">
            <v>45916</v>
          </cell>
          <cell r="E5897">
            <v>74</v>
          </cell>
          <cell r="F5897" t="str">
            <v>302</v>
          </cell>
          <cell r="G5897" t="str">
            <v>VEREDA AGUAS CLARAS DE TAME</v>
          </cell>
          <cell r="H5897">
            <v>17</v>
          </cell>
          <cell r="I5897">
            <v>1134</v>
          </cell>
          <cell r="J5897">
            <v>83916</v>
          </cell>
        </row>
        <row r="5898">
          <cell r="C5898" t="str">
            <v>015936</v>
          </cell>
          <cell r="D5898">
            <v>45617</v>
          </cell>
          <cell r="E5898">
            <v>78</v>
          </cell>
          <cell r="F5898" t="str">
            <v>6</v>
          </cell>
          <cell r="G5898" t="str">
            <v>MONTEBELLO EN SARAVENA</v>
          </cell>
          <cell r="H5898">
            <v>276</v>
          </cell>
          <cell r="I5898">
            <v>23229</v>
          </cell>
          <cell r="J5898">
            <v>1811862</v>
          </cell>
        </row>
        <row r="5899">
          <cell r="C5899" t="str">
            <v>01059398</v>
          </cell>
          <cell r="D5899">
            <v>45198</v>
          </cell>
          <cell r="E5899">
            <v>92</v>
          </cell>
          <cell r="F5899" t="str">
            <v>398</v>
          </cell>
          <cell r="G5899" t="str">
            <v>NUEVO SOL DE ARAUQUITA</v>
          </cell>
          <cell r="H5899">
            <v>36</v>
          </cell>
          <cell r="I5899">
            <v>3318</v>
          </cell>
          <cell r="J5899">
            <v>305256</v>
          </cell>
        </row>
        <row r="5900">
          <cell r="C5900" t="str">
            <v>01568672</v>
          </cell>
          <cell r="D5900">
            <v>45271</v>
          </cell>
          <cell r="E5900">
            <v>37</v>
          </cell>
          <cell r="F5900" t="str">
            <v>672</v>
          </cell>
          <cell r="G5900" t="str">
            <v>VILLA DE ARANJUEZ EN SARAVENA</v>
          </cell>
          <cell r="H5900">
            <v>3</v>
          </cell>
          <cell r="I5900">
            <v>339</v>
          </cell>
          <cell r="J5900">
            <v>12543</v>
          </cell>
        </row>
        <row r="5901">
          <cell r="C5901" t="str">
            <v>02294321</v>
          </cell>
          <cell r="D5901">
            <v>46010</v>
          </cell>
          <cell r="E5901">
            <v>74</v>
          </cell>
          <cell r="F5901" t="str">
            <v>321</v>
          </cell>
          <cell r="G5901" t="str">
            <v>VEREDA COSTA RICA DE TAME</v>
          </cell>
          <cell r="H5901">
            <v>17</v>
          </cell>
          <cell r="I5901">
            <v>1191</v>
          </cell>
          <cell r="J5901">
            <v>88134</v>
          </cell>
        </row>
        <row r="5902">
          <cell r="C5902" t="str">
            <v>01529378</v>
          </cell>
          <cell r="D5902">
            <v>44831</v>
          </cell>
          <cell r="E5902">
            <v>70.42</v>
          </cell>
          <cell r="F5902" t="str">
            <v>378</v>
          </cell>
          <cell r="G5902" t="str">
            <v>VEREDA LOS ANGELITOS DE ARAUQUITA</v>
          </cell>
          <cell r="H5902">
            <v>52</v>
          </cell>
          <cell r="I5902">
            <v>3810</v>
          </cell>
          <cell r="J5902">
            <v>268300.2</v>
          </cell>
        </row>
        <row r="5903">
          <cell r="C5903" t="str">
            <v>00593434</v>
          </cell>
          <cell r="D5903">
            <v>45103</v>
          </cell>
          <cell r="E5903">
            <v>92</v>
          </cell>
          <cell r="F5903" t="str">
            <v>434</v>
          </cell>
          <cell r="G5903" t="str">
            <v>VDA LA BECERRA EN ARAUCA</v>
          </cell>
          <cell r="H5903">
            <v>66</v>
          </cell>
          <cell r="I5903">
            <v>5382</v>
          </cell>
          <cell r="J5903">
            <v>495144</v>
          </cell>
        </row>
        <row r="5904">
          <cell r="C5904" t="str">
            <v>01532414</v>
          </cell>
          <cell r="D5904">
            <v>45916</v>
          </cell>
          <cell r="E5904">
            <v>74</v>
          </cell>
          <cell r="F5904" t="str">
            <v>414</v>
          </cell>
          <cell r="G5904" t="str">
            <v>VDA MATA DE GALLINA EN ARAUCA</v>
          </cell>
          <cell r="H5904">
            <v>1032</v>
          </cell>
          <cell r="I5904">
            <v>86400</v>
          </cell>
          <cell r="J5904">
            <v>6393600</v>
          </cell>
        </row>
        <row r="5905">
          <cell r="C5905" t="str">
            <v>01407662</v>
          </cell>
          <cell r="D5905">
            <v>45895</v>
          </cell>
          <cell r="E5905">
            <v>77</v>
          </cell>
          <cell r="F5905" t="str">
            <v>662</v>
          </cell>
          <cell r="G5905" t="str">
            <v>BARRIO EL TRIUNFO EN TAME</v>
          </cell>
          <cell r="H5905">
            <v>48</v>
          </cell>
          <cell r="I5905">
            <v>3620</v>
          </cell>
          <cell r="J5905">
            <v>278740</v>
          </cell>
        </row>
        <row r="5906">
          <cell r="C5906" t="str">
            <v>01791518</v>
          </cell>
          <cell r="D5906">
            <v>45950</v>
          </cell>
          <cell r="E5906">
            <v>74</v>
          </cell>
          <cell r="F5906" t="str">
            <v>518</v>
          </cell>
          <cell r="G5906" t="str">
            <v>VEREDA LA SOLEDAD TAME</v>
          </cell>
          <cell r="H5906">
            <v>55</v>
          </cell>
          <cell r="I5906">
            <v>5573</v>
          </cell>
          <cell r="J5906">
            <v>412402</v>
          </cell>
        </row>
        <row r="5907">
          <cell r="C5907" t="str">
            <v>00684439</v>
          </cell>
          <cell r="D5907">
            <v>45481</v>
          </cell>
          <cell r="E5907">
            <v>77</v>
          </cell>
          <cell r="F5907" t="str">
            <v>439</v>
          </cell>
          <cell r="G5907" t="str">
            <v>VDA MATAL DE FLOR AMARILLO EN ARAUCA</v>
          </cell>
          <cell r="H5907">
            <v>52</v>
          </cell>
          <cell r="I5907">
            <v>3826</v>
          </cell>
          <cell r="J5907">
            <v>294602</v>
          </cell>
        </row>
        <row r="5908">
          <cell r="C5908" t="str">
            <v>01167662</v>
          </cell>
          <cell r="D5908">
            <v>44743</v>
          </cell>
          <cell r="E5908">
            <v>69.849999999999994</v>
          </cell>
          <cell r="F5908" t="str">
            <v>662</v>
          </cell>
          <cell r="G5908" t="str">
            <v>BARRIO EL TRIUNFO EN TAME</v>
          </cell>
          <cell r="H5908">
            <v>36</v>
          </cell>
          <cell r="I5908">
            <v>3047</v>
          </cell>
          <cell r="J5908">
            <v>212832.95</v>
          </cell>
        </row>
        <row r="5909">
          <cell r="C5909" t="str">
            <v>00237194</v>
          </cell>
          <cell r="D5909">
            <v>45723</v>
          </cell>
          <cell r="E5909">
            <v>72</v>
          </cell>
          <cell r="F5909" t="str">
            <v>194</v>
          </cell>
          <cell r="G5909" t="str">
            <v>VDA LOS CAJAROS EN ARAUQUITA</v>
          </cell>
          <cell r="H5909">
            <v>17</v>
          </cell>
          <cell r="I5909">
            <v>641</v>
          </cell>
          <cell r="J5909">
            <v>46152</v>
          </cell>
        </row>
        <row r="5910">
          <cell r="C5910" t="str">
            <v>01529137</v>
          </cell>
          <cell r="D5910">
            <v>44831</v>
          </cell>
          <cell r="E5910">
            <v>70.42</v>
          </cell>
          <cell r="F5910" t="str">
            <v>137</v>
          </cell>
          <cell r="G5910" t="str">
            <v>VDA LOS COLONOS EN ARAUQUITA</v>
          </cell>
          <cell r="H5910">
            <v>90</v>
          </cell>
          <cell r="I5910">
            <v>6797</v>
          </cell>
          <cell r="J5910">
            <v>478644.74</v>
          </cell>
        </row>
        <row r="5911">
          <cell r="C5911" t="str">
            <v>01593436</v>
          </cell>
          <cell r="D5911">
            <v>45617</v>
          </cell>
          <cell r="E5911">
            <v>78</v>
          </cell>
          <cell r="F5911" t="str">
            <v>436</v>
          </cell>
          <cell r="G5911" t="str">
            <v>VDA LA BENDICION EN ARAUCA</v>
          </cell>
          <cell r="H5911">
            <v>41</v>
          </cell>
          <cell r="I5911">
            <v>4302</v>
          </cell>
          <cell r="J5911">
            <v>335556</v>
          </cell>
        </row>
        <row r="5912">
          <cell r="C5912" t="str">
            <v>01037435</v>
          </cell>
          <cell r="D5912">
            <v>45547</v>
          </cell>
          <cell r="E5912">
            <v>76</v>
          </cell>
          <cell r="F5912" t="str">
            <v>435</v>
          </cell>
          <cell r="G5912" t="str">
            <v>VDA EL SOCORRO EN ARAUCA</v>
          </cell>
          <cell r="H5912">
            <v>25</v>
          </cell>
          <cell r="I5912">
            <v>3065</v>
          </cell>
          <cell r="J5912">
            <v>232940</v>
          </cell>
        </row>
        <row r="5913">
          <cell r="C5913" t="str">
            <v>01304658</v>
          </cell>
          <cell r="D5913">
            <v>45232</v>
          </cell>
          <cell r="E5913">
            <v>37</v>
          </cell>
          <cell r="F5913" t="str">
            <v>658</v>
          </cell>
          <cell r="G5913" t="str">
            <v>BARRIO LOS PINOS EN CP LA ESMERALDA ARAUQUITA</v>
          </cell>
          <cell r="H5913">
            <v>240</v>
          </cell>
          <cell r="I5913">
            <v>20094</v>
          </cell>
          <cell r="J5913">
            <v>743478</v>
          </cell>
        </row>
        <row r="5914">
          <cell r="C5914" t="str">
            <v>01791195</v>
          </cell>
          <cell r="D5914">
            <v>45950</v>
          </cell>
          <cell r="E5914">
            <v>74</v>
          </cell>
          <cell r="F5914" t="str">
            <v>195</v>
          </cell>
          <cell r="G5914" t="str">
            <v>VDA SANTA CLARA EN ARAUQUITA</v>
          </cell>
          <cell r="H5914">
            <v>42</v>
          </cell>
          <cell r="I5914">
            <v>2125</v>
          </cell>
          <cell r="J5914">
            <v>157250</v>
          </cell>
        </row>
        <row r="5915">
          <cell r="C5915" t="str">
            <v>02138304</v>
          </cell>
          <cell r="D5915">
            <v>45987</v>
          </cell>
          <cell r="E5915">
            <v>72</v>
          </cell>
          <cell r="F5915" t="str">
            <v>304</v>
          </cell>
          <cell r="G5915" t="str">
            <v>VEREDA GRAN BUCARE DE TAME</v>
          </cell>
          <cell r="H5915">
            <v>7</v>
          </cell>
          <cell r="I5915">
            <v>498</v>
          </cell>
          <cell r="J5915">
            <v>35856</v>
          </cell>
        </row>
        <row r="5916">
          <cell r="C5916" t="str">
            <v>01532305</v>
          </cell>
          <cell r="D5916">
            <v>45916</v>
          </cell>
          <cell r="E5916">
            <v>74</v>
          </cell>
          <cell r="F5916" t="str">
            <v>305</v>
          </cell>
          <cell r="G5916" t="str">
            <v>VEREDA LOS ACEITES DE TAME</v>
          </cell>
          <cell r="H5916">
            <v>22</v>
          </cell>
          <cell r="I5916">
            <v>2205</v>
          </cell>
          <cell r="J5916">
            <v>163170</v>
          </cell>
        </row>
        <row r="5917">
          <cell r="C5917" t="str">
            <v>01529488</v>
          </cell>
          <cell r="D5917">
            <v>44831</v>
          </cell>
          <cell r="E5917">
            <v>70.42</v>
          </cell>
          <cell r="F5917" t="str">
            <v>488</v>
          </cell>
          <cell r="G5917" t="str">
            <v>BARRIO VILLA GABRIELA TAME</v>
          </cell>
          <cell r="H5917">
            <v>52</v>
          </cell>
          <cell r="I5917">
            <v>5545</v>
          </cell>
          <cell r="J5917">
            <v>390478.9</v>
          </cell>
        </row>
        <row r="5918">
          <cell r="C5918" t="str">
            <v>01167169</v>
          </cell>
          <cell r="D5918">
            <v>44743</v>
          </cell>
          <cell r="E5918">
            <v>69.849999999999994</v>
          </cell>
          <cell r="F5918" t="str">
            <v>169</v>
          </cell>
          <cell r="G5918" t="str">
            <v>VDA EL CAUCHO EN ARAUQUITA</v>
          </cell>
          <cell r="H5918">
            <v>50</v>
          </cell>
          <cell r="I5918">
            <v>3045</v>
          </cell>
          <cell r="J5918">
            <v>212693.25</v>
          </cell>
        </row>
        <row r="5919">
          <cell r="C5919" t="str">
            <v>00237195</v>
          </cell>
          <cell r="D5919">
            <v>45723</v>
          </cell>
          <cell r="E5919">
            <v>72</v>
          </cell>
          <cell r="F5919" t="str">
            <v>195</v>
          </cell>
          <cell r="G5919" t="str">
            <v>VDA SANTA CLARA EN ARAUQUITA</v>
          </cell>
          <cell r="H5919">
            <v>42</v>
          </cell>
          <cell r="I5919">
            <v>2636</v>
          </cell>
          <cell r="J5919">
            <v>189792</v>
          </cell>
        </row>
        <row r="5920">
          <cell r="C5920" t="str">
            <v>00341230</v>
          </cell>
          <cell r="D5920">
            <v>45036</v>
          </cell>
          <cell r="E5920">
            <v>92</v>
          </cell>
          <cell r="F5920" t="str">
            <v>230</v>
          </cell>
          <cell r="G5920" t="str">
            <v>VDA LAS BANCAS ARAUQUITA</v>
          </cell>
          <cell r="H5920">
            <v>97</v>
          </cell>
          <cell r="I5920">
            <v>9403</v>
          </cell>
          <cell r="J5920">
            <v>865076</v>
          </cell>
        </row>
        <row r="5921">
          <cell r="C5921" t="str">
            <v>02294299</v>
          </cell>
          <cell r="D5921">
            <v>46010</v>
          </cell>
          <cell r="E5921">
            <v>74</v>
          </cell>
          <cell r="F5921" t="str">
            <v>299</v>
          </cell>
          <cell r="G5921" t="str">
            <v>VEREDA FLOR AMARILLO DE TAME</v>
          </cell>
          <cell r="H5921">
            <v>133</v>
          </cell>
          <cell r="I5921">
            <v>9772</v>
          </cell>
          <cell r="J5921">
            <v>723128</v>
          </cell>
        </row>
        <row r="5922">
          <cell r="C5922" t="str">
            <v>00196412</v>
          </cell>
          <cell r="D5922">
            <v>44988</v>
          </cell>
          <cell r="E5922">
            <v>85.46</v>
          </cell>
          <cell r="F5922" t="str">
            <v>412</v>
          </cell>
          <cell r="G5922" t="str">
            <v>VDA LA SAYA EN ARAUCA</v>
          </cell>
          <cell r="H5922">
            <v>54</v>
          </cell>
          <cell r="I5922">
            <v>4593</v>
          </cell>
          <cell r="J5922">
            <v>392517.78</v>
          </cell>
        </row>
        <row r="5923">
          <cell r="C5923" t="str">
            <v>01529130</v>
          </cell>
          <cell r="D5923">
            <v>44831</v>
          </cell>
          <cell r="E5923">
            <v>70.42</v>
          </cell>
          <cell r="F5923" t="str">
            <v>130</v>
          </cell>
          <cell r="G5923" t="str">
            <v>VDA LA GRANJA EN ARAUQUITA</v>
          </cell>
          <cell r="H5923">
            <v>35</v>
          </cell>
          <cell r="I5923">
            <v>2775</v>
          </cell>
          <cell r="J5923">
            <v>195415.5</v>
          </cell>
        </row>
        <row r="5924">
          <cell r="C5924" t="str">
            <v>02294300</v>
          </cell>
          <cell r="D5924">
            <v>46010</v>
          </cell>
          <cell r="E5924">
            <v>74</v>
          </cell>
          <cell r="F5924" t="str">
            <v>300</v>
          </cell>
          <cell r="G5924" t="str">
            <v>VEREDA SAPARAY DE TAME</v>
          </cell>
          <cell r="H5924">
            <v>69</v>
          </cell>
          <cell r="I5924">
            <v>6454</v>
          </cell>
          <cell r="J5924">
            <v>477596</v>
          </cell>
        </row>
        <row r="5925">
          <cell r="C5925" t="str">
            <v>01037488</v>
          </cell>
          <cell r="D5925">
            <v>45547</v>
          </cell>
          <cell r="E5925">
            <v>76</v>
          </cell>
          <cell r="F5925" t="str">
            <v>488</v>
          </cell>
          <cell r="G5925" t="str">
            <v>BARRIO VILLA GABRIELA TAME</v>
          </cell>
          <cell r="H5925">
            <v>55</v>
          </cell>
          <cell r="I5925">
            <v>7244</v>
          </cell>
          <cell r="J5925">
            <v>550544</v>
          </cell>
        </row>
        <row r="5926">
          <cell r="C5926" t="str">
            <v>01059136</v>
          </cell>
          <cell r="D5926">
            <v>45198</v>
          </cell>
          <cell r="E5926">
            <v>92</v>
          </cell>
          <cell r="F5926" t="str">
            <v>136</v>
          </cell>
          <cell r="G5926" t="str">
            <v>VDA GUAYACANES EN ARAUQUITA</v>
          </cell>
          <cell r="H5926">
            <v>19</v>
          </cell>
          <cell r="I5926">
            <v>1734</v>
          </cell>
          <cell r="J5926">
            <v>159528</v>
          </cell>
        </row>
        <row r="5927">
          <cell r="C5927" t="str">
            <v>00593669</v>
          </cell>
          <cell r="D5927">
            <v>45103</v>
          </cell>
          <cell r="E5927">
            <v>92</v>
          </cell>
          <cell r="F5927" t="str">
            <v>669</v>
          </cell>
          <cell r="G5927" t="str">
            <v>VDA BUENOS AIRES EN ARAUQUITA</v>
          </cell>
          <cell r="H5927">
            <v>4</v>
          </cell>
          <cell r="I5927">
            <v>432</v>
          </cell>
          <cell r="J5927">
            <v>39744</v>
          </cell>
        </row>
        <row r="5928">
          <cell r="C5928" t="str">
            <v>01791653</v>
          </cell>
          <cell r="D5928">
            <v>45950</v>
          </cell>
          <cell r="E5928">
            <v>74</v>
          </cell>
          <cell r="F5928" t="str">
            <v>653</v>
          </cell>
          <cell r="G5928" t="str">
            <v>VEREDA LA YUCA EN ARAUCA</v>
          </cell>
          <cell r="H5928">
            <v>8</v>
          </cell>
          <cell r="I5928">
            <v>1017</v>
          </cell>
          <cell r="J5928">
            <v>75258</v>
          </cell>
        </row>
        <row r="5929">
          <cell r="C5929" t="str">
            <v>00481376</v>
          </cell>
          <cell r="D5929">
            <v>45077</v>
          </cell>
          <cell r="E5929">
            <v>92</v>
          </cell>
          <cell r="F5929" t="str">
            <v>376</v>
          </cell>
          <cell r="G5929" t="str">
            <v>VEREDA LA ARENOSA DE ARAUQUITA</v>
          </cell>
          <cell r="H5929">
            <v>225</v>
          </cell>
          <cell r="I5929">
            <v>17269</v>
          </cell>
          <cell r="J5929">
            <v>1588748</v>
          </cell>
        </row>
        <row r="5930">
          <cell r="C5930" t="str">
            <v>00935639</v>
          </cell>
          <cell r="D5930">
            <v>45173</v>
          </cell>
          <cell r="E5930">
            <v>92</v>
          </cell>
          <cell r="F5930" t="str">
            <v>639</v>
          </cell>
          <cell r="G5930" t="str">
            <v>VEREDA NUEVO ORIENTE</v>
          </cell>
          <cell r="H5930">
            <v>51</v>
          </cell>
          <cell r="I5930">
            <v>4333</v>
          </cell>
          <cell r="J5930">
            <v>398636</v>
          </cell>
        </row>
        <row r="5931">
          <cell r="C5931" t="str">
            <v>02294322</v>
          </cell>
          <cell r="D5931">
            <v>46010</v>
          </cell>
          <cell r="E5931">
            <v>74</v>
          </cell>
          <cell r="F5931" t="str">
            <v>322</v>
          </cell>
          <cell r="G5931" t="str">
            <v>VEREDA LA ISLA DE TAME</v>
          </cell>
          <cell r="H5931">
            <v>8</v>
          </cell>
          <cell r="I5931">
            <v>883</v>
          </cell>
          <cell r="J5931">
            <v>65342</v>
          </cell>
        </row>
        <row r="5932">
          <cell r="C5932" t="str">
            <v>00341151</v>
          </cell>
          <cell r="D5932">
            <v>45036</v>
          </cell>
          <cell r="E5932">
            <v>92</v>
          </cell>
          <cell r="F5932" t="str">
            <v>151</v>
          </cell>
          <cell r="G5932" t="str">
            <v>VDA PERALONSO EN ARAUQUITA</v>
          </cell>
          <cell r="H5932">
            <v>69</v>
          </cell>
          <cell r="I5932">
            <v>4788</v>
          </cell>
          <cell r="J5932">
            <v>440496</v>
          </cell>
        </row>
        <row r="5933">
          <cell r="C5933" t="str">
            <v>02336319</v>
          </cell>
          <cell r="D5933">
            <v>46020</v>
          </cell>
          <cell r="E5933">
            <v>72</v>
          </cell>
          <cell r="F5933" t="str">
            <v>319</v>
          </cell>
          <cell r="G5933" t="str">
            <v>VEREDA SANTA INES DE TAME</v>
          </cell>
          <cell r="H5933">
            <v>129</v>
          </cell>
          <cell r="I5933">
            <v>9517</v>
          </cell>
          <cell r="J5933">
            <v>685224</v>
          </cell>
        </row>
        <row r="5934">
          <cell r="C5934" t="str">
            <v>01532522</v>
          </cell>
          <cell r="D5934">
            <v>45916</v>
          </cell>
          <cell r="E5934">
            <v>74</v>
          </cell>
          <cell r="F5934" t="str">
            <v>522</v>
          </cell>
          <cell r="G5934" t="str">
            <v>VEREDA LA PERLA TAME</v>
          </cell>
          <cell r="H5934">
            <v>31</v>
          </cell>
          <cell r="I5934">
            <v>2327</v>
          </cell>
          <cell r="J5934">
            <v>172198</v>
          </cell>
        </row>
        <row r="5935">
          <cell r="C5935" t="str">
            <v>01838368</v>
          </cell>
          <cell r="D5935">
            <v>44900</v>
          </cell>
          <cell r="E5935">
            <v>24.29</v>
          </cell>
          <cell r="F5935" t="str">
            <v>368</v>
          </cell>
          <cell r="G5935" t="str">
            <v>VEREDA LA RESERVA DE ARAUQUITA</v>
          </cell>
          <cell r="H5935">
            <v>31</v>
          </cell>
          <cell r="I5935">
            <v>2743</v>
          </cell>
          <cell r="J5935">
            <v>66627.47</v>
          </cell>
        </row>
        <row r="5936">
          <cell r="C5936" t="str">
            <v>01791370</v>
          </cell>
          <cell r="D5936">
            <v>45950</v>
          </cell>
          <cell r="E5936">
            <v>74</v>
          </cell>
          <cell r="F5936" t="str">
            <v>370</v>
          </cell>
          <cell r="G5936" t="str">
            <v>VDA PUERTO NUEVO DE ARAUQUITA</v>
          </cell>
          <cell r="H5936">
            <v>31</v>
          </cell>
          <cell r="I5936">
            <v>3145</v>
          </cell>
          <cell r="J5936">
            <v>232730</v>
          </cell>
        </row>
        <row r="5937">
          <cell r="C5937" t="str">
            <v>01407397</v>
          </cell>
          <cell r="D5937">
            <v>45895</v>
          </cell>
          <cell r="E5937">
            <v>77</v>
          </cell>
          <cell r="F5937" t="str">
            <v>397</v>
          </cell>
          <cell r="G5937" t="str">
            <v>CANO TIGRE DE ARAUQUITA</v>
          </cell>
          <cell r="H5937">
            <v>64</v>
          </cell>
          <cell r="I5937">
            <v>4129</v>
          </cell>
          <cell r="J5937">
            <v>317933</v>
          </cell>
        </row>
        <row r="5938">
          <cell r="C5938" t="str">
            <v>01493434</v>
          </cell>
          <cell r="D5938">
            <v>45257</v>
          </cell>
          <cell r="E5938">
            <v>37</v>
          </cell>
          <cell r="F5938" t="str">
            <v>434</v>
          </cell>
          <cell r="G5938" t="str">
            <v>VDA LA BECERRA EN ARAUCA</v>
          </cell>
          <cell r="H5938">
            <v>66</v>
          </cell>
          <cell r="I5938">
            <v>4776</v>
          </cell>
          <cell r="J5938">
            <v>176712</v>
          </cell>
        </row>
        <row r="5939">
          <cell r="C5939" t="str">
            <v>01694475</v>
          </cell>
          <cell r="D5939">
            <v>44869</v>
          </cell>
          <cell r="E5939">
            <v>71.760000000000005</v>
          </cell>
          <cell r="F5939" t="str">
            <v>475</v>
          </cell>
          <cell r="G5939" t="str">
            <v>VEREDA SAN RAMON ARAUCA</v>
          </cell>
          <cell r="H5939">
            <v>8</v>
          </cell>
          <cell r="I5939">
            <v>631</v>
          </cell>
          <cell r="J5939">
            <v>45280.56</v>
          </cell>
        </row>
        <row r="5940">
          <cell r="C5940" t="str">
            <v>01529188</v>
          </cell>
          <cell r="D5940">
            <v>44831</v>
          </cell>
          <cell r="E5940">
            <v>70.42</v>
          </cell>
          <cell r="F5940" t="str">
            <v>188</v>
          </cell>
          <cell r="G5940" t="str">
            <v>VDA SAN JUAN DE REINERAS EN ARAUQUITA</v>
          </cell>
          <cell r="H5940">
            <v>25</v>
          </cell>
          <cell r="I5940">
            <v>1628</v>
          </cell>
          <cell r="J5940">
            <v>114643.76</v>
          </cell>
        </row>
        <row r="5941">
          <cell r="C5941" t="str">
            <v>01235419</v>
          </cell>
          <cell r="D5941">
            <v>45581</v>
          </cell>
          <cell r="E5941">
            <v>79</v>
          </cell>
          <cell r="F5941" t="str">
            <v>419</v>
          </cell>
          <cell r="G5941" t="str">
            <v>VDA BOGOTA EN ARAUCA</v>
          </cell>
          <cell r="H5941">
            <v>71</v>
          </cell>
          <cell r="I5941">
            <v>6824</v>
          </cell>
          <cell r="J5941">
            <v>539096</v>
          </cell>
        </row>
        <row r="5942">
          <cell r="C5942" t="str">
            <v>00275156</v>
          </cell>
          <cell r="D5942">
            <v>45015</v>
          </cell>
          <cell r="E5942">
            <v>87.88</v>
          </cell>
          <cell r="F5942" t="str">
            <v>156</v>
          </cell>
          <cell r="G5942" t="str">
            <v>VDA EL DIAMANTE EN ARAUQUITA</v>
          </cell>
          <cell r="H5942">
            <v>32</v>
          </cell>
          <cell r="I5942">
            <v>2197</v>
          </cell>
          <cell r="J5942">
            <v>193072.36</v>
          </cell>
        </row>
        <row r="5943">
          <cell r="C5943" t="str">
            <v>02138324</v>
          </cell>
          <cell r="D5943">
            <v>45987</v>
          </cell>
          <cell r="E5943">
            <v>72</v>
          </cell>
          <cell r="F5943" t="str">
            <v>324</v>
          </cell>
          <cell r="G5943" t="str">
            <v>VEREDA CRAVO REGILIA DE TAME</v>
          </cell>
          <cell r="H5943">
            <v>47</v>
          </cell>
          <cell r="I5943">
            <v>4604</v>
          </cell>
          <cell r="J5943">
            <v>331488</v>
          </cell>
        </row>
        <row r="5944">
          <cell r="C5944" t="str">
            <v>01069408</v>
          </cell>
          <cell r="D5944">
            <v>45552</v>
          </cell>
          <cell r="E5944">
            <v>78</v>
          </cell>
          <cell r="F5944" t="str">
            <v>408</v>
          </cell>
          <cell r="G5944" t="str">
            <v>VDA CHAPARRITO EN ARAUCA</v>
          </cell>
          <cell r="H5944">
            <v>86</v>
          </cell>
          <cell r="I5944">
            <v>10087</v>
          </cell>
          <cell r="J5944">
            <v>786786</v>
          </cell>
        </row>
        <row r="5945">
          <cell r="C5945" t="str">
            <v>01167144</v>
          </cell>
          <cell r="D5945">
            <v>44743</v>
          </cell>
          <cell r="E5945">
            <v>69.849999999999994</v>
          </cell>
          <cell r="F5945" t="str">
            <v>144</v>
          </cell>
          <cell r="G5945" t="str">
            <v>VDA SANTA ANA EN ARAUQUITA</v>
          </cell>
          <cell r="H5945">
            <v>69</v>
          </cell>
          <cell r="I5945">
            <v>4746</v>
          </cell>
          <cell r="J5945">
            <v>331508.09999999998</v>
          </cell>
        </row>
        <row r="5946">
          <cell r="C5946" t="str">
            <v>01273173</v>
          </cell>
          <cell r="D5946">
            <v>44768</v>
          </cell>
          <cell r="E5946">
            <v>68.41</v>
          </cell>
          <cell r="F5946" t="str">
            <v>173</v>
          </cell>
          <cell r="G5946" t="str">
            <v>VDA CARRETERO EN ARAUQUITA</v>
          </cell>
          <cell r="H5946">
            <v>34</v>
          </cell>
          <cell r="I5946">
            <v>1775</v>
          </cell>
          <cell r="J5946">
            <v>121427.75</v>
          </cell>
        </row>
        <row r="5947">
          <cell r="C5947" t="str">
            <v>01407645</v>
          </cell>
          <cell r="D5947">
            <v>45895</v>
          </cell>
          <cell r="E5947">
            <v>77</v>
          </cell>
          <cell r="F5947" t="str">
            <v>645</v>
          </cell>
          <cell r="G5947" t="str">
            <v>VEREDA LA COMUNIDAD EN ARAUQUITA</v>
          </cell>
          <cell r="H5947">
            <v>21</v>
          </cell>
          <cell r="I5947">
            <v>1651</v>
          </cell>
          <cell r="J5947">
            <v>127127</v>
          </cell>
        </row>
        <row r="5948">
          <cell r="C5948" t="str">
            <v>01532318</v>
          </cell>
          <cell r="D5948">
            <v>45916</v>
          </cell>
          <cell r="E5948">
            <v>74</v>
          </cell>
          <cell r="F5948" t="str">
            <v>318</v>
          </cell>
          <cell r="G5948" t="str">
            <v>VEREDA CASIAVO DE TAME</v>
          </cell>
          <cell r="H5948">
            <v>24</v>
          </cell>
          <cell r="I5948">
            <v>2035</v>
          </cell>
          <cell r="J5948">
            <v>150590</v>
          </cell>
        </row>
        <row r="5949">
          <cell r="C5949" t="str">
            <v>01235424</v>
          </cell>
          <cell r="D5949">
            <v>45581</v>
          </cell>
          <cell r="E5949">
            <v>79</v>
          </cell>
          <cell r="F5949" t="str">
            <v>424</v>
          </cell>
          <cell r="G5949" t="str">
            <v>VDA EL VAPOR EN ARAUCA</v>
          </cell>
          <cell r="H5949">
            <v>21</v>
          </cell>
          <cell r="I5949">
            <v>1395</v>
          </cell>
          <cell r="J5949">
            <v>110205</v>
          </cell>
        </row>
        <row r="5950">
          <cell r="C5950" t="str">
            <v>02138284</v>
          </cell>
          <cell r="D5950">
            <v>45987</v>
          </cell>
          <cell r="E5950">
            <v>72</v>
          </cell>
          <cell r="F5950" t="str">
            <v>284</v>
          </cell>
          <cell r="G5950" t="str">
            <v>VEREDA NARANJOS I Y II DE TAME</v>
          </cell>
          <cell r="H5950">
            <v>57</v>
          </cell>
          <cell r="I5950">
            <v>2156</v>
          </cell>
          <cell r="J5950">
            <v>155232</v>
          </cell>
        </row>
        <row r="5951">
          <cell r="C5951" t="str">
            <v>01717412</v>
          </cell>
          <cell r="D5951">
            <v>45286</v>
          </cell>
          <cell r="E5951">
            <v>16.079999999999998</v>
          </cell>
          <cell r="F5951" t="str">
            <v>412</v>
          </cell>
          <cell r="G5951" t="str">
            <v>VDA LA SAYA EN ARAUCA</v>
          </cell>
          <cell r="H5951">
            <v>54</v>
          </cell>
          <cell r="I5951">
            <v>4893</v>
          </cell>
          <cell r="J5951">
            <v>78679.44</v>
          </cell>
        </row>
        <row r="5952">
          <cell r="C5952" t="str">
            <v>00606390</v>
          </cell>
          <cell r="D5952">
            <v>45792</v>
          </cell>
          <cell r="E5952">
            <v>73</v>
          </cell>
          <cell r="F5952" t="str">
            <v>390</v>
          </cell>
          <cell r="G5952" t="str">
            <v>CANO AZUL DE ARAUQUITA</v>
          </cell>
          <cell r="H5952">
            <v>16</v>
          </cell>
          <cell r="I5952">
            <v>1601</v>
          </cell>
          <cell r="J5952">
            <v>116873</v>
          </cell>
        </row>
        <row r="5953">
          <cell r="C5953" t="str">
            <v>00275382</v>
          </cell>
          <cell r="D5953">
            <v>45015</v>
          </cell>
          <cell r="E5953">
            <v>87.88</v>
          </cell>
          <cell r="F5953" t="str">
            <v>382</v>
          </cell>
          <cell r="G5953" t="str">
            <v>VEREDA GUAIMARAL DE ARAUQUITA</v>
          </cell>
          <cell r="H5953">
            <v>23</v>
          </cell>
          <cell r="I5953">
            <v>1877</v>
          </cell>
          <cell r="J5953">
            <v>164950.76</v>
          </cell>
        </row>
        <row r="5954">
          <cell r="C5954" t="str">
            <v>01152647</v>
          </cell>
          <cell r="D5954">
            <v>45849</v>
          </cell>
          <cell r="E5954">
            <v>78</v>
          </cell>
          <cell r="F5954" t="str">
            <v>647</v>
          </cell>
          <cell r="G5954" t="str">
            <v>VDA UNION DE LOS CARDENALES</v>
          </cell>
          <cell r="H5954">
            <v>10</v>
          </cell>
          <cell r="I5954">
            <v>738</v>
          </cell>
          <cell r="J5954">
            <v>57564</v>
          </cell>
        </row>
        <row r="5955">
          <cell r="C5955" t="str">
            <v>00196470</v>
          </cell>
          <cell r="D5955">
            <v>44988</v>
          </cell>
          <cell r="E5955">
            <v>85.46</v>
          </cell>
          <cell r="F5955" t="str">
            <v>470</v>
          </cell>
          <cell r="G5955" t="str">
            <v>VEREDA BRISAS DEL SALTO</v>
          </cell>
          <cell r="H5955">
            <v>17</v>
          </cell>
          <cell r="I5955">
            <v>1579</v>
          </cell>
          <cell r="J5955">
            <v>134941.34</v>
          </cell>
        </row>
        <row r="5956">
          <cell r="C5956" t="str">
            <v>01008413</v>
          </cell>
          <cell r="D5956">
            <v>44721</v>
          </cell>
          <cell r="E5956">
            <v>67.790000000000006</v>
          </cell>
          <cell r="F5956" t="str">
            <v>413</v>
          </cell>
          <cell r="G5956" t="str">
            <v>VDA LOS CABALLOS EN ARAUCA</v>
          </cell>
          <cell r="H5956">
            <v>52</v>
          </cell>
          <cell r="I5956">
            <v>5890</v>
          </cell>
          <cell r="J5956">
            <v>399283.1</v>
          </cell>
        </row>
        <row r="5957">
          <cell r="C5957" t="str">
            <v>00935651</v>
          </cell>
          <cell r="D5957">
            <v>45173</v>
          </cell>
          <cell r="E5957">
            <v>92</v>
          </cell>
          <cell r="F5957" t="str">
            <v>651</v>
          </cell>
          <cell r="G5957" t="str">
            <v>VEREDA JUJU EN ARAUQUITA</v>
          </cell>
          <cell r="H5957">
            <v>1</v>
          </cell>
          <cell r="I5957">
            <v>81</v>
          </cell>
          <cell r="J5957">
            <v>7452</v>
          </cell>
        </row>
        <row r="5958">
          <cell r="C5958" t="str">
            <v>00774661</v>
          </cell>
          <cell r="D5958">
            <v>45502</v>
          </cell>
          <cell r="E5958">
            <v>76</v>
          </cell>
          <cell r="F5958" t="str">
            <v>661</v>
          </cell>
          <cell r="G5958" t="str">
            <v>BARRIO EL ZAMAN EN TAME</v>
          </cell>
          <cell r="H5958">
            <v>22</v>
          </cell>
          <cell r="I5958">
            <v>2819</v>
          </cell>
          <cell r="J5958">
            <v>214244</v>
          </cell>
        </row>
        <row r="5959">
          <cell r="C5959" t="str">
            <v>0027551</v>
          </cell>
          <cell r="D5959">
            <v>45015</v>
          </cell>
          <cell r="E5959">
            <v>87.88</v>
          </cell>
          <cell r="F5959" t="str">
            <v>51</v>
          </cell>
          <cell r="G5959" t="str">
            <v>VILLA ESPERANZA EN FORTUL</v>
          </cell>
          <cell r="H5959">
            <v>38</v>
          </cell>
          <cell r="I5959">
            <v>3256</v>
          </cell>
          <cell r="J5959">
            <v>286137.28000000003</v>
          </cell>
        </row>
        <row r="5960">
          <cell r="C5960" t="str">
            <v>00745160</v>
          </cell>
          <cell r="D5960">
            <v>45138</v>
          </cell>
          <cell r="E5960">
            <v>92</v>
          </cell>
          <cell r="F5960" t="str">
            <v>160</v>
          </cell>
          <cell r="G5960" t="str">
            <v>VDA EL AMPARO EN ARAUQUITA</v>
          </cell>
          <cell r="H5960">
            <v>79</v>
          </cell>
          <cell r="I5960">
            <v>4473</v>
          </cell>
          <cell r="J5960">
            <v>411516</v>
          </cell>
        </row>
        <row r="5961">
          <cell r="C5961" t="str">
            <v>01593393</v>
          </cell>
          <cell r="D5961">
            <v>45617</v>
          </cell>
          <cell r="E5961">
            <v>78</v>
          </cell>
          <cell r="F5961" t="str">
            <v>393</v>
          </cell>
          <cell r="G5961" t="str">
            <v>CANO SECO DE ARAUQUITA</v>
          </cell>
          <cell r="H5961">
            <v>15</v>
          </cell>
          <cell r="I5961">
            <v>828</v>
          </cell>
          <cell r="J5961">
            <v>64584</v>
          </cell>
        </row>
        <row r="5962">
          <cell r="C5962" t="str">
            <v>0143649</v>
          </cell>
          <cell r="D5962">
            <v>44805</v>
          </cell>
          <cell r="E5962">
            <v>70.86</v>
          </cell>
          <cell r="F5962" t="str">
            <v>49</v>
          </cell>
          <cell r="G5962" t="str">
            <v>RAMIREZ EN FORTUL</v>
          </cell>
          <cell r="H5962">
            <v>760</v>
          </cell>
          <cell r="I5962">
            <v>63773</v>
          </cell>
          <cell r="J5962">
            <v>4518954.78</v>
          </cell>
        </row>
        <row r="5963">
          <cell r="C5963" t="str">
            <v>00593640</v>
          </cell>
          <cell r="D5963">
            <v>45103</v>
          </cell>
          <cell r="E5963">
            <v>92</v>
          </cell>
          <cell r="F5963" t="str">
            <v>640</v>
          </cell>
          <cell r="G5963" t="str">
            <v>VEREDA CANO CLARO EN ARAUQUITA</v>
          </cell>
          <cell r="H5963">
            <v>45</v>
          </cell>
          <cell r="I5963">
            <v>3416</v>
          </cell>
          <cell r="J5963">
            <v>314272</v>
          </cell>
        </row>
        <row r="5964">
          <cell r="C5964" t="str">
            <v>01235364</v>
          </cell>
          <cell r="D5964">
            <v>45581</v>
          </cell>
          <cell r="E5964">
            <v>79</v>
          </cell>
          <cell r="F5964" t="str">
            <v>364</v>
          </cell>
          <cell r="G5964" t="str">
            <v>VEREDA EL FUTURO DE ARAUQUITA</v>
          </cell>
          <cell r="H5964">
            <v>67</v>
          </cell>
          <cell r="I5964">
            <v>6820</v>
          </cell>
          <cell r="J5964">
            <v>538780</v>
          </cell>
        </row>
        <row r="5965">
          <cell r="C5965" t="str">
            <v>00935124</v>
          </cell>
          <cell r="D5965">
            <v>45173</v>
          </cell>
          <cell r="E5965">
            <v>92</v>
          </cell>
          <cell r="F5965" t="str">
            <v>124</v>
          </cell>
          <cell r="G5965" t="str">
            <v>VDA SAN CARLOS EN ARAUQUITA</v>
          </cell>
          <cell r="H5965">
            <v>42</v>
          </cell>
          <cell r="I5965">
            <v>3464</v>
          </cell>
          <cell r="J5965">
            <v>318688</v>
          </cell>
        </row>
        <row r="5966">
          <cell r="C5966" t="str">
            <v>00593143</v>
          </cell>
          <cell r="D5966">
            <v>45103</v>
          </cell>
          <cell r="E5966">
            <v>92</v>
          </cell>
          <cell r="F5966" t="str">
            <v>143</v>
          </cell>
          <cell r="G5966" t="str">
            <v>VDA EL PLACER EN ARAUQUITA</v>
          </cell>
          <cell r="H5966">
            <v>11</v>
          </cell>
          <cell r="I5966">
            <v>548</v>
          </cell>
          <cell r="J5966">
            <v>50416</v>
          </cell>
        </row>
        <row r="5967">
          <cell r="C5967" t="str">
            <v>01069328</v>
          </cell>
          <cell r="D5967">
            <v>45552</v>
          </cell>
          <cell r="E5967">
            <v>78</v>
          </cell>
          <cell r="F5967" t="str">
            <v>328</v>
          </cell>
          <cell r="G5967" t="str">
            <v>VILLA DEL PRADO DE TAME</v>
          </cell>
          <cell r="H5967">
            <v>135</v>
          </cell>
          <cell r="I5967">
            <v>12031</v>
          </cell>
          <cell r="J5967">
            <v>938418</v>
          </cell>
        </row>
        <row r="5968">
          <cell r="C5968" t="str">
            <v>00684426</v>
          </cell>
          <cell r="D5968">
            <v>45481</v>
          </cell>
          <cell r="E5968">
            <v>77</v>
          </cell>
          <cell r="F5968" t="str">
            <v>426</v>
          </cell>
          <cell r="G5968" t="str">
            <v>VDA ALTAMIRA EN ARAUCA</v>
          </cell>
          <cell r="H5968">
            <v>19</v>
          </cell>
          <cell r="I5968">
            <v>1813</v>
          </cell>
          <cell r="J5968">
            <v>139601</v>
          </cell>
        </row>
        <row r="5969">
          <cell r="C5969" t="str">
            <v>00186314</v>
          </cell>
          <cell r="D5969">
            <v>46070</v>
          </cell>
          <cell r="E5969">
            <v>58</v>
          </cell>
          <cell r="F5969" t="str">
            <v>314</v>
          </cell>
          <cell r="G5969" t="str">
            <v>VEREDA CAÑO GRANDE DE TAME</v>
          </cell>
          <cell r="H5969">
            <v>46</v>
          </cell>
          <cell r="I5969">
            <v>2701</v>
          </cell>
          <cell r="J5969">
            <v>156658</v>
          </cell>
        </row>
        <row r="5970">
          <cell r="C5970" t="str">
            <v>01949398</v>
          </cell>
          <cell r="D5970">
            <v>45657</v>
          </cell>
          <cell r="E5970">
            <v>79.459999999999994</v>
          </cell>
          <cell r="F5970" t="str">
            <v>398</v>
          </cell>
          <cell r="G5970" t="str">
            <v>NUEVO SOL DE ARAUQUITA</v>
          </cell>
          <cell r="H5970">
            <v>36</v>
          </cell>
          <cell r="I5970">
            <v>2793</v>
          </cell>
          <cell r="J5970">
            <v>221931.78</v>
          </cell>
        </row>
        <row r="5971">
          <cell r="C5971" t="str">
            <v>00390659</v>
          </cell>
          <cell r="D5971">
            <v>45415</v>
          </cell>
          <cell r="E5971">
            <v>71.900000000000006</v>
          </cell>
          <cell r="F5971" t="str">
            <v>659</v>
          </cell>
          <cell r="G5971" t="str">
            <v>BARRIO BUENOS AIRES EN TAME</v>
          </cell>
          <cell r="H5971">
            <v>74</v>
          </cell>
          <cell r="I5971">
            <v>6635</v>
          </cell>
          <cell r="J5971">
            <v>477056.5</v>
          </cell>
        </row>
        <row r="5972">
          <cell r="C5972" t="str">
            <v>01273194</v>
          </cell>
          <cell r="D5972">
            <v>44768</v>
          </cell>
          <cell r="E5972">
            <v>68.41</v>
          </cell>
          <cell r="F5972" t="str">
            <v>194</v>
          </cell>
          <cell r="G5972" t="str">
            <v>VDA LOS CAJAROS EN ARAUQUITA</v>
          </cell>
          <cell r="H5972">
            <v>18</v>
          </cell>
          <cell r="I5972">
            <v>905</v>
          </cell>
          <cell r="J5972">
            <v>61911.05</v>
          </cell>
        </row>
        <row r="5973">
          <cell r="C5973" t="str">
            <v>00390475</v>
          </cell>
          <cell r="D5973">
            <v>45415</v>
          </cell>
          <cell r="E5973">
            <v>71.900000000000006</v>
          </cell>
          <cell r="F5973" t="str">
            <v>475</v>
          </cell>
          <cell r="G5973" t="str">
            <v>VEREDA SAN RAMON ARAUCA</v>
          </cell>
          <cell r="H5973">
            <v>8</v>
          </cell>
          <cell r="I5973">
            <v>420</v>
          </cell>
          <cell r="J5973">
            <v>30198</v>
          </cell>
        </row>
        <row r="5974">
          <cell r="C5974" t="str">
            <v>01235366</v>
          </cell>
          <cell r="D5974">
            <v>45581</v>
          </cell>
          <cell r="E5974">
            <v>79</v>
          </cell>
          <cell r="F5974" t="str">
            <v>366</v>
          </cell>
          <cell r="G5974" t="str">
            <v>VEREDA LOS CHORROS DE ARAUQUITA</v>
          </cell>
          <cell r="H5974">
            <v>97</v>
          </cell>
          <cell r="I5974">
            <v>5269</v>
          </cell>
          <cell r="J5974">
            <v>416251</v>
          </cell>
        </row>
        <row r="5975">
          <cell r="C5975" t="str">
            <v>01273419</v>
          </cell>
          <cell r="D5975">
            <v>44768</v>
          </cell>
          <cell r="E5975">
            <v>68.41</v>
          </cell>
          <cell r="F5975" t="str">
            <v>419</v>
          </cell>
          <cell r="G5975" t="str">
            <v>VDA BOGOTA EN ARAUCA</v>
          </cell>
          <cell r="H5975">
            <v>68</v>
          </cell>
          <cell r="I5975">
            <v>6508</v>
          </cell>
          <cell r="J5975">
            <v>445212.28</v>
          </cell>
        </row>
        <row r="5976">
          <cell r="C5976" t="str">
            <v>01998180</v>
          </cell>
          <cell r="D5976">
            <v>45975</v>
          </cell>
          <cell r="E5976">
            <v>74</v>
          </cell>
          <cell r="F5976" t="str">
            <v>180</v>
          </cell>
          <cell r="G5976" t="str">
            <v>BARRIO SAN LORENZO EN ARAUQUITA</v>
          </cell>
          <cell r="H5976">
            <v>106</v>
          </cell>
          <cell r="I5976">
            <v>7635</v>
          </cell>
          <cell r="J5976">
            <v>564990</v>
          </cell>
        </row>
        <row r="5977">
          <cell r="C5977" t="str">
            <v>01273360</v>
          </cell>
          <cell r="D5977">
            <v>44768</v>
          </cell>
          <cell r="E5977">
            <v>68.41</v>
          </cell>
          <cell r="F5977" t="str">
            <v>360</v>
          </cell>
          <cell r="G5977" t="str">
            <v>VEREDA CAMPAMENTO DE ARAUQUITA</v>
          </cell>
          <cell r="H5977">
            <v>41</v>
          </cell>
          <cell r="I5977">
            <v>3501</v>
          </cell>
          <cell r="J5977">
            <v>239503.41</v>
          </cell>
        </row>
        <row r="5978">
          <cell r="C5978" t="str">
            <v>01593370</v>
          </cell>
          <cell r="D5978">
            <v>45617</v>
          </cell>
          <cell r="E5978">
            <v>78</v>
          </cell>
          <cell r="F5978" t="str">
            <v>370</v>
          </cell>
          <cell r="G5978" t="str">
            <v>PUERTO NUEVO DE ARAUQUITA</v>
          </cell>
          <cell r="H5978">
            <v>30</v>
          </cell>
          <cell r="I5978">
            <v>2666</v>
          </cell>
          <cell r="J5978">
            <v>207948</v>
          </cell>
        </row>
        <row r="5979">
          <cell r="C5979" t="str">
            <v>01059427</v>
          </cell>
          <cell r="D5979">
            <v>45198</v>
          </cell>
          <cell r="E5979">
            <v>92</v>
          </cell>
          <cell r="F5979" t="str">
            <v>427</v>
          </cell>
          <cell r="G5979" t="str">
            <v>VDA CANO LIMON</v>
          </cell>
          <cell r="H5979">
            <v>11</v>
          </cell>
          <cell r="I5979">
            <v>1345</v>
          </cell>
          <cell r="J5979">
            <v>123740</v>
          </cell>
        </row>
        <row r="5980">
          <cell r="C5980" t="str">
            <v>01841406</v>
          </cell>
          <cell r="D5980">
            <v>45644</v>
          </cell>
          <cell r="E5980">
            <v>72</v>
          </cell>
          <cell r="F5980" t="str">
            <v>406</v>
          </cell>
          <cell r="G5980" t="str">
            <v>VDA BARRANCONES EN ARAUCA</v>
          </cell>
          <cell r="H5980">
            <v>240</v>
          </cell>
          <cell r="I5980">
            <v>0</v>
          </cell>
          <cell r="J5980">
            <v>0</v>
          </cell>
        </row>
        <row r="5981">
          <cell r="C5981" t="str">
            <v>0194352</v>
          </cell>
          <cell r="D5981">
            <v>45657</v>
          </cell>
          <cell r="E5981">
            <v>71</v>
          </cell>
          <cell r="F5981" t="str">
            <v>52</v>
          </cell>
          <cell r="G5981" t="str">
            <v>BARRIO EL RECREO FORTUL</v>
          </cell>
          <cell r="H5981">
            <v>224</v>
          </cell>
          <cell r="I5981">
            <v>17314</v>
          </cell>
          <cell r="J5981">
            <v>1229294</v>
          </cell>
        </row>
        <row r="5982">
          <cell r="C5982" t="str">
            <v>00935331</v>
          </cell>
          <cell r="D5982">
            <v>45173</v>
          </cell>
          <cell r="E5982">
            <v>92</v>
          </cell>
          <cell r="F5982" t="str">
            <v>331</v>
          </cell>
          <cell r="G5982" t="str">
            <v>EL PROGRESO EN FORTUL</v>
          </cell>
          <cell r="H5982">
            <v>52</v>
          </cell>
          <cell r="I5982">
            <v>4494</v>
          </cell>
          <cell r="J5982">
            <v>413448</v>
          </cell>
        </row>
        <row r="5983">
          <cell r="C5983" t="str">
            <v>01167475</v>
          </cell>
          <cell r="D5983">
            <v>44743</v>
          </cell>
          <cell r="E5983">
            <v>69.849999999999994</v>
          </cell>
          <cell r="F5983" t="str">
            <v>475</v>
          </cell>
          <cell r="G5983" t="str">
            <v>VEREDA SAN RAMON ARAUCA</v>
          </cell>
          <cell r="H5983">
            <v>8</v>
          </cell>
          <cell r="I5983">
            <v>701</v>
          </cell>
          <cell r="J5983">
            <v>48964.85</v>
          </cell>
        </row>
        <row r="5984">
          <cell r="C5984" t="str">
            <v>01694447</v>
          </cell>
          <cell r="D5984">
            <v>44869</v>
          </cell>
          <cell r="E5984">
            <v>71.760000000000005</v>
          </cell>
          <cell r="F5984" t="str">
            <v>447</v>
          </cell>
          <cell r="G5984" t="str">
            <v>BARRIO BRISAS DEL LLANO EN SARAVENA</v>
          </cell>
          <cell r="H5984">
            <v>247</v>
          </cell>
          <cell r="I5984">
            <v>24905</v>
          </cell>
          <cell r="J5984">
            <v>1787182.8</v>
          </cell>
        </row>
        <row r="5985">
          <cell r="C5985" t="str">
            <v>01273436</v>
          </cell>
          <cell r="D5985">
            <v>44768</v>
          </cell>
          <cell r="E5985">
            <v>68.41</v>
          </cell>
          <cell r="F5985" t="str">
            <v>436</v>
          </cell>
          <cell r="G5985" t="str">
            <v>VDA LA BENDICION EN ARAUCA</v>
          </cell>
          <cell r="H5985">
            <v>30</v>
          </cell>
          <cell r="I5985">
            <v>2511</v>
          </cell>
          <cell r="J5985">
            <v>171777.51</v>
          </cell>
        </row>
        <row r="5986">
          <cell r="C5986" t="str">
            <v>00481434</v>
          </cell>
          <cell r="D5986">
            <v>45077</v>
          </cell>
          <cell r="E5986">
            <v>92</v>
          </cell>
          <cell r="F5986" t="str">
            <v>434</v>
          </cell>
          <cell r="G5986" t="str">
            <v>VDA LA BECERRA EN ARAUCA</v>
          </cell>
          <cell r="H5986">
            <v>66</v>
          </cell>
          <cell r="I5986">
            <v>5174</v>
          </cell>
          <cell r="J5986">
            <v>476008</v>
          </cell>
        </row>
        <row r="5987">
          <cell r="C5987" t="str">
            <v>00481646</v>
          </cell>
          <cell r="D5987">
            <v>45077</v>
          </cell>
          <cell r="E5987">
            <v>92</v>
          </cell>
          <cell r="F5987" t="str">
            <v>646</v>
          </cell>
          <cell r="G5987" t="str">
            <v>VEREDA SANTO DOMINGO EN ARAUQUITA</v>
          </cell>
          <cell r="H5987">
            <v>72</v>
          </cell>
          <cell r="I5987">
            <v>4678</v>
          </cell>
          <cell r="J5987">
            <v>430376</v>
          </cell>
        </row>
        <row r="5988">
          <cell r="C5988" t="str">
            <v>01304366</v>
          </cell>
          <cell r="D5988">
            <v>45232</v>
          </cell>
          <cell r="E5988">
            <v>37</v>
          </cell>
          <cell r="F5988" t="str">
            <v>366</v>
          </cell>
          <cell r="G5988" t="str">
            <v>VEREDA LOS CHORROS DE ARAUQUITA</v>
          </cell>
          <cell r="H5988">
            <v>93</v>
          </cell>
          <cell r="I5988">
            <v>5237</v>
          </cell>
          <cell r="J5988">
            <v>193769</v>
          </cell>
        </row>
        <row r="5989">
          <cell r="C5989" t="str">
            <v>01791651</v>
          </cell>
          <cell r="D5989">
            <v>45950</v>
          </cell>
          <cell r="E5989">
            <v>74</v>
          </cell>
          <cell r="F5989" t="str">
            <v>651</v>
          </cell>
          <cell r="G5989" t="str">
            <v>VEREDA JUJU EN ARAUQUITA</v>
          </cell>
          <cell r="H5989">
            <v>1</v>
          </cell>
          <cell r="I5989">
            <v>128</v>
          </cell>
          <cell r="J5989">
            <v>9472</v>
          </cell>
        </row>
        <row r="5990">
          <cell r="C5990" t="str">
            <v>01167195</v>
          </cell>
          <cell r="D5990">
            <v>44743</v>
          </cell>
          <cell r="E5990">
            <v>69.849999999999994</v>
          </cell>
          <cell r="F5990" t="str">
            <v>195</v>
          </cell>
          <cell r="G5990" t="str">
            <v>VDA SANTA CLARA EN ARAUQUITA</v>
          </cell>
          <cell r="H5990">
            <v>42</v>
          </cell>
          <cell r="I5990">
            <v>2764</v>
          </cell>
          <cell r="J5990">
            <v>193065.4</v>
          </cell>
        </row>
        <row r="5991">
          <cell r="C5991" t="str">
            <v>01791393</v>
          </cell>
          <cell r="D5991">
            <v>45950</v>
          </cell>
          <cell r="E5991">
            <v>74</v>
          </cell>
          <cell r="F5991" t="str">
            <v>393</v>
          </cell>
          <cell r="G5991" t="str">
            <v>CAÑO SECO DE ARAUQUITA</v>
          </cell>
          <cell r="H5991">
            <v>15</v>
          </cell>
          <cell r="I5991">
            <v>641</v>
          </cell>
          <cell r="J5991">
            <v>47434</v>
          </cell>
        </row>
        <row r="5992">
          <cell r="C5992" t="str">
            <v>01841138</v>
          </cell>
          <cell r="D5992">
            <v>45644</v>
          </cell>
          <cell r="E5992">
            <v>72</v>
          </cell>
          <cell r="F5992" t="str">
            <v>138</v>
          </cell>
          <cell r="G5992" t="str">
            <v>VDA PANAMA DE ARAUCA EN ARAUQUITA</v>
          </cell>
          <cell r="H5992">
            <v>735</v>
          </cell>
          <cell r="I5992">
            <v>0</v>
          </cell>
          <cell r="J5992">
            <v>0</v>
          </cell>
        </row>
        <row r="5993">
          <cell r="C5993" t="str">
            <v>00186255</v>
          </cell>
          <cell r="D5993">
            <v>46070</v>
          </cell>
          <cell r="E5993">
            <v>58</v>
          </cell>
          <cell r="F5993" t="str">
            <v>255</v>
          </cell>
          <cell r="G5993" t="str">
            <v>BARRIO LAS BRISAS EN TAME</v>
          </cell>
          <cell r="H5993">
            <v>493</v>
          </cell>
          <cell r="I5993">
            <v>43183</v>
          </cell>
          <cell r="J5993">
            <v>2504614</v>
          </cell>
        </row>
        <row r="5994">
          <cell r="C5994" t="str">
            <v>01407393</v>
          </cell>
          <cell r="D5994">
            <v>45895</v>
          </cell>
          <cell r="E5994">
            <v>77</v>
          </cell>
          <cell r="F5994" t="str">
            <v>393</v>
          </cell>
          <cell r="G5994" t="str">
            <v>CANO SECO DE ARAUQUITA</v>
          </cell>
          <cell r="H5994">
            <v>15</v>
          </cell>
          <cell r="I5994">
            <v>756</v>
          </cell>
          <cell r="J5994">
            <v>58212</v>
          </cell>
        </row>
        <row r="5995">
          <cell r="C5995" t="str">
            <v>01694174</v>
          </cell>
          <cell r="D5995">
            <v>44869</v>
          </cell>
          <cell r="E5995">
            <v>71.760000000000005</v>
          </cell>
          <cell r="F5995" t="str">
            <v>174</v>
          </cell>
          <cell r="G5995" t="str">
            <v>SAN LUIS DE LOS PALMARES EN ARAQQUITA</v>
          </cell>
          <cell r="H5995">
            <v>56</v>
          </cell>
          <cell r="I5995">
            <v>4285</v>
          </cell>
          <cell r="J5995">
            <v>307491.59999999998</v>
          </cell>
        </row>
        <row r="5996">
          <cell r="C5996" t="str">
            <v>0159346</v>
          </cell>
          <cell r="D5996">
            <v>45617</v>
          </cell>
          <cell r="E5996">
            <v>78</v>
          </cell>
          <cell r="F5996" t="str">
            <v>46</v>
          </cell>
          <cell r="G5996" t="str">
            <v>DOCE DE OCTUBRE EN FORTUL</v>
          </cell>
          <cell r="H5996">
            <v>245</v>
          </cell>
          <cell r="I5996">
            <v>22689</v>
          </cell>
          <cell r="J5996">
            <v>1769742</v>
          </cell>
        </row>
        <row r="5997">
          <cell r="C5997" t="str">
            <v>002759</v>
          </cell>
          <cell r="D5997">
            <v>45015</v>
          </cell>
          <cell r="E5997">
            <v>87.88</v>
          </cell>
          <cell r="F5997" t="str">
            <v>9</v>
          </cell>
          <cell r="G5997" t="str">
            <v>PABLO ANTONIO HERNANDEZ</v>
          </cell>
          <cell r="H5997">
            <v>315</v>
          </cell>
          <cell r="I5997">
            <v>26838</v>
          </cell>
          <cell r="J5997">
            <v>2358523.44</v>
          </cell>
        </row>
        <row r="5998">
          <cell r="C5998" t="str">
            <v>01593402</v>
          </cell>
          <cell r="D5998">
            <v>45617</v>
          </cell>
          <cell r="E5998">
            <v>78</v>
          </cell>
          <cell r="F5998" t="str">
            <v>402</v>
          </cell>
          <cell r="G5998" t="str">
            <v>PUEBLO NUEVO GAVIOTAS DE ARAUQUITA</v>
          </cell>
          <cell r="H5998">
            <v>47</v>
          </cell>
          <cell r="I5998">
            <v>3250</v>
          </cell>
          <cell r="J5998">
            <v>253500</v>
          </cell>
        </row>
        <row r="5999">
          <cell r="C5999" t="str">
            <v>01304187</v>
          </cell>
          <cell r="D5999">
            <v>45232</v>
          </cell>
          <cell r="E5999">
            <v>37</v>
          </cell>
          <cell r="F5999" t="str">
            <v>187</v>
          </cell>
          <cell r="G5999" t="str">
            <v>VDA FILIPINAS EN ARAUQUITA</v>
          </cell>
          <cell r="H5999">
            <v>256</v>
          </cell>
          <cell r="I5999">
            <v>19959</v>
          </cell>
          <cell r="J5999">
            <v>738483</v>
          </cell>
        </row>
        <row r="6000">
          <cell r="C6000" t="str">
            <v>0152955</v>
          </cell>
          <cell r="D6000">
            <v>44831</v>
          </cell>
          <cell r="E6000">
            <v>70.42</v>
          </cell>
          <cell r="F6000" t="str">
            <v>55</v>
          </cell>
          <cell r="G6000" t="str">
            <v>BARRIO EL BOSQUE TAME</v>
          </cell>
          <cell r="H6000">
            <v>133</v>
          </cell>
          <cell r="I6000">
            <v>10317</v>
          </cell>
          <cell r="J6000">
            <v>726523.14</v>
          </cell>
        </row>
        <row r="6001">
          <cell r="C6001" t="str">
            <v>01791400</v>
          </cell>
          <cell r="D6001">
            <v>45950</v>
          </cell>
          <cell r="E6001">
            <v>74</v>
          </cell>
          <cell r="F6001" t="str">
            <v>400</v>
          </cell>
          <cell r="G6001" t="str">
            <v>VEREDA VILLA NUEVA DE ARAUQUITA</v>
          </cell>
          <cell r="H6001">
            <v>36</v>
          </cell>
          <cell r="I6001">
            <v>1970</v>
          </cell>
          <cell r="J6001">
            <v>145780</v>
          </cell>
        </row>
        <row r="6002">
          <cell r="C6002" t="str">
            <v>01167411</v>
          </cell>
          <cell r="D6002">
            <v>44743</v>
          </cell>
          <cell r="E6002">
            <v>69.849999999999994</v>
          </cell>
          <cell r="F6002" t="str">
            <v>411</v>
          </cell>
          <cell r="G6002" t="str">
            <v>VDA LA PAYARA EN ARAUCA</v>
          </cell>
          <cell r="H6002">
            <v>14</v>
          </cell>
          <cell r="I6002">
            <v>1349</v>
          </cell>
          <cell r="J6002">
            <v>94227.65</v>
          </cell>
        </row>
        <row r="6003">
          <cell r="C6003" t="str">
            <v>01273470</v>
          </cell>
          <cell r="D6003">
            <v>44768</v>
          </cell>
          <cell r="E6003">
            <v>68.41</v>
          </cell>
          <cell r="F6003" t="str">
            <v>470</v>
          </cell>
          <cell r="G6003" t="str">
            <v>VEREDA BRISAS DEL SALTO</v>
          </cell>
          <cell r="H6003">
            <v>17</v>
          </cell>
          <cell r="I6003">
            <v>1432</v>
          </cell>
          <cell r="J6003">
            <v>97963.12</v>
          </cell>
        </row>
        <row r="6004">
          <cell r="C6004" t="str">
            <v>01949386</v>
          </cell>
          <cell r="D6004">
            <v>45657</v>
          </cell>
          <cell r="E6004">
            <v>79.459999999999994</v>
          </cell>
          <cell r="F6004" t="str">
            <v>386</v>
          </cell>
          <cell r="G6004" t="str">
            <v>VEREDA CANO RICO DE ARAUQUITA</v>
          </cell>
          <cell r="H6004">
            <v>13</v>
          </cell>
          <cell r="I6004">
            <v>943</v>
          </cell>
          <cell r="J6004">
            <v>74930.78</v>
          </cell>
        </row>
        <row r="6005">
          <cell r="C6005" t="str">
            <v>00390440</v>
          </cell>
          <cell r="D6005">
            <v>45415</v>
          </cell>
          <cell r="E6005">
            <v>71.900000000000006</v>
          </cell>
          <cell r="F6005" t="str">
            <v>440</v>
          </cell>
          <cell r="G6005" t="str">
            <v>VDA MERECURE EN ARAUCA</v>
          </cell>
          <cell r="H6005">
            <v>28</v>
          </cell>
          <cell r="I6005">
            <v>2626</v>
          </cell>
          <cell r="J6005">
            <v>188809.4</v>
          </cell>
        </row>
        <row r="6006">
          <cell r="C6006" t="str">
            <v>00186520</v>
          </cell>
          <cell r="D6006">
            <v>46070</v>
          </cell>
          <cell r="E6006">
            <v>58</v>
          </cell>
          <cell r="F6006" t="str">
            <v>520</v>
          </cell>
          <cell r="G6006" t="str">
            <v>VEREDA MATA DE TOPOCHO TAME</v>
          </cell>
          <cell r="H6006">
            <v>70</v>
          </cell>
          <cell r="I6006">
            <v>5944</v>
          </cell>
          <cell r="J6006">
            <v>344752</v>
          </cell>
        </row>
        <row r="6007">
          <cell r="C6007" t="str">
            <v>01568191</v>
          </cell>
          <cell r="D6007">
            <v>45271</v>
          </cell>
          <cell r="E6007">
            <v>37</v>
          </cell>
          <cell r="F6007" t="str">
            <v>191</v>
          </cell>
          <cell r="G6007" t="str">
            <v>VDA SANTA BARBARA EN ARAUQUITA</v>
          </cell>
          <cell r="H6007">
            <v>18</v>
          </cell>
          <cell r="I6007">
            <v>0</v>
          </cell>
          <cell r="J6007">
            <v>0</v>
          </cell>
        </row>
        <row r="6008">
          <cell r="C6008" t="str">
            <v>02336476</v>
          </cell>
          <cell r="D6008">
            <v>46020</v>
          </cell>
          <cell r="E6008">
            <v>72</v>
          </cell>
          <cell r="F6008" t="str">
            <v>476</v>
          </cell>
          <cell r="G6008" t="str">
            <v>VEREDA LA HORMIGA TAME</v>
          </cell>
          <cell r="H6008">
            <v>10</v>
          </cell>
          <cell r="I6008">
            <v>500</v>
          </cell>
          <cell r="J6008">
            <v>36000</v>
          </cell>
        </row>
        <row r="6009">
          <cell r="C6009" t="str">
            <v>01059438</v>
          </cell>
          <cell r="D6009">
            <v>45198</v>
          </cell>
          <cell r="E6009">
            <v>92</v>
          </cell>
          <cell r="F6009" t="str">
            <v>438</v>
          </cell>
          <cell r="G6009" t="str">
            <v>VDA MAPORILLAL</v>
          </cell>
          <cell r="H6009">
            <v>13</v>
          </cell>
          <cell r="I6009">
            <v>1480</v>
          </cell>
          <cell r="J6009">
            <v>136160</v>
          </cell>
        </row>
        <row r="6010">
          <cell r="C6010" t="str">
            <v>00935391</v>
          </cell>
          <cell r="D6010">
            <v>45173</v>
          </cell>
          <cell r="E6010">
            <v>92</v>
          </cell>
          <cell r="F6010" t="str">
            <v>391</v>
          </cell>
          <cell r="G6010" t="str">
            <v>CANO SALAS DE ARAUQUITA</v>
          </cell>
          <cell r="H6010">
            <v>63</v>
          </cell>
          <cell r="I6010">
            <v>4881</v>
          </cell>
          <cell r="J6010">
            <v>449052</v>
          </cell>
        </row>
        <row r="6011">
          <cell r="C6011" t="str">
            <v>01532187</v>
          </cell>
          <cell r="D6011">
            <v>45916</v>
          </cell>
          <cell r="E6011">
            <v>74</v>
          </cell>
          <cell r="F6011" t="str">
            <v>187</v>
          </cell>
          <cell r="G6011" t="str">
            <v>VDA FILIPINAS EN ARAUQUITA</v>
          </cell>
          <cell r="H6011">
            <v>261</v>
          </cell>
          <cell r="I6011">
            <v>19576</v>
          </cell>
          <cell r="J6011">
            <v>1448624</v>
          </cell>
        </row>
        <row r="6012">
          <cell r="C6012" t="str">
            <v>01436467</v>
          </cell>
          <cell r="D6012">
            <v>44805</v>
          </cell>
          <cell r="E6012">
            <v>70.86</v>
          </cell>
          <cell r="F6012" t="str">
            <v>467</v>
          </cell>
          <cell r="G6012" t="str">
            <v>SECTOR MANHATAN EN CLARINETERO</v>
          </cell>
          <cell r="H6012">
            <v>101</v>
          </cell>
          <cell r="I6012">
            <v>8855</v>
          </cell>
          <cell r="J6012">
            <v>627465.30000000005</v>
          </cell>
        </row>
        <row r="6013">
          <cell r="C6013" t="str">
            <v>01694393</v>
          </cell>
          <cell r="D6013">
            <v>44869</v>
          </cell>
          <cell r="E6013">
            <v>71.760000000000005</v>
          </cell>
          <cell r="F6013" t="str">
            <v>393</v>
          </cell>
          <cell r="G6013" t="str">
            <v>CANO SECO DE ARAUQUITA</v>
          </cell>
          <cell r="H6013">
            <v>15</v>
          </cell>
          <cell r="I6013">
            <v>927</v>
          </cell>
          <cell r="J6013">
            <v>66521.52</v>
          </cell>
        </row>
        <row r="6014">
          <cell r="C6014" t="str">
            <v>01949195</v>
          </cell>
          <cell r="D6014">
            <v>45657</v>
          </cell>
          <cell r="E6014">
            <v>79.459999999999994</v>
          </cell>
          <cell r="F6014" t="str">
            <v>195</v>
          </cell>
          <cell r="G6014" t="str">
            <v>VDA SANTA CLARA EN ARAUQUITA</v>
          </cell>
          <cell r="H6014">
            <v>42</v>
          </cell>
          <cell r="I6014">
            <v>2480</v>
          </cell>
          <cell r="J6014">
            <v>197060.8</v>
          </cell>
        </row>
        <row r="6015">
          <cell r="C6015" t="str">
            <v>01529187</v>
          </cell>
          <cell r="D6015">
            <v>44831</v>
          </cell>
          <cell r="E6015">
            <v>70.42</v>
          </cell>
          <cell r="F6015" t="str">
            <v>187</v>
          </cell>
          <cell r="G6015" t="str">
            <v>VDA FILIPINAS EN ARAUQUITA</v>
          </cell>
          <cell r="H6015">
            <v>257</v>
          </cell>
          <cell r="I6015">
            <v>19195</v>
          </cell>
          <cell r="J6015">
            <v>1351711.9</v>
          </cell>
        </row>
        <row r="6016">
          <cell r="C6016" t="str">
            <v>00745434</v>
          </cell>
          <cell r="D6016">
            <v>45138</v>
          </cell>
          <cell r="E6016">
            <v>92</v>
          </cell>
          <cell r="F6016" t="str">
            <v>434</v>
          </cell>
          <cell r="G6016" t="str">
            <v>VDA LA BECERRA EN ARAUCA</v>
          </cell>
          <cell r="H6016">
            <v>66</v>
          </cell>
          <cell r="I6016">
            <v>5177</v>
          </cell>
          <cell r="J6016">
            <v>476284</v>
          </cell>
        </row>
        <row r="6017">
          <cell r="C6017" t="str">
            <v>00196150</v>
          </cell>
          <cell r="D6017">
            <v>44988</v>
          </cell>
          <cell r="E6017">
            <v>85.46</v>
          </cell>
          <cell r="F6017" t="str">
            <v>150</v>
          </cell>
          <cell r="G6017" t="str">
            <v>VDA LOS LAURELES EN ARAUQUITA</v>
          </cell>
          <cell r="H6017">
            <v>64</v>
          </cell>
          <cell r="I6017">
            <v>3276</v>
          </cell>
          <cell r="J6017">
            <v>279966.96000000002</v>
          </cell>
        </row>
        <row r="6018">
          <cell r="C6018" t="str">
            <v>01529357</v>
          </cell>
          <cell r="D6018">
            <v>44831</v>
          </cell>
          <cell r="E6018">
            <v>70.42</v>
          </cell>
          <cell r="F6018" t="str">
            <v>357</v>
          </cell>
          <cell r="G6018" t="str">
            <v>VEREDA EL RECREO DE ARAUQUITA</v>
          </cell>
          <cell r="H6018">
            <v>22</v>
          </cell>
          <cell r="I6018">
            <v>1478</v>
          </cell>
          <cell r="J6018">
            <v>104080.76</v>
          </cell>
        </row>
        <row r="6019">
          <cell r="C6019" t="str">
            <v>0103743</v>
          </cell>
          <cell r="D6019">
            <v>45547</v>
          </cell>
          <cell r="E6019">
            <v>76</v>
          </cell>
          <cell r="F6019" t="str">
            <v>43</v>
          </cell>
          <cell r="G6019" t="str">
            <v>SAN FRANCISCO EN TAME</v>
          </cell>
          <cell r="H6019">
            <v>81</v>
          </cell>
          <cell r="I6019">
            <v>8968</v>
          </cell>
          <cell r="J6019">
            <v>681568</v>
          </cell>
        </row>
        <row r="6020">
          <cell r="C6020" t="str">
            <v>0048151</v>
          </cell>
          <cell r="D6020">
            <v>45077</v>
          </cell>
          <cell r="E6020">
            <v>92</v>
          </cell>
          <cell r="F6020" t="str">
            <v>51</v>
          </cell>
          <cell r="G6020" t="str">
            <v>VILLA ESPERANZA EN FORTUL</v>
          </cell>
          <cell r="H6020">
            <v>38</v>
          </cell>
          <cell r="I6020">
            <v>3048</v>
          </cell>
          <cell r="J6020">
            <v>280416</v>
          </cell>
        </row>
        <row r="6021">
          <cell r="C6021" t="str">
            <v>0127339</v>
          </cell>
          <cell r="D6021">
            <v>44768</v>
          </cell>
          <cell r="E6021">
            <v>68.41</v>
          </cell>
          <cell r="F6021" t="str">
            <v>39</v>
          </cell>
          <cell r="G6021" t="str">
            <v>LA ESPERANZA EN TAME</v>
          </cell>
          <cell r="H6021">
            <v>332</v>
          </cell>
          <cell r="I6021">
            <v>20561</v>
          </cell>
          <cell r="J6021">
            <v>1406578.01</v>
          </cell>
        </row>
        <row r="6022">
          <cell r="C6022" t="str">
            <v>01304664</v>
          </cell>
          <cell r="D6022">
            <v>45232</v>
          </cell>
          <cell r="E6022">
            <v>37</v>
          </cell>
          <cell r="F6022" t="str">
            <v>664</v>
          </cell>
          <cell r="G6022" t="str">
            <v>BARRIO PANORAMA EN TAME</v>
          </cell>
          <cell r="H6022">
            <v>65</v>
          </cell>
          <cell r="I6022">
            <v>6809</v>
          </cell>
          <cell r="J6022">
            <v>251933</v>
          </cell>
        </row>
        <row r="6023">
          <cell r="C6023" t="str">
            <v>01167397</v>
          </cell>
          <cell r="D6023">
            <v>44743</v>
          </cell>
          <cell r="E6023">
            <v>69.849999999999994</v>
          </cell>
          <cell r="F6023" t="str">
            <v>397</v>
          </cell>
          <cell r="G6023" t="str">
            <v>CANO TIGRE DE ARAUQUITA</v>
          </cell>
          <cell r="H6023">
            <v>64</v>
          </cell>
          <cell r="I6023">
            <v>4555</v>
          </cell>
          <cell r="J6023">
            <v>318166.75</v>
          </cell>
        </row>
        <row r="6024">
          <cell r="C6024" t="str">
            <v>01407619</v>
          </cell>
          <cell r="D6024">
            <v>45895</v>
          </cell>
          <cell r="E6024">
            <v>77</v>
          </cell>
          <cell r="F6024" t="str">
            <v>619</v>
          </cell>
          <cell r="G6024" t="str">
            <v>BARRIO 20 DE JULIO EN CRAVO NORTE</v>
          </cell>
          <cell r="H6024">
            <v>206</v>
          </cell>
          <cell r="I6024">
            <v>16336</v>
          </cell>
          <cell r="J6024">
            <v>1257872</v>
          </cell>
        </row>
        <row r="6025">
          <cell r="C6025" t="str">
            <v>00275165</v>
          </cell>
          <cell r="D6025">
            <v>45015</v>
          </cell>
          <cell r="E6025">
            <v>87.88</v>
          </cell>
          <cell r="F6025" t="str">
            <v>165</v>
          </cell>
          <cell r="G6025" t="str">
            <v>VDA MATA DE COCO EN ARAUQUITA</v>
          </cell>
          <cell r="H6025">
            <v>25</v>
          </cell>
          <cell r="I6025">
            <v>2024</v>
          </cell>
          <cell r="J6025">
            <v>177869.12</v>
          </cell>
        </row>
        <row r="6026">
          <cell r="C6026" t="str">
            <v>01532309</v>
          </cell>
          <cell r="D6026">
            <v>45916</v>
          </cell>
          <cell r="E6026">
            <v>74</v>
          </cell>
          <cell r="F6026" t="str">
            <v>309</v>
          </cell>
          <cell r="G6026" t="str">
            <v>BARRIO CIUDAD JARDIN DE ARAUQUITA</v>
          </cell>
          <cell r="H6026">
            <v>81</v>
          </cell>
          <cell r="I6026">
            <v>5262</v>
          </cell>
          <cell r="J6026">
            <v>389388</v>
          </cell>
        </row>
        <row r="6027">
          <cell r="C6027" t="str">
            <v>01949374</v>
          </cell>
          <cell r="D6027">
            <v>45657</v>
          </cell>
          <cell r="E6027">
            <v>79.459999999999994</v>
          </cell>
          <cell r="F6027" t="str">
            <v>374</v>
          </cell>
          <cell r="G6027" t="str">
            <v>TROPICALES DE ARAUQUITA</v>
          </cell>
          <cell r="H6027">
            <v>40</v>
          </cell>
          <cell r="I6027">
            <v>2588</v>
          </cell>
          <cell r="J6027">
            <v>205642.48</v>
          </cell>
        </row>
        <row r="6028">
          <cell r="C6028" t="str">
            <v>01568435</v>
          </cell>
          <cell r="D6028">
            <v>45271</v>
          </cell>
          <cell r="E6028">
            <v>37</v>
          </cell>
          <cell r="F6028" t="str">
            <v>435</v>
          </cell>
          <cell r="G6028" t="str">
            <v>VDA EL SOCORRO EN ARAUCA</v>
          </cell>
          <cell r="H6028">
            <v>24</v>
          </cell>
          <cell r="I6028">
            <v>2764</v>
          </cell>
          <cell r="J6028">
            <v>102268</v>
          </cell>
        </row>
        <row r="6029">
          <cell r="C6029" t="str">
            <v>00825124</v>
          </cell>
          <cell r="D6029">
            <v>44683</v>
          </cell>
          <cell r="E6029">
            <v>71.010000000000005</v>
          </cell>
          <cell r="F6029" t="str">
            <v>124</v>
          </cell>
          <cell r="G6029" t="str">
            <v>VDA SAN CARLOS EN ARAUQUITA</v>
          </cell>
          <cell r="H6029">
            <v>41</v>
          </cell>
          <cell r="I6029">
            <v>3475</v>
          </cell>
          <cell r="J6029">
            <v>246759.75</v>
          </cell>
        </row>
        <row r="6030">
          <cell r="C6030" t="str">
            <v>00825433</v>
          </cell>
          <cell r="D6030">
            <v>44683</v>
          </cell>
          <cell r="E6030">
            <v>71.010000000000005</v>
          </cell>
          <cell r="F6030" t="str">
            <v>433</v>
          </cell>
          <cell r="G6030" t="str">
            <v>VDA TODOS LOS SANTOS</v>
          </cell>
          <cell r="H6030">
            <v>132</v>
          </cell>
          <cell r="I6030">
            <v>12041</v>
          </cell>
          <cell r="J6030">
            <v>855031.41</v>
          </cell>
        </row>
        <row r="6031">
          <cell r="C6031" t="str">
            <v>01152165</v>
          </cell>
          <cell r="D6031">
            <v>45849</v>
          </cell>
          <cell r="E6031">
            <v>78</v>
          </cell>
          <cell r="F6031" t="str">
            <v>165</v>
          </cell>
          <cell r="G6031" t="str">
            <v>VDA MATA DE COCO EN ARAUQUITA</v>
          </cell>
          <cell r="H6031">
            <v>25</v>
          </cell>
          <cell r="I6031">
            <v>1699</v>
          </cell>
          <cell r="J6031">
            <v>132522</v>
          </cell>
        </row>
        <row r="6032">
          <cell r="C6032" t="str">
            <v>01407332</v>
          </cell>
          <cell r="D6032">
            <v>45895</v>
          </cell>
          <cell r="E6032">
            <v>77</v>
          </cell>
          <cell r="F6032" t="str">
            <v>332</v>
          </cell>
          <cell r="G6032" t="str">
            <v>MILTON BASTOS EN FORTUL</v>
          </cell>
          <cell r="H6032">
            <v>18</v>
          </cell>
          <cell r="I6032">
            <v>0</v>
          </cell>
          <cell r="J6032">
            <v>0</v>
          </cell>
        </row>
        <row r="6033">
          <cell r="C6033" t="str">
            <v>01059133</v>
          </cell>
          <cell r="D6033">
            <v>45198</v>
          </cell>
          <cell r="E6033">
            <v>92</v>
          </cell>
          <cell r="F6033" t="str">
            <v>133</v>
          </cell>
          <cell r="G6033" t="str">
            <v>VDA ALTO PRIMORES EN ARAUQUITA</v>
          </cell>
          <cell r="H6033">
            <v>64</v>
          </cell>
          <cell r="I6033">
            <v>4231</v>
          </cell>
          <cell r="J6033">
            <v>389252</v>
          </cell>
        </row>
        <row r="6034">
          <cell r="C6034" t="str">
            <v>01694160</v>
          </cell>
          <cell r="D6034">
            <v>44869</v>
          </cell>
          <cell r="E6034">
            <v>71.760000000000005</v>
          </cell>
          <cell r="F6034" t="str">
            <v>160</v>
          </cell>
          <cell r="G6034" t="str">
            <v>VDA EL AMPARO EN ARAUQUITA</v>
          </cell>
          <cell r="H6034">
            <v>79</v>
          </cell>
          <cell r="I6034">
            <v>4924</v>
          </cell>
          <cell r="J6034">
            <v>353346.24</v>
          </cell>
        </row>
        <row r="6035">
          <cell r="C6035" t="str">
            <v>01838134</v>
          </cell>
          <cell r="D6035">
            <v>44900</v>
          </cell>
          <cell r="E6035">
            <v>24.29</v>
          </cell>
          <cell r="F6035" t="str">
            <v>134</v>
          </cell>
          <cell r="G6035" t="str">
            <v>VDA CARANAL EN ARAUQUITA</v>
          </cell>
          <cell r="H6035">
            <v>1</v>
          </cell>
          <cell r="I6035">
            <v>40</v>
          </cell>
          <cell r="J6035">
            <v>971.6</v>
          </cell>
        </row>
        <row r="6036">
          <cell r="C6036" t="str">
            <v>01998395</v>
          </cell>
          <cell r="D6036">
            <v>45975</v>
          </cell>
          <cell r="E6036">
            <v>74</v>
          </cell>
          <cell r="F6036" t="str">
            <v>395</v>
          </cell>
          <cell r="G6036" t="str">
            <v>PUERTO JORDAN DE ARAUQUITA</v>
          </cell>
          <cell r="H6036">
            <v>1557</v>
          </cell>
          <cell r="I6036">
            <v>128484</v>
          </cell>
          <cell r="J6036">
            <v>9507816</v>
          </cell>
        </row>
        <row r="6037">
          <cell r="C6037" t="str">
            <v>00935419</v>
          </cell>
          <cell r="D6037">
            <v>45173</v>
          </cell>
          <cell r="E6037">
            <v>92</v>
          </cell>
          <cell r="F6037" t="str">
            <v>419</v>
          </cell>
          <cell r="G6037" t="str">
            <v>VDA BOGOTA EN ARAUCA</v>
          </cell>
          <cell r="H6037">
            <v>68</v>
          </cell>
          <cell r="I6037">
            <v>6637</v>
          </cell>
          <cell r="J6037">
            <v>610604</v>
          </cell>
        </row>
        <row r="6038">
          <cell r="C6038" t="str">
            <v>00186266</v>
          </cell>
          <cell r="D6038">
            <v>46070</v>
          </cell>
          <cell r="E6038">
            <v>58</v>
          </cell>
          <cell r="F6038" t="str">
            <v>266</v>
          </cell>
          <cell r="G6038" t="str">
            <v>VEREDA LAS CANOAS EN TAME</v>
          </cell>
          <cell r="H6038">
            <v>17</v>
          </cell>
          <cell r="I6038">
            <v>1516</v>
          </cell>
          <cell r="J6038">
            <v>87928</v>
          </cell>
        </row>
        <row r="6039">
          <cell r="C6039" t="str">
            <v>01593373</v>
          </cell>
          <cell r="D6039">
            <v>45617</v>
          </cell>
          <cell r="E6039">
            <v>78</v>
          </cell>
          <cell r="F6039" t="str">
            <v>373</v>
          </cell>
          <cell r="G6039" t="str">
            <v>VEREDA MATA OSCURA DE ARAUQUITA</v>
          </cell>
          <cell r="H6039">
            <v>57</v>
          </cell>
          <cell r="I6039">
            <v>5010</v>
          </cell>
          <cell r="J6039">
            <v>390780</v>
          </cell>
        </row>
        <row r="6040">
          <cell r="C6040" t="str">
            <v>01841388</v>
          </cell>
          <cell r="D6040">
            <v>45644</v>
          </cell>
          <cell r="E6040">
            <v>72</v>
          </cell>
          <cell r="F6040" t="str">
            <v>388</v>
          </cell>
          <cell r="G6040" t="str">
            <v>NUEVO MUNDO DE ARAUQUITA</v>
          </cell>
          <cell r="H6040">
            <v>32</v>
          </cell>
          <cell r="I6040">
            <v>3119</v>
          </cell>
          <cell r="J6040">
            <v>224568</v>
          </cell>
        </row>
        <row r="6041">
          <cell r="C6041" t="str">
            <v>00476450</v>
          </cell>
          <cell r="D6041">
            <v>45439</v>
          </cell>
          <cell r="E6041">
            <v>73</v>
          </cell>
          <cell r="F6041" t="str">
            <v>450</v>
          </cell>
          <cell r="G6041" t="str">
            <v>ASENTAMIENTO 20 DE JULIO EN SARAVENA</v>
          </cell>
          <cell r="H6041">
            <v>372</v>
          </cell>
          <cell r="I6041">
            <v>29449</v>
          </cell>
          <cell r="J6041">
            <v>2149777</v>
          </cell>
        </row>
        <row r="6042">
          <cell r="C6042" t="str">
            <v>01791478</v>
          </cell>
          <cell r="D6042">
            <v>45950</v>
          </cell>
          <cell r="E6042">
            <v>74</v>
          </cell>
          <cell r="F6042" t="str">
            <v>478</v>
          </cell>
          <cell r="G6042" t="str">
            <v>VEREDA CERRITO TAME</v>
          </cell>
          <cell r="H6042">
            <v>25</v>
          </cell>
          <cell r="I6042">
            <v>1215</v>
          </cell>
          <cell r="J6042">
            <v>89910</v>
          </cell>
        </row>
        <row r="6043">
          <cell r="C6043" t="str">
            <v>00237368</v>
          </cell>
          <cell r="D6043">
            <v>45723</v>
          </cell>
          <cell r="E6043">
            <v>72</v>
          </cell>
          <cell r="F6043" t="str">
            <v>368</v>
          </cell>
          <cell r="G6043" t="str">
            <v>VEREDA LA RESERVA DE ARAUQUITA</v>
          </cell>
          <cell r="H6043">
            <v>32</v>
          </cell>
          <cell r="I6043">
            <v>2403</v>
          </cell>
          <cell r="J6043">
            <v>173016</v>
          </cell>
        </row>
        <row r="6044">
          <cell r="C6044" t="str">
            <v>00170425</v>
          </cell>
          <cell r="D6044">
            <v>45348</v>
          </cell>
          <cell r="E6044">
            <v>74.239999999999995</v>
          </cell>
          <cell r="F6044" t="str">
            <v>425</v>
          </cell>
          <cell r="G6044" t="str">
            <v>VDA LA MAPORITA EN ARAUCA</v>
          </cell>
          <cell r="H6044">
            <v>24</v>
          </cell>
          <cell r="I6044">
            <v>2381</v>
          </cell>
          <cell r="J6044">
            <v>176765.44</v>
          </cell>
        </row>
        <row r="6045">
          <cell r="C6045" t="str">
            <v>00745402</v>
          </cell>
          <cell r="D6045">
            <v>45138</v>
          </cell>
          <cell r="E6045">
            <v>92</v>
          </cell>
          <cell r="F6045" t="str">
            <v>402</v>
          </cell>
          <cell r="G6045" t="str">
            <v>PUEBLO NUEVO GAVIOTAS DE ARAUQUITA</v>
          </cell>
          <cell r="H6045">
            <v>37</v>
          </cell>
          <cell r="I6045">
            <v>2699</v>
          </cell>
          <cell r="J6045">
            <v>248308</v>
          </cell>
        </row>
        <row r="6046">
          <cell r="C6046" t="str">
            <v>01235421</v>
          </cell>
          <cell r="D6046">
            <v>45581</v>
          </cell>
          <cell r="E6046">
            <v>79</v>
          </cell>
          <cell r="F6046" t="str">
            <v>421</v>
          </cell>
          <cell r="G6046" t="str">
            <v>VDA CARACOL EN ARAUCA</v>
          </cell>
          <cell r="H6046">
            <v>101</v>
          </cell>
          <cell r="I6046">
            <v>7417</v>
          </cell>
          <cell r="J6046">
            <v>585943</v>
          </cell>
        </row>
        <row r="6047">
          <cell r="C6047" t="str">
            <v>01059363</v>
          </cell>
          <cell r="D6047">
            <v>45198</v>
          </cell>
          <cell r="E6047">
            <v>92</v>
          </cell>
          <cell r="F6047" t="str">
            <v>363</v>
          </cell>
          <cell r="G6047" t="str">
            <v>VEREDA LOS FUNDADORES DE ARAUQUITA</v>
          </cell>
          <cell r="H6047">
            <v>43</v>
          </cell>
          <cell r="I6047">
            <v>4062</v>
          </cell>
          <cell r="J6047">
            <v>373704</v>
          </cell>
        </row>
        <row r="6048">
          <cell r="C6048" t="str">
            <v>01998376</v>
          </cell>
          <cell r="D6048">
            <v>45975</v>
          </cell>
          <cell r="E6048">
            <v>74</v>
          </cell>
          <cell r="F6048" t="str">
            <v>376</v>
          </cell>
          <cell r="G6048" t="str">
            <v>BARRIO LA ARENOSA DE ARAUQUITA</v>
          </cell>
          <cell r="H6048">
            <v>247</v>
          </cell>
          <cell r="I6048">
            <v>20210</v>
          </cell>
          <cell r="J6048">
            <v>1495540</v>
          </cell>
        </row>
        <row r="6049">
          <cell r="C6049" t="str">
            <v>00593365</v>
          </cell>
          <cell r="D6049">
            <v>45103</v>
          </cell>
          <cell r="E6049">
            <v>92</v>
          </cell>
          <cell r="F6049" t="str">
            <v>365</v>
          </cell>
          <cell r="G6049" t="str">
            <v>VEREDA LAS PALMERAS DE ARAUQUITA</v>
          </cell>
          <cell r="H6049">
            <v>26</v>
          </cell>
          <cell r="I6049">
            <v>2074</v>
          </cell>
          <cell r="J6049">
            <v>190808</v>
          </cell>
        </row>
        <row r="6050">
          <cell r="C6050" t="str">
            <v>02138364</v>
          </cell>
          <cell r="D6050">
            <v>45987</v>
          </cell>
          <cell r="E6050">
            <v>72</v>
          </cell>
          <cell r="F6050" t="str">
            <v>364</v>
          </cell>
          <cell r="G6050" t="str">
            <v>VEREDA EL FUTURO DE ARAUQUITA</v>
          </cell>
          <cell r="H6050">
            <v>69</v>
          </cell>
          <cell r="I6050">
            <v>5447</v>
          </cell>
          <cell r="J6050">
            <v>392184</v>
          </cell>
        </row>
        <row r="6051">
          <cell r="C6051" t="str">
            <v>00935407</v>
          </cell>
          <cell r="D6051">
            <v>45173</v>
          </cell>
          <cell r="E6051">
            <v>92</v>
          </cell>
          <cell r="F6051" t="str">
            <v>407</v>
          </cell>
          <cell r="G6051" t="str">
            <v>VDA BOCAS DEL ARAUCA EN ARAUCA</v>
          </cell>
          <cell r="H6051">
            <v>38</v>
          </cell>
          <cell r="I6051">
            <v>2120</v>
          </cell>
          <cell r="J6051">
            <v>195040</v>
          </cell>
        </row>
        <row r="6052">
          <cell r="C6052" t="str">
            <v>0194339</v>
          </cell>
          <cell r="D6052">
            <v>45657</v>
          </cell>
          <cell r="E6052">
            <v>71</v>
          </cell>
          <cell r="F6052" t="str">
            <v>39</v>
          </cell>
          <cell r="G6052" t="str">
            <v>LA ESPERANZA EN TAME</v>
          </cell>
          <cell r="H6052">
            <v>343</v>
          </cell>
          <cell r="I6052">
            <v>19202</v>
          </cell>
          <cell r="J6052">
            <v>1363342</v>
          </cell>
        </row>
        <row r="6053">
          <cell r="C6053" t="str">
            <v>01841194</v>
          </cell>
          <cell r="D6053">
            <v>45644</v>
          </cell>
          <cell r="E6053">
            <v>72</v>
          </cell>
          <cell r="F6053" t="str">
            <v>194</v>
          </cell>
          <cell r="G6053" t="str">
            <v>VDA LOS CAJAROS EN ARAUQUITA</v>
          </cell>
          <cell r="H6053">
            <v>17</v>
          </cell>
          <cell r="I6053">
            <v>661</v>
          </cell>
          <cell r="J6053">
            <v>47592</v>
          </cell>
        </row>
        <row r="6054">
          <cell r="C6054" t="str">
            <v>01273358</v>
          </cell>
          <cell r="D6054">
            <v>44768</v>
          </cell>
          <cell r="E6054">
            <v>68.41</v>
          </cell>
          <cell r="F6054" t="str">
            <v>358</v>
          </cell>
          <cell r="G6054" t="str">
            <v>VEREDA NUEVA JERUSALEN DE ARAUQUITA</v>
          </cell>
          <cell r="H6054">
            <v>24</v>
          </cell>
          <cell r="I6054">
            <v>1392</v>
          </cell>
          <cell r="J6054">
            <v>95226.72</v>
          </cell>
        </row>
        <row r="6055">
          <cell r="C6055" t="str">
            <v>01167178</v>
          </cell>
          <cell r="D6055">
            <v>44743</v>
          </cell>
          <cell r="E6055">
            <v>69.849999999999994</v>
          </cell>
          <cell r="F6055" t="str">
            <v>178</v>
          </cell>
          <cell r="G6055" t="str">
            <v>VDA BARRANQUILLITA EN ARAUQUITA</v>
          </cell>
          <cell r="H6055">
            <v>35</v>
          </cell>
          <cell r="I6055">
            <v>2125</v>
          </cell>
          <cell r="J6055">
            <v>148431.25</v>
          </cell>
        </row>
        <row r="6056">
          <cell r="C6056" t="str">
            <v>01694409</v>
          </cell>
          <cell r="D6056">
            <v>44869</v>
          </cell>
          <cell r="E6056">
            <v>71.760000000000005</v>
          </cell>
          <cell r="F6056" t="str">
            <v>409</v>
          </cell>
          <cell r="G6056" t="str">
            <v>VDA CLARINETERO</v>
          </cell>
          <cell r="H6056">
            <v>238</v>
          </cell>
          <cell r="I6056">
            <v>24990</v>
          </cell>
          <cell r="J6056">
            <v>1793282.4</v>
          </cell>
        </row>
        <row r="6057">
          <cell r="C6057" t="str">
            <v>01593188</v>
          </cell>
          <cell r="D6057">
            <v>45617</v>
          </cell>
          <cell r="E6057">
            <v>78</v>
          </cell>
          <cell r="F6057" t="str">
            <v>188</v>
          </cell>
          <cell r="G6057" t="str">
            <v>VDA SAN JUAN DE REINERAS EN ARAUQUITA</v>
          </cell>
          <cell r="H6057">
            <v>25</v>
          </cell>
          <cell r="I6057">
            <v>1575</v>
          </cell>
          <cell r="J6057">
            <v>122850</v>
          </cell>
        </row>
        <row r="6058">
          <cell r="C6058" t="str">
            <v>01532428</v>
          </cell>
          <cell r="D6058">
            <v>45916</v>
          </cell>
          <cell r="E6058">
            <v>74</v>
          </cell>
          <cell r="F6058" t="str">
            <v>428</v>
          </cell>
          <cell r="G6058" t="str">
            <v>VDA COROCITO EN ARAUCA</v>
          </cell>
          <cell r="H6058">
            <v>25</v>
          </cell>
          <cell r="I6058">
            <v>655</v>
          </cell>
          <cell r="J6058">
            <v>48470</v>
          </cell>
        </row>
        <row r="6059">
          <cell r="C6059" t="str">
            <v>00341381</v>
          </cell>
          <cell r="D6059">
            <v>45036</v>
          </cell>
          <cell r="E6059">
            <v>92</v>
          </cell>
          <cell r="F6059" t="str">
            <v>381</v>
          </cell>
          <cell r="G6059" t="str">
            <v>VEREDA LA OSA DE ARAUQUITA</v>
          </cell>
          <cell r="H6059">
            <v>36</v>
          </cell>
          <cell r="I6059">
            <v>3206</v>
          </cell>
          <cell r="J6059">
            <v>294952</v>
          </cell>
        </row>
        <row r="6060">
          <cell r="C6060" t="str">
            <v>01529400</v>
          </cell>
          <cell r="D6060">
            <v>44831</v>
          </cell>
          <cell r="E6060">
            <v>70.42</v>
          </cell>
          <cell r="F6060" t="str">
            <v>400</v>
          </cell>
          <cell r="G6060" t="str">
            <v>VEREDA VILLA NUEVA DE ARAUQUITA</v>
          </cell>
          <cell r="H6060">
            <v>35</v>
          </cell>
          <cell r="I6060">
            <v>2103</v>
          </cell>
          <cell r="J6060">
            <v>148093.26</v>
          </cell>
        </row>
        <row r="6061">
          <cell r="C6061" t="str">
            <v>01998163</v>
          </cell>
          <cell r="D6061">
            <v>45975</v>
          </cell>
          <cell r="E6061">
            <v>74</v>
          </cell>
          <cell r="F6061" t="str">
            <v>163</v>
          </cell>
          <cell r="G6061" t="str">
            <v>VDA LA VICTORIA EN ARAUQUITA</v>
          </cell>
          <cell r="H6061">
            <v>81</v>
          </cell>
          <cell r="I6061">
            <v>5744</v>
          </cell>
          <cell r="J6061">
            <v>425056</v>
          </cell>
        </row>
        <row r="6062">
          <cell r="C6062" t="str">
            <v>01998488</v>
          </cell>
          <cell r="D6062">
            <v>45975</v>
          </cell>
          <cell r="E6062">
            <v>74</v>
          </cell>
          <cell r="F6062" t="str">
            <v>488</v>
          </cell>
          <cell r="G6062" t="str">
            <v>BARRIO VILLA GABRIELA TAME</v>
          </cell>
          <cell r="H6062">
            <v>57</v>
          </cell>
          <cell r="I6062">
            <v>7299</v>
          </cell>
          <cell r="J6062">
            <v>540126</v>
          </cell>
        </row>
        <row r="6063">
          <cell r="C6063" t="str">
            <v>01152134</v>
          </cell>
          <cell r="D6063">
            <v>45849</v>
          </cell>
          <cell r="E6063">
            <v>78</v>
          </cell>
          <cell r="F6063" t="str">
            <v>134</v>
          </cell>
          <cell r="G6063" t="str">
            <v>VDA CARANAL EN ARAUQUITA</v>
          </cell>
          <cell r="H6063">
            <v>1</v>
          </cell>
          <cell r="I6063">
            <v>12</v>
          </cell>
          <cell r="J6063">
            <v>936</v>
          </cell>
        </row>
        <row r="6064">
          <cell r="C6064" t="str">
            <v>01407367</v>
          </cell>
          <cell r="D6064">
            <v>45895</v>
          </cell>
          <cell r="E6064">
            <v>77</v>
          </cell>
          <cell r="F6064" t="str">
            <v>367</v>
          </cell>
          <cell r="G6064" t="str">
            <v>VEREDA GAVIOTAS DEL CARANAL DE ARAUQUITA</v>
          </cell>
          <cell r="H6064">
            <v>9</v>
          </cell>
          <cell r="I6064">
            <v>679</v>
          </cell>
          <cell r="J6064">
            <v>52283</v>
          </cell>
        </row>
        <row r="6065">
          <cell r="C6065" t="str">
            <v>00481125</v>
          </cell>
          <cell r="D6065">
            <v>45077</v>
          </cell>
          <cell r="E6065">
            <v>92</v>
          </cell>
          <cell r="F6065" t="str">
            <v>125</v>
          </cell>
          <cell r="G6065" t="str">
            <v>VDA GUAMALITO EN ARAUQUITA</v>
          </cell>
          <cell r="H6065">
            <v>16</v>
          </cell>
          <cell r="I6065">
            <v>1079</v>
          </cell>
          <cell r="J6065">
            <v>99268</v>
          </cell>
        </row>
        <row r="6066">
          <cell r="C6066" t="str">
            <v>01436173</v>
          </cell>
          <cell r="D6066">
            <v>44805</v>
          </cell>
          <cell r="E6066">
            <v>70.86</v>
          </cell>
          <cell r="F6066" t="str">
            <v>173</v>
          </cell>
          <cell r="G6066" t="str">
            <v>VDA CARRETERO EN ARAUQUITA</v>
          </cell>
          <cell r="H6066">
            <v>34</v>
          </cell>
          <cell r="I6066">
            <v>1914</v>
          </cell>
          <cell r="J6066">
            <v>135626.04</v>
          </cell>
        </row>
        <row r="6067">
          <cell r="C6067" t="str">
            <v>01593133</v>
          </cell>
          <cell r="D6067">
            <v>45617</v>
          </cell>
          <cell r="E6067">
            <v>78</v>
          </cell>
          <cell r="F6067" t="str">
            <v>133</v>
          </cell>
          <cell r="G6067" t="str">
            <v>VDA ALTO PRIMORES EN ARAUQUITA</v>
          </cell>
          <cell r="H6067">
            <v>65</v>
          </cell>
          <cell r="I6067">
            <v>4243</v>
          </cell>
          <cell r="J6067">
            <v>330954</v>
          </cell>
        </row>
        <row r="6068">
          <cell r="C6068" t="str">
            <v>00606167</v>
          </cell>
          <cell r="D6068">
            <v>45792</v>
          </cell>
          <cell r="E6068">
            <v>73</v>
          </cell>
          <cell r="F6068" t="str">
            <v>167</v>
          </cell>
          <cell r="G6068" t="str">
            <v>VDA BAYONERO EN ARAUQUITA</v>
          </cell>
          <cell r="H6068">
            <v>18</v>
          </cell>
          <cell r="I6068">
            <v>1310</v>
          </cell>
          <cell r="J6068">
            <v>95630</v>
          </cell>
        </row>
        <row r="6069">
          <cell r="C6069" t="str">
            <v>01304453</v>
          </cell>
          <cell r="D6069">
            <v>45232</v>
          </cell>
          <cell r="E6069">
            <v>37</v>
          </cell>
          <cell r="F6069" t="str">
            <v>453</v>
          </cell>
          <cell r="G6069" t="str">
            <v>LOS NARANJOS EN SARAVENA</v>
          </cell>
          <cell r="H6069">
            <v>200</v>
          </cell>
          <cell r="I6069">
            <v>16302</v>
          </cell>
          <cell r="J6069">
            <v>603174</v>
          </cell>
        </row>
        <row r="6070">
          <cell r="C6070" t="str">
            <v>01493418</v>
          </cell>
          <cell r="D6070">
            <v>45257</v>
          </cell>
          <cell r="E6070">
            <v>37</v>
          </cell>
          <cell r="F6070" t="str">
            <v>418</v>
          </cell>
          <cell r="G6070" t="str">
            <v>VDA BARRANCA AMARILLA EN ARAUCA</v>
          </cell>
          <cell r="H6070">
            <v>8</v>
          </cell>
          <cell r="I6070">
            <v>680</v>
          </cell>
          <cell r="J6070">
            <v>25160</v>
          </cell>
        </row>
        <row r="6071">
          <cell r="C6071" t="str">
            <v>004814</v>
          </cell>
          <cell r="D6071">
            <v>45077</v>
          </cell>
          <cell r="E6071">
            <v>92</v>
          </cell>
          <cell r="F6071" t="str">
            <v>4</v>
          </cell>
          <cell r="G6071" t="str">
            <v>VILLA FANNY EN SARAVENA</v>
          </cell>
          <cell r="H6071">
            <v>163</v>
          </cell>
          <cell r="I6071">
            <v>14646</v>
          </cell>
          <cell r="J6071">
            <v>1347432</v>
          </cell>
        </row>
        <row r="6072">
          <cell r="C6072" t="str">
            <v>00196436</v>
          </cell>
          <cell r="D6072">
            <v>44988</v>
          </cell>
          <cell r="E6072">
            <v>85.46</v>
          </cell>
          <cell r="F6072" t="str">
            <v>436</v>
          </cell>
          <cell r="G6072" t="str">
            <v>VDA LA BENDICION EN ARAUCA</v>
          </cell>
          <cell r="H6072">
            <v>32</v>
          </cell>
          <cell r="I6072">
            <v>3000</v>
          </cell>
          <cell r="J6072">
            <v>256380</v>
          </cell>
        </row>
        <row r="6073">
          <cell r="C6073" t="str">
            <v>01436491</v>
          </cell>
          <cell r="D6073">
            <v>44805</v>
          </cell>
          <cell r="E6073">
            <v>70.86</v>
          </cell>
          <cell r="F6073" t="str">
            <v>491</v>
          </cell>
          <cell r="G6073" t="str">
            <v>BARRIO LOS CRISTALES TAME</v>
          </cell>
          <cell r="H6073">
            <v>182</v>
          </cell>
          <cell r="I6073">
            <v>16300</v>
          </cell>
          <cell r="J6073">
            <v>1155018</v>
          </cell>
        </row>
        <row r="6074">
          <cell r="C6074" t="str">
            <v>02294306</v>
          </cell>
          <cell r="D6074">
            <v>46010</v>
          </cell>
          <cell r="E6074">
            <v>74</v>
          </cell>
          <cell r="F6074" t="str">
            <v>306</v>
          </cell>
          <cell r="G6074" t="str">
            <v>VEREDA MATARRALA DE TAME</v>
          </cell>
          <cell r="H6074">
            <v>15</v>
          </cell>
          <cell r="I6074">
            <v>2179</v>
          </cell>
          <cell r="J6074">
            <v>161246</v>
          </cell>
        </row>
        <row r="6075">
          <cell r="C6075" t="str">
            <v>0106940</v>
          </cell>
          <cell r="D6075">
            <v>45552</v>
          </cell>
          <cell r="E6075">
            <v>78</v>
          </cell>
          <cell r="F6075" t="str">
            <v>40</v>
          </cell>
          <cell r="G6075" t="str">
            <v>SANTA FE EN TAME</v>
          </cell>
          <cell r="H6075">
            <v>63</v>
          </cell>
          <cell r="I6075">
            <v>0</v>
          </cell>
          <cell r="J6075">
            <v>0</v>
          </cell>
        </row>
        <row r="6076">
          <cell r="C6076" t="str">
            <v>00196126</v>
          </cell>
          <cell r="D6076">
            <v>44988</v>
          </cell>
          <cell r="E6076">
            <v>85.46</v>
          </cell>
          <cell r="F6076" t="str">
            <v>126</v>
          </cell>
          <cell r="G6076" t="str">
            <v>VDA LAS CANCIONES EN ARAUQUITA</v>
          </cell>
          <cell r="H6076">
            <v>27</v>
          </cell>
          <cell r="I6076">
            <v>1371</v>
          </cell>
          <cell r="J6076">
            <v>117165.66</v>
          </cell>
        </row>
        <row r="6077">
          <cell r="C6077" t="str">
            <v>01529485</v>
          </cell>
          <cell r="D6077">
            <v>44831</v>
          </cell>
          <cell r="E6077">
            <v>70.42</v>
          </cell>
          <cell r="F6077" t="str">
            <v>485</v>
          </cell>
          <cell r="G6077" t="str">
            <v>BARRIO URBANIZACION SAN DIEGO EN TAME</v>
          </cell>
          <cell r="H6077">
            <v>44</v>
          </cell>
          <cell r="I6077">
            <v>3350</v>
          </cell>
          <cell r="J6077">
            <v>235907</v>
          </cell>
        </row>
        <row r="6078">
          <cell r="C6078" t="str">
            <v>01949548</v>
          </cell>
          <cell r="D6078">
            <v>45657</v>
          </cell>
          <cell r="E6078">
            <v>79.459999999999994</v>
          </cell>
          <cell r="F6078" t="str">
            <v>548</v>
          </cell>
          <cell r="G6078" t="str">
            <v>LA LIBERTAD EN FORTUL</v>
          </cell>
          <cell r="H6078">
            <v>23</v>
          </cell>
          <cell r="I6078">
            <v>1610</v>
          </cell>
          <cell r="J6078">
            <v>127930.6</v>
          </cell>
        </row>
        <row r="6079">
          <cell r="C6079" t="str">
            <v>01791628</v>
          </cell>
          <cell r="D6079">
            <v>45950</v>
          </cell>
          <cell r="E6079">
            <v>74</v>
          </cell>
          <cell r="F6079" t="str">
            <v>628</v>
          </cell>
          <cell r="G6079" t="str">
            <v>VEREDA LA CHUCUA EN FORTUL</v>
          </cell>
          <cell r="H6079">
            <v>5</v>
          </cell>
          <cell r="I6079">
            <v>357</v>
          </cell>
          <cell r="J6079">
            <v>26418</v>
          </cell>
        </row>
        <row r="6080">
          <cell r="C6080" t="str">
            <v>01167155</v>
          </cell>
          <cell r="D6080">
            <v>44743</v>
          </cell>
          <cell r="E6080">
            <v>69.849999999999994</v>
          </cell>
          <cell r="F6080" t="str">
            <v>155</v>
          </cell>
          <cell r="G6080" t="str">
            <v>VDA LA BRASILIA EN ARAUQUITA</v>
          </cell>
          <cell r="H6080">
            <v>15</v>
          </cell>
          <cell r="I6080">
            <v>1557</v>
          </cell>
          <cell r="J6080">
            <v>108756.45</v>
          </cell>
        </row>
        <row r="6081">
          <cell r="C6081" t="str">
            <v>02138294</v>
          </cell>
          <cell r="D6081">
            <v>45987</v>
          </cell>
          <cell r="E6081">
            <v>72</v>
          </cell>
          <cell r="F6081" t="str">
            <v>294</v>
          </cell>
          <cell r="G6081" t="str">
            <v>VEREDA BETOYES DE TAME</v>
          </cell>
          <cell r="H6081">
            <v>204</v>
          </cell>
          <cell r="I6081">
            <v>15227</v>
          </cell>
          <cell r="J6081">
            <v>1096344</v>
          </cell>
        </row>
        <row r="6082">
          <cell r="C6082" t="str">
            <v>02294295</v>
          </cell>
          <cell r="D6082">
            <v>46010</v>
          </cell>
          <cell r="E6082">
            <v>74</v>
          </cell>
          <cell r="F6082" t="str">
            <v>295</v>
          </cell>
          <cell r="G6082" t="str">
            <v>VEREDA ALGARROBO DE TAME</v>
          </cell>
          <cell r="H6082">
            <v>15</v>
          </cell>
          <cell r="I6082">
            <v>1397</v>
          </cell>
          <cell r="J6082">
            <v>103378</v>
          </cell>
        </row>
        <row r="6083">
          <cell r="C6083" t="str">
            <v>0106941</v>
          </cell>
          <cell r="D6083">
            <v>45552</v>
          </cell>
          <cell r="E6083">
            <v>78</v>
          </cell>
          <cell r="F6083" t="str">
            <v>41</v>
          </cell>
          <cell r="G6083" t="str">
            <v>BUENA VISTA EN TAME</v>
          </cell>
          <cell r="H6083">
            <v>305</v>
          </cell>
          <cell r="I6083">
            <v>31000</v>
          </cell>
          <cell r="J6083">
            <v>2418000</v>
          </cell>
        </row>
        <row r="6084">
          <cell r="C6084" t="str">
            <v>02138164</v>
          </cell>
          <cell r="D6084">
            <v>45987</v>
          </cell>
          <cell r="E6084">
            <v>72</v>
          </cell>
          <cell r="F6084" t="str">
            <v>164</v>
          </cell>
          <cell r="G6084" t="str">
            <v>VEREDA CAÑO ARENAS EN ARAUQUITA</v>
          </cell>
          <cell r="H6084">
            <v>47</v>
          </cell>
          <cell r="I6084">
            <v>3365</v>
          </cell>
          <cell r="J6084">
            <v>242280</v>
          </cell>
        </row>
        <row r="6085">
          <cell r="C6085" t="str">
            <v>0171741</v>
          </cell>
          <cell r="D6085">
            <v>45286</v>
          </cell>
          <cell r="E6085">
            <v>16.079999999999998</v>
          </cell>
          <cell r="F6085" t="str">
            <v>41</v>
          </cell>
          <cell r="G6085" t="str">
            <v>BUENA VISTA EN TAME</v>
          </cell>
          <cell r="H6085">
            <v>305</v>
          </cell>
          <cell r="I6085">
            <v>30445</v>
          </cell>
          <cell r="J6085">
            <v>489555.6</v>
          </cell>
        </row>
        <row r="6086">
          <cell r="C6086" t="str">
            <v>00275360</v>
          </cell>
          <cell r="D6086">
            <v>45015</v>
          </cell>
          <cell r="E6086">
            <v>87.88</v>
          </cell>
          <cell r="F6086" t="str">
            <v>360</v>
          </cell>
          <cell r="G6086" t="str">
            <v>VEREDA CAMPAMENTO DE ARAUQUITA</v>
          </cell>
          <cell r="H6086">
            <v>41</v>
          </cell>
          <cell r="I6086">
            <v>3772</v>
          </cell>
          <cell r="J6086">
            <v>331483.36</v>
          </cell>
        </row>
        <row r="6087">
          <cell r="C6087" t="str">
            <v>00275447</v>
          </cell>
          <cell r="D6087">
            <v>45015</v>
          </cell>
          <cell r="E6087">
            <v>87.88</v>
          </cell>
          <cell r="F6087" t="str">
            <v>447</v>
          </cell>
          <cell r="G6087" t="str">
            <v>BARRIO BRISAS DEL LLANO EN SARAVENA</v>
          </cell>
          <cell r="H6087">
            <v>243</v>
          </cell>
          <cell r="I6087">
            <v>24349</v>
          </cell>
          <cell r="J6087">
            <v>2139790.12</v>
          </cell>
        </row>
        <row r="6088">
          <cell r="C6088" t="str">
            <v>01791535</v>
          </cell>
          <cell r="D6088">
            <v>45950</v>
          </cell>
          <cell r="E6088">
            <v>74</v>
          </cell>
          <cell r="F6088" t="str">
            <v>535</v>
          </cell>
          <cell r="G6088" t="str">
            <v>VEREDA EL SUSTO TAME</v>
          </cell>
          <cell r="H6088">
            <v>20</v>
          </cell>
          <cell r="I6088">
            <v>1313</v>
          </cell>
          <cell r="J6088">
            <v>97162</v>
          </cell>
        </row>
        <row r="6089">
          <cell r="C6089" t="str">
            <v>01791316</v>
          </cell>
          <cell r="D6089">
            <v>45950</v>
          </cell>
          <cell r="E6089">
            <v>74</v>
          </cell>
          <cell r="F6089" t="str">
            <v>316</v>
          </cell>
          <cell r="G6089" t="str">
            <v>VEREDA SAN JOSE DE MORICHAL EN TAME</v>
          </cell>
          <cell r="H6089">
            <v>87</v>
          </cell>
          <cell r="I6089">
            <v>5669</v>
          </cell>
          <cell r="J6089">
            <v>419506</v>
          </cell>
        </row>
        <row r="6090">
          <cell r="C6090" t="str">
            <v>0194328</v>
          </cell>
          <cell r="D6090">
            <v>45657</v>
          </cell>
          <cell r="E6090">
            <v>71</v>
          </cell>
          <cell r="F6090" t="str">
            <v>28</v>
          </cell>
          <cell r="G6090" t="str">
            <v>BARRIO LIBERTADORES DE SARAVENA</v>
          </cell>
          <cell r="H6090">
            <v>136</v>
          </cell>
          <cell r="I6090">
            <v>0</v>
          </cell>
          <cell r="J6090">
            <v>0</v>
          </cell>
        </row>
        <row r="6091">
          <cell r="C6091" t="str">
            <v>01407633</v>
          </cell>
          <cell r="D6091">
            <v>45895</v>
          </cell>
          <cell r="E6091">
            <v>77</v>
          </cell>
          <cell r="F6091" t="str">
            <v>633</v>
          </cell>
          <cell r="G6091" t="str">
            <v>VEREDA EL MORDISCO EN FORTUL</v>
          </cell>
          <cell r="H6091">
            <v>22</v>
          </cell>
          <cell r="I6091">
            <v>0</v>
          </cell>
          <cell r="J6091">
            <v>0</v>
          </cell>
        </row>
        <row r="6092">
          <cell r="C6092" t="str">
            <v>01593435</v>
          </cell>
          <cell r="D6092">
            <v>45617</v>
          </cell>
          <cell r="E6092">
            <v>78</v>
          </cell>
          <cell r="F6092" t="str">
            <v>435</v>
          </cell>
          <cell r="G6092" t="str">
            <v>VDA EL SOCORRO EN ARAUCA</v>
          </cell>
          <cell r="H6092">
            <v>25</v>
          </cell>
          <cell r="I6092">
            <v>3148</v>
          </cell>
          <cell r="J6092">
            <v>245544</v>
          </cell>
        </row>
        <row r="6093">
          <cell r="C6093" t="str">
            <v>01273384</v>
          </cell>
          <cell r="D6093">
            <v>44768</v>
          </cell>
          <cell r="E6093">
            <v>68.41</v>
          </cell>
          <cell r="F6093" t="str">
            <v>384</v>
          </cell>
          <cell r="G6093" t="str">
            <v>VEREDA LAS ACACIAS DE ARAUQUITA</v>
          </cell>
          <cell r="H6093">
            <v>86</v>
          </cell>
          <cell r="I6093">
            <v>6189</v>
          </cell>
          <cell r="J6093">
            <v>423389.49</v>
          </cell>
        </row>
        <row r="6094">
          <cell r="C6094" t="str">
            <v>00745453</v>
          </cell>
          <cell r="D6094">
            <v>45138</v>
          </cell>
          <cell r="E6094">
            <v>92</v>
          </cell>
          <cell r="F6094" t="str">
            <v>453</v>
          </cell>
          <cell r="G6094" t="str">
            <v>LOS NARANJOS EN SARAVENA</v>
          </cell>
          <cell r="H6094">
            <v>201</v>
          </cell>
          <cell r="I6094">
            <v>15368</v>
          </cell>
          <cell r="J6094">
            <v>1413856</v>
          </cell>
        </row>
        <row r="6095">
          <cell r="C6095" t="str">
            <v>01436675</v>
          </cell>
          <cell r="D6095">
            <v>44805</v>
          </cell>
          <cell r="E6095">
            <v>70.86</v>
          </cell>
          <cell r="F6095" t="str">
            <v>675</v>
          </cell>
          <cell r="G6095" t="str">
            <v>EL BOSQUE EN FORTUL</v>
          </cell>
          <cell r="H6095">
            <v>2</v>
          </cell>
          <cell r="I6095">
            <v>98</v>
          </cell>
          <cell r="J6095">
            <v>6944.28</v>
          </cell>
        </row>
        <row r="6096">
          <cell r="C6096" t="str">
            <v>00390328</v>
          </cell>
          <cell r="D6096">
            <v>45415</v>
          </cell>
          <cell r="E6096">
            <v>71.900000000000006</v>
          </cell>
          <cell r="F6096" t="str">
            <v>328</v>
          </cell>
          <cell r="G6096" t="str">
            <v>VILLA DEL PRADO DE TAME</v>
          </cell>
          <cell r="H6096">
            <v>131</v>
          </cell>
          <cell r="I6096">
            <v>11039</v>
          </cell>
          <cell r="J6096">
            <v>793704.1</v>
          </cell>
        </row>
        <row r="6097">
          <cell r="C6097" t="str">
            <v>00237185</v>
          </cell>
          <cell r="D6097">
            <v>45723</v>
          </cell>
          <cell r="E6097">
            <v>72</v>
          </cell>
          <cell r="F6097" t="str">
            <v>185</v>
          </cell>
          <cell r="G6097" t="str">
            <v>VDA ROSA BLANCA EN ARAUQUITA</v>
          </cell>
          <cell r="H6097">
            <v>34</v>
          </cell>
          <cell r="I6097">
            <v>2300</v>
          </cell>
          <cell r="J6097">
            <v>165600</v>
          </cell>
        </row>
        <row r="6098">
          <cell r="C6098" t="str">
            <v>01235431</v>
          </cell>
          <cell r="D6098">
            <v>45581</v>
          </cell>
          <cell r="E6098">
            <v>79</v>
          </cell>
          <cell r="F6098" t="str">
            <v>431</v>
          </cell>
          <cell r="G6098" t="str">
            <v>VDA NUBES A EN ARAUCA</v>
          </cell>
          <cell r="H6098">
            <v>139</v>
          </cell>
          <cell r="I6098">
            <v>11609</v>
          </cell>
          <cell r="J6098">
            <v>917111</v>
          </cell>
        </row>
        <row r="6099">
          <cell r="C6099" t="str">
            <v>01304435</v>
          </cell>
          <cell r="D6099">
            <v>45232</v>
          </cell>
          <cell r="E6099">
            <v>37</v>
          </cell>
          <cell r="F6099" t="str">
            <v>435</v>
          </cell>
          <cell r="G6099" t="str">
            <v>VDA EL SOCORRO EN ARAUCA</v>
          </cell>
          <cell r="H6099">
            <v>24</v>
          </cell>
          <cell r="I6099">
            <v>2885</v>
          </cell>
          <cell r="J6099">
            <v>106745</v>
          </cell>
        </row>
        <row r="6100">
          <cell r="C6100" t="str">
            <v>00593328</v>
          </cell>
          <cell r="D6100">
            <v>45103</v>
          </cell>
          <cell r="E6100">
            <v>92</v>
          </cell>
          <cell r="F6100" t="str">
            <v>328</v>
          </cell>
          <cell r="G6100" t="str">
            <v>VILLA DEL PRADO DE TAME</v>
          </cell>
          <cell r="H6100">
            <v>114</v>
          </cell>
          <cell r="I6100">
            <v>9974</v>
          </cell>
          <cell r="J6100">
            <v>917608</v>
          </cell>
        </row>
        <row r="6101">
          <cell r="C6101" t="str">
            <v>01568675</v>
          </cell>
          <cell r="D6101">
            <v>45271</v>
          </cell>
          <cell r="E6101">
            <v>37</v>
          </cell>
          <cell r="F6101" t="str">
            <v>675</v>
          </cell>
          <cell r="G6101" t="str">
            <v>EL BOSQUE EN FORTUL</v>
          </cell>
          <cell r="H6101">
            <v>4</v>
          </cell>
          <cell r="I6101">
            <v>0</v>
          </cell>
          <cell r="J6101">
            <v>0</v>
          </cell>
        </row>
        <row r="6102">
          <cell r="C6102" t="str">
            <v>00341194</v>
          </cell>
          <cell r="D6102">
            <v>45036</v>
          </cell>
          <cell r="E6102">
            <v>92</v>
          </cell>
          <cell r="F6102" t="str">
            <v>194</v>
          </cell>
          <cell r="G6102" t="str">
            <v>VDA LOS CAJAROS EN ARAUQUITA</v>
          </cell>
          <cell r="H6102">
            <v>18</v>
          </cell>
          <cell r="I6102">
            <v>630</v>
          </cell>
          <cell r="J6102">
            <v>57960</v>
          </cell>
        </row>
        <row r="6103">
          <cell r="C6103" t="str">
            <v>00461319</v>
          </cell>
          <cell r="D6103">
            <v>46135</v>
          </cell>
          <cell r="E6103">
            <v>59</v>
          </cell>
          <cell r="F6103" t="str">
            <v>319</v>
          </cell>
          <cell r="G6103" t="str">
            <v>VEREDA SANTA INES DE TAME</v>
          </cell>
          <cell r="H6103">
            <v>130</v>
          </cell>
          <cell r="I6103">
            <v>9572</v>
          </cell>
          <cell r="J6103">
            <v>564748</v>
          </cell>
        </row>
        <row r="6104">
          <cell r="C6104" t="str">
            <v>00444622</v>
          </cell>
          <cell r="D6104">
            <v>45758</v>
          </cell>
          <cell r="E6104">
            <v>72</v>
          </cell>
          <cell r="F6104" t="str">
            <v>622</v>
          </cell>
          <cell r="G6104" t="str">
            <v>VEREDA LA PESQUERA EN ARAUQUITA</v>
          </cell>
          <cell r="H6104">
            <v>428</v>
          </cell>
          <cell r="I6104">
            <v>0</v>
          </cell>
          <cell r="J6104">
            <v>0</v>
          </cell>
        </row>
        <row r="6105">
          <cell r="C6105" t="str">
            <v>01167670</v>
          </cell>
          <cell r="D6105">
            <v>44743</v>
          </cell>
          <cell r="E6105">
            <v>69.849999999999994</v>
          </cell>
          <cell r="F6105" t="str">
            <v>670</v>
          </cell>
          <cell r="G6105" t="str">
            <v>ASENTAMIENTO LOS PARRAS EN SARAVENA</v>
          </cell>
          <cell r="H6105">
            <v>1697</v>
          </cell>
          <cell r="I6105">
            <v>103672</v>
          </cell>
          <cell r="J6105">
            <v>7241489.2000000002</v>
          </cell>
        </row>
        <row r="6106">
          <cell r="C6106" t="str">
            <v>01717328</v>
          </cell>
          <cell r="D6106">
            <v>45286</v>
          </cell>
          <cell r="E6106">
            <v>16.079999999999998</v>
          </cell>
          <cell r="F6106" t="str">
            <v>328</v>
          </cell>
          <cell r="G6106" t="str">
            <v>VILLA DEL PRADO DE TAME</v>
          </cell>
          <cell r="H6106">
            <v>124</v>
          </cell>
          <cell r="I6106">
            <v>11263</v>
          </cell>
          <cell r="J6106">
            <v>181109.04</v>
          </cell>
        </row>
        <row r="6107">
          <cell r="C6107" t="str">
            <v>00196427</v>
          </cell>
          <cell r="D6107">
            <v>44988</v>
          </cell>
          <cell r="E6107">
            <v>85.46</v>
          </cell>
          <cell r="F6107" t="str">
            <v>427</v>
          </cell>
          <cell r="G6107" t="str">
            <v>VDA CANO LIMON</v>
          </cell>
          <cell r="H6107">
            <v>11</v>
          </cell>
          <cell r="I6107">
            <v>1402</v>
          </cell>
          <cell r="J6107">
            <v>119814.92</v>
          </cell>
        </row>
        <row r="6108">
          <cell r="C6108" t="str">
            <v>0116739</v>
          </cell>
          <cell r="D6108">
            <v>44743</v>
          </cell>
          <cell r="E6108">
            <v>69.849999999999994</v>
          </cell>
          <cell r="F6108" t="str">
            <v>39</v>
          </cell>
          <cell r="G6108" t="str">
            <v>LA ESPERANZA EN TAME</v>
          </cell>
          <cell r="H6108">
            <v>332</v>
          </cell>
          <cell r="I6108">
            <v>21108</v>
          </cell>
          <cell r="J6108">
            <v>1474393.8</v>
          </cell>
        </row>
        <row r="6109">
          <cell r="C6109" t="str">
            <v>01568646</v>
          </cell>
          <cell r="D6109">
            <v>45271</v>
          </cell>
          <cell r="E6109">
            <v>37</v>
          </cell>
          <cell r="F6109" t="str">
            <v>646</v>
          </cell>
          <cell r="G6109" t="str">
            <v>VEREDA SANTO DOMINGO EN ARAUQUITA</v>
          </cell>
          <cell r="H6109">
            <v>72</v>
          </cell>
          <cell r="I6109">
            <v>0</v>
          </cell>
          <cell r="J6109">
            <v>0</v>
          </cell>
        </row>
        <row r="6110">
          <cell r="C6110" t="str">
            <v>00825409</v>
          </cell>
          <cell r="D6110">
            <v>44683</v>
          </cell>
          <cell r="E6110">
            <v>71.010000000000005</v>
          </cell>
          <cell r="F6110" t="str">
            <v>409</v>
          </cell>
          <cell r="G6110" t="str">
            <v>VDA CLARINETERO</v>
          </cell>
          <cell r="H6110">
            <v>233</v>
          </cell>
          <cell r="I6110">
            <v>25105</v>
          </cell>
          <cell r="J6110">
            <v>1782706.05</v>
          </cell>
        </row>
        <row r="6111">
          <cell r="C6111" t="str">
            <v>01568186</v>
          </cell>
          <cell r="D6111">
            <v>45271</v>
          </cell>
          <cell r="E6111">
            <v>37</v>
          </cell>
          <cell r="F6111" t="str">
            <v>186</v>
          </cell>
          <cell r="G6111" t="str">
            <v>VDA EL CARMEN EN ARAUQUITA EL TEMBLADOR</v>
          </cell>
          <cell r="H6111">
            <v>58</v>
          </cell>
          <cell r="I6111">
            <v>0</v>
          </cell>
          <cell r="J6111">
            <v>0</v>
          </cell>
        </row>
        <row r="6112">
          <cell r="C6112" t="str">
            <v>01008187</v>
          </cell>
          <cell r="D6112">
            <v>44721</v>
          </cell>
          <cell r="E6112">
            <v>67.790000000000006</v>
          </cell>
          <cell r="F6112" t="str">
            <v>187</v>
          </cell>
          <cell r="G6112" t="str">
            <v>VDA FILIPINAS EN ARAUQUITA</v>
          </cell>
          <cell r="H6112">
            <v>256</v>
          </cell>
          <cell r="I6112">
            <v>18387</v>
          </cell>
          <cell r="J6112">
            <v>1246454.73</v>
          </cell>
        </row>
        <row r="6113">
          <cell r="C6113" t="str">
            <v>0093548</v>
          </cell>
          <cell r="D6113">
            <v>45173</v>
          </cell>
          <cell r="E6113">
            <v>92</v>
          </cell>
          <cell r="F6113" t="str">
            <v>48</v>
          </cell>
          <cell r="G6113" t="str">
            <v>UNIDOS EN FORTUL</v>
          </cell>
          <cell r="H6113">
            <v>94</v>
          </cell>
          <cell r="I6113">
            <v>8455</v>
          </cell>
          <cell r="J6113">
            <v>777860</v>
          </cell>
        </row>
        <row r="6114">
          <cell r="C6114" t="str">
            <v>00825378</v>
          </cell>
          <cell r="D6114">
            <v>44683</v>
          </cell>
          <cell r="E6114">
            <v>71.010000000000005</v>
          </cell>
          <cell r="F6114" t="str">
            <v>378</v>
          </cell>
          <cell r="G6114" t="str">
            <v>VEREDA LOS ANGELITOS DE ARAUQUITA</v>
          </cell>
          <cell r="H6114">
            <v>52</v>
          </cell>
          <cell r="I6114">
            <v>3795</v>
          </cell>
          <cell r="J6114">
            <v>269482.95</v>
          </cell>
        </row>
        <row r="6115">
          <cell r="C6115" t="str">
            <v>00341385</v>
          </cell>
          <cell r="D6115">
            <v>45036</v>
          </cell>
          <cell r="E6115">
            <v>92</v>
          </cell>
          <cell r="F6115" t="str">
            <v>385</v>
          </cell>
          <cell r="G6115" t="str">
            <v>EL PROGRESO DE ARAUQUITA</v>
          </cell>
          <cell r="H6115">
            <v>21</v>
          </cell>
          <cell r="I6115">
            <v>1642</v>
          </cell>
          <cell r="J6115">
            <v>151064</v>
          </cell>
        </row>
        <row r="6116">
          <cell r="C6116" t="str">
            <v>00275416</v>
          </cell>
          <cell r="D6116">
            <v>45015</v>
          </cell>
          <cell r="E6116">
            <v>87.88</v>
          </cell>
          <cell r="F6116" t="str">
            <v>416</v>
          </cell>
          <cell r="G6116" t="str">
            <v>VDA MONSERRATE EN ARAUCA</v>
          </cell>
          <cell r="H6116">
            <v>1676</v>
          </cell>
          <cell r="I6116">
            <v>124383</v>
          </cell>
          <cell r="J6116">
            <v>10930778.039999999</v>
          </cell>
        </row>
        <row r="6117">
          <cell r="C6117" t="str">
            <v>01998192</v>
          </cell>
          <cell r="D6117">
            <v>45975</v>
          </cell>
          <cell r="E6117">
            <v>74</v>
          </cell>
          <cell r="F6117" t="str">
            <v>192</v>
          </cell>
          <cell r="G6117" t="str">
            <v>BARRIO LA REINERA EN ARAUQUITA</v>
          </cell>
          <cell r="H6117">
            <v>153</v>
          </cell>
          <cell r="I6117">
            <v>5337</v>
          </cell>
          <cell r="J6117">
            <v>394938</v>
          </cell>
        </row>
        <row r="6118">
          <cell r="C6118" t="str">
            <v>01059653</v>
          </cell>
          <cell r="D6118">
            <v>45198</v>
          </cell>
          <cell r="E6118">
            <v>92</v>
          </cell>
          <cell r="F6118" t="str">
            <v>653</v>
          </cell>
          <cell r="G6118" t="str">
            <v>VEREDA LA YUCA EN ARAUCA</v>
          </cell>
          <cell r="H6118">
            <v>8</v>
          </cell>
          <cell r="I6118">
            <v>816</v>
          </cell>
          <cell r="J6118">
            <v>75072</v>
          </cell>
        </row>
        <row r="6119">
          <cell r="C6119" t="str">
            <v>01304133</v>
          </cell>
          <cell r="D6119">
            <v>45232</v>
          </cell>
          <cell r="E6119">
            <v>37</v>
          </cell>
          <cell r="F6119" t="str">
            <v>133</v>
          </cell>
          <cell r="G6119" t="str">
            <v>VDA ALTO PRIMORES EN ARAUQUITA</v>
          </cell>
          <cell r="H6119">
            <v>62</v>
          </cell>
          <cell r="I6119">
            <v>4321</v>
          </cell>
          <cell r="J6119">
            <v>159877</v>
          </cell>
        </row>
        <row r="6120">
          <cell r="C6120" t="str">
            <v>01069439</v>
          </cell>
          <cell r="D6120">
            <v>45552</v>
          </cell>
          <cell r="E6120">
            <v>78</v>
          </cell>
          <cell r="F6120" t="str">
            <v>439</v>
          </cell>
          <cell r="G6120" t="str">
            <v>VDA MATAL DE FLOR AMARILLO EN ARAUCA</v>
          </cell>
          <cell r="H6120">
            <v>52</v>
          </cell>
          <cell r="I6120">
            <v>3976</v>
          </cell>
          <cell r="J6120">
            <v>310128</v>
          </cell>
        </row>
        <row r="6121">
          <cell r="C6121" t="str">
            <v>01532206</v>
          </cell>
          <cell r="D6121">
            <v>45916</v>
          </cell>
          <cell r="E6121">
            <v>74</v>
          </cell>
          <cell r="F6121" t="str">
            <v>206</v>
          </cell>
          <cell r="G6121" t="str">
            <v>MARQUELANDIA EN TAME</v>
          </cell>
          <cell r="H6121">
            <v>65</v>
          </cell>
          <cell r="I6121">
            <v>5545</v>
          </cell>
          <cell r="J6121">
            <v>410330</v>
          </cell>
        </row>
        <row r="6122">
          <cell r="C6122" t="str">
            <v>01304164</v>
          </cell>
          <cell r="D6122">
            <v>45232</v>
          </cell>
          <cell r="E6122">
            <v>37</v>
          </cell>
          <cell r="F6122" t="str">
            <v>164</v>
          </cell>
          <cell r="G6122" t="str">
            <v>VEREDA CANO ARENAS EN ARAUQUITA</v>
          </cell>
          <cell r="H6122">
            <v>47</v>
          </cell>
          <cell r="I6122">
            <v>3182</v>
          </cell>
          <cell r="J6122">
            <v>117734</v>
          </cell>
        </row>
        <row r="6123">
          <cell r="C6123" t="str">
            <v>01694357</v>
          </cell>
          <cell r="D6123">
            <v>44869</v>
          </cell>
          <cell r="E6123">
            <v>71.760000000000005</v>
          </cell>
          <cell r="F6123" t="str">
            <v>357</v>
          </cell>
          <cell r="G6123" t="str">
            <v>VEREDA EL RECREO DE ARAUQUITA</v>
          </cell>
          <cell r="H6123">
            <v>22</v>
          </cell>
          <cell r="I6123">
            <v>1043</v>
          </cell>
          <cell r="J6123">
            <v>74845.679999999993</v>
          </cell>
        </row>
        <row r="6124">
          <cell r="C6124" t="str">
            <v>00341439</v>
          </cell>
          <cell r="D6124">
            <v>45036</v>
          </cell>
          <cell r="E6124">
            <v>92</v>
          </cell>
          <cell r="F6124" t="str">
            <v>439</v>
          </cell>
          <cell r="G6124" t="str">
            <v>VDA MATAL DE FLOR AMARILLO EN ARAUCA</v>
          </cell>
          <cell r="H6124">
            <v>52</v>
          </cell>
          <cell r="I6124">
            <v>3654</v>
          </cell>
          <cell r="J6124">
            <v>336168</v>
          </cell>
        </row>
        <row r="6125">
          <cell r="C6125" t="str">
            <v>00825147</v>
          </cell>
          <cell r="D6125">
            <v>44683</v>
          </cell>
          <cell r="E6125">
            <v>71.010000000000005</v>
          </cell>
          <cell r="F6125" t="str">
            <v>147</v>
          </cell>
          <cell r="G6125" t="str">
            <v>VDA LA COLORADA EN ARAUQUITA</v>
          </cell>
          <cell r="H6125">
            <v>21</v>
          </cell>
          <cell r="I6125">
            <v>1426</v>
          </cell>
          <cell r="J6125">
            <v>101260.26</v>
          </cell>
        </row>
        <row r="6126">
          <cell r="C6126" t="str">
            <v>01532401</v>
          </cell>
          <cell r="D6126">
            <v>45916</v>
          </cell>
          <cell r="E6126">
            <v>74</v>
          </cell>
          <cell r="F6126" t="str">
            <v>401</v>
          </cell>
          <cell r="G6126" t="str">
            <v>VEREDA CAMPO CINCO DE ARAUQUITA</v>
          </cell>
          <cell r="H6126">
            <v>28</v>
          </cell>
          <cell r="I6126">
            <v>1893</v>
          </cell>
          <cell r="J6126">
            <v>140082</v>
          </cell>
        </row>
        <row r="6127">
          <cell r="C6127" t="str">
            <v>01436393</v>
          </cell>
          <cell r="D6127">
            <v>44805</v>
          </cell>
          <cell r="E6127">
            <v>70.86</v>
          </cell>
          <cell r="F6127" t="str">
            <v>393</v>
          </cell>
          <cell r="G6127" t="str">
            <v>CANO SECO DE ARAUQUITA</v>
          </cell>
          <cell r="H6127">
            <v>15</v>
          </cell>
          <cell r="I6127">
            <v>764</v>
          </cell>
          <cell r="J6127">
            <v>54137.04</v>
          </cell>
        </row>
        <row r="6128">
          <cell r="C6128" t="str">
            <v>00196172</v>
          </cell>
          <cell r="D6128">
            <v>44988</v>
          </cell>
          <cell r="E6128">
            <v>85.46</v>
          </cell>
          <cell r="F6128" t="str">
            <v>172</v>
          </cell>
          <cell r="G6128" t="str">
            <v>VDA LA CEIBA EN ARAUQUITA</v>
          </cell>
          <cell r="H6128">
            <v>75</v>
          </cell>
          <cell r="I6128">
            <v>5489</v>
          </cell>
          <cell r="J6128">
            <v>469089.94</v>
          </cell>
        </row>
        <row r="6129">
          <cell r="C6129" t="str">
            <v>00825470</v>
          </cell>
          <cell r="D6129">
            <v>44683</v>
          </cell>
          <cell r="E6129">
            <v>71.010000000000005</v>
          </cell>
          <cell r="F6129" t="str">
            <v>470</v>
          </cell>
          <cell r="G6129" t="str">
            <v>VEREDA BRISAS DEL SALTO</v>
          </cell>
          <cell r="H6129">
            <v>17</v>
          </cell>
          <cell r="I6129">
            <v>1669</v>
          </cell>
          <cell r="J6129">
            <v>118515.69</v>
          </cell>
        </row>
        <row r="6130">
          <cell r="C6130" t="str">
            <v>00444644</v>
          </cell>
          <cell r="D6130">
            <v>45758</v>
          </cell>
          <cell r="E6130">
            <v>72</v>
          </cell>
          <cell r="F6130" t="str">
            <v>644</v>
          </cell>
          <cell r="G6130" t="str">
            <v>VEREDA PUERTO RICO EN ARAUQUITA</v>
          </cell>
          <cell r="H6130">
            <v>14</v>
          </cell>
          <cell r="I6130">
            <v>497</v>
          </cell>
          <cell r="J6130">
            <v>35784</v>
          </cell>
        </row>
        <row r="6131">
          <cell r="C6131" t="str">
            <v>00196188</v>
          </cell>
          <cell r="D6131">
            <v>44988</v>
          </cell>
          <cell r="E6131">
            <v>85.46</v>
          </cell>
          <cell r="F6131" t="str">
            <v>188</v>
          </cell>
          <cell r="G6131" t="str">
            <v>VDA SAN JUAN DE REINERAS EN ARAUQUITA</v>
          </cell>
          <cell r="H6131">
            <v>25</v>
          </cell>
          <cell r="I6131">
            <v>1472</v>
          </cell>
          <cell r="J6131">
            <v>125797.12</v>
          </cell>
        </row>
        <row r="6132">
          <cell r="C6132" t="str">
            <v>01998365</v>
          </cell>
          <cell r="D6132">
            <v>45975</v>
          </cell>
          <cell r="E6132">
            <v>74</v>
          </cell>
          <cell r="F6132" t="str">
            <v>365</v>
          </cell>
          <cell r="G6132" t="str">
            <v>VEREDA LAS PALMERAS DE ARAUQUITA</v>
          </cell>
          <cell r="H6132">
            <v>26</v>
          </cell>
          <cell r="I6132">
            <v>2256</v>
          </cell>
          <cell r="J6132">
            <v>166944</v>
          </cell>
        </row>
        <row r="6133">
          <cell r="C6133" t="str">
            <v>02138158</v>
          </cell>
          <cell r="D6133">
            <v>45987</v>
          </cell>
          <cell r="E6133">
            <v>72</v>
          </cell>
          <cell r="F6133" t="str">
            <v>158</v>
          </cell>
          <cell r="G6133" t="str">
            <v>VDA EL PORVENIR EN ARAUQUITA</v>
          </cell>
          <cell r="H6133">
            <v>20</v>
          </cell>
          <cell r="I6133">
            <v>1476</v>
          </cell>
          <cell r="J6133">
            <v>106272</v>
          </cell>
        </row>
        <row r="6134">
          <cell r="C6134" t="str">
            <v>01998302</v>
          </cell>
          <cell r="D6134">
            <v>45975</v>
          </cell>
          <cell r="E6134">
            <v>74</v>
          </cell>
          <cell r="F6134" t="str">
            <v>302</v>
          </cell>
          <cell r="G6134" t="str">
            <v>VEREDA AGUAS CLARAS DE TAME</v>
          </cell>
          <cell r="H6134">
            <v>17</v>
          </cell>
          <cell r="I6134">
            <v>910</v>
          </cell>
          <cell r="J6134">
            <v>67340</v>
          </cell>
        </row>
        <row r="6135">
          <cell r="C6135" t="str">
            <v>02138319</v>
          </cell>
          <cell r="D6135">
            <v>45987</v>
          </cell>
          <cell r="E6135">
            <v>72</v>
          </cell>
          <cell r="F6135" t="str">
            <v>319</v>
          </cell>
          <cell r="G6135" t="str">
            <v>VEREDA SANTA INES DE TAME</v>
          </cell>
          <cell r="H6135">
            <v>128</v>
          </cell>
          <cell r="I6135">
            <v>8850</v>
          </cell>
          <cell r="J6135">
            <v>637200</v>
          </cell>
        </row>
        <row r="6136">
          <cell r="C6136" t="str">
            <v>02359288</v>
          </cell>
          <cell r="D6136">
            <v>46022</v>
          </cell>
          <cell r="E6136">
            <v>69.760000000000005</v>
          </cell>
          <cell r="F6136" t="str">
            <v>288</v>
          </cell>
          <cell r="G6136" t="str">
            <v>VEREDA BAJO CUSAY DE TAME</v>
          </cell>
          <cell r="H6136">
            <v>74</v>
          </cell>
          <cell r="I6136">
            <v>4855</v>
          </cell>
          <cell r="J6136">
            <v>338684.8</v>
          </cell>
        </row>
        <row r="6137">
          <cell r="C6137" t="str">
            <v>00684662</v>
          </cell>
          <cell r="D6137">
            <v>45481</v>
          </cell>
          <cell r="E6137">
            <v>77</v>
          </cell>
          <cell r="F6137" t="str">
            <v>662</v>
          </cell>
          <cell r="G6137" t="str">
            <v>BARRIO EL TRIUNFO EN TAME</v>
          </cell>
          <cell r="H6137">
            <v>47</v>
          </cell>
          <cell r="I6137">
            <v>4172</v>
          </cell>
          <cell r="J6137">
            <v>321244</v>
          </cell>
        </row>
        <row r="6138">
          <cell r="C6138" t="str">
            <v>00935378</v>
          </cell>
          <cell r="D6138">
            <v>45173</v>
          </cell>
          <cell r="E6138">
            <v>92</v>
          </cell>
          <cell r="F6138" t="str">
            <v>378</v>
          </cell>
          <cell r="G6138" t="str">
            <v>VEREDA LOS ANGELITOS DE ARAUQUITA</v>
          </cell>
          <cell r="H6138">
            <v>52</v>
          </cell>
          <cell r="I6138">
            <v>3250</v>
          </cell>
          <cell r="J6138">
            <v>299000</v>
          </cell>
        </row>
        <row r="6139">
          <cell r="C6139" t="str">
            <v>01059638</v>
          </cell>
          <cell r="D6139">
            <v>45198</v>
          </cell>
          <cell r="E6139">
            <v>92</v>
          </cell>
          <cell r="F6139" t="str">
            <v>638</v>
          </cell>
          <cell r="G6139" t="str">
            <v>VEREDA LA INDEPENDENCIA EN ARAUQUITA</v>
          </cell>
          <cell r="H6139">
            <v>44</v>
          </cell>
          <cell r="I6139">
            <v>3798</v>
          </cell>
          <cell r="J6139">
            <v>349416</v>
          </cell>
        </row>
        <row r="6140">
          <cell r="C6140" t="str">
            <v>00593648</v>
          </cell>
          <cell r="D6140">
            <v>45103</v>
          </cell>
          <cell r="E6140">
            <v>92</v>
          </cell>
          <cell r="F6140" t="str">
            <v>648</v>
          </cell>
          <cell r="G6140" t="str">
            <v>VEREDA LA CONQUISTA EN ARAUQUITA</v>
          </cell>
          <cell r="H6140">
            <v>35</v>
          </cell>
          <cell r="I6140">
            <v>2826</v>
          </cell>
          <cell r="J6140">
            <v>259992</v>
          </cell>
        </row>
        <row r="6141">
          <cell r="C6141" t="str">
            <v>00606648</v>
          </cell>
          <cell r="D6141">
            <v>45792</v>
          </cell>
          <cell r="E6141">
            <v>73</v>
          </cell>
          <cell r="F6141" t="str">
            <v>648</v>
          </cell>
          <cell r="G6141" t="str">
            <v>VEREDA LA CONQUISTA EN ARAUQUITA</v>
          </cell>
          <cell r="H6141">
            <v>35</v>
          </cell>
          <cell r="I6141">
            <v>3250</v>
          </cell>
          <cell r="J6141">
            <v>237250</v>
          </cell>
        </row>
        <row r="6142">
          <cell r="C6142" t="str">
            <v>02138410</v>
          </cell>
          <cell r="D6142">
            <v>45987</v>
          </cell>
          <cell r="E6142">
            <v>72</v>
          </cell>
          <cell r="F6142" t="str">
            <v>410</v>
          </cell>
          <cell r="G6142" t="str">
            <v>VDA EL TORNO EN ARAUCA</v>
          </cell>
          <cell r="H6142">
            <v>24</v>
          </cell>
          <cell r="I6142">
            <v>2470</v>
          </cell>
          <cell r="J6142">
            <v>177840</v>
          </cell>
        </row>
        <row r="6143">
          <cell r="C6143" t="str">
            <v>01008676</v>
          </cell>
          <cell r="D6143">
            <v>44721</v>
          </cell>
          <cell r="E6143">
            <v>67.790000000000006</v>
          </cell>
          <cell r="F6143" t="str">
            <v>676</v>
          </cell>
          <cell r="G6143" t="str">
            <v>BRISAS DEL LLANO EN FORTUL</v>
          </cell>
          <cell r="H6143">
            <v>5</v>
          </cell>
          <cell r="I6143">
            <v>223</v>
          </cell>
          <cell r="J6143">
            <v>15117.17</v>
          </cell>
        </row>
        <row r="6144">
          <cell r="C6144" t="str">
            <v>01838365</v>
          </cell>
          <cell r="D6144">
            <v>44900</v>
          </cell>
          <cell r="E6144">
            <v>24.29</v>
          </cell>
          <cell r="F6144" t="str">
            <v>365</v>
          </cell>
          <cell r="G6144" t="str">
            <v>VEREDA LAS PALMERAS DE ARAUQUITA</v>
          </cell>
          <cell r="H6144">
            <v>26</v>
          </cell>
          <cell r="I6144">
            <v>1971</v>
          </cell>
          <cell r="J6144">
            <v>47875.59</v>
          </cell>
        </row>
        <row r="6145">
          <cell r="C6145" t="str">
            <v>00476425</v>
          </cell>
          <cell r="D6145">
            <v>45439</v>
          </cell>
          <cell r="E6145">
            <v>73</v>
          </cell>
          <cell r="F6145" t="str">
            <v>425</v>
          </cell>
          <cell r="G6145" t="str">
            <v>VDA LA MAPORITA EN ARAUCA</v>
          </cell>
          <cell r="H6145">
            <v>30</v>
          </cell>
          <cell r="I6145">
            <v>3061</v>
          </cell>
          <cell r="J6145">
            <v>223453</v>
          </cell>
        </row>
        <row r="6146">
          <cell r="C6146" t="str">
            <v>00275162</v>
          </cell>
          <cell r="D6146">
            <v>45015</v>
          </cell>
          <cell r="E6146">
            <v>87.88</v>
          </cell>
          <cell r="F6146" t="str">
            <v>162</v>
          </cell>
          <cell r="G6146" t="str">
            <v>VDA VISTA HERMOSA EN ARAUQUITA</v>
          </cell>
          <cell r="H6146">
            <v>67</v>
          </cell>
          <cell r="I6146">
            <v>5479</v>
          </cell>
          <cell r="J6146">
            <v>481494.52</v>
          </cell>
        </row>
        <row r="6147">
          <cell r="C6147" t="str">
            <v>01573421</v>
          </cell>
          <cell r="D6147">
            <v>45271</v>
          </cell>
          <cell r="E6147">
            <v>37</v>
          </cell>
          <cell r="F6147" t="str">
            <v>421</v>
          </cell>
          <cell r="G6147" t="str">
            <v>VDA CARACOL EN ARAUCA</v>
          </cell>
          <cell r="H6147">
            <v>100</v>
          </cell>
          <cell r="I6147">
            <v>6827</v>
          </cell>
          <cell r="J6147">
            <v>252599</v>
          </cell>
        </row>
        <row r="6148">
          <cell r="C6148" t="str">
            <v>01841190</v>
          </cell>
          <cell r="D6148">
            <v>45644</v>
          </cell>
          <cell r="E6148">
            <v>72</v>
          </cell>
          <cell r="F6148" t="str">
            <v>190</v>
          </cell>
          <cell r="G6148" t="str">
            <v>VDA LOS JARDINES EN ARAUQUITA</v>
          </cell>
          <cell r="H6148">
            <v>44</v>
          </cell>
          <cell r="I6148">
            <v>2771</v>
          </cell>
          <cell r="J6148">
            <v>199512</v>
          </cell>
        </row>
        <row r="6149">
          <cell r="C6149" t="str">
            <v>00825645</v>
          </cell>
          <cell r="D6149">
            <v>44683</v>
          </cell>
          <cell r="E6149">
            <v>71.010000000000005</v>
          </cell>
          <cell r="F6149" t="str">
            <v>645</v>
          </cell>
          <cell r="G6149" t="str">
            <v>VEREDA LA COMUNIDAD EN ARAUQUITA</v>
          </cell>
          <cell r="H6149">
            <v>18</v>
          </cell>
          <cell r="I6149">
            <v>1915</v>
          </cell>
          <cell r="J6149">
            <v>135984.15</v>
          </cell>
        </row>
        <row r="6150">
          <cell r="C6150" t="str">
            <v>00481147</v>
          </cell>
          <cell r="D6150">
            <v>45077</v>
          </cell>
          <cell r="E6150">
            <v>92</v>
          </cell>
          <cell r="F6150" t="str">
            <v>147</v>
          </cell>
          <cell r="G6150" t="str">
            <v>VDA LA COLORADA EN ARAUQUITA</v>
          </cell>
          <cell r="H6150">
            <v>21</v>
          </cell>
          <cell r="I6150">
            <v>1308</v>
          </cell>
          <cell r="J6150">
            <v>120336</v>
          </cell>
        </row>
        <row r="6151">
          <cell r="C6151" t="str">
            <v>01529151</v>
          </cell>
          <cell r="D6151">
            <v>44831</v>
          </cell>
          <cell r="E6151">
            <v>70.42</v>
          </cell>
          <cell r="F6151" t="str">
            <v>151</v>
          </cell>
          <cell r="G6151" t="str">
            <v>VDA PERALONSO EN ARAUQUITA</v>
          </cell>
          <cell r="H6151">
            <v>69</v>
          </cell>
          <cell r="I6151">
            <v>4641</v>
          </cell>
          <cell r="J6151">
            <v>326819.21999999997</v>
          </cell>
        </row>
        <row r="6152">
          <cell r="C6152" t="str">
            <v>00196401</v>
          </cell>
          <cell r="D6152">
            <v>44988</v>
          </cell>
          <cell r="E6152">
            <v>85.46</v>
          </cell>
          <cell r="F6152" t="str">
            <v>401</v>
          </cell>
          <cell r="G6152" t="str">
            <v>VEREDA CAMPO CINCO DE ARAUQUITA</v>
          </cell>
          <cell r="H6152">
            <v>28</v>
          </cell>
          <cell r="I6152">
            <v>1779</v>
          </cell>
          <cell r="J6152">
            <v>152033.34</v>
          </cell>
        </row>
        <row r="6153">
          <cell r="C6153" t="str">
            <v>00461297</v>
          </cell>
          <cell r="D6153">
            <v>46135</v>
          </cell>
          <cell r="E6153">
            <v>59</v>
          </cell>
          <cell r="F6153" t="str">
            <v>297</v>
          </cell>
          <cell r="G6153" t="str">
            <v>VEREDA HOLANDA DE TAME</v>
          </cell>
          <cell r="H6153">
            <v>83</v>
          </cell>
          <cell r="I6153">
            <v>5394</v>
          </cell>
          <cell r="J6153">
            <v>318246</v>
          </cell>
        </row>
        <row r="6154">
          <cell r="C6154" t="str">
            <v>02336531</v>
          </cell>
          <cell r="D6154">
            <v>46020</v>
          </cell>
          <cell r="E6154">
            <v>72</v>
          </cell>
          <cell r="F6154" t="str">
            <v>531</v>
          </cell>
          <cell r="G6154" t="str">
            <v>VEREDA BAJA FLORIDA TAME</v>
          </cell>
          <cell r="H6154">
            <v>53</v>
          </cell>
          <cell r="I6154">
            <v>3992</v>
          </cell>
          <cell r="J6154">
            <v>287424</v>
          </cell>
        </row>
        <row r="6155">
          <cell r="C6155" t="str">
            <v>00593194</v>
          </cell>
          <cell r="D6155">
            <v>45103</v>
          </cell>
          <cell r="E6155">
            <v>92</v>
          </cell>
          <cell r="F6155" t="str">
            <v>194</v>
          </cell>
          <cell r="G6155" t="str">
            <v>VDA LOS CAJAROS EN ARAUQUITA</v>
          </cell>
          <cell r="H6155">
            <v>18</v>
          </cell>
          <cell r="I6155">
            <v>629</v>
          </cell>
          <cell r="J6155">
            <v>57868</v>
          </cell>
        </row>
        <row r="6156">
          <cell r="C6156" t="str">
            <v>01167387</v>
          </cell>
          <cell r="D6156">
            <v>44743</v>
          </cell>
          <cell r="E6156">
            <v>69.849999999999994</v>
          </cell>
          <cell r="F6156" t="str">
            <v>387</v>
          </cell>
          <cell r="G6156" t="str">
            <v>VEREDA LAS PALMAS DE ARAUQUITA</v>
          </cell>
          <cell r="H6156">
            <v>16</v>
          </cell>
          <cell r="I6156">
            <v>1532</v>
          </cell>
          <cell r="J6156">
            <v>107010.2</v>
          </cell>
        </row>
        <row r="6157">
          <cell r="C6157" t="str">
            <v>00341382</v>
          </cell>
          <cell r="D6157">
            <v>45036</v>
          </cell>
          <cell r="E6157">
            <v>92</v>
          </cell>
          <cell r="F6157" t="str">
            <v>382</v>
          </cell>
          <cell r="G6157" t="str">
            <v>VEREDA GUAIMARAL DE ARAUQUITA</v>
          </cell>
          <cell r="H6157">
            <v>23</v>
          </cell>
          <cell r="I6157">
            <v>2060</v>
          </cell>
          <cell r="J6157">
            <v>189520</v>
          </cell>
        </row>
        <row r="6158">
          <cell r="C6158" t="str">
            <v>01593434</v>
          </cell>
          <cell r="D6158">
            <v>45617</v>
          </cell>
          <cell r="E6158">
            <v>78</v>
          </cell>
          <cell r="F6158" t="str">
            <v>434</v>
          </cell>
          <cell r="G6158" t="str">
            <v>VDA LA BECERRA EN ARAUCA</v>
          </cell>
          <cell r="H6158">
            <v>67</v>
          </cell>
          <cell r="I6158">
            <v>5789</v>
          </cell>
          <cell r="J6158">
            <v>451542</v>
          </cell>
        </row>
        <row r="6159">
          <cell r="C6159" t="str">
            <v>02336274</v>
          </cell>
          <cell r="D6159">
            <v>46020</v>
          </cell>
          <cell r="E6159">
            <v>72</v>
          </cell>
          <cell r="F6159" t="str">
            <v>274</v>
          </cell>
          <cell r="G6159" t="str">
            <v>VEREDA PUERTO MIRANDA EN TAME</v>
          </cell>
          <cell r="H6159">
            <v>129</v>
          </cell>
          <cell r="I6159">
            <v>8988</v>
          </cell>
          <cell r="J6159">
            <v>647136</v>
          </cell>
        </row>
        <row r="6160">
          <cell r="C6160" t="str">
            <v>01008430</v>
          </cell>
          <cell r="D6160">
            <v>44721</v>
          </cell>
          <cell r="E6160">
            <v>67.790000000000006</v>
          </cell>
          <cell r="F6160" t="str">
            <v>430</v>
          </cell>
          <cell r="G6160" t="str">
            <v>VDA EL SINAI EN ARAUCA</v>
          </cell>
          <cell r="H6160">
            <v>47</v>
          </cell>
          <cell r="I6160">
            <v>3833</v>
          </cell>
          <cell r="J6160">
            <v>259839.07</v>
          </cell>
        </row>
        <row r="6161">
          <cell r="C6161" t="str">
            <v>01167428</v>
          </cell>
          <cell r="D6161">
            <v>44743</v>
          </cell>
          <cell r="E6161">
            <v>69.849999999999994</v>
          </cell>
          <cell r="F6161" t="str">
            <v>428</v>
          </cell>
          <cell r="G6161" t="str">
            <v>VDA COROCITO EN ARAUCA</v>
          </cell>
          <cell r="H6161">
            <v>23</v>
          </cell>
          <cell r="I6161">
            <v>949</v>
          </cell>
          <cell r="J6161">
            <v>66287.649999999994</v>
          </cell>
        </row>
        <row r="6162">
          <cell r="C6162" t="str">
            <v>02294203</v>
          </cell>
          <cell r="D6162">
            <v>46010</v>
          </cell>
          <cell r="E6162">
            <v>74</v>
          </cell>
          <cell r="F6162" t="str">
            <v>203</v>
          </cell>
          <cell r="G6162" t="str">
            <v>VDA TAMACAY EN TAME</v>
          </cell>
          <cell r="H6162">
            <v>107</v>
          </cell>
          <cell r="I6162">
            <v>7693</v>
          </cell>
          <cell r="J6162">
            <v>569282</v>
          </cell>
        </row>
        <row r="6163">
          <cell r="C6163" t="str">
            <v>01694361</v>
          </cell>
          <cell r="D6163">
            <v>44869</v>
          </cell>
          <cell r="E6163">
            <v>71.760000000000005</v>
          </cell>
          <cell r="F6163" t="str">
            <v>361</v>
          </cell>
          <cell r="G6163" t="str">
            <v>VEREDA LOS MASAGUAROS DE ARAUQUITA</v>
          </cell>
          <cell r="H6163">
            <v>28</v>
          </cell>
          <cell r="I6163">
            <v>2199</v>
          </cell>
          <cell r="J6163">
            <v>157800.24</v>
          </cell>
        </row>
        <row r="6164">
          <cell r="C6164" t="str">
            <v>01593433</v>
          </cell>
          <cell r="D6164">
            <v>45617</v>
          </cell>
          <cell r="E6164">
            <v>78</v>
          </cell>
          <cell r="F6164" t="str">
            <v>433</v>
          </cell>
          <cell r="G6164" t="str">
            <v>VDA TODOS LOS SANTOS</v>
          </cell>
          <cell r="H6164">
            <v>180</v>
          </cell>
          <cell r="I6164">
            <v>14550</v>
          </cell>
          <cell r="J6164">
            <v>1134900</v>
          </cell>
        </row>
        <row r="6165">
          <cell r="C6165" t="str">
            <v>01998416</v>
          </cell>
          <cell r="D6165">
            <v>45975</v>
          </cell>
          <cell r="E6165">
            <v>74</v>
          </cell>
          <cell r="F6165" t="str">
            <v>416</v>
          </cell>
          <cell r="G6165" t="str">
            <v>VDA MONSERRATE EN ARAUCA</v>
          </cell>
          <cell r="H6165">
            <v>1758</v>
          </cell>
          <cell r="I6165">
            <v>153670</v>
          </cell>
          <cell r="J6165">
            <v>11371580</v>
          </cell>
        </row>
        <row r="6166">
          <cell r="C6166" t="str">
            <v>02138381</v>
          </cell>
          <cell r="D6166">
            <v>45987</v>
          </cell>
          <cell r="E6166">
            <v>72</v>
          </cell>
          <cell r="F6166" t="str">
            <v>381</v>
          </cell>
          <cell r="G6166" t="str">
            <v>VEREDA LA OSA DE ARAUQUITA</v>
          </cell>
          <cell r="H6166">
            <v>59</v>
          </cell>
          <cell r="I6166">
            <v>5480</v>
          </cell>
          <cell r="J6166">
            <v>394560</v>
          </cell>
        </row>
        <row r="6167">
          <cell r="C6167" t="str">
            <v>00593367</v>
          </cell>
          <cell r="D6167">
            <v>45103</v>
          </cell>
          <cell r="E6167">
            <v>92</v>
          </cell>
          <cell r="F6167" t="str">
            <v>367</v>
          </cell>
          <cell r="G6167" t="str">
            <v>VEREDA GAVIOTAS DEL CARANAL DE ARAUQUITA</v>
          </cell>
          <cell r="H6167">
            <v>8</v>
          </cell>
          <cell r="I6167">
            <v>879</v>
          </cell>
          <cell r="J6167">
            <v>80868</v>
          </cell>
        </row>
        <row r="6168">
          <cell r="C6168" t="str">
            <v>00935143</v>
          </cell>
          <cell r="D6168">
            <v>45173</v>
          </cell>
          <cell r="E6168">
            <v>92</v>
          </cell>
          <cell r="F6168" t="str">
            <v>143</v>
          </cell>
          <cell r="G6168" t="str">
            <v>VDA EL PLACER EN ARAUQUITA</v>
          </cell>
          <cell r="H6168">
            <v>11</v>
          </cell>
          <cell r="I6168">
            <v>631</v>
          </cell>
          <cell r="J6168">
            <v>58052</v>
          </cell>
        </row>
        <row r="6169">
          <cell r="C6169" t="str">
            <v>01059331</v>
          </cell>
          <cell r="D6169">
            <v>45198</v>
          </cell>
          <cell r="E6169">
            <v>92</v>
          </cell>
          <cell r="F6169" t="str">
            <v>331</v>
          </cell>
          <cell r="G6169" t="str">
            <v>EL PROGRESO EN FORTUL</v>
          </cell>
          <cell r="H6169">
            <v>52</v>
          </cell>
          <cell r="I6169">
            <v>5013</v>
          </cell>
          <cell r="J6169">
            <v>461196</v>
          </cell>
        </row>
        <row r="6170">
          <cell r="C6170" t="str">
            <v>01791420</v>
          </cell>
          <cell r="D6170">
            <v>45950</v>
          </cell>
          <cell r="E6170">
            <v>74</v>
          </cell>
          <cell r="F6170" t="str">
            <v>420</v>
          </cell>
          <cell r="G6170" t="str">
            <v>VDA CABUYARE EN ARAUCA</v>
          </cell>
          <cell r="H6170">
            <v>68</v>
          </cell>
          <cell r="I6170">
            <v>5684</v>
          </cell>
          <cell r="J6170">
            <v>420616</v>
          </cell>
        </row>
        <row r="6171">
          <cell r="C6171" t="str">
            <v>01791402</v>
          </cell>
          <cell r="D6171">
            <v>45950</v>
          </cell>
          <cell r="E6171">
            <v>74</v>
          </cell>
          <cell r="F6171" t="str">
            <v>402</v>
          </cell>
          <cell r="G6171" t="str">
            <v>VDA PUEBLO NUEVO GAVIOTAS DE ARAUQUITA</v>
          </cell>
          <cell r="H6171">
            <v>48</v>
          </cell>
          <cell r="I6171">
            <v>2841</v>
          </cell>
          <cell r="J6171">
            <v>210234</v>
          </cell>
        </row>
        <row r="6172">
          <cell r="C6172" t="str">
            <v>00186306</v>
          </cell>
          <cell r="D6172">
            <v>46070</v>
          </cell>
          <cell r="E6172">
            <v>58</v>
          </cell>
          <cell r="F6172" t="str">
            <v>306</v>
          </cell>
          <cell r="G6172" t="str">
            <v>VEREDA MATARRALA DE TAME</v>
          </cell>
          <cell r="H6172">
            <v>15</v>
          </cell>
          <cell r="I6172">
            <v>2363</v>
          </cell>
          <cell r="J6172">
            <v>137054</v>
          </cell>
        </row>
        <row r="6173">
          <cell r="C6173" t="str">
            <v>00825373</v>
          </cell>
          <cell r="D6173">
            <v>44683</v>
          </cell>
          <cell r="E6173">
            <v>71.010000000000005</v>
          </cell>
          <cell r="F6173" t="str">
            <v>373</v>
          </cell>
          <cell r="G6173" t="str">
            <v>VEREDA MATA OSCURA DE ARAUQUITA</v>
          </cell>
          <cell r="H6173">
            <v>52</v>
          </cell>
          <cell r="I6173">
            <v>4555</v>
          </cell>
          <cell r="J6173">
            <v>323450.55</v>
          </cell>
        </row>
        <row r="6174">
          <cell r="C6174" t="str">
            <v>01059409</v>
          </cell>
          <cell r="D6174">
            <v>45198</v>
          </cell>
          <cell r="E6174">
            <v>92</v>
          </cell>
          <cell r="F6174" t="str">
            <v>409</v>
          </cell>
          <cell r="G6174" t="str">
            <v>VDA CLARINETERO</v>
          </cell>
          <cell r="H6174">
            <v>242</v>
          </cell>
          <cell r="I6174">
            <v>25127</v>
          </cell>
          <cell r="J6174">
            <v>2311684</v>
          </cell>
        </row>
        <row r="6175">
          <cell r="C6175" t="str">
            <v>0019641</v>
          </cell>
          <cell r="D6175">
            <v>44988</v>
          </cell>
          <cell r="E6175">
            <v>85.46</v>
          </cell>
          <cell r="F6175" t="str">
            <v>41</v>
          </cell>
          <cell r="G6175" t="str">
            <v>BUENA VISTA EN TAME</v>
          </cell>
          <cell r="H6175">
            <v>306</v>
          </cell>
          <cell r="I6175">
            <v>28659</v>
          </cell>
          <cell r="J6175">
            <v>2449198.14</v>
          </cell>
        </row>
        <row r="6176">
          <cell r="C6176" t="str">
            <v>01593652</v>
          </cell>
          <cell r="D6176">
            <v>45617</v>
          </cell>
          <cell r="E6176">
            <v>78</v>
          </cell>
          <cell r="F6176" t="str">
            <v>652</v>
          </cell>
          <cell r="G6176" t="str">
            <v>VEREDA SAN PABLO EN ARAUCA</v>
          </cell>
          <cell r="H6176">
            <v>27</v>
          </cell>
          <cell r="I6176">
            <v>3423</v>
          </cell>
          <cell r="J6176">
            <v>266994</v>
          </cell>
        </row>
        <row r="6177">
          <cell r="C6177" t="str">
            <v>01529436</v>
          </cell>
          <cell r="D6177">
            <v>44831</v>
          </cell>
          <cell r="E6177">
            <v>70.42</v>
          </cell>
          <cell r="F6177" t="str">
            <v>436</v>
          </cell>
          <cell r="G6177" t="str">
            <v>VDA LA BENDICION EN ARAUCA</v>
          </cell>
          <cell r="H6177">
            <v>31</v>
          </cell>
          <cell r="I6177">
            <v>2952</v>
          </cell>
          <cell r="J6177">
            <v>207879.84</v>
          </cell>
        </row>
        <row r="6178">
          <cell r="C6178" t="str">
            <v>0060649</v>
          </cell>
          <cell r="D6178">
            <v>45792</v>
          </cell>
          <cell r="E6178">
            <v>73</v>
          </cell>
          <cell r="F6178" t="str">
            <v>49</v>
          </cell>
          <cell r="G6178" t="str">
            <v>RAMIREZ EN FORTUL</v>
          </cell>
          <cell r="H6178">
            <v>813</v>
          </cell>
          <cell r="I6178">
            <v>74398</v>
          </cell>
          <cell r="J6178">
            <v>5431054</v>
          </cell>
        </row>
        <row r="6179">
          <cell r="C6179" t="str">
            <v>01304670</v>
          </cell>
          <cell r="D6179">
            <v>45232</v>
          </cell>
          <cell r="E6179">
            <v>37</v>
          </cell>
          <cell r="F6179" t="str">
            <v>670</v>
          </cell>
          <cell r="G6179" t="str">
            <v>ASENTAMIENTO LOS PARRAS EN SARAVENA</v>
          </cell>
          <cell r="H6179">
            <v>1696</v>
          </cell>
          <cell r="I6179">
            <v>101824</v>
          </cell>
          <cell r="J6179">
            <v>3767488</v>
          </cell>
        </row>
        <row r="6180">
          <cell r="C6180" t="str">
            <v>0159347</v>
          </cell>
          <cell r="D6180">
            <v>45617</v>
          </cell>
          <cell r="E6180">
            <v>78</v>
          </cell>
          <cell r="F6180" t="str">
            <v>47</v>
          </cell>
          <cell r="G6180" t="str">
            <v>EL CENTRO EN FORTUL</v>
          </cell>
          <cell r="H6180">
            <v>503</v>
          </cell>
          <cell r="I6180">
            <v>51164</v>
          </cell>
          <cell r="J6180">
            <v>3990792</v>
          </cell>
        </row>
        <row r="6181">
          <cell r="C6181" t="str">
            <v>01841193</v>
          </cell>
          <cell r="D6181">
            <v>45644</v>
          </cell>
          <cell r="E6181">
            <v>72</v>
          </cell>
          <cell r="F6181" t="str">
            <v>193</v>
          </cell>
          <cell r="G6181" t="str">
            <v>VDA SAN MIGUEL EN ARAUQUITA</v>
          </cell>
          <cell r="H6181">
            <v>42</v>
          </cell>
          <cell r="I6181">
            <v>2660</v>
          </cell>
          <cell r="J6181">
            <v>191520</v>
          </cell>
        </row>
        <row r="6182">
          <cell r="C6182" t="str">
            <v>00745136</v>
          </cell>
          <cell r="D6182">
            <v>45138</v>
          </cell>
          <cell r="E6182">
            <v>92</v>
          </cell>
          <cell r="F6182" t="str">
            <v>136</v>
          </cell>
          <cell r="G6182" t="str">
            <v>VDA GUAYACANES EN ARAUQUITA</v>
          </cell>
          <cell r="H6182">
            <v>19</v>
          </cell>
          <cell r="I6182">
            <v>1618</v>
          </cell>
          <cell r="J6182">
            <v>148856</v>
          </cell>
        </row>
        <row r="6183">
          <cell r="C6183" t="str">
            <v>01167668</v>
          </cell>
          <cell r="D6183">
            <v>44743</v>
          </cell>
          <cell r="E6183">
            <v>69.849999999999994</v>
          </cell>
          <cell r="F6183" t="str">
            <v>668</v>
          </cell>
          <cell r="G6183" t="str">
            <v>ASENTAMIENTO LOS TRONQUITOS EN SARAVENA</v>
          </cell>
          <cell r="H6183">
            <v>424</v>
          </cell>
          <cell r="I6183">
            <v>31305</v>
          </cell>
          <cell r="J6183">
            <v>2186654.25</v>
          </cell>
        </row>
        <row r="6184">
          <cell r="C6184" t="str">
            <v>01532619</v>
          </cell>
          <cell r="D6184">
            <v>45916</v>
          </cell>
          <cell r="E6184">
            <v>74</v>
          </cell>
          <cell r="F6184" t="str">
            <v>619</v>
          </cell>
          <cell r="G6184" t="str">
            <v>BARRIO 20 DE JULIO EN CRAVO NORTE</v>
          </cell>
          <cell r="H6184">
            <v>214</v>
          </cell>
          <cell r="I6184">
            <v>18278</v>
          </cell>
          <cell r="J6184">
            <v>1352572</v>
          </cell>
        </row>
        <row r="6185">
          <cell r="C6185" t="str">
            <v>02138651</v>
          </cell>
          <cell r="D6185">
            <v>45987</v>
          </cell>
          <cell r="E6185">
            <v>72</v>
          </cell>
          <cell r="F6185" t="str">
            <v>651</v>
          </cell>
          <cell r="G6185" t="str">
            <v>VEREDA JUJU EN ARAUQUITA</v>
          </cell>
          <cell r="H6185">
            <v>1</v>
          </cell>
          <cell r="I6185">
            <v>90</v>
          </cell>
          <cell r="J6185">
            <v>6480</v>
          </cell>
        </row>
        <row r="6186">
          <cell r="C6186" t="str">
            <v>00684410</v>
          </cell>
          <cell r="D6186">
            <v>45481</v>
          </cell>
          <cell r="E6186">
            <v>77</v>
          </cell>
          <cell r="F6186" t="str">
            <v>410</v>
          </cell>
          <cell r="G6186" t="str">
            <v>VDA EL TORNO EN ARAUCA</v>
          </cell>
          <cell r="H6186">
            <v>23</v>
          </cell>
          <cell r="I6186">
            <v>2109</v>
          </cell>
          <cell r="J6186">
            <v>162393</v>
          </cell>
        </row>
        <row r="6187">
          <cell r="C6187" t="str">
            <v>02336633</v>
          </cell>
          <cell r="D6187">
            <v>46020</v>
          </cell>
          <cell r="E6187">
            <v>72</v>
          </cell>
          <cell r="F6187" t="str">
            <v>633</v>
          </cell>
          <cell r="G6187" t="str">
            <v>VEREDA EL MORDISCO EN FORTUL</v>
          </cell>
          <cell r="H6187">
            <v>22</v>
          </cell>
          <cell r="I6187">
            <v>1680</v>
          </cell>
          <cell r="J6187">
            <v>120960</v>
          </cell>
        </row>
        <row r="6188">
          <cell r="C6188" t="str">
            <v>01529192</v>
          </cell>
          <cell r="D6188">
            <v>44831</v>
          </cell>
          <cell r="E6188">
            <v>70.42</v>
          </cell>
          <cell r="F6188" t="str">
            <v>192</v>
          </cell>
          <cell r="G6188" t="str">
            <v>VDA LA REINERA EN ARAUQUITA</v>
          </cell>
          <cell r="H6188">
            <v>159</v>
          </cell>
          <cell r="I6188">
            <v>5037</v>
          </cell>
          <cell r="J6188">
            <v>354705.54</v>
          </cell>
        </row>
        <row r="6189">
          <cell r="C6189" t="str">
            <v>01008652</v>
          </cell>
          <cell r="D6189">
            <v>44721</v>
          </cell>
          <cell r="E6189">
            <v>67.790000000000006</v>
          </cell>
          <cell r="F6189" t="str">
            <v>652</v>
          </cell>
          <cell r="G6189" t="str">
            <v>VEREDA SAN PABLO EN ARAUCA</v>
          </cell>
          <cell r="H6189">
            <v>27</v>
          </cell>
          <cell r="I6189">
            <v>3192</v>
          </cell>
          <cell r="J6189">
            <v>216385.68</v>
          </cell>
        </row>
        <row r="6190">
          <cell r="C6190" t="str">
            <v>00461314</v>
          </cell>
          <cell r="D6190">
            <v>46135</v>
          </cell>
          <cell r="E6190">
            <v>59</v>
          </cell>
          <cell r="F6190" t="str">
            <v>314</v>
          </cell>
          <cell r="G6190" t="str">
            <v>VEREDA CAÑO GRANDE DE TAME</v>
          </cell>
          <cell r="H6190">
            <v>46</v>
          </cell>
          <cell r="I6190">
            <v>2751</v>
          </cell>
          <cell r="J6190">
            <v>162309</v>
          </cell>
        </row>
        <row r="6191">
          <cell r="C6191" t="str">
            <v>00606361</v>
          </cell>
          <cell r="D6191">
            <v>45792</v>
          </cell>
          <cell r="E6191">
            <v>73</v>
          </cell>
          <cell r="F6191" t="str">
            <v>361</v>
          </cell>
          <cell r="G6191" t="str">
            <v>VEREDA LOS MASAGUAROS DE ARAUQUITA</v>
          </cell>
          <cell r="H6191">
            <v>28</v>
          </cell>
          <cell r="I6191">
            <v>2784</v>
          </cell>
          <cell r="J6191">
            <v>203232</v>
          </cell>
        </row>
        <row r="6192">
          <cell r="C6192" t="str">
            <v>01407377</v>
          </cell>
          <cell r="D6192">
            <v>45895</v>
          </cell>
          <cell r="E6192">
            <v>77</v>
          </cell>
          <cell r="F6192" t="str">
            <v>377</v>
          </cell>
          <cell r="G6192" t="str">
            <v>VEREDA CUATRO DE JULIO DE ARAUQUITA</v>
          </cell>
          <cell r="H6192">
            <v>21</v>
          </cell>
          <cell r="I6192">
            <v>1669</v>
          </cell>
          <cell r="J6192">
            <v>128513</v>
          </cell>
        </row>
        <row r="6193">
          <cell r="C6193" t="str">
            <v>01998671</v>
          </cell>
          <cell r="D6193">
            <v>45975</v>
          </cell>
          <cell r="E6193">
            <v>74</v>
          </cell>
          <cell r="F6193" t="str">
            <v>671</v>
          </cell>
          <cell r="G6193" t="str">
            <v>HECTOR ALIRIO MARTINEZ EN FORTUL</v>
          </cell>
          <cell r="H6193">
            <v>2345</v>
          </cell>
          <cell r="I6193">
            <v>93275</v>
          </cell>
          <cell r="J6193">
            <v>6902350</v>
          </cell>
        </row>
        <row r="6194">
          <cell r="C6194" t="str">
            <v>00237255</v>
          </cell>
          <cell r="D6194">
            <v>45723</v>
          </cell>
          <cell r="E6194">
            <v>72</v>
          </cell>
          <cell r="F6194" t="str">
            <v>255</v>
          </cell>
          <cell r="G6194" t="str">
            <v>BARRIO LAS BRISAS EN TAME</v>
          </cell>
          <cell r="H6194">
            <v>261</v>
          </cell>
          <cell r="I6194">
            <v>20551</v>
          </cell>
          <cell r="J6194">
            <v>1479672</v>
          </cell>
        </row>
        <row r="6195">
          <cell r="C6195" t="str">
            <v>01407381</v>
          </cell>
          <cell r="D6195">
            <v>45895</v>
          </cell>
          <cell r="E6195">
            <v>77</v>
          </cell>
          <cell r="F6195" t="str">
            <v>381</v>
          </cell>
          <cell r="G6195" t="str">
            <v>VEREDA LA OSA DE ARAUQUITA</v>
          </cell>
          <cell r="H6195">
            <v>40</v>
          </cell>
          <cell r="I6195">
            <v>3755</v>
          </cell>
          <cell r="J6195">
            <v>289135</v>
          </cell>
        </row>
        <row r="6196">
          <cell r="C6196" t="str">
            <v>00341387</v>
          </cell>
          <cell r="D6196">
            <v>45036</v>
          </cell>
          <cell r="E6196">
            <v>92</v>
          </cell>
          <cell r="F6196" t="str">
            <v>387</v>
          </cell>
          <cell r="G6196" t="str">
            <v>VEREDA LAS PALMAS DE ARAUQUITA</v>
          </cell>
          <cell r="H6196">
            <v>16</v>
          </cell>
          <cell r="I6196">
            <v>1253</v>
          </cell>
          <cell r="J6196">
            <v>115276</v>
          </cell>
        </row>
        <row r="6197">
          <cell r="C6197" t="str">
            <v>01838374</v>
          </cell>
          <cell r="D6197">
            <v>44900</v>
          </cell>
          <cell r="E6197">
            <v>24.29</v>
          </cell>
          <cell r="F6197" t="str">
            <v>374</v>
          </cell>
          <cell r="G6197" t="str">
            <v>TROPICALES DE ARAUQUITA</v>
          </cell>
          <cell r="H6197">
            <v>41</v>
          </cell>
          <cell r="I6197">
            <v>2411</v>
          </cell>
          <cell r="J6197">
            <v>58563.19</v>
          </cell>
        </row>
        <row r="6198">
          <cell r="C6198" t="str">
            <v>01998200</v>
          </cell>
          <cell r="D6198">
            <v>45975</v>
          </cell>
          <cell r="E6198">
            <v>74</v>
          </cell>
          <cell r="F6198" t="str">
            <v>200</v>
          </cell>
          <cell r="G6198" t="str">
            <v>VDA FLORIDA ALTA TAME</v>
          </cell>
          <cell r="H6198">
            <v>33</v>
          </cell>
          <cell r="I6198">
            <v>3037</v>
          </cell>
          <cell r="J6198">
            <v>224738</v>
          </cell>
        </row>
        <row r="6199">
          <cell r="C6199" t="str">
            <v>01791521</v>
          </cell>
          <cell r="D6199">
            <v>45950</v>
          </cell>
          <cell r="E6199">
            <v>74</v>
          </cell>
          <cell r="F6199" t="str">
            <v>521</v>
          </cell>
          <cell r="G6199" t="str">
            <v>VEREDA GUAVIA TAME</v>
          </cell>
          <cell r="H6199">
            <v>16</v>
          </cell>
          <cell r="I6199">
            <v>1542</v>
          </cell>
          <cell r="J6199">
            <v>114108</v>
          </cell>
        </row>
        <row r="6200">
          <cell r="C6200" t="str">
            <v>00481151</v>
          </cell>
          <cell r="D6200">
            <v>45077</v>
          </cell>
          <cell r="E6200">
            <v>92</v>
          </cell>
          <cell r="F6200" t="str">
            <v>151</v>
          </cell>
          <cell r="G6200" t="str">
            <v>VDA PERALONSO EN ARAUQUITA</v>
          </cell>
          <cell r="H6200">
            <v>69</v>
          </cell>
          <cell r="I6200">
            <v>4190</v>
          </cell>
          <cell r="J6200">
            <v>385480</v>
          </cell>
        </row>
        <row r="6201">
          <cell r="C6201" t="str">
            <v>01008147</v>
          </cell>
          <cell r="D6201">
            <v>44721</v>
          </cell>
          <cell r="E6201">
            <v>67.790000000000006</v>
          </cell>
          <cell r="F6201" t="str">
            <v>147</v>
          </cell>
          <cell r="G6201" t="str">
            <v>VDA LA COLORADA EN ARAUQUITA</v>
          </cell>
          <cell r="H6201">
            <v>21</v>
          </cell>
          <cell r="I6201">
            <v>1426</v>
          </cell>
          <cell r="J6201">
            <v>96668.54</v>
          </cell>
        </row>
        <row r="6202">
          <cell r="C6202" t="str">
            <v>01167432</v>
          </cell>
          <cell r="D6202">
            <v>44743</v>
          </cell>
          <cell r="E6202">
            <v>69.849999999999994</v>
          </cell>
          <cell r="F6202" t="str">
            <v>432</v>
          </cell>
          <cell r="G6202" t="str">
            <v>VDA NUBES B EN ARAUCA</v>
          </cell>
          <cell r="H6202">
            <v>52</v>
          </cell>
          <cell r="I6202">
            <v>4282</v>
          </cell>
          <cell r="J6202">
            <v>299097.7</v>
          </cell>
        </row>
        <row r="6203">
          <cell r="C6203" t="str">
            <v>01152374</v>
          </cell>
          <cell r="D6203">
            <v>45849</v>
          </cell>
          <cell r="E6203">
            <v>78</v>
          </cell>
          <cell r="F6203" t="str">
            <v>374</v>
          </cell>
          <cell r="G6203" t="str">
            <v>TROPICALES DE ARAUQUITA</v>
          </cell>
          <cell r="H6203">
            <v>40</v>
          </cell>
          <cell r="I6203">
            <v>2974</v>
          </cell>
          <cell r="J6203">
            <v>231972</v>
          </cell>
        </row>
        <row r="6204">
          <cell r="C6204" t="str">
            <v>01008175</v>
          </cell>
          <cell r="D6204">
            <v>44721</v>
          </cell>
          <cell r="E6204">
            <v>67.790000000000006</v>
          </cell>
          <cell r="F6204" t="str">
            <v>175</v>
          </cell>
          <cell r="G6204" t="str">
            <v>VDA TOTUMAL EN ARAUQUITA</v>
          </cell>
          <cell r="H6204">
            <v>45</v>
          </cell>
          <cell r="I6204">
            <v>4834</v>
          </cell>
          <cell r="J6204">
            <v>327696.86</v>
          </cell>
        </row>
        <row r="6205">
          <cell r="C6205" t="str">
            <v>00684672</v>
          </cell>
          <cell r="D6205">
            <v>45481</v>
          </cell>
          <cell r="E6205">
            <v>77</v>
          </cell>
          <cell r="F6205" t="str">
            <v>672</v>
          </cell>
          <cell r="G6205" t="str">
            <v>VILLA DE ARANJUEZ EN SARAVENA</v>
          </cell>
          <cell r="H6205">
            <v>3</v>
          </cell>
          <cell r="I6205">
            <v>477</v>
          </cell>
          <cell r="J6205">
            <v>36729</v>
          </cell>
        </row>
        <row r="6206">
          <cell r="C6206" t="str">
            <v>01532165</v>
          </cell>
          <cell r="D6206">
            <v>45916</v>
          </cell>
          <cell r="E6206">
            <v>74</v>
          </cell>
          <cell r="F6206" t="str">
            <v>165</v>
          </cell>
          <cell r="G6206" t="str">
            <v>VDA MATA DE COCO EN ARAUQUITA</v>
          </cell>
          <cell r="H6206">
            <v>25</v>
          </cell>
          <cell r="I6206">
            <v>2029</v>
          </cell>
          <cell r="J6206">
            <v>150146</v>
          </cell>
        </row>
        <row r="6207">
          <cell r="C6207" t="str">
            <v>01436440</v>
          </cell>
          <cell r="D6207">
            <v>44805</v>
          </cell>
          <cell r="E6207">
            <v>70.86</v>
          </cell>
          <cell r="F6207" t="str">
            <v>440</v>
          </cell>
          <cell r="G6207" t="str">
            <v>VDA MERECURE EN ARAUCA</v>
          </cell>
          <cell r="H6207">
            <v>21</v>
          </cell>
          <cell r="I6207">
            <v>2182</v>
          </cell>
          <cell r="J6207">
            <v>154616.51999999999</v>
          </cell>
        </row>
        <row r="6208">
          <cell r="C6208" t="str">
            <v>00390419</v>
          </cell>
          <cell r="D6208">
            <v>45415</v>
          </cell>
          <cell r="E6208">
            <v>71.900000000000006</v>
          </cell>
          <cell r="F6208" t="str">
            <v>419</v>
          </cell>
          <cell r="G6208" t="str">
            <v>VDA BOGOTA EN ARAUCA</v>
          </cell>
          <cell r="H6208">
            <v>70</v>
          </cell>
          <cell r="I6208">
            <v>6106</v>
          </cell>
          <cell r="J6208">
            <v>439021.4</v>
          </cell>
        </row>
        <row r="6209">
          <cell r="C6209" t="str">
            <v>01235390</v>
          </cell>
          <cell r="D6209">
            <v>45581</v>
          </cell>
          <cell r="E6209">
            <v>79</v>
          </cell>
          <cell r="F6209" t="str">
            <v>390</v>
          </cell>
          <cell r="G6209" t="str">
            <v>CANO AZUL DE ARAUQUITA</v>
          </cell>
          <cell r="H6209">
            <v>16</v>
          </cell>
          <cell r="I6209">
            <v>1744</v>
          </cell>
          <cell r="J6209">
            <v>137776</v>
          </cell>
        </row>
        <row r="6210">
          <cell r="C6210" t="str">
            <v>02138396</v>
          </cell>
          <cell r="D6210">
            <v>45987</v>
          </cell>
          <cell r="E6210">
            <v>72</v>
          </cell>
          <cell r="F6210" t="str">
            <v>396</v>
          </cell>
          <cell r="G6210" t="str">
            <v>VDA CAÑAS BRAVAS DE ARAUQUITA</v>
          </cell>
          <cell r="H6210">
            <v>76</v>
          </cell>
          <cell r="I6210">
            <v>4473</v>
          </cell>
          <cell r="J6210">
            <v>322056</v>
          </cell>
        </row>
        <row r="6211">
          <cell r="C6211" t="str">
            <v>01949368</v>
          </cell>
          <cell r="D6211">
            <v>45657</v>
          </cell>
          <cell r="E6211">
            <v>79.459999999999994</v>
          </cell>
          <cell r="F6211" t="str">
            <v>368</v>
          </cell>
          <cell r="G6211" t="str">
            <v>VEREDA LA RESERVA DE ARAUQUITA</v>
          </cell>
          <cell r="H6211">
            <v>32</v>
          </cell>
          <cell r="I6211">
            <v>2193</v>
          </cell>
          <cell r="J6211">
            <v>174255.78</v>
          </cell>
        </row>
        <row r="6212">
          <cell r="C6212" t="str">
            <v>01568661</v>
          </cell>
          <cell r="D6212">
            <v>45271</v>
          </cell>
          <cell r="E6212">
            <v>37</v>
          </cell>
          <cell r="F6212" t="str">
            <v>661</v>
          </cell>
          <cell r="G6212" t="str">
            <v>BARRIO EL ZAMAN EN TAME</v>
          </cell>
          <cell r="H6212">
            <v>22</v>
          </cell>
          <cell r="I6212">
            <v>2508</v>
          </cell>
          <cell r="J6212">
            <v>92796</v>
          </cell>
        </row>
        <row r="6213">
          <cell r="C6213" t="str">
            <v>01841435</v>
          </cell>
          <cell r="D6213">
            <v>45644</v>
          </cell>
          <cell r="E6213">
            <v>72</v>
          </cell>
          <cell r="F6213" t="str">
            <v>435</v>
          </cell>
          <cell r="G6213" t="str">
            <v>VDA EL SOCORRO EN ARAUCA</v>
          </cell>
          <cell r="H6213">
            <v>25</v>
          </cell>
          <cell r="I6213">
            <v>3054</v>
          </cell>
          <cell r="J6213">
            <v>219888</v>
          </cell>
        </row>
        <row r="6214">
          <cell r="C6214" t="str">
            <v>0194939</v>
          </cell>
          <cell r="D6214">
            <v>45657</v>
          </cell>
          <cell r="E6214">
            <v>79.459999999999994</v>
          </cell>
          <cell r="F6214" t="str">
            <v>39</v>
          </cell>
          <cell r="G6214" t="str">
            <v>LA ESPERANZA EN TAME</v>
          </cell>
          <cell r="H6214">
            <v>343</v>
          </cell>
          <cell r="I6214">
            <v>18900</v>
          </cell>
          <cell r="J6214">
            <v>1501794</v>
          </cell>
        </row>
        <row r="6215">
          <cell r="C6215" t="str">
            <v>0169441</v>
          </cell>
          <cell r="D6215">
            <v>44869</v>
          </cell>
          <cell r="E6215">
            <v>71.760000000000005</v>
          </cell>
          <cell r="F6215" t="str">
            <v>41</v>
          </cell>
          <cell r="G6215" t="str">
            <v>BUENA VISTA EN TAME</v>
          </cell>
          <cell r="H6215">
            <v>305</v>
          </cell>
          <cell r="I6215">
            <v>28377</v>
          </cell>
          <cell r="J6215">
            <v>2036333.52</v>
          </cell>
        </row>
        <row r="6216">
          <cell r="C6216" t="str">
            <v>01532426</v>
          </cell>
          <cell r="D6216">
            <v>45916</v>
          </cell>
          <cell r="E6216">
            <v>74</v>
          </cell>
          <cell r="F6216" t="str">
            <v>426</v>
          </cell>
          <cell r="G6216" t="str">
            <v>VDA ALTAMIRA EN ARAUCA</v>
          </cell>
          <cell r="H6216">
            <v>20</v>
          </cell>
          <cell r="I6216">
            <v>2215</v>
          </cell>
          <cell r="J6216">
            <v>163910</v>
          </cell>
        </row>
        <row r="6217">
          <cell r="C6217" t="str">
            <v>01841135</v>
          </cell>
          <cell r="D6217">
            <v>45644</v>
          </cell>
          <cell r="E6217">
            <v>72</v>
          </cell>
          <cell r="F6217" t="str">
            <v>135</v>
          </cell>
          <cell r="G6217" t="str">
            <v>VDA EL ROSAL EN ARAUQUITA</v>
          </cell>
          <cell r="H6217">
            <v>14</v>
          </cell>
          <cell r="I6217">
            <v>1422</v>
          </cell>
          <cell r="J6217">
            <v>102384</v>
          </cell>
        </row>
        <row r="6218">
          <cell r="C6218" t="str">
            <v>00196485</v>
          </cell>
          <cell r="D6218">
            <v>44988</v>
          </cell>
          <cell r="E6218">
            <v>85.46</v>
          </cell>
          <cell r="F6218" t="str">
            <v>485</v>
          </cell>
          <cell r="G6218" t="str">
            <v>BARRIO URBANIZACION SAN DIEGO EN TAME</v>
          </cell>
          <cell r="H6218">
            <v>45</v>
          </cell>
          <cell r="I6218">
            <v>3222</v>
          </cell>
          <cell r="J6218">
            <v>275352.12</v>
          </cell>
        </row>
        <row r="6219">
          <cell r="C6219" t="str">
            <v>01573439</v>
          </cell>
          <cell r="D6219">
            <v>45271</v>
          </cell>
          <cell r="E6219">
            <v>37</v>
          </cell>
          <cell r="F6219" t="str">
            <v>439</v>
          </cell>
          <cell r="G6219" t="str">
            <v>VDA MATAL DE FLOR AMARILLO EN ARAUCA</v>
          </cell>
          <cell r="H6219">
            <v>52</v>
          </cell>
          <cell r="I6219">
            <v>4566</v>
          </cell>
          <cell r="J6219">
            <v>168942</v>
          </cell>
        </row>
        <row r="6220">
          <cell r="C6220" t="str">
            <v>02359299</v>
          </cell>
          <cell r="D6220">
            <v>46022</v>
          </cell>
          <cell r="E6220">
            <v>69.760000000000005</v>
          </cell>
          <cell r="F6220" t="str">
            <v>299</v>
          </cell>
          <cell r="G6220" t="str">
            <v>VEREDA FLOR AMARILLO DE TAME</v>
          </cell>
          <cell r="H6220">
            <v>134</v>
          </cell>
          <cell r="I6220">
            <v>10247</v>
          </cell>
          <cell r="J6220">
            <v>714830.72</v>
          </cell>
        </row>
        <row r="6221">
          <cell r="C6221" t="str">
            <v>00237364</v>
          </cell>
          <cell r="D6221">
            <v>45723</v>
          </cell>
          <cell r="E6221">
            <v>72</v>
          </cell>
          <cell r="F6221" t="str">
            <v>364</v>
          </cell>
          <cell r="G6221" t="str">
            <v>VEREDA EL FUTURO DE ARAUQUITA</v>
          </cell>
          <cell r="H6221">
            <v>70</v>
          </cell>
          <cell r="I6221">
            <v>6087</v>
          </cell>
          <cell r="J6221">
            <v>438264</v>
          </cell>
        </row>
        <row r="6222">
          <cell r="C6222" t="str">
            <v>01436164</v>
          </cell>
          <cell r="D6222">
            <v>44805</v>
          </cell>
          <cell r="E6222">
            <v>70.86</v>
          </cell>
          <cell r="F6222" t="str">
            <v>164</v>
          </cell>
          <cell r="G6222" t="str">
            <v>VEREDA CANO ARENAS EN ARAUQUITA</v>
          </cell>
          <cell r="H6222">
            <v>47</v>
          </cell>
          <cell r="I6222">
            <v>3182</v>
          </cell>
          <cell r="J6222">
            <v>225476.52</v>
          </cell>
        </row>
        <row r="6223">
          <cell r="C6223" t="str">
            <v>0152948</v>
          </cell>
          <cell r="D6223">
            <v>44831</v>
          </cell>
          <cell r="E6223">
            <v>70.42</v>
          </cell>
          <cell r="F6223" t="str">
            <v>48</v>
          </cell>
          <cell r="G6223" t="str">
            <v>UNIDOS EN FORTUL</v>
          </cell>
          <cell r="H6223">
            <v>89</v>
          </cell>
          <cell r="I6223">
            <v>8153</v>
          </cell>
          <cell r="J6223">
            <v>574134.26</v>
          </cell>
        </row>
        <row r="6224">
          <cell r="C6224" t="str">
            <v>01008653</v>
          </cell>
          <cell r="D6224">
            <v>44721</v>
          </cell>
          <cell r="E6224">
            <v>67.790000000000006</v>
          </cell>
          <cell r="F6224" t="str">
            <v>653</v>
          </cell>
          <cell r="G6224" t="str">
            <v>VEREDA LA YUCA EN ARAUCA</v>
          </cell>
          <cell r="H6224">
            <v>8</v>
          </cell>
          <cell r="I6224">
            <v>904</v>
          </cell>
          <cell r="J6224">
            <v>61282.16</v>
          </cell>
        </row>
        <row r="6225">
          <cell r="C6225" t="str">
            <v>01943166</v>
          </cell>
          <cell r="D6225">
            <v>45657</v>
          </cell>
          <cell r="E6225">
            <v>71</v>
          </cell>
          <cell r="F6225" t="str">
            <v>166</v>
          </cell>
          <cell r="G6225" t="str">
            <v>VDA LA MAPORITA EN ARAUQUITA</v>
          </cell>
          <cell r="H6225">
            <v>16</v>
          </cell>
          <cell r="I6225">
            <v>711</v>
          </cell>
          <cell r="J6225">
            <v>50481</v>
          </cell>
        </row>
        <row r="6226">
          <cell r="C6226" t="str">
            <v>01008161</v>
          </cell>
          <cell r="D6226">
            <v>44721</v>
          </cell>
          <cell r="E6226">
            <v>67.790000000000006</v>
          </cell>
          <cell r="F6226" t="str">
            <v>161</v>
          </cell>
          <cell r="G6226" t="str">
            <v>VDA LA GLORIA EN ARAUQUITA</v>
          </cell>
          <cell r="H6226">
            <v>39</v>
          </cell>
          <cell r="I6226">
            <v>3169</v>
          </cell>
          <cell r="J6226">
            <v>214826.51</v>
          </cell>
        </row>
        <row r="6227">
          <cell r="C6227" t="str">
            <v>00390429</v>
          </cell>
          <cell r="D6227">
            <v>45415</v>
          </cell>
          <cell r="E6227">
            <v>71.900000000000006</v>
          </cell>
          <cell r="F6227" t="str">
            <v>429</v>
          </cell>
          <cell r="G6227" t="str">
            <v>VDA EL FINAL EN ARAUCA</v>
          </cell>
          <cell r="H6227">
            <v>161</v>
          </cell>
          <cell r="I6227">
            <v>12751</v>
          </cell>
          <cell r="J6227">
            <v>916796.9</v>
          </cell>
        </row>
        <row r="6228">
          <cell r="C6228" t="str">
            <v>00341130</v>
          </cell>
          <cell r="D6228">
            <v>45036</v>
          </cell>
          <cell r="E6228">
            <v>92</v>
          </cell>
          <cell r="F6228" t="str">
            <v>130</v>
          </cell>
          <cell r="G6228" t="str">
            <v>VDA LA GRANJA EN ARAUQUITA</v>
          </cell>
          <cell r="H6228">
            <v>37</v>
          </cell>
          <cell r="I6228">
            <v>2687</v>
          </cell>
          <cell r="J6228">
            <v>247204</v>
          </cell>
        </row>
        <row r="6229">
          <cell r="C6229" t="str">
            <v>00275672</v>
          </cell>
          <cell r="D6229">
            <v>45015</v>
          </cell>
          <cell r="E6229">
            <v>87.88</v>
          </cell>
          <cell r="F6229" t="str">
            <v>672</v>
          </cell>
          <cell r="G6229" t="str">
            <v>VILLA DE ARANJUEZ EN SARAVENA</v>
          </cell>
          <cell r="H6229">
            <v>3</v>
          </cell>
          <cell r="I6229">
            <v>360</v>
          </cell>
          <cell r="J6229">
            <v>31636.799999999999</v>
          </cell>
        </row>
        <row r="6230">
          <cell r="C6230" t="str">
            <v>01573422</v>
          </cell>
          <cell r="D6230">
            <v>45271</v>
          </cell>
          <cell r="E6230">
            <v>37</v>
          </cell>
          <cell r="F6230" t="str">
            <v>422</v>
          </cell>
          <cell r="G6230" t="str">
            <v>VDA FELICIANO EN ARAUCA</v>
          </cell>
          <cell r="H6230">
            <v>48</v>
          </cell>
          <cell r="I6230">
            <v>5053</v>
          </cell>
          <cell r="J6230">
            <v>186961</v>
          </cell>
        </row>
        <row r="6231">
          <cell r="C6231" t="str">
            <v>00825358</v>
          </cell>
          <cell r="D6231">
            <v>44683</v>
          </cell>
          <cell r="E6231">
            <v>71.010000000000005</v>
          </cell>
          <cell r="F6231" t="str">
            <v>358</v>
          </cell>
          <cell r="G6231" t="str">
            <v>VEREDA NUEVA JERUSALEN DE ARAUQUITA</v>
          </cell>
          <cell r="H6231">
            <v>24</v>
          </cell>
          <cell r="I6231">
            <v>1696</v>
          </cell>
          <cell r="J6231">
            <v>120432.96000000001</v>
          </cell>
        </row>
        <row r="6232">
          <cell r="C6232" t="str">
            <v>01694661</v>
          </cell>
          <cell r="D6232">
            <v>44869</v>
          </cell>
          <cell r="E6232">
            <v>71.760000000000005</v>
          </cell>
          <cell r="F6232" t="str">
            <v>661</v>
          </cell>
          <cell r="G6232" t="str">
            <v>BARRIO EL ZAMAN EN TAME</v>
          </cell>
          <cell r="H6232">
            <v>22</v>
          </cell>
          <cell r="I6232">
            <v>2508</v>
          </cell>
          <cell r="J6232">
            <v>179974.08</v>
          </cell>
        </row>
        <row r="6233">
          <cell r="C6233" t="str">
            <v>00461289</v>
          </cell>
          <cell r="D6233">
            <v>46135</v>
          </cell>
          <cell r="E6233">
            <v>59</v>
          </cell>
          <cell r="F6233" t="str">
            <v>289</v>
          </cell>
          <cell r="G6233" t="str">
            <v>VEREDA LA HORQUETA DE TAME</v>
          </cell>
          <cell r="H6233">
            <v>265</v>
          </cell>
          <cell r="I6233">
            <v>17646</v>
          </cell>
          <cell r="J6233">
            <v>1041114</v>
          </cell>
        </row>
        <row r="6234">
          <cell r="C6234" t="str">
            <v>00935432</v>
          </cell>
          <cell r="D6234">
            <v>45173</v>
          </cell>
          <cell r="E6234">
            <v>92</v>
          </cell>
          <cell r="F6234" t="str">
            <v>432</v>
          </cell>
          <cell r="G6234" t="str">
            <v>VDA NUBES B EN ARAUCA</v>
          </cell>
          <cell r="H6234">
            <v>58</v>
          </cell>
          <cell r="I6234">
            <v>4980</v>
          </cell>
          <cell r="J6234">
            <v>458160</v>
          </cell>
        </row>
        <row r="6235">
          <cell r="C6235" t="str">
            <v>02336255</v>
          </cell>
          <cell r="D6235">
            <v>46020</v>
          </cell>
          <cell r="E6235">
            <v>72</v>
          </cell>
          <cell r="F6235" t="str">
            <v>255</v>
          </cell>
          <cell r="G6235" t="str">
            <v>BARRIO LAS BRISAS EN TAME</v>
          </cell>
          <cell r="H6235">
            <v>490</v>
          </cell>
          <cell r="I6235">
            <v>40407</v>
          </cell>
          <cell r="J6235">
            <v>2909304</v>
          </cell>
        </row>
        <row r="6236">
          <cell r="C6236" t="str">
            <v>00341140</v>
          </cell>
          <cell r="D6236">
            <v>45036</v>
          </cell>
          <cell r="E6236">
            <v>92</v>
          </cell>
          <cell r="F6236" t="str">
            <v>140</v>
          </cell>
          <cell r="G6236" t="str">
            <v>VDA LOS ALMENDROS EN ARAUQUITA</v>
          </cell>
          <cell r="H6236">
            <v>18</v>
          </cell>
          <cell r="I6236">
            <v>1383</v>
          </cell>
          <cell r="J6236">
            <v>127236</v>
          </cell>
        </row>
        <row r="6237">
          <cell r="C6237" t="str">
            <v>01407160</v>
          </cell>
          <cell r="D6237">
            <v>45895</v>
          </cell>
          <cell r="E6237">
            <v>77</v>
          </cell>
          <cell r="F6237" t="str">
            <v>160</v>
          </cell>
          <cell r="G6237" t="str">
            <v>VDA EL AMPARO EN ARAUQUITA</v>
          </cell>
          <cell r="H6237">
            <v>79</v>
          </cell>
          <cell r="I6237">
            <v>4430</v>
          </cell>
          <cell r="J6237">
            <v>341110</v>
          </cell>
        </row>
        <row r="6238">
          <cell r="C6238" t="str">
            <v>01059379</v>
          </cell>
          <cell r="D6238">
            <v>45198</v>
          </cell>
          <cell r="E6238">
            <v>92</v>
          </cell>
          <cell r="F6238" t="str">
            <v>379</v>
          </cell>
          <cell r="G6238" t="str">
            <v>VEREDA BAJO CARANAL DE ARAUQUITA</v>
          </cell>
          <cell r="H6238">
            <v>85</v>
          </cell>
          <cell r="I6238">
            <v>5960</v>
          </cell>
          <cell r="J6238">
            <v>548320</v>
          </cell>
        </row>
        <row r="6239">
          <cell r="C6239" t="str">
            <v>01943668</v>
          </cell>
          <cell r="D6239">
            <v>45657</v>
          </cell>
          <cell r="E6239">
            <v>71</v>
          </cell>
          <cell r="F6239" t="str">
            <v>668</v>
          </cell>
          <cell r="G6239" t="str">
            <v>ASENTAMIENTO LOS TRONQUITOS EN SARAVENA</v>
          </cell>
          <cell r="H6239">
            <v>425</v>
          </cell>
          <cell r="I6239">
            <v>33124</v>
          </cell>
          <cell r="J6239">
            <v>2351804</v>
          </cell>
        </row>
        <row r="6240">
          <cell r="C6240" t="str">
            <v>01532371</v>
          </cell>
          <cell r="D6240">
            <v>45916</v>
          </cell>
          <cell r="E6240">
            <v>74</v>
          </cell>
          <cell r="F6240" t="str">
            <v>371</v>
          </cell>
          <cell r="G6240" t="str">
            <v>VEREDA CUATRO ESQUINAS DE ARAUQUITA</v>
          </cell>
          <cell r="H6240">
            <v>40</v>
          </cell>
          <cell r="I6240">
            <v>3384</v>
          </cell>
          <cell r="J6240">
            <v>250416</v>
          </cell>
        </row>
        <row r="6241">
          <cell r="C6241" t="str">
            <v>00186206</v>
          </cell>
          <cell r="D6241">
            <v>46070</v>
          </cell>
          <cell r="E6241">
            <v>58</v>
          </cell>
          <cell r="F6241" t="str">
            <v>206</v>
          </cell>
          <cell r="G6241" t="str">
            <v>MARQUELANDIA EN TAME</v>
          </cell>
          <cell r="H6241">
            <v>64</v>
          </cell>
          <cell r="I6241">
            <v>6027</v>
          </cell>
          <cell r="J6241">
            <v>349566</v>
          </cell>
        </row>
        <row r="6242">
          <cell r="C6242" t="str">
            <v>01059195</v>
          </cell>
          <cell r="D6242">
            <v>45198</v>
          </cell>
          <cell r="E6242">
            <v>92</v>
          </cell>
          <cell r="F6242" t="str">
            <v>195</v>
          </cell>
          <cell r="G6242" t="str">
            <v>VDA SANTA CLARA EN ARAUQUITA</v>
          </cell>
          <cell r="H6242">
            <v>42</v>
          </cell>
          <cell r="I6242">
            <v>3018</v>
          </cell>
          <cell r="J6242">
            <v>277656</v>
          </cell>
        </row>
        <row r="6243">
          <cell r="C6243" t="str">
            <v>01069414</v>
          </cell>
          <cell r="D6243">
            <v>45552</v>
          </cell>
          <cell r="E6243">
            <v>78</v>
          </cell>
          <cell r="F6243" t="str">
            <v>414</v>
          </cell>
          <cell r="G6243" t="str">
            <v>VDA MATA DE GALLINA EN ARAUCA</v>
          </cell>
          <cell r="H6243">
            <v>1001</v>
          </cell>
          <cell r="I6243">
            <v>78324</v>
          </cell>
          <cell r="J6243">
            <v>6109272</v>
          </cell>
        </row>
        <row r="6244">
          <cell r="C6244" t="str">
            <v>01059435</v>
          </cell>
          <cell r="D6244">
            <v>45198</v>
          </cell>
          <cell r="E6244">
            <v>92</v>
          </cell>
          <cell r="F6244" t="str">
            <v>435</v>
          </cell>
          <cell r="G6244" t="str">
            <v>VDA EL SOCORRO EN ARAUCA</v>
          </cell>
          <cell r="H6244">
            <v>24</v>
          </cell>
          <cell r="I6244">
            <v>2892</v>
          </cell>
          <cell r="J6244">
            <v>266064</v>
          </cell>
        </row>
        <row r="6245">
          <cell r="C6245" t="str">
            <v>01943380</v>
          </cell>
          <cell r="D6245">
            <v>45657</v>
          </cell>
          <cell r="E6245">
            <v>71</v>
          </cell>
          <cell r="F6245" t="str">
            <v>380</v>
          </cell>
          <cell r="G6245" t="str">
            <v>VEREDA GAITAN DE ARAUQUITA</v>
          </cell>
          <cell r="H6245">
            <v>59</v>
          </cell>
          <cell r="I6245">
            <v>5269</v>
          </cell>
          <cell r="J6245">
            <v>374099</v>
          </cell>
        </row>
        <row r="6246">
          <cell r="C6246" t="str">
            <v>01998425</v>
          </cell>
          <cell r="D6246">
            <v>45975</v>
          </cell>
          <cell r="E6246">
            <v>74</v>
          </cell>
          <cell r="F6246" t="str">
            <v>425</v>
          </cell>
          <cell r="G6246" t="str">
            <v>VDA LA MAPORITA EN ARAUCA</v>
          </cell>
          <cell r="H6246">
            <v>31</v>
          </cell>
          <cell r="I6246">
            <v>2920</v>
          </cell>
          <cell r="J6246">
            <v>216080</v>
          </cell>
        </row>
        <row r="6247">
          <cell r="C6247" t="str">
            <v>01791137</v>
          </cell>
          <cell r="D6247">
            <v>45950</v>
          </cell>
          <cell r="E6247">
            <v>74</v>
          </cell>
          <cell r="F6247" t="str">
            <v>137</v>
          </cell>
          <cell r="G6247" t="str">
            <v>VDA LOS COLONOS EN ARAUQUITA</v>
          </cell>
          <cell r="H6247">
            <v>95</v>
          </cell>
          <cell r="I6247">
            <v>7114</v>
          </cell>
          <cell r="J6247">
            <v>526436</v>
          </cell>
        </row>
        <row r="6248">
          <cell r="C6248" t="str">
            <v>01838402</v>
          </cell>
          <cell r="D6248">
            <v>44900</v>
          </cell>
          <cell r="E6248">
            <v>24.29</v>
          </cell>
          <cell r="F6248" t="str">
            <v>402</v>
          </cell>
          <cell r="G6248" t="str">
            <v>PUEBLO NUEVO GAVIOTAS DE ARAUQUITA</v>
          </cell>
          <cell r="H6248">
            <v>37</v>
          </cell>
          <cell r="I6248">
            <v>2706</v>
          </cell>
          <cell r="J6248">
            <v>65728.740000000005</v>
          </cell>
        </row>
        <row r="6249">
          <cell r="C6249" t="str">
            <v>01791321</v>
          </cell>
          <cell r="D6249">
            <v>45950</v>
          </cell>
          <cell r="E6249">
            <v>74</v>
          </cell>
          <cell r="F6249" t="str">
            <v>321</v>
          </cell>
          <cell r="G6249" t="str">
            <v>VEREDA COSTA RICA DE TAME</v>
          </cell>
          <cell r="H6249">
            <v>17</v>
          </cell>
          <cell r="I6249">
            <v>1159</v>
          </cell>
          <cell r="J6249">
            <v>85766</v>
          </cell>
        </row>
        <row r="6250">
          <cell r="C6250" t="str">
            <v>00745431</v>
          </cell>
          <cell r="D6250">
            <v>45138</v>
          </cell>
          <cell r="E6250">
            <v>92</v>
          </cell>
          <cell r="F6250" t="str">
            <v>431</v>
          </cell>
          <cell r="G6250" t="str">
            <v>VDA NUBES A EN ARAUCA</v>
          </cell>
          <cell r="H6250">
            <v>139</v>
          </cell>
          <cell r="I6250">
            <v>10223</v>
          </cell>
          <cell r="J6250">
            <v>940516</v>
          </cell>
        </row>
        <row r="6251">
          <cell r="C6251" t="str">
            <v>01717485</v>
          </cell>
          <cell r="D6251">
            <v>45286</v>
          </cell>
          <cell r="E6251">
            <v>16.079999999999998</v>
          </cell>
          <cell r="F6251" t="str">
            <v>485</v>
          </cell>
          <cell r="G6251" t="str">
            <v>BARRIO URBANIZACION SAN DIEGO EN TAME</v>
          </cell>
          <cell r="H6251">
            <v>47</v>
          </cell>
          <cell r="I6251">
            <v>3686</v>
          </cell>
          <cell r="J6251">
            <v>59270.879999999997</v>
          </cell>
        </row>
        <row r="6252">
          <cell r="C6252" t="str">
            <v>00275412</v>
          </cell>
          <cell r="D6252">
            <v>45015</v>
          </cell>
          <cell r="E6252">
            <v>87.88</v>
          </cell>
          <cell r="F6252" t="str">
            <v>412</v>
          </cell>
          <cell r="G6252" t="str">
            <v>VDA LA SAYA EN ARAUCA</v>
          </cell>
          <cell r="H6252">
            <v>54</v>
          </cell>
          <cell r="I6252">
            <v>4990</v>
          </cell>
          <cell r="J6252">
            <v>438521.2</v>
          </cell>
        </row>
        <row r="6253">
          <cell r="C6253" t="str">
            <v>01304363</v>
          </cell>
          <cell r="D6253">
            <v>45232</v>
          </cell>
          <cell r="E6253">
            <v>37</v>
          </cell>
          <cell r="F6253" t="str">
            <v>363</v>
          </cell>
          <cell r="G6253" t="str">
            <v>VEREDA LOS FUNDADORES DE ARAUQUITA</v>
          </cell>
          <cell r="H6253">
            <v>43</v>
          </cell>
          <cell r="I6253">
            <v>3728</v>
          </cell>
          <cell r="J6253">
            <v>137936</v>
          </cell>
        </row>
        <row r="6254">
          <cell r="C6254" t="str">
            <v>0048143</v>
          </cell>
          <cell r="D6254">
            <v>45077</v>
          </cell>
          <cell r="E6254">
            <v>92</v>
          </cell>
          <cell r="F6254" t="str">
            <v>43</v>
          </cell>
          <cell r="G6254" t="str">
            <v>SAN FRANCISCO EN TAME</v>
          </cell>
          <cell r="H6254">
            <v>80</v>
          </cell>
          <cell r="I6254">
            <v>7181</v>
          </cell>
          <cell r="J6254">
            <v>660652</v>
          </cell>
        </row>
        <row r="6255">
          <cell r="C6255" t="str">
            <v>01529376</v>
          </cell>
          <cell r="D6255">
            <v>44831</v>
          </cell>
          <cell r="E6255">
            <v>70.42</v>
          </cell>
          <cell r="F6255" t="str">
            <v>376</v>
          </cell>
          <cell r="G6255" t="str">
            <v>VEREDA LA ARENOSA DE ARAUQUITA</v>
          </cell>
          <cell r="H6255">
            <v>224</v>
          </cell>
          <cell r="I6255">
            <v>15598</v>
          </cell>
          <cell r="J6255">
            <v>1098411.1599999999</v>
          </cell>
        </row>
        <row r="6256">
          <cell r="C6256" t="str">
            <v>01791119</v>
          </cell>
          <cell r="D6256">
            <v>45950</v>
          </cell>
          <cell r="E6256">
            <v>74</v>
          </cell>
          <cell r="F6256" t="str">
            <v>119</v>
          </cell>
          <cell r="G6256" t="str">
            <v>BARRIO LA UNION EN SARAVENA</v>
          </cell>
          <cell r="H6256">
            <v>29</v>
          </cell>
          <cell r="I6256">
            <v>2221</v>
          </cell>
          <cell r="J6256">
            <v>164354</v>
          </cell>
        </row>
        <row r="6257">
          <cell r="C6257" t="str">
            <v>00237123</v>
          </cell>
          <cell r="D6257">
            <v>45723</v>
          </cell>
          <cell r="E6257">
            <v>72</v>
          </cell>
          <cell r="F6257" t="str">
            <v>123</v>
          </cell>
          <cell r="G6257" t="str">
            <v>VDA EL TRONCAL EN ARAUQUITA</v>
          </cell>
          <cell r="H6257">
            <v>209</v>
          </cell>
          <cell r="I6257">
            <v>0</v>
          </cell>
          <cell r="J6257">
            <v>0</v>
          </cell>
        </row>
        <row r="6258">
          <cell r="C6258" t="str">
            <v>0159351</v>
          </cell>
          <cell r="D6258">
            <v>45617</v>
          </cell>
          <cell r="E6258">
            <v>78</v>
          </cell>
          <cell r="F6258" t="str">
            <v>51</v>
          </cell>
          <cell r="G6258" t="str">
            <v>VILLA ESPERANZA EN FORTUL</v>
          </cell>
          <cell r="H6258">
            <v>36</v>
          </cell>
          <cell r="I6258">
            <v>2864</v>
          </cell>
          <cell r="J6258">
            <v>223392</v>
          </cell>
        </row>
        <row r="6259">
          <cell r="C6259" t="str">
            <v>01304659</v>
          </cell>
          <cell r="D6259">
            <v>45232</v>
          </cell>
          <cell r="E6259">
            <v>37</v>
          </cell>
          <cell r="F6259" t="str">
            <v>659</v>
          </cell>
          <cell r="G6259" t="str">
            <v>BARRIO BUENOS AIRES EN TAME</v>
          </cell>
          <cell r="H6259">
            <v>75</v>
          </cell>
          <cell r="I6259">
            <v>6696</v>
          </cell>
          <cell r="J6259">
            <v>247752</v>
          </cell>
        </row>
        <row r="6260">
          <cell r="C6260" t="str">
            <v>01998503</v>
          </cell>
          <cell r="D6260">
            <v>45975</v>
          </cell>
          <cell r="E6260">
            <v>74</v>
          </cell>
          <cell r="F6260" t="str">
            <v>503</v>
          </cell>
          <cell r="G6260" t="str">
            <v>VEREDA PUNA PUNA TAME</v>
          </cell>
          <cell r="H6260">
            <v>30</v>
          </cell>
          <cell r="I6260">
            <v>2155</v>
          </cell>
          <cell r="J6260">
            <v>159470</v>
          </cell>
        </row>
        <row r="6261">
          <cell r="C6261" t="str">
            <v>01529180</v>
          </cell>
          <cell r="D6261">
            <v>44831</v>
          </cell>
          <cell r="E6261">
            <v>70.42</v>
          </cell>
          <cell r="F6261" t="str">
            <v>180</v>
          </cell>
          <cell r="G6261" t="str">
            <v>VDA SAN LORENZO EN ARAUQUITA</v>
          </cell>
          <cell r="H6261">
            <v>93</v>
          </cell>
          <cell r="I6261">
            <v>8286</v>
          </cell>
          <cell r="J6261">
            <v>583500.12</v>
          </cell>
        </row>
        <row r="6262">
          <cell r="C6262" t="str">
            <v>01568374</v>
          </cell>
          <cell r="D6262">
            <v>45271</v>
          </cell>
          <cell r="E6262">
            <v>37</v>
          </cell>
          <cell r="F6262" t="str">
            <v>374</v>
          </cell>
          <cell r="G6262" t="str">
            <v>TROPICALES DE ARAUQUITA</v>
          </cell>
          <cell r="H6262">
            <v>41</v>
          </cell>
          <cell r="I6262">
            <v>0</v>
          </cell>
          <cell r="J6262">
            <v>0</v>
          </cell>
        </row>
        <row r="6263">
          <cell r="C6263" t="str">
            <v>01573433</v>
          </cell>
          <cell r="D6263">
            <v>45271</v>
          </cell>
          <cell r="E6263">
            <v>37</v>
          </cell>
          <cell r="F6263" t="str">
            <v>433</v>
          </cell>
          <cell r="G6263" t="str">
            <v>VDA TODOS LOS SANTOS</v>
          </cell>
          <cell r="H6263">
            <v>134</v>
          </cell>
          <cell r="I6263">
            <v>11591</v>
          </cell>
          <cell r="J6263">
            <v>428867</v>
          </cell>
        </row>
        <row r="6264">
          <cell r="C6264" t="str">
            <v>02294284</v>
          </cell>
          <cell r="D6264">
            <v>46010</v>
          </cell>
          <cell r="E6264">
            <v>74</v>
          </cell>
          <cell r="F6264" t="str">
            <v>284</v>
          </cell>
          <cell r="G6264" t="str">
            <v>VEREDA NARANJOS I Y II DE TAME</v>
          </cell>
          <cell r="H6264">
            <v>57</v>
          </cell>
          <cell r="I6264">
            <v>2199</v>
          </cell>
          <cell r="J6264">
            <v>162726</v>
          </cell>
        </row>
        <row r="6265">
          <cell r="C6265" t="str">
            <v>01949138</v>
          </cell>
          <cell r="D6265">
            <v>45657</v>
          </cell>
          <cell r="E6265">
            <v>79.459999999999994</v>
          </cell>
          <cell r="F6265" t="str">
            <v>138</v>
          </cell>
          <cell r="G6265" t="str">
            <v>VDA PANAMA DE ARAUCA EN ARAUQUITA</v>
          </cell>
          <cell r="H6265">
            <v>740</v>
          </cell>
          <cell r="I6265">
            <v>0</v>
          </cell>
          <cell r="J6265">
            <v>0</v>
          </cell>
        </row>
        <row r="6266">
          <cell r="C6266" t="str">
            <v>01573438</v>
          </cell>
          <cell r="D6266">
            <v>45271</v>
          </cell>
          <cell r="E6266">
            <v>37</v>
          </cell>
          <cell r="F6266" t="str">
            <v>438</v>
          </cell>
          <cell r="G6266" t="str">
            <v>VDA MAPORILLAL</v>
          </cell>
          <cell r="H6266">
            <v>13</v>
          </cell>
          <cell r="I6266">
            <v>1500</v>
          </cell>
          <cell r="J6266">
            <v>55500</v>
          </cell>
        </row>
        <row r="6267">
          <cell r="C6267" t="str">
            <v>00684660</v>
          </cell>
          <cell r="D6267">
            <v>45481</v>
          </cell>
          <cell r="E6267">
            <v>77</v>
          </cell>
          <cell r="F6267" t="str">
            <v>660</v>
          </cell>
          <cell r="G6267" t="str">
            <v>BARRIO EL PORTAL DEL LLANO EN TAME</v>
          </cell>
          <cell r="H6267">
            <v>69</v>
          </cell>
          <cell r="I6267">
            <v>6650</v>
          </cell>
          <cell r="J6267">
            <v>512050</v>
          </cell>
        </row>
        <row r="6268">
          <cell r="C6268" t="str">
            <v>001964</v>
          </cell>
          <cell r="D6268">
            <v>44988</v>
          </cell>
          <cell r="E6268">
            <v>85.46</v>
          </cell>
          <cell r="F6268" t="str">
            <v>4</v>
          </cell>
          <cell r="G6268" t="str">
            <v>VILLA FANNY EN SARAVENA</v>
          </cell>
          <cell r="H6268">
            <v>161</v>
          </cell>
          <cell r="I6268">
            <v>14405</v>
          </cell>
          <cell r="J6268">
            <v>1231051.3</v>
          </cell>
        </row>
        <row r="6269">
          <cell r="C6269" t="str">
            <v>0048150</v>
          </cell>
          <cell r="D6269">
            <v>45077</v>
          </cell>
          <cell r="E6269">
            <v>92</v>
          </cell>
          <cell r="F6269" t="str">
            <v>50</v>
          </cell>
          <cell r="G6269" t="str">
            <v>EL ROBLE EN FORTUL</v>
          </cell>
          <cell r="H6269">
            <v>90</v>
          </cell>
          <cell r="I6269">
            <v>8274</v>
          </cell>
          <cell r="J6269">
            <v>761208</v>
          </cell>
        </row>
        <row r="6270">
          <cell r="C6270" t="str">
            <v>00461531</v>
          </cell>
          <cell r="D6270">
            <v>46135</v>
          </cell>
          <cell r="E6270">
            <v>59</v>
          </cell>
          <cell r="F6270" t="str">
            <v>531</v>
          </cell>
          <cell r="G6270" t="str">
            <v>VEREDA BAJA FLORIDA TAME</v>
          </cell>
          <cell r="H6270">
            <v>53</v>
          </cell>
          <cell r="I6270">
            <v>3936</v>
          </cell>
          <cell r="J6270">
            <v>232224</v>
          </cell>
        </row>
        <row r="6271">
          <cell r="C6271" t="str">
            <v>01791378</v>
          </cell>
          <cell r="D6271">
            <v>45950</v>
          </cell>
          <cell r="E6271">
            <v>74</v>
          </cell>
          <cell r="F6271" t="str">
            <v>378</v>
          </cell>
          <cell r="G6271" t="str">
            <v>VEREDA LOS ANGELITOS A EN ARAUQUITA</v>
          </cell>
          <cell r="H6271">
            <v>88</v>
          </cell>
          <cell r="I6271">
            <v>7438</v>
          </cell>
          <cell r="J6271">
            <v>550412</v>
          </cell>
        </row>
        <row r="6272">
          <cell r="C6272" t="str">
            <v>01694643</v>
          </cell>
          <cell r="D6272">
            <v>44869</v>
          </cell>
          <cell r="E6272">
            <v>71.760000000000005</v>
          </cell>
          <cell r="F6272" t="str">
            <v>643</v>
          </cell>
          <cell r="G6272" t="str">
            <v>VEREDA TRES PALMAS EN ARAUQUITA</v>
          </cell>
          <cell r="H6272">
            <v>21</v>
          </cell>
          <cell r="I6272">
            <v>1151</v>
          </cell>
          <cell r="J6272">
            <v>82595.759999999995</v>
          </cell>
        </row>
        <row r="6273">
          <cell r="C6273" t="str">
            <v>01059370</v>
          </cell>
          <cell r="D6273">
            <v>45198</v>
          </cell>
          <cell r="E6273">
            <v>92</v>
          </cell>
          <cell r="F6273" t="str">
            <v>370</v>
          </cell>
          <cell r="G6273" t="str">
            <v>PUERTO NUEVO DE ARAUQUITA</v>
          </cell>
          <cell r="H6273">
            <v>30</v>
          </cell>
          <cell r="I6273">
            <v>2282</v>
          </cell>
          <cell r="J6273">
            <v>209944</v>
          </cell>
        </row>
        <row r="6274">
          <cell r="C6274" t="str">
            <v>00237376</v>
          </cell>
          <cell r="D6274">
            <v>45723</v>
          </cell>
          <cell r="E6274">
            <v>72</v>
          </cell>
          <cell r="F6274" t="str">
            <v>376</v>
          </cell>
          <cell r="G6274" t="str">
            <v>VEREDA LA ARENOSA DE ARAUQUITA</v>
          </cell>
          <cell r="H6274">
            <v>223</v>
          </cell>
          <cell r="I6274">
            <v>17208</v>
          </cell>
          <cell r="J6274">
            <v>1238976</v>
          </cell>
        </row>
        <row r="6275">
          <cell r="C6275" t="str">
            <v>00170660</v>
          </cell>
          <cell r="D6275">
            <v>45348</v>
          </cell>
          <cell r="E6275">
            <v>74.239999999999995</v>
          </cell>
          <cell r="F6275" t="str">
            <v>660</v>
          </cell>
          <cell r="G6275" t="str">
            <v>BARRIO EL PORTAL DEL LLANO EN TAME</v>
          </cell>
          <cell r="H6275">
            <v>69</v>
          </cell>
          <cell r="I6275">
            <v>5774</v>
          </cell>
          <cell r="J6275">
            <v>428661.76000000001</v>
          </cell>
        </row>
        <row r="6276">
          <cell r="C6276" t="str">
            <v>00196651</v>
          </cell>
          <cell r="D6276">
            <v>44988</v>
          </cell>
          <cell r="E6276">
            <v>85.46</v>
          </cell>
          <cell r="F6276" t="str">
            <v>651</v>
          </cell>
          <cell r="G6276" t="str">
            <v>VEREDA JUJU EN ARAUQUITA</v>
          </cell>
          <cell r="H6276">
            <v>1</v>
          </cell>
          <cell r="I6276">
            <v>64</v>
          </cell>
          <cell r="J6276">
            <v>5469.44</v>
          </cell>
        </row>
        <row r="6277">
          <cell r="C6277" t="str">
            <v>02336519</v>
          </cell>
          <cell r="D6277">
            <v>46020</v>
          </cell>
          <cell r="E6277">
            <v>72</v>
          </cell>
          <cell r="F6277" t="str">
            <v>519</v>
          </cell>
          <cell r="G6277" t="str">
            <v>VEREDA SABANA DE LA VIEJA TAME</v>
          </cell>
          <cell r="H6277">
            <v>28</v>
          </cell>
          <cell r="I6277">
            <v>1662</v>
          </cell>
          <cell r="J6277">
            <v>119664</v>
          </cell>
        </row>
        <row r="6278">
          <cell r="C6278" t="str">
            <v>02336314</v>
          </cell>
          <cell r="D6278">
            <v>46020</v>
          </cell>
          <cell r="E6278">
            <v>72</v>
          </cell>
          <cell r="F6278" t="str">
            <v>314</v>
          </cell>
          <cell r="G6278" t="str">
            <v>VEREDA CAÑO GRANDE DE TAME</v>
          </cell>
          <cell r="H6278">
            <v>46</v>
          </cell>
          <cell r="I6278">
            <v>2626</v>
          </cell>
          <cell r="J6278">
            <v>189072</v>
          </cell>
        </row>
        <row r="6279">
          <cell r="C6279" t="str">
            <v>00593659</v>
          </cell>
          <cell r="D6279">
            <v>45103</v>
          </cell>
          <cell r="E6279">
            <v>92</v>
          </cell>
          <cell r="F6279" t="str">
            <v>659</v>
          </cell>
          <cell r="G6279" t="str">
            <v>BARRIO BUENOS AIRES EN TAME</v>
          </cell>
          <cell r="H6279">
            <v>74</v>
          </cell>
          <cell r="I6279">
            <v>6822</v>
          </cell>
          <cell r="J6279">
            <v>627624</v>
          </cell>
        </row>
        <row r="6280">
          <cell r="C6280" t="str">
            <v>01694139</v>
          </cell>
          <cell r="D6280">
            <v>44869</v>
          </cell>
          <cell r="E6280">
            <v>71.760000000000005</v>
          </cell>
          <cell r="F6280" t="str">
            <v>139</v>
          </cell>
          <cell r="G6280" t="str">
            <v>VDA LA CRISTALINA EN ARAUQUITA</v>
          </cell>
          <cell r="H6280">
            <v>24</v>
          </cell>
          <cell r="I6280">
            <v>2133</v>
          </cell>
          <cell r="J6280">
            <v>153064.07999999999</v>
          </cell>
        </row>
        <row r="6281">
          <cell r="C6281" t="str">
            <v>01593438</v>
          </cell>
          <cell r="D6281">
            <v>45617</v>
          </cell>
          <cell r="E6281">
            <v>78</v>
          </cell>
          <cell r="F6281" t="str">
            <v>438</v>
          </cell>
          <cell r="G6281" t="str">
            <v>VDA MAPORILLAL</v>
          </cell>
          <cell r="H6281">
            <v>13</v>
          </cell>
          <cell r="I6281">
            <v>1730</v>
          </cell>
          <cell r="J6281">
            <v>134940</v>
          </cell>
        </row>
        <row r="6282">
          <cell r="C6282" t="str">
            <v>01037407</v>
          </cell>
          <cell r="D6282">
            <v>45547</v>
          </cell>
          <cell r="E6282">
            <v>76</v>
          </cell>
          <cell r="F6282" t="str">
            <v>407</v>
          </cell>
          <cell r="G6282" t="str">
            <v>VDA BOCAS DEL ARAUCA EN ARAUCA</v>
          </cell>
          <cell r="H6282">
            <v>38</v>
          </cell>
          <cell r="I6282">
            <v>2224</v>
          </cell>
          <cell r="J6282">
            <v>169024</v>
          </cell>
        </row>
        <row r="6283">
          <cell r="C6283" t="str">
            <v>01998369</v>
          </cell>
          <cell r="D6283">
            <v>45975</v>
          </cell>
          <cell r="E6283">
            <v>74</v>
          </cell>
          <cell r="F6283" t="str">
            <v>369</v>
          </cell>
          <cell r="G6283" t="str">
            <v>VDA PLAYA RICA DE ARAUQUITA</v>
          </cell>
          <cell r="H6283">
            <v>46</v>
          </cell>
          <cell r="I6283">
            <v>3429</v>
          </cell>
          <cell r="J6283">
            <v>253746</v>
          </cell>
        </row>
        <row r="6284">
          <cell r="C6284" t="str">
            <v>00935412</v>
          </cell>
          <cell r="D6284">
            <v>45173</v>
          </cell>
          <cell r="E6284">
            <v>92</v>
          </cell>
          <cell r="F6284" t="str">
            <v>412</v>
          </cell>
          <cell r="G6284" t="str">
            <v>VDA LA SAYA EN ARAUCA</v>
          </cell>
          <cell r="H6284">
            <v>54</v>
          </cell>
          <cell r="I6284">
            <v>5608</v>
          </cell>
          <cell r="J6284">
            <v>515936</v>
          </cell>
        </row>
        <row r="6285">
          <cell r="C6285" t="str">
            <v>01436376</v>
          </cell>
          <cell r="D6285">
            <v>44805</v>
          </cell>
          <cell r="E6285">
            <v>70.86</v>
          </cell>
          <cell r="F6285" t="str">
            <v>376</v>
          </cell>
          <cell r="G6285" t="str">
            <v>VEREDA LA ARENOSA DE ARAUQUITA</v>
          </cell>
          <cell r="H6285">
            <v>224</v>
          </cell>
          <cell r="I6285">
            <v>16437</v>
          </cell>
          <cell r="J6285">
            <v>1164725.82</v>
          </cell>
        </row>
        <row r="6286">
          <cell r="C6286" t="str">
            <v>0082539</v>
          </cell>
          <cell r="D6286">
            <v>44683</v>
          </cell>
          <cell r="E6286">
            <v>71.010000000000005</v>
          </cell>
          <cell r="F6286" t="str">
            <v>39</v>
          </cell>
          <cell r="G6286" t="str">
            <v>LA ESPERANZA EN TAME</v>
          </cell>
          <cell r="H6286">
            <v>333</v>
          </cell>
          <cell r="I6286">
            <v>21220</v>
          </cell>
          <cell r="J6286">
            <v>1506832.2</v>
          </cell>
        </row>
        <row r="6287">
          <cell r="C6287" t="str">
            <v>00275660</v>
          </cell>
          <cell r="D6287">
            <v>45015</v>
          </cell>
          <cell r="E6287">
            <v>87.88</v>
          </cell>
          <cell r="F6287" t="str">
            <v>660</v>
          </cell>
          <cell r="G6287" t="str">
            <v>BARRIO EL PORTAL DEL LLANO EN TAME</v>
          </cell>
          <cell r="H6287">
            <v>63</v>
          </cell>
          <cell r="I6287">
            <v>4660</v>
          </cell>
          <cell r="J6287">
            <v>409520.8</v>
          </cell>
        </row>
        <row r="6288">
          <cell r="C6288" t="str">
            <v>01059453</v>
          </cell>
          <cell r="D6288">
            <v>45198</v>
          </cell>
          <cell r="E6288">
            <v>92</v>
          </cell>
          <cell r="F6288" t="str">
            <v>453</v>
          </cell>
          <cell r="G6288" t="str">
            <v>LOS NARANJOS EN SARAVENA</v>
          </cell>
          <cell r="H6288">
            <v>201</v>
          </cell>
          <cell r="I6288">
            <v>17711</v>
          </cell>
          <cell r="J6288">
            <v>1629412</v>
          </cell>
        </row>
        <row r="6289">
          <cell r="C6289" t="str">
            <v>01593441</v>
          </cell>
          <cell r="D6289">
            <v>45617</v>
          </cell>
          <cell r="E6289">
            <v>78</v>
          </cell>
          <cell r="F6289" t="str">
            <v>441</v>
          </cell>
          <cell r="G6289" t="str">
            <v>VDA SELVAS DEL LIPA EN ARAUCA</v>
          </cell>
          <cell r="H6289">
            <v>96</v>
          </cell>
          <cell r="I6289">
            <v>0</v>
          </cell>
          <cell r="J6289">
            <v>0</v>
          </cell>
        </row>
        <row r="6290">
          <cell r="C6290" t="str">
            <v>00275175</v>
          </cell>
          <cell r="D6290">
            <v>45015</v>
          </cell>
          <cell r="E6290">
            <v>87.88</v>
          </cell>
          <cell r="F6290" t="str">
            <v>175</v>
          </cell>
          <cell r="G6290" t="str">
            <v>VDA TOTUMAL EN ARAUQUITA</v>
          </cell>
          <cell r="H6290">
            <v>44</v>
          </cell>
          <cell r="I6290">
            <v>4043</v>
          </cell>
          <cell r="J6290">
            <v>355298.84</v>
          </cell>
        </row>
        <row r="6291">
          <cell r="C6291" t="str">
            <v>01694396</v>
          </cell>
          <cell r="D6291">
            <v>44869</v>
          </cell>
          <cell r="E6291">
            <v>71.760000000000005</v>
          </cell>
          <cell r="F6291" t="str">
            <v>396</v>
          </cell>
          <cell r="G6291" t="str">
            <v>CANAS BRAVAS DE ARAUQUITA</v>
          </cell>
          <cell r="H6291">
            <v>75</v>
          </cell>
          <cell r="I6291">
            <v>4347</v>
          </cell>
          <cell r="J6291">
            <v>311940.71999999997</v>
          </cell>
        </row>
        <row r="6292">
          <cell r="C6292" t="str">
            <v>00476441</v>
          </cell>
          <cell r="D6292">
            <v>45439</v>
          </cell>
          <cell r="E6292">
            <v>73</v>
          </cell>
          <cell r="F6292" t="str">
            <v>441</v>
          </cell>
          <cell r="G6292" t="str">
            <v>VDA SELVAS DEL LIPA EN ARAUCA</v>
          </cell>
          <cell r="H6292">
            <v>95</v>
          </cell>
          <cell r="I6292">
            <v>0</v>
          </cell>
          <cell r="J6292">
            <v>0</v>
          </cell>
        </row>
        <row r="6293">
          <cell r="C6293" t="str">
            <v>00237398</v>
          </cell>
          <cell r="D6293">
            <v>45723</v>
          </cell>
          <cell r="E6293">
            <v>72</v>
          </cell>
          <cell r="F6293" t="str">
            <v>398</v>
          </cell>
          <cell r="G6293" t="str">
            <v>NUEVO SOL DE ARAUQUITA</v>
          </cell>
          <cell r="H6293">
            <v>36</v>
          </cell>
          <cell r="I6293">
            <v>3164</v>
          </cell>
          <cell r="J6293">
            <v>227808</v>
          </cell>
        </row>
        <row r="6294">
          <cell r="C6294" t="str">
            <v>01694426</v>
          </cell>
          <cell r="D6294">
            <v>44869</v>
          </cell>
          <cell r="E6294">
            <v>71.760000000000005</v>
          </cell>
          <cell r="F6294" t="str">
            <v>426</v>
          </cell>
          <cell r="G6294" t="str">
            <v>VDA ALTAMIRA EN ARAUCA</v>
          </cell>
          <cell r="H6294">
            <v>19</v>
          </cell>
          <cell r="I6294">
            <v>1673</v>
          </cell>
          <cell r="J6294">
            <v>120054.48</v>
          </cell>
        </row>
        <row r="6295">
          <cell r="C6295" t="str">
            <v>00606165</v>
          </cell>
          <cell r="D6295">
            <v>45792</v>
          </cell>
          <cell r="E6295">
            <v>73</v>
          </cell>
          <cell r="F6295" t="str">
            <v>165</v>
          </cell>
          <cell r="G6295" t="str">
            <v>VDA MATA DE COCO EN ARAUQUITA</v>
          </cell>
          <cell r="H6295">
            <v>25</v>
          </cell>
          <cell r="I6295">
            <v>1771</v>
          </cell>
          <cell r="J6295">
            <v>129283</v>
          </cell>
        </row>
        <row r="6296">
          <cell r="C6296" t="str">
            <v>02359514</v>
          </cell>
          <cell r="D6296">
            <v>46022</v>
          </cell>
          <cell r="E6296">
            <v>69.760000000000005</v>
          </cell>
          <cell r="F6296" t="str">
            <v>514</v>
          </cell>
          <cell r="G6296" t="str">
            <v>VEREDA NARANJITOS TAME</v>
          </cell>
          <cell r="H6296">
            <v>12</v>
          </cell>
          <cell r="I6296">
            <v>1290</v>
          </cell>
          <cell r="J6296">
            <v>89990.399999999994</v>
          </cell>
        </row>
        <row r="6297">
          <cell r="C6297" t="str">
            <v>00825150</v>
          </cell>
          <cell r="D6297">
            <v>44683</v>
          </cell>
          <cell r="E6297">
            <v>71.010000000000005</v>
          </cell>
          <cell r="F6297" t="str">
            <v>150</v>
          </cell>
          <cell r="G6297" t="str">
            <v>VDA LOS LAURELES EN ARAUQUITA</v>
          </cell>
          <cell r="H6297">
            <v>64</v>
          </cell>
          <cell r="I6297">
            <v>4078</v>
          </cell>
          <cell r="J6297">
            <v>289578.78000000003</v>
          </cell>
        </row>
        <row r="6298">
          <cell r="C6298" t="str">
            <v>01998398</v>
          </cell>
          <cell r="D6298">
            <v>45975</v>
          </cell>
          <cell r="E6298">
            <v>74</v>
          </cell>
          <cell r="F6298" t="str">
            <v>398</v>
          </cell>
          <cell r="G6298" t="str">
            <v>VDA NUEVO SOL DE ARAUQUITA</v>
          </cell>
          <cell r="H6298">
            <v>36</v>
          </cell>
          <cell r="I6298">
            <v>2995</v>
          </cell>
          <cell r="J6298">
            <v>221630</v>
          </cell>
        </row>
        <row r="6299">
          <cell r="C6299" t="str">
            <v>0060650</v>
          </cell>
          <cell r="D6299">
            <v>45792</v>
          </cell>
          <cell r="E6299">
            <v>73</v>
          </cell>
          <cell r="F6299" t="str">
            <v>50</v>
          </cell>
          <cell r="G6299" t="str">
            <v>EL ROBLE EN FORTUL</v>
          </cell>
          <cell r="H6299">
            <v>97</v>
          </cell>
          <cell r="I6299">
            <v>9908</v>
          </cell>
          <cell r="J6299">
            <v>723284</v>
          </cell>
        </row>
        <row r="6300">
          <cell r="C6300" t="str">
            <v>01998202</v>
          </cell>
          <cell r="D6300">
            <v>45975</v>
          </cell>
          <cell r="E6300">
            <v>74</v>
          </cell>
          <cell r="F6300" t="str">
            <v>202</v>
          </cell>
          <cell r="G6300" t="str">
            <v>VDA ISLAS DEL CUSAY EN TAME</v>
          </cell>
          <cell r="H6300">
            <v>28</v>
          </cell>
          <cell r="I6300">
            <v>1323</v>
          </cell>
          <cell r="J6300">
            <v>97902</v>
          </cell>
        </row>
        <row r="6301">
          <cell r="C6301" t="str">
            <v>01694167</v>
          </cell>
          <cell r="D6301">
            <v>44869</v>
          </cell>
          <cell r="E6301">
            <v>71.760000000000005</v>
          </cell>
          <cell r="F6301" t="str">
            <v>167</v>
          </cell>
          <cell r="G6301" t="str">
            <v>VDA BAYONERO EN ARAUQUITA</v>
          </cell>
          <cell r="H6301">
            <v>18</v>
          </cell>
          <cell r="I6301">
            <v>1263</v>
          </cell>
          <cell r="J6301">
            <v>90632.88</v>
          </cell>
        </row>
        <row r="6302">
          <cell r="C6302" t="str">
            <v>01304672</v>
          </cell>
          <cell r="D6302">
            <v>45232</v>
          </cell>
          <cell r="E6302">
            <v>37</v>
          </cell>
          <cell r="F6302" t="str">
            <v>672</v>
          </cell>
          <cell r="G6302" t="str">
            <v>VILLA DE ARANJUEZ EN SARAVENA</v>
          </cell>
          <cell r="H6302">
            <v>3</v>
          </cell>
          <cell r="I6302">
            <v>268</v>
          </cell>
          <cell r="J6302">
            <v>9916</v>
          </cell>
        </row>
        <row r="6303">
          <cell r="C6303" t="str">
            <v>01841668</v>
          </cell>
          <cell r="D6303">
            <v>45644</v>
          </cell>
          <cell r="E6303">
            <v>72</v>
          </cell>
          <cell r="F6303" t="str">
            <v>668</v>
          </cell>
          <cell r="G6303" t="str">
            <v>ASENTAMIENTO LOS TRONQUITOS EN SARAVENA</v>
          </cell>
          <cell r="H6303">
            <v>423</v>
          </cell>
          <cell r="I6303">
            <v>33026</v>
          </cell>
          <cell r="J6303">
            <v>2377872</v>
          </cell>
        </row>
        <row r="6304">
          <cell r="C6304" t="str">
            <v>01529661</v>
          </cell>
          <cell r="D6304">
            <v>44831</v>
          </cell>
          <cell r="E6304">
            <v>70.42</v>
          </cell>
          <cell r="F6304" t="str">
            <v>661</v>
          </cell>
          <cell r="G6304" t="str">
            <v>BARRIO EL ZAMAN EN TAME</v>
          </cell>
          <cell r="H6304">
            <v>22</v>
          </cell>
          <cell r="I6304">
            <v>2153</v>
          </cell>
          <cell r="J6304">
            <v>151614.26</v>
          </cell>
        </row>
        <row r="6305">
          <cell r="C6305" t="str">
            <v>01037425</v>
          </cell>
          <cell r="D6305">
            <v>45547</v>
          </cell>
          <cell r="E6305">
            <v>76</v>
          </cell>
          <cell r="F6305" t="str">
            <v>425</v>
          </cell>
          <cell r="G6305" t="str">
            <v>VDA LA MAPORITA EN ARAUCA</v>
          </cell>
          <cell r="H6305">
            <v>30</v>
          </cell>
          <cell r="I6305">
            <v>3071</v>
          </cell>
          <cell r="J6305">
            <v>233396</v>
          </cell>
        </row>
        <row r="6306">
          <cell r="C6306" t="str">
            <v>01407372</v>
          </cell>
          <cell r="D6306">
            <v>45895</v>
          </cell>
          <cell r="E6306">
            <v>77</v>
          </cell>
          <cell r="F6306" t="str">
            <v>372</v>
          </cell>
          <cell r="G6306" t="str">
            <v>SAN ISIDRO DE ARAUQUITA</v>
          </cell>
          <cell r="H6306">
            <v>521</v>
          </cell>
          <cell r="I6306">
            <v>46722</v>
          </cell>
          <cell r="J6306">
            <v>3597594</v>
          </cell>
        </row>
        <row r="6307">
          <cell r="C6307" t="str">
            <v>00275653</v>
          </cell>
          <cell r="D6307">
            <v>45015</v>
          </cell>
          <cell r="E6307">
            <v>87.88</v>
          </cell>
          <cell r="F6307" t="str">
            <v>653</v>
          </cell>
          <cell r="G6307" t="str">
            <v>VEREDA LA YUCA EN ARAUCA</v>
          </cell>
          <cell r="H6307">
            <v>8</v>
          </cell>
          <cell r="I6307">
            <v>790</v>
          </cell>
          <cell r="J6307">
            <v>69425.2</v>
          </cell>
        </row>
        <row r="6308">
          <cell r="C6308" t="str">
            <v>00745645</v>
          </cell>
          <cell r="D6308">
            <v>45138</v>
          </cell>
          <cell r="E6308">
            <v>92</v>
          </cell>
          <cell r="F6308" t="str">
            <v>645</v>
          </cell>
          <cell r="G6308" t="str">
            <v>VEREDA LA COMUNIDAD EN ARAUQUITA</v>
          </cell>
          <cell r="H6308">
            <v>20</v>
          </cell>
          <cell r="I6308">
            <v>1516</v>
          </cell>
          <cell r="J6308">
            <v>139472</v>
          </cell>
        </row>
        <row r="6309">
          <cell r="C6309" t="str">
            <v>01436184</v>
          </cell>
          <cell r="D6309">
            <v>44805</v>
          </cell>
          <cell r="E6309">
            <v>70.86</v>
          </cell>
          <cell r="F6309" t="str">
            <v>184</v>
          </cell>
          <cell r="G6309" t="str">
            <v>VDA EL VIGIA EN ARAUQUITA</v>
          </cell>
          <cell r="H6309">
            <v>22</v>
          </cell>
          <cell r="I6309">
            <v>1342</v>
          </cell>
          <cell r="J6309">
            <v>95094.12</v>
          </cell>
        </row>
        <row r="6310">
          <cell r="C6310" t="str">
            <v>01998165</v>
          </cell>
          <cell r="D6310">
            <v>45975</v>
          </cell>
          <cell r="E6310">
            <v>74</v>
          </cell>
          <cell r="F6310" t="str">
            <v>165</v>
          </cell>
          <cell r="G6310" t="str">
            <v>VDA MATA DE COCO EN ARAUQUITA</v>
          </cell>
          <cell r="H6310">
            <v>25</v>
          </cell>
          <cell r="I6310">
            <v>1753</v>
          </cell>
          <cell r="J6310">
            <v>129722</v>
          </cell>
        </row>
        <row r="6311">
          <cell r="C6311" t="str">
            <v>00186295</v>
          </cell>
          <cell r="D6311">
            <v>46070</v>
          </cell>
          <cell r="E6311">
            <v>58</v>
          </cell>
          <cell r="F6311" t="str">
            <v>295</v>
          </cell>
          <cell r="G6311" t="str">
            <v>VEREDA ALGARROBO DE TAME</v>
          </cell>
          <cell r="H6311">
            <v>15</v>
          </cell>
          <cell r="I6311">
            <v>1545</v>
          </cell>
          <cell r="J6311">
            <v>89610</v>
          </cell>
        </row>
        <row r="6312">
          <cell r="C6312" t="str">
            <v>02294255</v>
          </cell>
          <cell r="D6312">
            <v>46010</v>
          </cell>
          <cell r="E6312">
            <v>74</v>
          </cell>
          <cell r="F6312" t="str">
            <v>255</v>
          </cell>
          <cell r="G6312" t="str">
            <v>BARRIO LAS BRISAS EN TAME</v>
          </cell>
          <cell r="H6312">
            <v>490</v>
          </cell>
          <cell r="I6312">
            <v>40584</v>
          </cell>
          <cell r="J6312">
            <v>3003216</v>
          </cell>
        </row>
        <row r="6313">
          <cell r="C6313" t="str">
            <v>01152363</v>
          </cell>
          <cell r="D6313">
            <v>45849</v>
          </cell>
          <cell r="E6313">
            <v>78</v>
          </cell>
          <cell r="F6313" t="str">
            <v>363</v>
          </cell>
          <cell r="G6313" t="str">
            <v>VEREDA LOS FUNDADORES DE ARAUQUITA</v>
          </cell>
          <cell r="H6313">
            <v>45</v>
          </cell>
          <cell r="I6313">
            <v>4482</v>
          </cell>
          <cell r="J6313">
            <v>349596</v>
          </cell>
        </row>
        <row r="6314">
          <cell r="C6314" t="str">
            <v>02138282</v>
          </cell>
          <cell r="D6314">
            <v>45987</v>
          </cell>
          <cell r="E6314">
            <v>72</v>
          </cell>
          <cell r="F6314" t="str">
            <v>282</v>
          </cell>
          <cell r="G6314" t="str">
            <v>VEREDA MACAGUANCITO</v>
          </cell>
          <cell r="H6314">
            <v>32</v>
          </cell>
          <cell r="I6314">
            <v>2549</v>
          </cell>
          <cell r="J6314">
            <v>183528</v>
          </cell>
        </row>
        <row r="6315">
          <cell r="C6315" t="str">
            <v>01568194</v>
          </cell>
          <cell r="D6315">
            <v>45271</v>
          </cell>
          <cell r="E6315">
            <v>37</v>
          </cell>
          <cell r="F6315" t="str">
            <v>194</v>
          </cell>
          <cell r="G6315" t="str">
            <v>VDA LOS CAJAROS EN ARAUQUITA</v>
          </cell>
          <cell r="H6315">
            <v>18</v>
          </cell>
          <cell r="I6315">
            <v>0</v>
          </cell>
          <cell r="J6315">
            <v>0</v>
          </cell>
        </row>
        <row r="6316">
          <cell r="C6316" t="str">
            <v>01998316</v>
          </cell>
          <cell r="D6316">
            <v>45975</v>
          </cell>
          <cell r="E6316">
            <v>74</v>
          </cell>
          <cell r="F6316" t="str">
            <v>316</v>
          </cell>
          <cell r="G6316" t="str">
            <v>VEREDA SAN JOSE DE MORICHAL EN TAME</v>
          </cell>
          <cell r="H6316">
            <v>87</v>
          </cell>
          <cell r="I6316">
            <v>5666</v>
          </cell>
          <cell r="J6316">
            <v>419284</v>
          </cell>
        </row>
        <row r="6317">
          <cell r="C6317" t="str">
            <v>01841402</v>
          </cell>
          <cell r="D6317">
            <v>45644</v>
          </cell>
          <cell r="E6317">
            <v>72</v>
          </cell>
          <cell r="F6317" t="str">
            <v>402</v>
          </cell>
          <cell r="G6317" t="str">
            <v>PUEBLO NUEVO GAVIOTAS DE ARAUQUITA</v>
          </cell>
          <cell r="H6317">
            <v>48</v>
          </cell>
          <cell r="I6317">
            <v>3226</v>
          </cell>
          <cell r="J6317">
            <v>232272</v>
          </cell>
        </row>
        <row r="6318">
          <cell r="C6318" t="str">
            <v>01436652</v>
          </cell>
          <cell r="D6318">
            <v>44805</v>
          </cell>
          <cell r="E6318">
            <v>70.86</v>
          </cell>
          <cell r="F6318" t="str">
            <v>652</v>
          </cell>
          <cell r="G6318" t="str">
            <v>VEREDA SAN PABLO EN ARAUCA</v>
          </cell>
          <cell r="H6318">
            <v>27</v>
          </cell>
          <cell r="I6318">
            <v>2905</v>
          </cell>
          <cell r="J6318">
            <v>205848.3</v>
          </cell>
        </row>
        <row r="6319">
          <cell r="C6319" t="str">
            <v>01717441</v>
          </cell>
          <cell r="D6319">
            <v>45286</v>
          </cell>
          <cell r="E6319">
            <v>16.079999999999998</v>
          </cell>
          <cell r="F6319" t="str">
            <v>441</v>
          </cell>
          <cell r="G6319" t="str">
            <v>VDA SELVAS DEL LIPA EN ARAUCA</v>
          </cell>
          <cell r="H6319">
            <v>95</v>
          </cell>
          <cell r="I6319">
            <v>7154</v>
          </cell>
          <cell r="J6319">
            <v>115036.32</v>
          </cell>
        </row>
        <row r="6320">
          <cell r="C6320" t="str">
            <v>01273184</v>
          </cell>
          <cell r="D6320">
            <v>44768</v>
          </cell>
          <cell r="E6320">
            <v>68.41</v>
          </cell>
          <cell r="F6320" t="str">
            <v>184</v>
          </cell>
          <cell r="G6320" t="str">
            <v>VDA EL VIGIA EN ARAUQUITA</v>
          </cell>
          <cell r="H6320">
            <v>22</v>
          </cell>
          <cell r="I6320">
            <v>1208</v>
          </cell>
          <cell r="J6320">
            <v>82639.28</v>
          </cell>
        </row>
        <row r="6321">
          <cell r="C6321" t="str">
            <v>01841417</v>
          </cell>
          <cell r="D6321">
            <v>45644</v>
          </cell>
          <cell r="E6321">
            <v>72</v>
          </cell>
          <cell r="F6321" t="str">
            <v>417</v>
          </cell>
          <cell r="G6321" t="str">
            <v>VDA EL ROSARIO EN ARAUCA</v>
          </cell>
          <cell r="H6321">
            <v>108</v>
          </cell>
          <cell r="I6321">
            <v>10572</v>
          </cell>
          <cell r="J6321">
            <v>761184</v>
          </cell>
        </row>
        <row r="6322">
          <cell r="C6322" t="str">
            <v>01407331</v>
          </cell>
          <cell r="D6322">
            <v>45895</v>
          </cell>
          <cell r="E6322">
            <v>77</v>
          </cell>
          <cell r="F6322" t="str">
            <v>331</v>
          </cell>
          <cell r="G6322" t="str">
            <v>EL PROGRESO EN FORTUL</v>
          </cell>
          <cell r="H6322">
            <v>65</v>
          </cell>
          <cell r="I6322">
            <v>0</v>
          </cell>
          <cell r="J6322">
            <v>0</v>
          </cell>
        </row>
        <row r="6323">
          <cell r="C6323" t="str">
            <v>01273124</v>
          </cell>
          <cell r="D6323">
            <v>44768</v>
          </cell>
          <cell r="E6323">
            <v>68.41</v>
          </cell>
          <cell r="F6323" t="str">
            <v>124</v>
          </cell>
          <cell r="G6323" t="str">
            <v>VDA SAN CARLOS EN ARAUQUITA</v>
          </cell>
          <cell r="H6323">
            <v>41</v>
          </cell>
          <cell r="I6323">
            <v>2960</v>
          </cell>
          <cell r="J6323">
            <v>202493.6</v>
          </cell>
        </row>
        <row r="6324">
          <cell r="C6324" t="str">
            <v>00593390</v>
          </cell>
          <cell r="D6324">
            <v>45103</v>
          </cell>
          <cell r="E6324">
            <v>92</v>
          </cell>
          <cell r="F6324" t="str">
            <v>390</v>
          </cell>
          <cell r="G6324" t="str">
            <v>CANO AZUL DE ARAUQUITA</v>
          </cell>
          <cell r="H6324">
            <v>16</v>
          </cell>
          <cell r="I6324">
            <v>1205</v>
          </cell>
          <cell r="J6324">
            <v>110860</v>
          </cell>
        </row>
        <row r="6325">
          <cell r="C6325" t="str">
            <v>0159353</v>
          </cell>
          <cell r="D6325">
            <v>45617</v>
          </cell>
          <cell r="E6325">
            <v>78</v>
          </cell>
          <cell r="F6325" t="str">
            <v>53</v>
          </cell>
          <cell r="G6325" t="str">
            <v>BARRIO VILLA LUCIA FORTUL</v>
          </cell>
          <cell r="H6325">
            <v>397</v>
          </cell>
          <cell r="I6325">
            <v>32347</v>
          </cell>
          <cell r="J6325">
            <v>2523066</v>
          </cell>
        </row>
        <row r="6326">
          <cell r="C6326" t="str">
            <v>01436658</v>
          </cell>
          <cell r="D6326">
            <v>44805</v>
          </cell>
          <cell r="E6326">
            <v>70.86</v>
          </cell>
          <cell r="F6326" t="str">
            <v>658</v>
          </cell>
          <cell r="G6326" t="str">
            <v>BARRIO LOS PINOS EN CP LA ESMERALDA ARAUQUITA</v>
          </cell>
          <cell r="H6326">
            <v>241</v>
          </cell>
          <cell r="I6326">
            <v>20095</v>
          </cell>
          <cell r="J6326">
            <v>1423931.7</v>
          </cell>
        </row>
        <row r="6327">
          <cell r="C6327" t="str">
            <v>01059420</v>
          </cell>
          <cell r="D6327">
            <v>45198</v>
          </cell>
          <cell r="E6327">
            <v>92</v>
          </cell>
          <cell r="F6327" t="str">
            <v>420</v>
          </cell>
          <cell r="G6327" t="str">
            <v>VDA CABUYARE EN ARAUCA</v>
          </cell>
          <cell r="H6327">
            <v>52</v>
          </cell>
          <cell r="I6327">
            <v>4644</v>
          </cell>
          <cell r="J6327">
            <v>427248</v>
          </cell>
        </row>
        <row r="6328">
          <cell r="C6328" t="str">
            <v>0194952</v>
          </cell>
          <cell r="D6328">
            <v>45657</v>
          </cell>
          <cell r="E6328">
            <v>79.459999999999994</v>
          </cell>
          <cell r="F6328" t="str">
            <v>52</v>
          </cell>
          <cell r="G6328" t="str">
            <v>BARRIO EL RECREO FORTUL</v>
          </cell>
          <cell r="H6328">
            <v>224</v>
          </cell>
          <cell r="I6328">
            <v>17313</v>
          </cell>
          <cell r="J6328">
            <v>1375690.98</v>
          </cell>
        </row>
        <row r="6329">
          <cell r="C6329" t="str">
            <v>02138191</v>
          </cell>
          <cell r="D6329">
            <v>45987</v>
          </cell>
          <cell r="E6329">
            <v>72</v>
          </cell>
          <cell r="F6329" t="str">
            <v>191</v>
          </cell>
          <cell r="G6329" t="str">
            <v>VDA SANTA BARBARA EN ARAUQUITA</v>
          </cell>
          <cell r="H6329">
            <v>18</v>
          </cell>
          <cell r="I6329">
            <v>721</v>
          </cell>
          <cell r="J6329">
            <v>51912</v>
          </cell>
        </row>
        <row r="6330">
          <cell r="C6330" t="str">
            <v>00745649</v>
          </cell>
          <cell r="D6330">
            <v>45138</v>
          </cell>
          <cell r="E6330">
            <v>92</v>
          </cell>
          <cell r="F6330" t="str">
            <v>649</v>
          </cell>
          <cell r="G6330" t="str">
            <v>VEREDA CUATRO DE JULIO EN ARAUQUITA</v>
          </cell>
          <cell r="H6330">
            <v>8</v>
          </cell>
          <cell r="I6330">
            <v>717</v>
          </cell>
          <cell r="J6330">
            <v>65964</v>
          </cell>
        </row>
        <row r="6331">
          <cell r="C6331" t="str">
            <v>01059652</v>
          </cell>
          <cell r="D6331">
            <v>45198</v>
          </cell>
          <cell r="E6331">
            <v>92</v>
          </cell>
          <cell r="F6331" t="str">
            <v>652</v>
          </cell>
          <cell r="G6331" t="str">
            <v>VEREDA SAN PABLO EN ARAUCA</v>
          </cell>
          <cell r="H6331">
            <v>27</v>
          </cell>
          <cell r="I6331">
            <v>2880</v>
          </cell>
          <cell r="J6331">
            <v>264960</v>
          </cell>
        </row>
        <row r="6332">
          <cell r="C6332" t="str">
            <v>00481643</v>
          </cell>
          <cell r="D6332">
            <v>45077</v>
          </cell>
          <cell r="E6332">
            <v>92</v>
          </cell>
          <cell r="F6332" t="str">
            <v>643</v>
          </cell>
          <cell r="G6332" t="str">
            <v>VEREDA TRES PALMAS EN ARAUQUITA</v>
          </cell>
          <cell r="H6332">
            <v>21</v>
          </cell>
          <cell r="I6332">
            <v>1301</v>
          </cell>
          <cell r="J6332">
            <v>119692</v>
          </cell>
        </row>
        <row r="6333">
          <cell r="C6333" t="str">
            <v>01949367</v>
          </cell>
          <cell r="D6333">
            <v>45657</v>
          </cell>
          <cell r="E6333">
            <v>79.459999999999994</v>
          </cell>
          <cell r="F6333" t="str">
            <v>367</v>
          </cell>
          <cell r="G6333" t="str">
            <v>VEREDA GAVIOTAS DEL CARANAL DE ARAUQUITA</v>
          </cell>
          <cell r="H6333">
            <v>9</v>
          </cell>
          <cell r="I6333">
            <v>717</v>
          </cell>
          <cell r="J6333">
            <v>56972.82</v>
          </cell>
        </row>
        <row r="6334">
          <cell r="C6334" t="str">
            <v>00606366</v>
          </cell>
          <cell r="D6334">
            <v>45792</v>
          </cell>
          <cell r="E6334">
            <v>73</v>
          </cell>
          <cell r="F6334" t="str">
            <v>366</v>
          </cell>
          <cell r="G6334" t="str">
            <v>VEREDA LOS CHORROS DE ARAUQUITA</v>
          </cell>
          <cell r="H6334">
            <v>98</v>
          </cell>
          <cell r="I6334">
            <v>5549</v>
          </cell>
          <cell r="J6334">
            <v>405077</v>
          </cell>
        </row>
        <row r="6335">
          <cell r="C6335" t="str">
            <v>00606187</v>
          </cell>
          <cell r="D6335">
            <v>45792</v>
          </cell>
          <cell r="E6335">
            <v>73</v>
          </cell>
          <cell r="F6335" t="str">
            <v>187</v>
          </cell>
          <cell r="G6335" t="str">
            <v>VDA FILIPINAS EN ARAUQUITA</v>
          </cell>
          <cell r="H6335">
            <v>261</v>
          </cell>
          <cell r="I6335">
            <v>20990</v>
          </cell>
          <cell r="J6335">
            <v>1532270</v>
          </cell>
        </row>
        <row r="6336">
          <cell r="C6336" t="str">
            <v>02359298</v>
          </cell>
          <cell r="D6336">
            <v>46022</v>
          </cell>
          <cell r="E6336">
            <v>69.760000000000005</v>
          </cell>
          <cell r="F6336" t="str">
            <v>298</v>
          </cell>
          <cell r="G6336" t="str">
            <v>VEREDA MALVINAS DE TAME</v>
          </cell>
          <cell r="H6336">
            <v>101</v>
          </cell>
          <cell r="I6336">
            <v>5455</v>
          </cell>
          <cell r="J6336">
            <v>380540.8</v>
          </cell>
        </row>
        <row r="6337">
          <cell r="C6337" t="str">
            <v>01407650</v>
          </cell>
          <cell r="D6337">
            <v>45895</v>
          </cell>
          <cell r="E6337">
            <v>77</v>
          </cell>
          <cell r="F6337" t="str">
            <v>650</v>
          </cell>
          <cell r="G6337" t="str">
            <v>VEREDA CANO GUAYABO</v>
          </cell>
          <cell r="H6337">
            <v>27</v>
          </cell>
          <cell r="I6337">
            <v>1285</v>
          </cell>
          <cell r="J6337">
            <v>98945</v>
          </cell>
        </row>
        <row r="6338">
          <cell r="C6338" t="str">
            <v>00745426</v>
          </cell>
          <cell r="D6338">
            <v>45138</v>
          </cell>
          <cell r="E6338">
            <v>92</v>
          </cell>
          <cell r="F6338" t="str">
            <v>426</v>
          </cell>
          <cell r="G6338" t="str">
            <v>VDA ALTAMIRA EN ARAUCA</v>
          </cell>
          <cell r="H6338">
            <v>19</v>
          </cell>
          <cell r="I6338">
            <v>1482</v>
          </cell>
          <cell r="J6338">
            <v>136344</v>
          </cell>
        </row>
        <row r="6339">
          <cell r="C6339" t="str">
            <v>00341121</v>
          </cell>
          <cell r="D6339">
            <v>45036</v>
          </cell>
          <cell r="E6339">
            <v>92</v>
          </cell>
          <cell r="F6339" t="str">
            <v>121</v>
          </cell>
          <cell r="G6339" t="str">
            <v>VDA CAMPO ALEGRE EN ARAUQUITA</v>
          </cell>
          <cell r="H6339">
            <v>43</v>
          </cell>
          <cell r="I6339">
            <v>3377</v>
          </cell>
          <cell r="J6339">
            <v>310684</v>
          </cell>
        </row>
        <row r="6340">
          <cell r="C6340" t="str">
            <v>01532506</v>
          </cell>
          <cell r="D6340">
            <v>45916</v>
          </cell>
          <cell r="E6340">
            <v>74</v>
          </cell>
          <cell r="F6340" t="str">
            <v>506</v>
          </cell>
          <cell r="G6340" t="str">
            <v>VEREDA SAN PEDRO TAME</v>
          </cell>
          <cell r="H6340">
            <v>35</v>
          </cell>
          <cell r="I6340">
            <v>3170</v>
          </cell>
          <cell r="J6340">
            <v>234580</v>
          </cell>
        </row>
        <row r="6341">
          <cell r="C6341" t="str">
            <v>01943645</v>
          </cell>
          <cell r="D6341">
            <v>45657</v>
          </cell>
          <cell r="E6341">
            <v>71</v>
          </cell>
          <cell r="F6341" t="str">
            <v>645</v>
          </cell>
          <cell r="G6341" t="str">
            <v>VEREDA LA COMUNIDAD EN ARAUQUITA</v>
          </cell>
          <cell r="H6341">
            <v>21</v>
          </cell>
          <cell r="I6341">
            <v>1868</v>
          </cell>
          <cell r="J6341">
            <v>132628</v>
          </cell>
        </row>
        <row r="6342">
          <cell r="C6342" t="str">
            <v>01407371</v>
          </cell>
          <cell r="D6342">
            <v>45895</v>
          </cell>
          <cell r="E6342">
            <v>77</v>
          </cell>
          <cell r="F6342" t="str">
            <v>371</v>
          </cell>
          <cell r="G6342" t="str">
            <v>VEREDA CUATRO ESQUINAS DE ARAUQUITA</v>
          </cell>
          <cell r="H6342">
            <v>40</v>
          </cell>
          <cell r="I6342">
            <v>3152</v>
          </cell>
          <cell r="J6342">
            <v>242704</v>
          </cell>
        </row>
        <row r="6343">
          <cell r="C6343" t="str">
            <v>00196382</v>
          </cell>
          <cell r="D6343">
            <v>44988</v>
          </cell>
          <cell r="E6343">
            <v>85.46</v>
          </cell>
          <cell r="F6343" t="str">
            <v>382</v>
          </cell>
          <cell r="G6343" t="str">
            <v>VEREDA GUAIMARAL DE ARAUQUITA</v>
          </cell>
          <cell r="H6343">
            <v>23</v>
          </cell>
          <cell r="I6343">
            <v>2146</v>
          </cell>
          <cell r="J6343">
            <v>183397.16</v>
          </cell>
        </row>
        <row r="6344">
          <cell r="C6344" t="str">
            <v>00341156</v>
          </cell>
          <cell r="D6344">
            <v>45036</v>
          </cell>
          <cell r="E6344">
            <v>92</v>
          </cell>
          <cell r="F6344" t="str">
            <v>156</v>
          </cell>
          <cell r="G6344" t="str">
            <v>VDA EL DIAMANTE EN ARAUQUITA</v>
          </cell>
          <cell r="H6344">
            <v>32</v>
          </cell>
          <cell r="I6344">
            <v>2038</v>
          </cell>
          <cell r="J6344">
            <v>187496</v>
          </cell>
        </row>
        <row r="6345">
          <cell r="C6345" t="str">
            <v>00935155</v>
          </cell>
          <cell r="D6345">
            <v>45173</v>
          </cell>
          <cell r="E6345">
            <v>92</v>
          </cell>
          <cell r="F6345" t="str">
            <v>155</v>
          </cell>
          <cell r="G6345" t="str">
            <v>VDA LA BRASILIA EN ARAUQUITA</v>
          </cell>
          <cell r="H6345">
            <v>15</v>
          </cell>
          <cell r="I6345">
            <v>1347</v>
          </cell>
          <cell r="J6345">
            <v>123924</v>
          </cell>
        </row>
        <row r="6346">
          <cell r="C6346" t="str">
            <v>01529669</v>
          </cell>
          <cell r="D6346">
            <v>44831</v>
          </cell>
          <cell r="E6346">
            <v>70.42</v>
          </cell>
          <cell r="F6346" t="str">
            <v>669</v>
          </cell>
          <cell r="G6346" t="str">
            <v>VDA BUENOS AIRES EN ARAUQUITA</v>
          </cell>
          <cell r="H6346">
            <v>4</v>
          </cell>
          <cell r="I6346">
            <v>399</v>
          </cell>
          <cell r="J6346">
            <v>28097.58</v>
          </cell>
        </row>
        <row r="6347">
          <cell r="C6347" t="str">
            <v>02138544</v>
          </cell>
          <cell r="D6347">
            <v>45987</v>
          </cell>
          <cell r="E6347">
            <v>72</v>
          </cell>
          <cell r="F6347" t="str">
            <v>544</v>
          </cell>
          <cell r="G6347" t="str">
            <v>VEREDA CHICANOA TAME</v>
          </cell>
          <cell r="H6347">
            <v>22</v>
          </cell>
          <cell r="I6347">
            <v>2381</v>
          </cell>
          <cell r="J6347">
            <v>171432</v>
          </cell>
        </row>
        <row r="6348">
          <cell r="C6348" t="str">
            <v>01407170</v>
          </cell>
          <cell r="D6348">
            <v>45895</v>
          </cell>
          <cell r="E6348">
            <v>77</v>
          </cell>
          <cell r="F6348" t="str">
            <v>170</v>
          </cell>
          <cell r="G6348" t="str">
            <v>VDA SANTA ISABEL EN ARAUQUITA</v>
          </cell>
          <cell r="H6348">
            <v>50</v>
          </cell>
          <cell r="I6348">
            <v>3600</v>
          </cell>
          <cell r="J6348">
            <v>277200</v>
          </cell>
        </row>
        <row r="6349">
          <cell r="C6349" t="str">
            <v>01568641</v>
          </cell>
          <cell r="D6349">
            <v>45271</v>
          </cell>
          <cell r="E6349">
            <v>37</v>
          </cell>
          <cell r="F6349" t="str">
            <v>641</v>
          </cell>
          <cell r="G6349" t="str">
            <v>VEREDA ACACIAS DOS EN ARAUQUITA</v>
          </cell>
          <cell r="H6349">
            <v>36</v>
          </cell>
          <cell r="I6349">
            <v>0</v>
          </cell>
          <cell r="J6349">
            <v>0</v>
          </cell>
        </row>
        <row r="6350">
          <cell r="C6350" t="str">
            <v>01943676</v>
          </cell>
          <cell r="D6350">
            <v>45657</v>
          </cell>
          <cell r="E6350">
            <v>71</v>
          </cell>
          <cell r="F6350" t="str">
            <v>676</v>
          </cell>
          <cell r="G6350" t="str">
            <v>BRISAS DEL LLANO EN FORTUL</v>
          </cell>
          <cell r="H6350">
            <v>12</v>
          </cell>
          <cell r="I6350">
            <v>672</v>
          </cell>
          <cell r="J6350">
            <v>47712</v>
          </cell>
        </row>
        <row r="6351">
          <cell r="C6351" t="str">
            <v>01532395</v>
          </cell>
          <cell r="D6351">
            <v>45916</v>
          </cell>
          <cell r="E6351">
            <v>74</v>
          </cell>
          <cell r="F6351" t="str">
            <v>395</v>
          </cell>
          <cell r="G6351" t="str">
            <v>PUERTO JORDAN DE ARAUQUITA</v>
          </cell>
          <cell r="H6351">
            <v>1548</v>
          </cell>
          <cell r="I6351">
            <v>124308</v>
          </cell>
          <cell r="J6351">
            <v>9198792</v>
          </cell>
        </row>
        <row r="6352">
          <cell r="C6352" t="str">
            <v>00341361</v>
          </cell>
          <cell r="D6352">
            <v>45036</v>
          </cell>
          <cell r="E6352">
            <v>92</v>
          </cell>
          <cell r="F6352" t="str">
            <v>361</v>
          </cell>
          <cell r="G6352" t="str">
            <v>VEREDA LOS MASAGUAROS DE ARAUQUITA</v>
          </cell>
          <cell r="H6352">
            <v>28</v>
          </cell>
          <cell r="I6352">
            <v>2454</v>
          </cell>
          <cell r="J6352">
            <v>225768</v>
          </cell>
        </row>
        <row r="6353">
          <cell r="C6353" t="str">
            <v>00275362</v>
          </cell>
          <cell r="D6353">
            <v>45015</v>
          </cell>
          <cell r="E6353">
            <v>87.88</v>
          </cell>
          <cell r="F6353" t="str">
            <v>362</v>
          </cell>
          <cell r="G6353" t="str">
            <v>VEREDA EL SINAI DE ARAUQUITA</v>
          </cell>
          <cell r="H6353">
            <v>26</v>
          </cell>
          <cell r="I6353">
            <v>2299</v>
          </cell>
          <cell r="J6353">
            <v>202036.12</v>
          </cell>
        </row>
        <row r="6354">
          <cell r="C6354" t="str">
            <v>01008405</v>
          </cell>
          <cell r="D6354">
            <v>44721</v>
          </cell>
          <cell r="E6354">
            <v>67.790000000000006</v>
          </cell>
          <cell r="F6354" t="str">
            <v>405</v>
          </cell>
          <cell r="G6354" t="str">
            <v>VDA ARRECIFES EN ARAUCA</v>
          </cell>
          <cell r="H6354">
            <v>89</v>
          </cell>
          <cell r="I6354">
            <v>10230</v>
          </cell>
          <cell r="J6354">
            <v>693491.7</v>
          </cell>
        </row>
        <row r="6355">
          <cell r="C6355" t="str">
            <v>00196418</v>
          </cell>
          <cell r="D6355">
            <v>44988</v>
          </cell>
          <cell r="E6355">
            <v>85.46</v>
          </cell>
          <cell r="F6355" t="str">
            <v>418</v>
          </cell>
          <cell r="G6355" t="str">
            <v>VDA BARRANCA AMARILLA EN ARAUCA</v>
          </cell>
          <cell r="H6355">
            <v>8</v>
          </cell>
          <cell r="I6355">
            <v>637</v>
          </cell>
          <cell r="J6355">
            <v>54438.02</v>
          </cell>
        </row>
        <row r="6356">
          <cell r="C6356" t="str">
            <v>01008376</v>
          </cell>
          <cell r="D6356">
            <v>44721</v>
          </cell>
          <cell r="E6356">
            <v>67.790000000000006</v>
          </cell>
          <cell r="F6356" t="str">
            <v>376</v>
          </cell>
          <cell r="G6356" t="str">
            <v>VEREDA LA ARENOSA DE ARAUQUITA</v>
          </cell>
          <cell r="H6356">
            <v>223</v>
          </cell>
          <cell r="I6356">
            <v>15800</v>
          </cell>
          <cell r="J6356">
            <v>1071082</v>
          </cell>
        </row>
        <row r="6357">
          <cell r="C6357" t="str">
            <v>02359275</v>
          </cell>
          <cell r="D6357">
            <v>46022</v>
          </cell>
          <cell r="E6357">
            <v>69.760000000000005</v>
          </cell>
          <cell r="F6357" t="str">
            <v>275</v>
          </cell>
          <cell r="G6357" t="str">
            <v>VEREDA LA ARABIA EN TAME</v>
          </cell>
          <cell r="H6357">
            <v>253</v>
          </cell>
          <cell r="I6357">
            <v>21113</v>
          </cell>
          <cell r="J6357">
            <v>1472842.88</v>
          </cell>
        </row>
        <row r="6358">
          <cell r="C6358" t="str">
            <v>01998530</v>
          </cell>
          <cell r="D6358">
            <v>45975</v>
          </cell>
          <cell r="E6358">
            <v>74</v>
          </cell>
          <cell r="F6358" t="str">
            <v>530</v>
          </cell>
          <cell r="G6358" t="str">
            <v>VEREDA LA MACAGUANA TAME</v>
          </cell>
          <cell r="H6358">
            <v>3</v>
          </cell>
          <cell r="I6358">
            <v>159</v>
          </cell>
          <cell r="J6358">
            <v>11766</v>
          </cell>
        </row>
        <row r="6359">
          <cell r="C6359" t="str">
            <v>00341659</v>
          </cell>
          <cell r="D6359">
            <v>45036</v>
          </cell>
          <cell r="E6359">
            <v>92</v>
          </cell>
          <cell r="F6359" t="str">
            <v>659</v>
          </cell>
          <cell r="G6359" t="str">
            <v>BARRIO BUENOS AIRES EN TAME</v>
          </cell>
          <cell r="H6359">
            <v>74</v>
          </cell>
          <cell r="I6359">
            <v>6622</v>
          </cell>
          <cell r="J6359">
            <v>609224</v>
          </cell>
        </row>
        <row r="6360">
          <cell r="C6360" t="str">
            <v>02336318</v>
          </cell>
          <cell r="D6360">
            <v>46020</v>
          </cell>
          <cell r="E6360">
            <v>72</v>
          </cell>
          <cell r="F6360" t="str">
            <v>318</v>
          </cell>
          <cell r="G6360" t="str">
            <v>VEREDA CASIAVO DE TAME</v>
          </cell>
          <cell r="H6360">
            <v>24</v>
          </cell>
          <cell r="I6360">
            <v>1987</v>
          </cell>
          <cell r="J6360">
            <v>143064</v>
          </cell>
        </row>
        <row r="6361">
          <cell r="C6361" t="str">
            <v>00745640</v>
          </cell>
          <cell r="D6361">
            <v>45138</v>
          </cell>
          <cell r="E6361">
            <v>92</v>
          </cell>
          <cell r="F6361" t="str">
            <v>640</v>
          </cell>
          <cell r="G6361" t="str">
            <v>VEREDA CANO CLARO EN ARAUQUITA</v>
          </cell>
          <cell r="H6361">
            <v>45</v>
          </cell>
          <cell r="I6361">
            <v>3233</v>
          </cell>
          <cell r="J6361">
            <v>297436</v>
          </cell>
        </row>
        <row r="6362">
          <cell r="C6362" t="str">
            <v>00461298</v>
          </cell>
          <cell r="D6362">
            <v>46135</v>
          </cell>
          <cell r="E6362">
            <v>59</v>
          </cell>
          <cell r="F6362" t="str">
            <v>298</v>
          </cell>
          <cell r="G6362" t="str">
            <v>VEREDA MALVINAS DE TAME</v>
          </cell>
          <cell r="H6362">
            <v>101</v>
          </cell>
          <cell r="I6362">
            <v>5741</v>
          </cell>
          <cell r="J6362">
            <v>338719</v>
          </cell>
        </row>
        <row r="6363">
          <cell r="C6363" t="str">
            <v>0047639</v>
          </cell>
          <cell r="D6363">
            <v>45439</v>
          </cell>
          <cell r="E6363">
            <v>73</v>
          </cell>
          <cell r="F6363" t="str">
            <v>39</v>
          </cell>
          <cell r="G6363" t="str">
            <v>LA ESPERANZA EN TAME</v>
          </cell>
          <cell r="H6363">
            <v>340</v>
          </cell>
          <cell r="I6363">
            <v>20220</v>
          </cell>
          <cell r="J6363">
            <v>1476060</v>
          </cell>
        </row>
        <row r="6364">
          <cell r="C6364" t="str">
            <v>023366</v>
          </cell>
          <cell r="D6364">
            <v>46020</v>
          </cell>
          <cell r="E6364">
            <v>72</v>
          </cell>
          <cell r="F6364" t="str">
            <v>6</v>
          </cell>
          <cell r="G6364" t="str">
            <v>MONTEBELLO EN SARAVENA</v>
          </cell>
          <cell r="H6364">
            <v>283</v>
          </cell>
          <cell r="I6364">
            <v>24315</v>
          </cell>
          <cell r="J6364">
            <v>1750680</v>
          </cell>
        </row>
        <row r="6365">
          <cell r="C6365" t="str">
            <v>01152376</v>
          </cell>
          <cell r="D6365">
            <v>45849</v>
          </cell>
          <cell r="E6365">
            <v>78</v>
          </cell>
          <cell r="F6365" t="str">
            <v>376</v>
          </cell>
          <cell r="G6365" t="str">
            <v>VEREDA LA ARENOSA DE ARAUQUITA</v>
          </cell>
          <cell r="H6365">
            <v>223</v>
          </cell>
          <cell r="I6365">
            <v>16646</v>
          </cell>
          <cell r="J6365">
            <v>1298388</v>
          </cell>
        </row>
        <row r="6366">
          <cell r="C6366" t="str">
            <v>02138524</v>
          </cell>
          <cell r="D6366">
            <v>45987</v>
          </cell>
          <cell r="E6366">
            <v>72</v>
          </cell>
          <cell r="F6366" t="str">
            <v>524</v>
          </cell>
          <cell r="G6366" t="str">
            <v>VEREDA EL PESEBRE TAME</v>
          </cell>
          <cell r="H6366">
            <v>41</v>
          </cell>
          <cell r="I6366">
            <v>2922</v>
          </cell>
          <cell r="J6366">
            <v>210384</v>
          </cell>
        </row>
        <row r="6367">
          <cell r="C6367" t="str">
            <v>00935132</v>
          </cell>
          <cell r="D6367">
            <v>45173</v>
          </cell>
          <cell r="E6367">
            <v>92</v>
          </cell>
          <cell r="F6367" t="str">
            <v>132</v>
          </cell>
          <cell r="G6367" t="str">
            <v>VDA LA ISLANDIA EN ARAUQUITA</v>
          </cell>
          <cell r="H6367">
            <v>26</v>
          </cell>
          <cell r="I6367">
            <v>1728</v>
          </cell>
          <cell r="J6367">
            <v>158976</v>
          </cell>
        </row>
        <row r="6368">
          <cell r="C6368" t="str">
            <v>01167179</v>
          </cell>
          <cell r="D6368">
            <v>44743</v>
          </cell>
          <cell r="E6368">
            <v>69.849999999999994</v>
          </cell>
          <cell r="F6368" t="str">
            <v>179</v>
          </cell>
          <cell r="G6368" t="str">
            <v>VDA EL CEDRITO EN ARAUQUITA</v>
          </cell>
          <cell r="H6368">
            <v>26</v>
          </cell>
          <cell r="I6368">
            <v>1969</v>
          </cell>
          <cell r="J6368">
            <v>137534.65</v>
          </cell>
        </row>
        <row r="6369">
          <cell r="C6369" t="str">
            <v>0100853</v>
          </cell>
          <cell r="D6369">
            <v>44721</v>
          </cell>
          <cell r="E6369">
            <v>67.790000000000006</v>
          </cell>
          <cell r="F6369" t="str">
            <v>53</v>
          </cell>
          <cell r="G6369" t="str">
            <v>BARRIO VILLA LUCIA FORTUL</v>
          </cell>
          <cell r="H6369">
            <v>387</v>
          </cell>
          <cell r="I6369">
            <v>27150</v>
          </cell>
          <cell r="J6369">
            <v>1840498.5</v>
          </cell>
        </row>
        <row r="6370">
          <cell r="C6370" t="str">
            <v>01037470</v>
          </cell>
          <cell r="D6370">
            <v>45547</v>
          </cell>
          <cell r="E6370">
            <v>76</v>
          </cell>
          <cell r="F6370" t="str">
            <v>470</v>
          </cell>
          <cell r="G6370" t="str">
            <v>VEREDA BRISAS DEL SALTO</v>
          </cell>
          <cell r="H6370">
            <v>17</v>
          </cell>
          <cell r="I6370">
            <v>1762</v>
          </cell>
          <cell r="J6370">
            <v>133912</v>
          </cell>
        </row>
        <row r="6371">
          <cell r="C6371" t="str">
            <v>02359283</v>
          </cell>
          <cell r="D6371">
            <v>46022</v>
          </cell>
          <cell r="E6371">
            <v>69.760000000000005</v>
          </cell>
          <cell r="F6371" t="str">
            <v>283</v>
          </cell>
          <cell r="G6371" t="str">
            <v>VEREDA MESETAS DE TAME</v>
          </cell>
          <cell r="H6371">
            <v>16</v>
          </cell>
          <cell r="I6371">
            <v>507</v>
          </cell>
          <cell r="J6371">
            <v>35368.32</v>
          </cell>
        </row>
        <row r="6372">
          <cell r="C6372" t="str">
            <v>01069659</v>
          </cell>
          <cell r="D6372">
            <v>45552</v>
          </cell>
          <cell r="E6372">
            <v>78</v>
          </cell>
          <cell r="F6372" t="str">
            <v>659</v>
          </cell>
          <cell r="G6372" t="str">
            <v>BARRIO BUENOS AIRES EN TAME</v>
          </cell>
          <cell r="H6372">
            <v>74</v>
          </cell>
          <cell r="I6372">
            <v>0</v>
          </cell>
          <cell r="J6372">
            <v>0</v>
          </cell>
        </row>
        <row r="6373">
          <cell r="C6373" t="str">
            <v>01532637</v>
          </cell>
          <cell r="D6373">
            <v>45916</v>
          </cell>
          <cell r="E6373">
            <v>74</v>
          </cell>
          <cell r="F6373" t="str">
            <v>637</v>
          </cell>
          <cell r="G6373" t="str">
            <v>VEREDA LA PALESTINA EN ARAUQUITA</v>
          </cell>
          <cell r="H6373">
            <v>50</v>
          </cell>
          <cell r="I6373">
            <v>3300</v>
          </cell>
          <cell r="J6373">
            <v>244200</v>
          </cell>
        </row>
        <row r="6374">
          <cell r="C6374" t="str">
            <v>01568185</v>
          </cell>
          <cell r="D6374">
            <v>45271</v>
          </cell>
          <cell r="E6374">
            <v>37</v>
          </cell>
          <cell r="F6374" t="str">
            <v>185</v>
          </cell>
          <cell r="G6374" t="str">
            <v>VDA ROSA BLANCA EN ARAUQUITA</v>
          </cell>
          <cell r="H6374">
            <v>34</v>
          </cell>
          <cell r="I6374">
            <v>0</v>
          </cell>
          <cell r="J6374">
            <v>0</v>
          </cell>
        </row>
        <row r="6375">
          <cell r="C6375" t="str">
            <v>00196361</v>
          </cell>
          <cell r="D6375">
            <v>44988</v>
          </cell>
          <cell r="E6375">
            <v>85.46</v>
          </cell>
          <cell r="F6375" t="str">
            <v>361</v>
          </cell>
          <cell r="G6375" t="str">
            <v>VEREDA LOS MASAGUAROS DE ARAUQUITA</v>
          </cell>
          <cell r="H6375">
            <v>28</v>
          </cell>
          <cell r="I6375">
            <v>2215</v>
          </cell>
          <cell r="J6375">
            <v>189293.9</v>
          </cell>
        </row>
        <row r="6376">
          <cell r="C6376" t="str">
            <v>01791322</v>
          </cell>
          <cell r="D6376">
            <v>45950</v>
          </cell>
          <cell r="E6376">
            <v>74</v>
          </cell>
          <cell r="F6376" t="str">
            <v>322</v>
          </cell>
          <cell r="G6376" t="str">
            <v>VEREDA LA ISLA DE TAME</v>
          </cell>
          <cell r="H6376">
            <v>8</v>
          </cell>
          <cell r="I6376">
            <v>806</v>
          </cell>
          <cell r="J6376">
            <v>59644</v>
          </cell>
        </row>
        <row r="6377">
          <cell r="C6377" t="str">
            <v>00593175</v>
          </cell>
          <cell r="D6377">
            <v>45103</v>
          </cell>
          <cell r="E6377">
            <v>92</v>
          </cell>
          <cell r="F6377" t="str">
            <v>175</v>
          </cell>
          <cell r="G6377" t="str">
            <v>VDA TOTUMAL EN ARAUQUITA</v>
          </cell>
          <cell r="H6377">
            <v>44</v>
          </cell>
          <cell r="I6377">
            <v>4341</v>
          </cell>
          <cell r="J6377">
            <v>399372</v>
          </cell>
        </row>
        <row r="6378">
          <cell r="C6378" t="str">
            <v>00461306</v>
          </cell>
          <cell r="D6378">
            <v>46135</v>
          </cell>
          <cell r="E6378">
            <v>59</v>
          </cell>
          <cell r="F6378" t="str">
            <v>306</v>
          </cell>
          <cell r="G6378" t="str">
            <v>VEREDA MATARRALA DE TAME</v>
          </cell>
          <cell r="H6378">
            <v>15</v>
          </cell>
          <cell r="I6378">
            <v>2350</v>
          </cell>
          <cell r="J6378">
            <v>138650</v>
          </cell>
        </row>
        <row r="6379">
          <cell r="C6379" t="str">
            <v>0184148</v>
          </cell>
          <cell r="D6379">
            <v>45644</v>
          </cell>
          <cell r="E6379">
            <v>72</v>
          </cell>
          <cell r="F6379" t="str">
            <v>48</v>
          </cell>
          <cell r="G6379" t="str">
            <v>UNIDOS EN FORTUL</v>
          </cell>
          <cell r="H6379">
            <v>101</v>
          </cell>
          <cell r="I6379">
            <v>9666</v>
          </cell>
          <cell r="J6379">
            <v>695952</v>
          </cell>
        </row>
        <row r="6380">
          <cell r="C6380" t="str">
            <v>02294655</v>
          </cell>
          <cell r="D6380">
            <v>46010</v>
          </cell>
          <cell r="E6380">
            <v>74</v>
          </cell>
          <cell r="F6380" t="str">
            <v>655</v>
          </cell>
          <cell r="G6380" t="str">
            <v>VEREDA LOBERIA EN TAME</v>
          </cell>
          <cell r="H6380">
            <v>48</v>
          </cell>
          <cell r="I6380">
            <v>3602</v>
          </cell>
          <cell r="J6380">
            <v>266548</v>
          </cell>
        </row>
        <row r="6381">
          <cell r="C6381" t="str">
            <v>0143639</v>
          </cell>
          <cell r="D6381">
            <v>44805</v>
          </cell>
          <cell r="E6381">
            <v>70.86</v>
          </cell>
          <cell r="F6381" t="str">
            <v>39</v>
          </cell>
          <cell r="G6381" t="str">
            <v>LA ESPERANZA EN TAME</v>
          </cell>
          <cell r="H6381">
            <v>332</v>
          </cell>
          <cell r="I6381">
            <v>20446</v>
          </cell>
          <cell r="J6381">
            <v>1448803.56</v>
          </cell>
        </row>
        <row r="6382">
          <cell r="C6382" t="str">
            <v>01235195</v>
          </cell>
          <cell r="D6382">
            <v>45581</v>
          </cell>
          <cell r="E6382">
            <v>79</v>
          </cell>
          <cell r="F6382" t="str">
            <v>195</v>
          </cell>
          <cell r="G6382" t="str">
            <v>VDA SANTA CLARA EN ARAUQUITA</v>
          </cell>
          <cell r="H6382">
            <v>42</v>
          </cell>
          <cell r="I6382">
            <v>2770</v>
          </cell>
          <cell r="J6382">
            <v>218830</v>
          </cell>
        </row>
        <row r="6383">
          <cell r="C6383" t="str">
            <v>00593421</v>
          </cell>
          <cell r="D6383">
            <v>45103</v>
          </cell>
          <cell r="E6383">
            <v>92</v>
          </cell>
          <cell r="F6383" t="str">
            <v>421</v>
          </cell>
          <cell r="G6383" t="str">
            <v>VDA CARACOL EN ARAUCA</v>
          </cell>
          <cell r="H6383">
            <v>100</v>
          </cell>
          <cell r="I6383">
            <v>7067</v>
          </cell>
          <cell r="J6383">
            <v>650164</v>
          </cell>
        </row>
        <row r="6384">
          <cell r="C6384" t="str">
            <v>00186294</v>
          </cell>
          <cell r="D6384">
            <v>46070</v>
          </cell>
          <cell r="E6384">
            <v>58</v>
          </cell>
          <cell r="F6384" t="str">
            <v>294</v>
          </cell>
          <cell r="G6384" t="str">
            <v>VEREDA BETOYES DE TAME</v>
          </cell>
          <cell r="H6384">
            <v>210</v>
          </cell>
          <cell r="I6384">
            <v>16777</v>
          </cell>
          <cell r="J6384">
            <v>973066</v>
          </cell>
        </row>
        <row r="6385">
          <cell r="C6385" t="str">
            <v>018415</v>
          </cell>
          <cell r="D6385">
            <v>45644</v>
          </cell>
          <cell r="E6385">
            <v>72</v>
          </cell>
          <cell r="F6385" t="str">
            <v>5</v>
          </cell>
          <cell r="G6385" t="str">
            <v>PALMERAS EN SARAVENA</v>
          </cell>
          <cell r="H6385">
            <v>213</v>
          </cell>
          <cell r="I6385">
            <v>0</v>
          </cell>
          <cell r="J6385">
            <v>0</v>
          </cell>
        </row>
        <row r="6386">
          <cell r="C6386" t="str">
            <v>0059351</v>
          </cell>
          <cell r="D6386">
            <v>45103</v>
          </cell>
          <cell r="E6386">
            <v>92</v>
          </cell>
          <cell r="F6386" t="str">
            <v>51</v>
          </cell>
          <cell r="G6386" t="str">
            <v>VILLA ESPERANZA EN FORTUL</v>
          </cell>
          <cell r="H6386">
            <v>37</v>
          </cell>
          <cell r="I6386">
            <v>3357</v>
          </cell>
          <cell r="J6386">
            <v>308844</v>
          </cell>
        </row>
        <row r="6387">
          <cell r="C6387" t="str">
            <v>00745489</v>
          </cell>
          <cell r="D6387">
            <v>45138</v>
          </cell>
          <cell r="E6387">
            <v>92</v>
          </cell>
          <cell r="F6387" t="str">
            <v>489</v>
          </cell>
          <cell r="G6387" t="str">
            <v>BARRIO JUVENIL ARAUCANO TAME</v>
          </cell>
          <cell r="H6387">
            <v>105</v>
          </cell>
          <cell r="I6387">
            <v>8770</v>
          </cell>
          <cell r="J6387">
            <v>806840</v>
          </cell>
        </row>
        <row r="6388">
          <cell r="C6388" t="str">
            <v>00186274</v>
          </cell>
          <cell r="D6388">
            <v>46070</v>
          </cell>
          <cell r="E6388">
            <v>58</v>
          </cell>
          <cell r="F6388" t="str">
            <v>274</v>
          </cell>
          <cell r="G6388" t="str">
            <v>VEREDA PUERTO MIRANDA EN TAME</v>
          </cell>
          <cell r="H6388">
            <v>128</v>
          </cell>
          <cell r="I6388">
            <v>9781</v>
          </cell>
          <cell r="J6388">
            <v>567298</v>
          </cell>
        </row>
        <row r="6389">
          <cell r="C6389" t="str">
            <v>01841386</v>
          </cell>
          <cell r="D6389">
            <v>45644</v>
          </cell>
          <cell r="E6389">
            <v>72</v>
          </cell>
          <cell r="F6389" t="str">
            <v>386</v>
          </cell>
          <cell r="G6389" t="str">
            <v>VEREDA CANO RICO DE ARAUQUITA</v>
          </cell>
          <cell r="H6389">
            <v>13</v>
          </cell>
          <cell r="I6389">
            <v>1072</v>
          </cell>
          <cell r="J6389">
            <v>77184</v>
          </cell>
        </row>
        <row r="6390">
          <cell r="C6390" t="str">
            <v>02138135</v>
          </cell>
          <cell r="D6390">
            <v>45987</v>
          </cell>
          <cell r="E6390">
            <v>72</v>
          </cell>
          <cell r="F6390" t="str">
            <v>135</v>
          </cell>
          <cell r="G6390" t="str">
            <v>VDA EL ROSAL EN ARAUQUITA</v>
          </cell>
          <cell r="H6390">
            <v>15</v>
          </cell>
          <cell r="I6390">
            <v>1393</v>
          </cell>
          <cell r="J6390">
            <v>100296</v>
          </cell>
        </row>
        <row r="6391">
          <cell r="C6391" t="str">
            <v>00341637</v>
          </cell>
          <cell r="D6391">
            <v>45036</v>
          </cell>
          <cell r="E6391">
            <v>92</v>
          </cell>
          <cell r="F6391" t="str">
            <v>637</v>
          </cell>
          <cell r="G6391" t="str">
            <v>VEREDA LA PALESTINA EN ARAUQUITA</v>
          </cell>
          <cell r="H6391">
            <v>50</v>
          </cell>
          <cell r="I6391">
            <v>3613</v>
          </cell>
          <cell r="J6391">
            <v>332396</v>
          </cell>
        </row>
        <row r="6392">
          <cell r="C6392" t="str">
            <v>01998190</v>
          </cell>
          <cell r="D6392">
            <v>45975</v>
          </cell>
          <cell r="E6392">
            <v>74</v>
          </cell>
          <cell r="F6392" t="str">
            <v>190</v>
          </cell>
          <cell r="G6392" t="str">
            <v>VDA LOS JARDINES EN ARAUQUITA</v>
          </cell>
          <cell r="H6392">
            <v>44</v>
          </cell>
          <cell r="I6392">
            <v>3434</v>
          </cell>
          <cell r="J6392">
            <v>254116</v>
          </cell>
        </row>
        <row r="6393">
          <cell r="C6393" t="str">
            <v>01008160</v>
          </cell>
          <cell r="D6393">
            <v>44721</v>
          </cell>
          <cell r="E6393">
            <v>67.790000000000006</v>
          </cell>
          <cell r="F6393" t="str">
            <v>160</v>
          </cell>
          <cell r="G6393" t="str">
            <v>VDA EL AMPARO EN ARAUQUITA</v>
          </cell>
          <cell r="H6393">
            <v>79</v>
          </cell>
          <cell r="I6393">
            <v>5876</v>
          </cell>
          <cell r="J6393">
            <v>398334.04</v>
          </cell>
        </row>
        <row r="6394">
          <cell r="C6394" t="str">
            <v>01949372</v>
          </cell>
          <cell r="D6394">
            <v>45657</v>
          </cell>
          <cell r="E6394">
            <v>79.459999999999994</v>
          </cell>
          <cell r="F6394" t="str">
            <v>372</v>
          </cell>
          <cell r="G6394" t="str">
            <v>SAN ISIDRO DE ARAUQUITA</v>
          </cell>
          <cell r="H6394">
            <v>532</v>
          </cell>
          <cell r="I6394">
            <v>52458</v>
          </cell>
          <cell r="J6394">
            <v>4168312.68</v>
          </cell>
        </row>
        <row r="6395">
          <cell r="C6395" t="str">
            <v>02138163</v>
          </cell>
          <cell r="D6395">
            <v>45987</v>
          </cell>
          <cell r="E6395">
            <v>72</v>
          </cell>
          <cell r="F6395" t="str">
            <v>163</v>
          </cell>
          <cell r="G6395" t="str">
            <v>VDA LA VICTORIA EN ARAUQUITA</v>
          </cell>
          <cell r="H6395">
            <v>82</v>
          </cell>
          <cell r="I6395">
            <v>5446</v>
          </cell>
          <cell r="J6395">
            <v>392112</v>
          </cell>
        </row>
        <row r="6396">
          <cell r="C6396" t="str">
            <v>00745332</v>
          </cell>
          <cell r="D6396">
            <v>45138</v>
          </cell>
          <cell r="E6396">
            <v>92</v>
          </cell>
          <cell r="F6396" t="str">
            <v>332</v>
          </cell>
          <cell r="G6396" t="str">
            <v>MILTON BASTOS EN FORTUL</v>
          </cell>
          <cell r="H6396">
            <v>16</v>
          </cell>
          <cell r="I6396">
            <v>1267</v>
          </cell>
          <cell r="J6396">
            <v>116564</v>
          </cell>
        </row>
        <row r="6397">
          <cell r="C6397" t="str">
            <v>01949378</v>
          </cell>
          <cell r="D6397">
            <v>45657</v>
          </cell>
          <cell r="E6397">
            <v>79.459999999999994</v>
          </cell>
          <cell r="F6397" t="str">
            <v>378</v>
          </cell>
          <cell r="G6397" t="str">
            <v>VEREDA LOS ANGELITOS DE ARAUQUITA</v>
          </cell>
          <cell r="H6397">
            <v>51</v>
          </cell>
          <cell r="I6397">
            <v>0</v>
          </cell>
          <cell r="J6397">
            <v>0</v>
          </cell>
        </row>
        <row r="6398">
          <cell r="C6398" t="str">
            <v>00481137</v>
          </cell>
          <cell r="D6398">
            <v>45077</v>
          </cell>
          <cell r="E6398">
            <v>92</v>
          </cell>
          <cell r="F6398" t="str">
            <v>137</v>
          </cell>
          <cell r="G6398" t="str">
            <v>VDA LOS COLONOS EN ARAUQUITA</v>
          </cell>
          <cell r="H6398">
            <v>90</v>
          </cell>
          <cell r="I6398">
            <v>7114</v>
          </cell>
          <cell r="J6398">
            <v>654488</v>
          </cell>
        </row>
        <row r="6399">
          <cell r="C6399" t="str">
            <v>01273160</v>
          </cell>
          <cell r="D6399">
            <v>44768</v>
          </cell>
          <cell r="E6399">
            <v>68.41</v>
          </cell>
          <cell r="F6399" t="str">
            <v>160</v>
          </cell>
          <cell r="G6399" t="str">
            <v>VDA EL AMPARO EN ARAUQUITA</v>
          </cell>
          <cell r="H6399">
            <v>79</v>
          </cell>
          <cell r="I6399">
            <v>4189</v>
          </cell>
          <cell r="J6399">
            <v>286569.49</v>
          </cell>
        </row>
        <row r="6400">
          <cell r="C6400" t="str">
            <v>0123553</v>
          </cell>
          <cell r="D6400">
            <v>45581</v>
          </cell>
          <cell r="E6400">
            <v>79</v>
          </cell>
          <cell r="F6400" t="str">
            <v>53</v>
          </cell>
          <cell r="G6400" t="str">
            <v>BARRIO VILLA LUCIA FORTUL</v>
          </cell>
          <cell r="H6400">
            <v>397</v>
          </cell>
          <cell r="I6400">
            <v>34371</v>
          </cell>
          <cell r="J6400">
            <v>2715309</v>
          </cell>
        </row>
        <row r="6401">
          <cell r="C6401" t="str">
            <v>00237328</v>
          </cell>
          <cell r="D6401">
            <v>45723</v>
          </cell>
          <cell r="E6401">
            <v>72</v>
          </cell>
          <cell r="F6401" t="str">
            <v>328</v>
          </cell>
          <cell r="G6401" t="str">
            <v>VILLA DEL PRADO DE TAME</v>
          </cell>
          <cell r="H6401">
            <v>143</v>
          </cell>
          <cell r="I6401">
            <v>12268</v>
          </cell>
          <cell r="J6401">
            <v>883296</v>
          </cell>
        </row>
        <row r="6402">
          <cell r="C6402" t="str">
            <v>00825121</v>
          </cell>
          <cell r="D6402">
            <v>44683</v>
          </cell>
          <cell r="E6402">
            <v>71.010000000000005</v>
          </cell>
          <cell r="F6402" t="str">
            <v>121</v>
          </cell>
          <cell r="G6402" t="str">
            <v>VDA CAMPO ALEGRE EN ARAUQUITA</v>
          </cell>
          <cell r="H6402">
            <v>41</v>
          </cell>
          <cell r="I6402">
            <v>3774</v>
          </cell>
          <cell r="J6402">
            <v>267991.74</v>
          </cell>
        </row>
        <row r="6403">
          <cell r="C6403" t="str">
            <v>01167369</v>
          </cell>
          <cell r="D6403">
            <v>44743</v>
          </cell>
          <cell r="E6403">
            <v>69.849999999999994</v>
          </cell>
          <cell r="F6403" t="str">
            <v>369</v>
          </cell>
          <cell r="G6403" t="str">
            <v>PLAYA RICA DE ARAUQUITA</v>
          </cell>
          <cell r="H6403">
            <v>47</v>
          </cell>
          <cell r="I6403">
            <v>2895</v>
          </cell>
          <cell r="J6403">
            <v>202215.75</v>
          </cell>
        </row>
        <row r="6404">
          <cell r="C6404" t="str">
            <v>00237384</v>
          </cell>
          <cell r="D6404">
            <v>45723</v>
          </cell>
          <cell r="E6404">
            <v>72</v>
          </cell>
          <cell r="F6404" t="str">
            <v>384</v>
          </cell>
          <cell r="G6404" t="str">
            <v>VEREDA LAS ACACIAS DE ARAUQUITA</v>
          </cell>
          <cell r="H6404">
            <v>87</v>
          </cell>
          <cell r="I6404">
            <v>6344</v>
          </cell>
          <cell r="J6404">
            <v>456768</v>
          </cell>
        </row>
        <row r="6405">
          <cell r="C6405" t="str">
            <v>00170436</v>
          </cell>
          <cell r="D6405">
            <v>45348</v>
          </cell>
          <cell r="E6405">
            <v>74.239999999999995</v>
          </cell>
          <cell r="F6405" t="str">
            <v>436</v>
          </cell>
          <cell r="G6405" t="str">
            <v>VDA LA BENDICION EN ARAUCA</v>
          </cell>
          <cell r="H6405">
            <v>40</v>
          </cell>
          <cell r="I6405">
            <v>4480</v>
          </cell>
          <cell r="J6405">
            <v>332595.20000000001</v>
          </cell>
        </row>
        <row r="6406">
          <cell r="C6406" t="str">
            <v>01943378</v>
          </cell>
          <cell r="D6406">
            <v>45657</v>
          </cell>
          <cell r="E6406">
            <v>71</v>
          </cell>
          <cell r="F6406" t="str">
            <v>378</v>
          </cell>
          <cell r="G6406" t="str">
            <v>VEREDA LOS ANGELITOS DE ARAUQUITA</v>
          </cell>
          <cell r="H6406">
            <v>51</v>
          </cell>
          <cell r="I6406">
            <v>0</v>
          </cell>
          <cell r="J6406">
            <v>0</v>
          </cell>
        </row>
        <row r="6407">
          <cell r="C6407" t="str">
            <v>00825360</v>
          </cell>
          <cell r="D6407">
            <v>44683</v>
          </cell>
          <cell r="E6407">
            <v>71.010000000000005</v>
          </cell>
          <cell r="F6407" t="str">
            <v>360</v>
          </cell>
          <cell r="G6407" t="str">
            <v>VEREDA CAMPAMENTO DE ARAUQUITA</v>
          </cell>
          <cell r="H6407">
            <v>41</v>
          </cell>
          <cell r="I6407">
            <v>4177</v>
          </cell>
          <cell r="J6407">
            <v>296608.77</v>
          </cell>
        </row>
        <row r="6408">
          <cell r="C6408" t="str">
            <v>00935194</v>
          </cell>
          <cell r="D6408">
            <v>45173</v>
          </cell>
          <cell r="E6408">
            <v>92</v>
          </cell>
          <cell r="F6408" t="str">
            <v>194</v>
          </cell>
          <cell r="G6408" t="str">
            <v>VDA LOS CAJAROS EN ARAUQUITA</v>
          </cell>
          <cell r="H6408">
            <v>18</v>
          </cell>
          <cell r="I6408">
            <v>678</v>
          </cell>
          <cell r="J6408">
            <v>62376</v>
          </cell>
        </row>
        <row r="6409">
          <cell r="C6409" t="str">
            <v>01593384</v>
          </cell>
          <cell r="D6409">
            <v>45617</v>
          </cell>
          <cell r="E6409">
            <v>78</v>
          </cell>
          <cell r="F6409" t="str">
            <v>384</v>
          </cell>
          <cell r="G6409" t="str">
            <v>VEREDA LAS ACACIAS DE ARAUQUITA</v>
          </cell>
          <cell r="H6409">
            <v>86</v>
          </cell>
          <cell r="I6409">
            <v>5820</v>
          </cell>
          <cell r="J6409">
            <v>453960</v>
          </cell>
        </row>
        <row r="6410">
          <cell r="C6410" t="str">
            <v>01273165</v>
          </cell>
          <cell r="D6410">
            <v>44768</v>
          </cell>
          <cell r="E6410">
            <v>68.41</v>
          </cell>
          <cell r="F6410" t="str">
            <v>165</v>
          </cell>
          <cell r="G6410" t="str">
            <v>VDA MATA DE COCO EN ARAUQUITA</v>
          </cell>
          <cell r="H6410">
            <v>24</v>
          </cell>
          <cell r="I6410">
            <v>1735</v>
          </cell>
          <cell r="J6410">
            <v>118691.35</v>
          </cell>
        </row>
        <row r="6411">
          <cell r="C6411" t="str">
            <v>00196332</v>
          </cell>
          <cell r="D6411">
            <v>44988</v>
          </cell>
          <cell r="E6411">
            <v>85.46</v>
          </cell>
          <cell r="F6411" t="str">
            <v>332</v>
          </cell>
          <cell r="G6411" t="str">
            <v>MILTON BASTOS EN FORTUL</v>
          </cell>
          <cell r="H6411">
            <v>16</v>
          </cell>
          <cell r="I6411">
            <v>1152</v>
          </cell>
          <cell r="J6411">
            <v>98449.919999999998</v>
          </cell>
        </row>
        <row r="6412">
          <cell r="C6412" t="str">
            <v>00935196</v>
          </cell>
          <cell r="D6412">
            <v>45173</v>
          </cell>
          <cell r="E6412">
            <v>92</v>
          </cell>
          <cell r="F6412" t="str">
            <v>196</v>
          </cell>
          <cell r="G6412" t="str">
            <v>VDA COGOLLAL EN ARAUQUITA</v>
          </cell>
          <cell r="H6412">
            <v>26</v>
          </cell>
          <cell r="I6412">
            <v>1714</v>
          </cell>
          <cell r="J6412">
            <v>157688</v>
          </cell>
        </row>
        <row r="6413">
          <cell r="C6413" t="str">
            <v>01838431</v>
          </cell>
          <cell r="D6413">
            <v>44900</v>
          </cell>
          <cell r="E6413">
            <v>24.29</v>
          </cell>
          <cell r="F6413" t="str">
            <v>431</v>
          </cell>
          <cell r="G6413" t="str">
            <v>VDA NUBES A EN ARAUCA</v>
          </cell>
          <cell r="H6413">
            <v>137</v>
          </cell>
          <cell r="I6413">
            <v>10905</v>
          </cell>
          <cell r="J6413">
            <v>264882.45</v>
          </cell>
        </row>
        <row r="6414">
          <cell r="C6414" t="str">
            <v>02336245</v>
          </cell>
          <cell r="D6414">
            <v>46020</v>
          </cell>
          <cell r="E6414">
            <v>72</v>
          </cell>
          <cell r="F6414" t="str">
            <v>245</v>
          </cell>
          <cell r="G6414" t="str">
            <v>BARRIO 04 DE DICIEMBRE EN SARAVENA</v>
          </cell>
          <cell r="H6414">
            <v>119</v>
          </cell>
          <cell r="I6414">
            <v>8356</v>
          </cell>
          <cell r="J6414">
            <v>601632</v>
          </cell>
        </row>
        <row r="6415">
          <cell r="C6415" t="str">
            <v>00606662</v>
          </cell>
          <cell r="D6415">
            <v>45792</v>
          </cell>
          <cell r="E6415">
            <v>73</v>
          </cell>
          <cell r="F6415" t="str">
            <v>662</v>
          </cell>
          <cell r="G6415" t="str">
            <v>BARRIO EL TRIUNFO EN TAME</v>
          </cell>
          <cell r="H6415">
            <v>48</v>
          </cell>
          <cell r="I6415">
            <v>4226</v>
          </cell>
          <cell r="J6415">
            <v>308498</v>
          </cell>
        </row>
        <row r="6416">
          <cell r="C6416" t="str">
            <v>01838410</v>
          </cell>
          <cell r="D6416">
            <v>44900</v>
          </cell>
          <cell r="E6416">
            <v>24.29</v>
          </cell>
          <cell r="F6416" t="str">
            <v>410</v>
          </cell>
          <cell r="G6416" t="str">
            <v>VDA EL TORNO EN ARAUCA</v>
          </cell>
          <cell r="H6416">
            <v>23</v>
          </cell>
          <cell r="I6416">
            <v>2096</v>
          </cell>
          <cell r="J6416">
            <v>50911.839999999997</v>
          </cell>
        </row>
        <row r="6417">
          <cell r="C6417" t="str">
            <v>00745671</v>
          </cell>
          <cell r="D6417">
            <v>45138</v>
          </cell>
          <cell r="E6417">
            <v>92</v>
          </cell>
          <cell r="F6417" t="str">
            <v>671</v>
          </cell>
          <cell r="G6417" t="str">
            <v>HECTOR ALIRIO MARTINEZ EN FORTUL</v>
          </cell>
          <cell r="H6417">
            <v>2340</v>
          </cell>
          <cell r="I6417">
            <v>74542</v>
          </cell>
          <cell r="J6417">
            <v>6857864</v>
          </cell>
        </row>
        <row r="6418">
          <cell r="C6418" t="str">
            <v>01167403</v>
          </cell>
          <cell r="D6418">
            <v>44743</v>
          </cell>
          <cell r="E6418">
            <v>69.849999999999994</v>
          </cell>
          <cell r="F6418" t="str">
            <v>403</v>
          </cell>
          <cell r="G6418" t="str">
            <v>VEREDA EL AEROPUERTO EN CRAVO NORTE</v>
          </cell>
          <cell r="H6418">
            <v>24</v>
          </cell>
          <cell r="I6418">
            <v>2475</v>
          </cell>
          <cell r="J6418">
            <v>172878.75</v>
          </cell>
        </row>
        <row r="6419">
          <cell r="C6419" t="str">
            <v>00606371</v>
          </cell>
          <cell r="D6419">
            <v>45792</v>
          </cell>
          <cell r="E6419">
            <v>73</v>
          </cell>
          <cell r="F6419" t="str">
            <v>371</v>
          </cell>
          <cell r="G6419" t="str">
            <v>VEREDA CUATRO ESQUINAS DE ARAUQUITA</v>
          </cell>
          <cell r="H6419">
            <v>40</v>
          </cell>
          <cell r="I6419">
            <v>3212</v>
          </cell>
          <cell r="J6419">
            <v>234476</v>
          </cell>
        </row>
        <row r="6420">
          <cell r="C6420" t="str">
            <v>00196647</v>
          </cell>
          <cell r="D6420">
            <v>44988</v>
          </cell>
          <cell r="E6420">
            <v>85.46</v>
          </cell>
          <cell r="F6420" t="str">
            <v>647</v>
          </cell>
          <cell r="G6420" t="str">
            <v>VEREDA CARDENALES EN ARAUQUITA</v>
          </cell>
          <cell r="H6420">
            <v>9</v>
          </cell>
          <cell r="I6420">
            <v>477</v>
          </cell>
          <cell r="J6420">
            <v>40764.42</v>
          </cell>
        </row>
        <row r="6421">
          <cell r="C6421" t="str">
            <v>00237387</v>
          </cell>
          <cell r="D6421">
            <v>45723</v>
          </cell>
          <cell r="E6421">
            <v>72</v>
          </cell>
          <cell r="F6421" t="str">
            <v>387</v>
          </cell>
          <cell r="G6421" t="str">
            <v>VEREDA LAS PALMAS DE ARAUQUITA</v>
          </cell>
          <cell r="H6421">
            <v>16</v>
          </cell>
          <cell r="I6421">
            <v>1090</v>
          </cell>
          <cell r="J6421">
            <v>78480</v>
          </cell>
        </row>
        <row r="6422">
          <cell r="C6422" t="str">
            <v>01841162</v>
          </cell>
          <cell r="D6422">
            <v>45644</v>
          </cell>
          <cell r="E6422">
            <v>72</v>
          </cell>
          <cell r="F6422" t="str">
            <v>162</v>
          </cell>
          <cell r="G6422" t="str">
            <v>VDA VISTA HERMOSA EN ARAUQUITA</v>
          </cell>
          <cell r="H6422">
            <v>67</v>
          </cell>
          <cell r="I6422">
            <v>5990</v>
          </cell>
          <cell r="J6422">
            <v>431280</v>
          </cell>
        </row>
        <row r="6423">
          <cell r="C6423" t="str">
            <v>01532294</v>
          </cell>
          <cell r="D6423">
            <v>45916</v>
          </cell>
          <cell r="E6423">
            <v>74</v>
          </cell>
          <cell r="F6423" t="str">
            <v>294</v>
          </cell>
          <cell r="G6423" t="str">
            <v>VEREDA BETOYES DE TAME</v>
          </cell>
          <cell r="H6423">
            <v>198</v>
          </cell>
          <cell r="I6423">
            <v>16459</v>
          </cell>
          <cell r="J6423">
            <v>1217966</v>
          </cell>
        </row>
        <row r="6424">
          <cell r="C6424" t="str">
            <v>00593145</v>
          </cell>
          <cell r="D6424">
            <v>45103</v>
          </cell>
          <cell r="E6424">
            <v>92</v>
          </cell>
          <cell r="F6424" t="str">
            <v>145</v>
          </cell>
          <cell r="G6424" t="str">
            <v>VDA BOCAS DEL JUJU EN ARAUQUITA</v>
          </cell>
          <cell r="H6424">
            <v>67</v>
          </cell>
          <cell r="I6424">
            <v>4920</v>
          </cell>
          <cell r="J6424">
            <v>452640</v>
          </cell>
        </row>
        <row r="6425">
          <cell r="C6425" t="str">
            <v>01436165</v>
          </cell>
          <cell r="D6425">
            <v>44805</v>
          </cell>
          <cell r="E6425">
            <v>70.86</v>
          </cell>
          <cell r="F6425" t="str">
            <v>165</v>
          </cell>
          <cell r="G6425" t="str">
            <v>VDA MATA DE COCO EN ARAUQUITA</v>
          </cell>
          <cell r="H6425">
            <v>25</v>
          </cell>
          <cell r="I6425">
            <v>2132</v>
          </cell>
          <cell r="J6425">
            <v>151073.51999999999</v>
          </cell>
        </row>
        <row r="6426">
          <cell r="C6426" t="str">
            <v>00606364</v>
          </cell>
          <cell r="D6426">
            <v>45792</v>
          </cell>
          <cell r="E6426">
            <v>73</v>
          </cell>
          <cell r="F6426" t="str">
            <v>364</v>
          </cell>
          <cell r="G6426" t="str">
            <v>VEREDA EL FUTURO DE ARAUQUITA</v>
          </cell>
          <cell r="H6426">
            <v>70</v>
          </cell>
          <cell r="I6426">
            <v>6096</v>
          </cell>
          <cell r="J6426">
            <v>445008</v>
          </cell>
        </row>
        <row r="6427">
          <cell r="C6427" t="str">
            <v>01841422</v>
          </cell>
          <cell r="D6427">
            <v>45644</v>
          </cell>
          <cell r="E6427">
            <v>72</v>
          </cell>
          <cell r="F6427" t="str">
            <v>422</v>
          </cell>
          <cell r="G6427" t="str">
            <v>VDA FELICIANO EN ARAUCA</v>
          </cell>
          <cell r="H6427">
            <v>50</v>
          </cell>
          <cell r="I6427">
            <v>5672</v>
          </cell>
          <cell r="J6427">
            <v>408384</v>
          </cell>
        </row>
        <row r="6428">
          <cell r="C6428" t="str">
            <v>01273331</v>
          </cell>
          <cell r="D6428">
            <v>44768</v>
          </cell>
          <cell r="E6428">
            <v>68.41</v>
          </cell>
          <cell r="F6428" t="str">
            <v>331</v>
          </cell>
          <cell r="G6428" t="str">
            <v>EL PROGRESO EN FORTUL</v>
          </cell>
          <cell r="H6428">
            <v>40</v>
          </cell>
          <cell r="I6428">
            <v>3263</v>
          </cell>
          <cell r="J6428">
            <v>223221.83</v>
          </cell>
        </row>
        <row r="6429">
          <cell r="C6429" t="str">
            <v>01568190</v>
          </cell>
          <cell r="D6429">
            <v>45271</v>
          </cell>
          <cell r="E6429">
            <v>37</v>
          </cell>
          <cell r="F6429" t="str">
            <v>190</v>
          </cell>
          <cell r="G6429" t="str">
            <v>VDA LOS JARDINES EN ARAUQUITA</v>
          </cell>
          <cell r="H6429">
            <v>44</v>
          </cell>
          <cell r="I6429">
            <v>0</v>
          </cell>
          <cell r="J6429">
            <v>0</v>
          </cell>
        </row>
        <row r="6430">
          <cell r="C6430" t="str">
            <v>01235475</v>
          </cell>
          <cell r="D6430">
            <v>45581</v>
          </cell>
          <cell r="E6430">
            <v>79</v>
          </cell>
          <cell r="F6430" t="str">
            <v>475</v>
          </cell>
          <cell r="G6430" t="str">
            <v>VEREDA SAN RAMON ARAUCA</v>
          </cell>
          <cell r="H6430">
            <v>8</v>
          </cell>
          <cell r="I6430">
            <v>685</v>
          </cell>
          <cell r="J6430">
            <v>54115</v>
          </cell>
        </row>
        <row r="6431">
          <cell r="C6431" t="str">
            <v>01436426</v>
          </cell>
          <cell r="D6431">
            <v>44805</v>
          </cell>
          <cell r="E6431">
            <v>70.86</v>
          </cell>
          <cell r="F6431" t="str">
            <v>426</v>
          </cell>
          <cell r="G6431" t="str">
            <v>VDA ALTAMIRA EN ARAUCA</v>
          </cell>
          <cell r="H6431">
            <v>18</v>
          </cell>
          <cell r="I6431">
            <v>1485</v>
          </cell>
          <cell r="J6431">
            <v>105227.1</v>
          </cell>
        </row>
        <row r="6432">
          <cell r="C6432" t="str">
            <v>00825146</v>
          </cell>
          <cell r="D6432">
            <v>44683</v>
          </cell>
          <cell r="E6432">
            <v>71.010000000000005</v>
          </cell>
          <cell r="F6432" t="str">
            <v>146</v>
          </cell>
          <cell r="G6432" t="str">
            <v>VDA LA CHIGUIRA EN ARAUQUITA</v>
          </cell>
          <cell r="H6432">
            <v>23</v>
          </cell>
          <cell r="I6432">
            <v>2523</v>
          </cell>
          <cell r="J6432">
            <v>179158.23</v>
          </cell>
        </row>
        <row r="6433">
          <cell r="C6433" t="str">
            <v>01532304</v>
          </cell>
          <cell r="D6433">
            <v>45916</v>
          </cell>
          <cell r="E6433">
            <v>74</v>
          </cell>
          <cell r="F6433" t="str">
            <v>304</v>
          </cell>
          <cell r="G6433" t="str">
            <v>VEREDA GRAN BUCARE DE TAME</v>
          </cell>
          <cell r="H6433">
            <v>7</v>
          </cell>
          <cell r="I6433">
            <v>661</v>
          </cell>
          <cell r="J6433">
            <v>48914</v>
          </cell>
        </row>
        <row r="6434">
          <cell r="C6434" t="str">
            <v>00825405</v>
          </cell>
          <cell r="D6434">
            <v>44683</v>
          </cell>
          <cell r="E6434">
            <v>71.010000000000005</v>
          </cell>
          <cell r="F6434" t="str">
            <v>405</v>
          </cell>
          <cell r="G6434" t="str">
            <v>VDA ARRECIFES EN ARAUCA</v>
          </cell>
          <cell r="H6434">
            <v>89</v>
          </cell>
          <cell r="I6434">
            <v>10735</v>
          </cell>
          <cell r="J6434">
            <v>762292.35</v>
          </cell>
        </row>
        <row r="6435">
          <cell r="C6435" t="str">
            <v>00341132</v>
          </cell>
          <cell r="D6435">
            <v>45036</v>
          </cell>
          <cell r="E6435">
            <v>92</v>
          </cell>
          <cell r="F6435" t="str">
            <v>132</v>
          </cell>
          <cell r="G6435" t="str">
            <v>VDA LA ISLANDIA EN ARAUQUITA</v>
          </cell>
          <cell r="H6435">
            <v>26</v>
          </cell>
          <cell r="I6435">
            <v>1497</v>
          </cell>
          <cell r="J6435">
            <v>137724</v>
          </cell>
        </row>
        <row r="6436">
          <cell r="C6436" t="str">
            <v>01008424</v>
          </cell>
          <cell r="D6436">
            <v>44721</v>
          </cell>
          <cell r="E6436">
            <v>67.790000000000006</v>
          </cell>
          <cell r="F6436" t="str">
            <v>424</v>
          </cell>
          <cell r="G6436" t="str">
            <v>VDA EL VAPOR EN ARAUCA</v>
          </cell>
          <cell r="H6436">
            <v>21</v>
          </cell>
          <cell r="I6436">
            <v>1580</v>
          </cell>
          <cell r="J6436">
            <v>107108.2</v>
          </cell>
        </row>
        <row r="6437">
          <cell r="C6437" t="str">
            <v>01235309</v>
          </cell>
          <cell r="D6437">
            <v>45581</v>
          </cell>
          <cell r="E6437">
            <v>79</v>
          </cell>
          <cell r="F6437" t="str">
            <v>309</v>
          </cell>
          <cell r="G6437" t="str">
            <v>BARRIO EL JARDIN DE ARAUQUITA</v>
          </cell>
          <cell r="H6437">
            <v>80</v>
          </cell>
          <cell r="I6437">
            <v>0</v>
          </cell>
          <cell r="J6437">
            <v>0</v>
          </cell>
        </row>
        <row r="6438">
          <cell r="C6438" t="str">
            <v>01568371</v>
          </cell>
          <cell r="D6438">
            <v>45271</v>
          </cell>
          <cell r="E6438">
            <v>37</v>
          </cell>
          <cell r="F6438" t="str">
            <v>371</v>
          </cell>
          <cell r="G6438" t="str">
            <v>VEREDA CUATRO ESQUINAS DE ARAUQUITA</v>
          </cell>
          <cell r="H6438">
            <v>40</v>
          </cell>
          <cell r="I6438">
            <v>0</v>
          </cell>
          <cell r="J6438">
            <v>0</v>
          </cell>
        </row>
        <row r="6439">
          <cell r="C6439" t="str">
            <v>012738</v>
          </cell>
          <cell r="D6439">
            <v>44768</v>
          </cell>
          <cell r="E6439">
            <v>68.41</v>
          </cell>
          <cell r="F6439" t="str">
            <v>8</v>
          </cell>
          <cell r="G6439" t="str">
            <v>BARRIO LA ESPERANZA EN SARAVENA</v>
          </cell>
          <cell r="H6439">
            <v>425</v>
          </cell>
          <cell r="I6439">
            <v>40385</v>
          </cell>
          <cell r="J6439">
            <v>2762737.85</v>
          </cell>
        </row>
        <row r="6440">
          <cell r="C6440" t="str">
            <v>0127351</v>
          </cell>
          <cell r="D6440">
            <v>44768</v>
          </cell>
          <cell r="E6440">
            <v>68.41</v>
          </cell>
          <cell r="F6440" t="str">
            <v>51</v>
          </cell>
          <cell r="G6440" t="str">
            <v>VILLA ESPERANZA EN FORTUL</v>
          </cell>
          <cell r="H6440">
            <v>40</v>
          </cell>
          <cell r="I6440">
            <v>3367</v>
          </cell>
          <cell r="J6440">
            <v>230336.47</v>
          </cell>
        </row>
        <row r="6441">
          <cell r="C6441" t="str">
            <v>01008420</v>
          </cell>
          <cell r="D6441">
            <v>44721</v>
          </cell>
          <cell r="E6441">
            <v>67.790000000000006</v>
          </cell>
          <cell r="F6441" t="str">
            <v>420</v>
          </cell>
          <cell r="G6441" t="str">
            <v>VDA CABUYARE EN ARAUCA</v>
          </cell>
          <cell r="H6441">
            <v>52</v>
          </cell>
          <cell r="I6441">
            <v>4585</v>
          </cell>
          <cell r="J6441">
            <v>310817.15000000002</v>
          </cell>
        </row>
        <row r="6442">
          <cell r="C6442" t="str">
            <v>00196383</v>
          </cell>
          <cell r="D6442">
            <v>44988</v>
          </cell>
          <cell r="E6442">
            <v>85.46</v>
          </cell>
          <cell r="F6442" t="str">
            <v>383</v>
          </cell>
          <cell r="G6442" t="str">
            <v>LA PAZ DE ARAUQUITA</v>
          </cell>
          <cell r="H6442">
            <v>217</v>
          </cell>
          <cell r="I6442">
            <v>15315</v>
          </cell>
          <cell r="J6442">
            <v>1308819.8999999999</v>
          </cell>
        </row>
        <row r="6443">
          <cell r="C6443" t="str">
            <v>01167398</v>
          </cell>
          <cell r="D6443">
            <v>44743</v>
          </cell>
          <cell r="E6443">
            <v>69.849999999999994</v>
          </cell>
          <cell r="F6443" t="str">
            <v>398</v>
          </cell>
          <cell r="G6443" t="str">
            <v>NUEVO SOL DE ARAUQUITA</v>
          </cell>
          <cell r="H6443">
            <v>35</v>
          </cell>
          <cell r="I6443">
            <v>2731</v>
          </cell>
          <cell r="J6443">
            <v>190760.35</v>
          </cell>
        </row>
        <row r="6444">
          <cell r="C6444" t="str">
            <v>01069470</v>
          </cell>
          <cell r="D6444">
            <v>45552</v>
          </cell>
          <cell r="E6444">
            <v>78</v>
          </cell>
          <cell r="F6444" t="str">
            <v>470</v>
          </cell>
          <cell r="G6444" t="str">
            <v>VEREDA BRISAS DEL SALTO</v>
          </cell>
          <cell r="H6444">
            <v>17</v>
          </cell>
          <cell r="I6444">
            <v>1594</v>
          </cell>
          <cell r="J6444">
            <v>124332</v>
          </cell>
        </row>
        <row r="6445">
          <cell r="C6445" t="str">
            <v>0115251</v>
          </cell>
          <cell r="D6445">
            <v>45849</v>
          </cell>
          <cell r="E6445">
            <v>78</v>
          </cell>
          <cell r="F6445" t="str">
            <v>51</v>
          </cell>
          <cell r="G6445" t="str">
            <v>VILLA ESPERANZA EN FORTUL</v>
          </cell>
          <cell r="H6445">
            <v>35</v>
          </cell>
          <cell r="I6445">
            <v>2595</v>
          </cell>
          <cell r="J6445">
            <v>202410</v>
          </cell>
        </row>
        <row r="6446">
          <cell r="C6446" t="str">
            <v>01493420</v>
          </cell>
          <cell r="D6446">
            <v>45257</v>
          </cell>
          <cell r="E6446">
            <v>37</v>
          </cell>
          <cell r="F6446" t="str">
            <v>420</v>
          </cell>
          <cell r="G6446" t="str">
            <v>VDA CABUYARE EN ARAUCA</v>
          </cell>
          <cell r="H6446">
            <v>54</v>
          </cell>
          <cell r="I6446">
            <v>4886</v>
          </cell>
          <cell r="J6446">
            <v>180782</v>
          </cell>
        </row>
        <row r="6447">
          <cell r="C6447" t="str">
            <v>00593373</v>
          </cell>
          <cell r="D6447">
            <v>45103</v>
          </cell>
          <cell r="E6447">
            <v>92</v>
          </cell>
          <cell r="F6447" t="str">
            <v>373</v>
          </cell>
          <cell r="G6447" t="str">
            <v>VEREDA MATA OSCURA DE ARAUQUITA</v>
          </cell>
          <cell r="H6447">
            <v>58</v>
          </cell>
          <cell r="I6447">
            <v>4993</v>
          </cell>
          <cell r="J6447">
            <v>459356</v>
          </cell>
        </row>
        <row r="6448">
          <cell r="C6448" t="str">
            <v>00935426</v>
          </cell>
          <cell r="D6448">
            <v>45173</v>
          </cell>
          <cell r="E6448">
            <v>92</v>
          </cell>
          <cell r="F6448" t="str">
            <v>426</v>
          </cell>
          <cell r="G6448" t="str">
            <v>VDA ALTAMIRA EN ARAUCA</v>
          </cell>
          <cell r="H6448">
            <v>19</v>
          </cell>
          <cell r="I6448">
            <v>1521</v>
          </cell>
          <cell r="J6448">
            <v>139932</v>
          </cell>
        </row>
        <row r="6449">
          <cell r="C6449" t="str">
            <v>02294267</v>
          </cell>
          <cell r="D6449">
            <v>46010</v>
          </cell>
          <cell r="E6449">
            <v>74</v>
          </cell>
          <cell r="F6449" t="str">
            <v>267</v>
          </cell>
          <cell r="G6449" t="str">
            <v>VEREDA BRISAS DE CUBILOTO EN TAME</v>
          </cell>
          <cell r="H6449">
            <v>3</v>
          </cell>
          <cell r="I6449">
            <v>403</v>
          </cell>
          <cell r="J6449">
            <v>29822</v>
          </cell>
        </row>
        <row r="6450">
          <cell r="C6450" t="str">
            <v>01167672</v>
          </cell>
          <cell r="D6450">
            <v>44743</v>
          </cell>
          <cell r="E6450">
            <v>69.849999999999994</v>
          </cell>
          <cell r="F6450" t="str">
            <v>672</v>
          </cell>
          <cell r="G6450" t="str">
            <v>VILLA DE ARANJUEZ EN SARAVENA</v>
          </cell>
          <cell r="H6450">
            <v>3</v>
          </cell>
          <cell r="I6450">
            <v>259</v>
          </cell>
          <cell r="J6450">
            <v>18091.150000000001</v>
          </cell>
        </row>
        <row r="6451">
          <cell r="C6451" t="str">
            <v>00825166</v>
          </cell>
          <cell r="D6451">
            <v>44683</v>
          </cell>
          <cell r="E6451">
            <v>71.010000000000005</v>
          </cell>
          <cell r="F6451" t="str">
            <v>166</v>
          </cell>
          <cell r="G6451" t="str">
            <v>VDA LA MAPORITA EN ARAUQUITA</v>
          </cell>
          <cell r="H6451">
            <v>17</v>
          </cell>
          <cell r="I6451">
            <v>899</v>
          </cell>
          <cell r="J6451">
            <v>63837.99</v>
          </cell>
        </row>
        <row r="6452">
          <cell r="C6452" t="str">
            <v>00275150</v>
          </cell>
          <cell r="D6452">
            <v>45015</v>
          </cell>
          <cell r="E6452">
            <v>87.88</v>
          </cell>
          <cell r="F6452" t="str">
            <v>150</v>
          </cell>
          <cell r="G6452" t="str">
            <v>VDA LOS LAURELES EN ARAUQUITA</v>
          </cell>
          <cell r="H6452">
            <v>64</v>
          </cell>
          <cell r="I6452">
            <v>3490</v>
          </cell>
          <cell r="J6452">
            <v>306701.2</v>
          </cell>
        </row>
        <row r="6453">
          <cell r="C6453" t="str">
            <v>01791176</v>
          </cell>
          <cell r="D6453">
            <v>45950</v>
          </cell>
          <cell r="E6453">
            <v>74</v>
          </cell>
          <cell r="F6453" t="str">
            <v>176</v>
          </cell>
          <cell r="G6453" t="str">
            <v>BARRIO LA PRIMAVERA EN ARAUQUITA</v>
          </cell>
          <cell r="H6453">
            <v>48</v>
          </cell>
          <cell r="I6453">
            <v>3618</v>
          </cell>
          <cell r="J6453">
            <v>267732</v>
          </cell>
        </row>
        <row r="6454">
          <cell r="C6454" t="str">
            <v>01568137</v>
          </cell>
          <cell r="D6454">
            <v>45271</v>
          </cell>
          <cell r="E6454">
            <v>37</v>
          </cell>
          <cell r="F6454" t="str">
            <v>137</v>
          </cell>
          <cell r="G6454" t="str">
            <v>VDA LOS COLONOS EN ARAUQUITA</v>
          </cell>
          <cell r="H6454">
            <v>91</v>
          </cell>
          <cell r="I6454">
            <v>0</v>
          </cell>
          <cell r="J6454">
            <v>0</v>
          </cell>
        </row>
        <row r="6455">
          <cell r="C6455" t="str">
            <v>00341429</v>
          </cell>
          <cell r="D6455">
            <v>45036</v>
          </cell>
          <cell r="E6455">
            <v>92</v>
          </cell>
          <cell r="F6455" t="str">
            <v>429</v>
          </cell>
          <cell r="G6455" t="str">
            <v>VDA EL FINAL EN ARAUCA</v>
          </cell>
          <cell r="H6455">
            <v>146</v>
          </cell>
          <cell r="I6455">
            <v>9936</v>
          </cell>
          <cell r="J6455">
            <v>914112</v>
          </cell>
        </row>
        <row r="6456">
          <cell r="C6456" t="str">
            <v>01436133</v>
          </cell>
          <cell r="D6456">
            <v>44805</v>
          </cell>
          <cell r="E6456">
            <v>70.86</v>
          </cell>
          <cell r="F6456" t="str">
            <v>133</v>
          </cell>
          <cell r="G6456" t="str">
            <v>VDA ALTO PRIMORES EN ARAUQUITA</v>
          </cell>
          <cell r="H6456">
            <v>62</v>
          </cell>
          <cell r="I6456">
            <v>4321</v>
          </cell>
          <cell r="J6456">
            <v>306186.06</v>
          </cell>
        </row>
        <row r="6457">
          <cell r="C6457" t="str">
            <v>01529433</v>
          </cell>
          <cell r="D6457">
            <v>44831</v>
          </cell>
          <cell r="E6457">
            <v>70.42</v>
          </cell>
          <cell r="F6457" t="str">
            <v>433</v>
          </cell>
          <cell r="G6457" t="str">
            <v>VDA TODOS LOS SANTOS</v>
          </cell>
          <cell r="H6457">
            <v>133</v>
          </cell>
          <cell r="I6457">
            <v>11640</v>
          </cell>
          <cell r="J6457">
            <v>819688.8</v>
          </cell>
        </row>
        <row r="6458">
          <cell r="C6458" t="str">
            <v>0194347</v>
          </cell>
          <cell r="D6458">
            <v>45657</v>
          </cell>
          <cell r="E6458">
            <v>71</v>
          </cell>
          <cell r="F6458" t="str">
            <v>47</v>
          </cell>
          <cell r="G6458" t="str">
            <v>EL CENTRO EN FORTUL</v>
          </cell>
          <cell r="H6458">
            <v>502</v>
          </cell>
          <cell r="I6458">
            <v>51595</v>
          </cell>
          <cell r="J6458">
            <v>3663245</v>
          </cell>
        </row>
        <row r="6459">
          <cell r="C6459" t="str">
            <v>01841186</v>
          </cell>
          <cell r="D6459">
            <v>45644</v>
          </cell>
          <cell r="E6459">
            <v>72</v>
          </cell>
          <cell r="F6459" t="str">
            <v>186</v>
          </cell>
          <cell r="G6459" t="str">
            <v>VDA EL CARMEN EN ARAUQUITA EL TEMBLADOR</v>
          </cell>
          <cell r="H6459">
            <v>57</v>
          </cell>
          <cell r="I6459">
            <v>0</v>
          </cell>
          <cell r="J6459">
            <v>0</v>
          </cell>
        </row>
        <row r="6460">
          <cell r="C6460" t="str">
            <v>01568414</v>
          </cell>
          <cell r="D6460">
            <v>45271</v>
          </cell>
          <cell r="E6460">
            <v>37</v>
          </cell>
          <cell r="F6460" t="str">
            <v>414</v>
          </cell>
          <cell r="G6460" t="str">
            <v>VDA MATA DE GALLINA EN ARAUCA</v>
          </cell>
          <cell r="H6460">
            <v>939</v>
          </cell>
          <cell r="I6460">
            <v>77657</v>
          </cell>
          <cell r="J6460">
            <v>2873309</v>
          </cell>
        </row>
        <row r="6461">
          <cell r="C6461" t="str">
            <v>01998201</v>
          </cell>
          <cell r="D6461">
            <v>45975</v>
          </cell>
          <cell r="E6461">
            <v>74</v>
          </cell>
          <cell r="F6461" t="str">
            <v>201</v>
          </cell>
          <cell r="G6461" t="str">
            <v>VDA PIÑALITO TAME</v>
          </cell>
          <cell r="H6461">
            <v>66</v>
          </cell>
          <cell r="I6461">
            <v>4931</v>
          </cell>
          <cell r="J6461">
            <v>364894</v>
          </cell>
        </row>
        <row r="6462">
          <cell r="C6462" t="str">
            <v>01998520</v>
          </cell>
          <cell r="D6462">
            <v>45975</v>
          </cell>
          <cell r="E6462">
            <v>74</v>
          </cell>
          <cell r="F6462" t="str">
            <v>520</v>
          </cell>
          <cell r="G6462" t="str">
            <v>VEREDA MATA DE TOPOCHO TAME</v>
          </cell>
          <cell r="H6462">
            <v>70</v>
          </cell>
          <cell r="I6462">
            <v>5529</v>
          </cell>
          <cell r="J6462">
            <v>409146</v>
          </cell>
        </row>
        <row r="6463">
          <cell r="C6463" t="str">
            <v>01694193</v>
          </cell>
          <cell r="D6463">
            <v>44869</v>
          </cell>
          <cell r="E6463">
            <v>71.760000000000005</v>
          </cell>
          <cell r="F6463" t="str">
            <v>193</v>
          </cell>
          <cell r="G6463" t="str">
            <v>VDA SAN MIGUEL EN ARAUQUITA</v>
          </cell>
          <cell r="H6463">
            <v>42</v>
          </cell>
          <cell r="I6463">
            <v>2011</v>
          </cell>
          <cell r="J6463">
            <v>144309.35999999999</v>
          </cell>
        </row>
        <row r="6464">
          <cell r="C6464" t="str">
            <v>01838185</v>
          </cell>
          <cell r="D6464">
            <v>44900</v>
          </cell>
          <cell r="E6464">
            <v>24.29</v>
          </cell>
          <cell r="F6464" t="str">
            <v>185</v>
          </cell>
          <cell r="G6464" t="str">
            <v>VDA ROSA BLANCA EN ARAUQUITA</v>
          </cell>
          <cell r="H6464">
            <v>34</v>
          </cell>
          <cell r="I6464">
            <v>2477</v>
          </cell>
          <cell r="J6464">
            <v>60166.33</v>
          </cell>
        </row>
        <row r="6465">
          <cell r="C6465" t="str">
            <v>00196453</v>
          </cell>
          <cell r="D6465">
            <v>44988</v>
          </cell>
          <cell r="E6465">
            <v>85.46</v>
          </cell>
          <cell r="F6465" t="str">
            <v>453</v>
          </cell>
          <cell r="G6465" t="str">
            <v>LOS NARANJOS EN SARAVENA</v>
          </cell>
          <cell r="H6465">
            <v>200</v>
          </cell>
          <cell r="I6465">
            <v>15577</v>
          </cell>
          <cell r="J6465">
            <v>1331210.42</v>
          </cell>
        </row>
        <row r="6466">
          <cell r="C6466" t="str">
            <v>02138409</v>
          </cell>
          <cell r="D6466">
            <v>45987</v>
          </cell>
          <cell r="E6466">
            <v>72</v>
          </cell>
          <cell r="F6466" t="str">
            <v>409</v>
          </cell>
          <cell r="G6466" t="str">
            <v>VDA CLARINETERO</v>
          </cell>
          <cell r="H6466">
            <v>317</v>
          </cell>
          <cell r="I6466">
            <v>30151</v>
          </cell>
          <cell r="J6466">
            <v>2170872</v>
          </cell>
        </row>
        <row r="6467">
          <cell r="C6467" t="str">
            <v>00196360</v>
          </cell>
          <cell r="D6467">
            <v>44988</v>
          </cell>
          <cell r="E6467">
            <v>85.46</v>
          </cell>
          <cell r="F6467" t="str">
            <v>360</v>
          </cell>
          <cell r="G6467" t="str">
            <v>VEREDA CAMPAMENTO DE ARAUQUITA</v>
          </cell>
          <cell r="H6467">
            <v>41</v>
          </cell>
          <cell r="I6467">
            <v>3840</v>
          </cell>
          <cell r="J6467">
            <v>328166.40000000002</v>
          </cell>
        </row>
        <row r="6468">
          <cell r="C6468" t="str">
            <v>01532645</v>
          </cell>
          <cell r="D6468">
            <v>45916</v>
          </cell>
          <cell r="E6468">
            <v>74</v>
          </cell>
          <cell r="F6468" t="str">
            <v>645</v>
          </cell>
          <cell r="G6468" t="str">
            <v>VEREDA LA COMUNIDAD EN ARAUQUITA</v>
          </cell>
          <cell r="H6468">
            <v>24</v>
          </cell>
          <cell r="I6468">
            <v>1865</v>
          </cell>
          <cell r="J6468">
            <v>138010</v>
          </cell>
        </row>
        <row r="6469">
          <cell r="C6469" t="str">
            <v>01568397</v>
          </cell>
          <cell r="D6469">
            <v>45271</v>
          </cell>
          <cell r="E6469">
            <v>37</v>
          </cell>
          <cell r="F6469" t="str">
            <v>397</v>
          </cell>
          <cell r="G6469" t="str">
            <v>CANO TIGRE DE ARAUQUITA</v>
          </cell>
          <cell r="H6469">
            <v>64</v>
          </cell>
          <cell r="I6469">
            <v>0</v>
          </cell>
          <cell r="J6469">
            <v>0</v>
          </cell>
        </row>
        <row r="6470">
          <cell r="C6470" t="str">
            <v>01008379</v>
          </cell>
          <cell r="D6470">
            <v>44721</v>
          </cell>
          <cell r="E6470">
            <v>67.790000000000006</v>
          </cell>
          <cell r="F6470" t="str">
            <v>379</v>
          </cell>
          <cell r="G6470" t="str">
            <v>VEREDA BAJO CARANAL DE ARAUQUITA</v>
          </cell>
          <cell r="H6470">
            <v>80</v>
          </cell>
          <cell r="I6470">
            <v>6092</v>
          </cell>
          <cell r="J6470">
            <v>412976.68</v>
          </cell>
        </row>
        <row r="6471">
          <cell r="C6471" t="str">
            <v>00275133</v>
          </cell>
          <cell r="D6471">
            <v>45015</v>
          </cell>
          <cell r="E6471">
            <v>87.88</v>
          </cell>
          <cell r="F6471" t="str">
            <v>133</v>
          </cell>
          <cell r="G6471" t="str">
            <v>VDA ALTO PRIMORES EN ARAUQUITA</v>
          </cell>
          <cell r="H6471">
            <v>62</v>
          </cell>
          <cell r="I6471">
            <v>3429</v>
          </cell>
          <cell r="J6471">
            <v>301340.52</v>
          </cell>
        </row>
        <row r="6472">
          <cell r="C6472" t="str">
            <v>01998384</v>
          </cell>
          <cell r="D6472">
            <v>45975</v>
          </cell>
          <cell r="E6472">
            <v>74</v>
          </cell>
          <cell r="F6472" t="str">
            <v>384</v>
          </cell>
          <cell r="G6472" t="str">
            <v>VEREDA  ACACIAS 1 DE ARAUQUITA</v>
          </cell>
          <cell r="H6472">
            <v>91</v>
          </cell>
          <cell r="I6472">
            <v>6530</v>
          </cell>
          <cell r="J6472">
            <v>483220</v>
          </cell>
        </row>
        <row r="6473">
          <cell r="C6473" t="str">
            <v>00476405</v>
          </cell>
          <cell r="D6473">
            <v>45439</v>
          </cell>
          <cell r="E6473">
            <v>73</v>
          </cell>
          <cell r="F6473" t="str">
            <v>405</v>
          </cell>
          <cell r="G6473" t="str">
            <v>VDA ARRECIFES EN ARAUCA</v>
          </cell>
          <cell r="H6473">
            <v>108</v>
          </cell>
          <cell r="I6473">
            <v>11552</v>
          </cell>
          <cell r="J6473">
            <v>843296</v>
          </cell>
        </row>
        <row r="6474">
          <cell r="C6474" t="str">
            <v>01235450</v>
          </cell>
          <cell r="D6474">
            <v>45581</v>
          </cell>
          <cell r="E6474">
            <v>79</v>
          </cell>
          <cell r="F6474" t="str">
            <v>450</v>
          </cell>
          <cell r="G6474" t="str">
            <v>ASENTAMIENTO 20 DE JULIO EN SARAVENA</v>
          </cell>
          <cell r="H6474">
            <v>373</v>
          </cell>
          <cell r="I6474">
            <v>29016</v>
          </cell>
          <cell r="J6474">
            <v>2292264</v>
          </cell>
        </row>
        <row r="6475">
          <cell r="C6475" t="str">
            <v>0105943</v>
          </cell>
          <cell r="D6475">
            <v>45198</v>
          </cell>
          <cell r="E6475">
            <v>92</v>
          </cell>
          <cell r="F6475" t="str">
            <v>43</v>
          </cell>
          <cell r="G6475" t="str">
            <v>SAN FRANCISCO EN TAME</v>
          </cell>
          <cell r="H6475">
            <v>81</v>
          </cell>
          <cell r="I6475">
            <v>7216</v>
          </cell>
          <cell r="J6475">
            <v>663872</v>
          </cell>
        </row>
        <row r="6476">
          <cell r="C6476" t="str">
            <v>01568139</v>
          </cell>
          <cell r="D6476">
            <v>45271</v>
          </cell>
          <cell r="E6476">
            <v>37</v>
          </cell>
          <cell r="F6476" t="str">
            <v>139</v>
          </cell>
          <cell r="G6476" t="str">
            <v>VDA LA CRISTALINA EN ARAUQUITA</v>
          </cell>
          <cell r="H6476">
            <v>24</v>
          </cell>
          <cell r="I6476">
            <v>0</v>
          </cell>
          <cell r="J6476">
            <v>0</v>
          </cell>
        </row>
        <row r="6477">
          <cell r="C6477" t="str">
            <v>00935436</v>
          </cell>
          <cell r="D6477">
            <v>45173</v>
          </cell>
          <cell r="E6477">
            <v>92</v>
          </cell>
          <cell r="F6477" t="str">
            <v>436</v>
          </cell>
          <cell r="G6477" t="str">
            <v>VDA LA BENDICION EN ARAUCA</v>
          </cell>
          <cell r="H6477">
            <v>32</v>
          </cell>
          <cell r="I6477">
            <v>3574</v>
          </cell>
          <cell r="J6477">
            <v>328808</v>
          </cell>
        </row>
        <row r="6478">
          <cell r="C6478" t="str">
            <v>01273230</v>
          </cell>
          <cell r="D6478">
            <v>44768</v>
          </cell>
          <cell r="E6478">
            <v>68.41</v>
          </cell>
          <cell r="F6478" t="str">
            <v>230</v>
          </cell>
          <cell r="G6478" t="str">
            <v>VDA LAS BANCAS ARAUQUITA</v>
          </cell>
          <cell r="H6478">
            <v>89</v>
          </cell>
          <cell r="I6478">
            <v>8276</v>
          </cell>
          <cell r="J6478">
            <v>566161.16</v>
          </cell>
        </row>
        <row r="6479">
          <cell r="C6479" t="str">
            <v>01436151</v>
          </cell>
          <cell r="D6479">
            <v>44805</v>
          </cell>
          <cell r="E6479">
            <v>70.86</v>
          </cell>
          <cell r="F6479" t="str">
            <v>151</v>
          </cell>
          <cell r="G6479" t="str">
            <v>VDA PERALONSO EN ARAUQUITA</v>
          </cell>
          <cell r="H6479">
            <v>69</v>
          </cell>
          <cell r="I6479">
            <v>4628</v>
          </cell>
          <cell r="J6479">
            <v>327940.08</v>
          </cell>
        </row>
        <row r="6480">
          <cell r="C6480" t="str">
            <v>01838186</v>
          </cell>
          <cell r="D6480">
            <v>44900</v>
          </cell>
          <cell r="E6480">
            <v>24.29</v>
          </cell>
          <cell r="F6480" t="str">
            <v>186</v>
          </cell>
          <cell r="G6480" t="str">
            <v>VDA EL CARMEN EN ARAUQUITA EL TEMBLADOR</v>
          </cell>
          <cell r="H6480">
            <v>58</v>
          </cell>
          <cell r="I6480">
            <v>4978</v>
          </cell>
          <cell r="J6480">
            <v>120915.62</v>
          </cell>
        </row>
        <row r="6481">
          <cell r="C6481" t="str">
            <v>01593309</v>
          </cell>
          <cell r="D6481">
            <v>45617</v>
          </cell>
          <cell r="E6481">
            <v>78</v>
          </cell>
          <cell r="F6481" t="str">
            <v>309</v>
          </cell>
          <cell r="G6481" t="str">
            <v>BARRIO EL JARDIN DE ARAUQUITA</v>
          </cell>
          <cell r="H6481">
            <v>80</v>
          </cell>
          <cell r="I6481">
            <v>0</v>
          </cell>
          <cell r="J6481">
            <v>0</v>
          </cell>
        </row>
        <row r="6482">
          <cell r="C6482" t="str">
            <v>01593196</v>
          </cell>
          <cell r="D6482">
            <v>45617</v>
          </cell>
          <cell r="E6482">
            <v>78</v>
          </cell>
          <cell r="F6482" t="str">
            <v>196</v>
          </cell>
          <cell r="G6482" t="str">
            <v>VDA COGOLLAL EN ARAUQUITA</v>
          </cell>
          <cell r="H6482">
            <v>27</v>
          </cell>
          <cell r="I6482">
            <v>1825</v>
          </cell>
          <cell r="J6482">
            <v>142350</v>
          </cell>
        </row>
        <row r="6483">
          <cell r="C6483" t="str">
            <v>01008363</v>
          </cell>
          <cell r="D6483">
            <v>44721</v>
          </cell>
          <cell r="E6483">
            <v>67.790000000000006</v>
          </cell>
          <cell r="F6483" t="str">
            <v>363</v>
          </cell>
          <cell r="G6483" t="str">
            <v>VEREDA LOS FUNDADORES DE ARAUQUITA</v>
          </cell>
          <cell r="H6483">
            <v>43</v>
          </cell>
          <cell r="I6483">
            <v>3486</v>
          </cell>
          <cell r="J6483">
            <v>236315.94</v>
          </cell>
        </row>
        <row r="6484">
          <cell r="C6484" t="str">
            <v>01694255</v>
          </cell>
          <cell r="D6484">
            <v>44869</v>
          </cell>
          <cell r="E6484">
            <v>71.760000000000005</v>
          </cell>
          <cell r="F6484" t="str">
            <v>255</v>
          </cell>
          <cell r="G6484" t="str">
            <v>BARRIO LAS BRISAS EN TAME</v>
          </cell>
          <cell r="H6484">
            <v>207</v>
          </cell>
          <cell r="I6484">
            <v>18614</v>
          </cell>
          <cell r="J6484">
            <v>1335740.6399999999</v>
          </cell>
        </row>
        <row r="6485">
          <cell r="C6485" t="str">
            <v>01841641</v>
          </cell>
          <cell r="D6485">
            <v>45644</v>
          </cell>
          <cell r="E6485">
            <v>72</v>
          </cell>
          <cell r="F6485" t="str">
            <v>641</v>
          </cell>
          <cell r="G6485" t="str">
            <v>VEREDA ACACIAS DOS EN ARAUQUITA</v>
          </cell>
          <cell r="H6485">
            <v>36</v>
          </cell>
          <cell r="I6485">
            <v>2487</v>
          </cell>
          <cell r="J6485">
            <v>179064</v>
          </cell>
        </row>
        <row r="6486">
          <cell r="C6486" t="str">
            <v>01593653</v>
          </cell>
          <cell r="D6486">
            <v>45617</v>
          </cell>
          <cell r="E6486">
            <v>78</v>
          </cell>
          <cell r="F6486" t="str">
            <v>653</v>
          </cell>
          <cell r="G6486" t="str">
            <v>VEREDA LA YUCA EN ARAUCA</v>
          </cell>
          <cell r="H6486">
            <v>8</v>
          </cell>
          <cell r="I6486">
            <v>1023</v>
          </cell>
          <cell r="J6486">
            <v>79794</v>
          </cell>
        </row>
        <row r="6487">
          <cell r="C6487" t="str">
            <v>00275240</v>
          </cell>
          <cell r="D6487">
            <v>45015</v>
          </cell>
          <cell r="E6487">
            <v>87.88</v>
          </cell>
          <cell r="F6487" t="str">
            <v>240</v>
          </cell>
          <cell r="G6487" t="str">
            <v>LA GRANJA EN SARAVENA</v>
          </cell>
          <cell r="H6487">
            <v>160</v>
          </cell>
          <cell r="I6487">
            <v>14721</v>
          </cell>
          <cell r="J6487">
            <v>1293681.48</v>
          </cell>
        </row>
        <row r="6488">
          <cell r="C6488" t="str">
            <v>00341636</v>
          </cell>
          <cell r="D6488">
            <v>45036</v>
          </cell>
          <cell r="E6488">
            <v>92</v>
          </cell>
          <cell r="F6488" t="str">
            <v>636</v>
          </cell>
          <cell r="G6488" t="str">
            <v>BARRIO BUENOS AIRES EN ARAUQUITA</v>
          </cell>
          <cell r="H6488">
            <v>84</v>
          </cell>
          <cell r="I6488">
            <v>6460</v>
          </cell>
          <cell r="J6488">
            <v>594320</v>
          </cell>
        </row>
        <row r="6489">
          <cell r="C6489" t="str">
            <v>01943245</v>
          </cell>
          <cell r="D6489">
            <v>45657</v>
          </cell>
          <cell r="E6489">
            <v>71</v>
          </cell>
          <cell r="F6489" t="str">
            <v>245</v>
          </cell>
          <cell r="G6489" t="str">
            <v>ASENTAMIENTO 04 DE DICIEMBRE EN SARAVENA</v>
          </cell>
          <cell r="H6489">
            <v>117</v>
          </cell>
          <cell r="I6489">
            <v>7733</v>
          </cell>
          <cell r="J6489">
            <v>549043</v>
          </cell>
        </row>
        <row r="6490">
          <cell r="C6490" t="str">
            <v>00745193</v>
          </cell>
          <cell r="D6490">
            <v>45138</v>
          </cell>
          <cell r="E6490">
            <v>92</v>
          </cell>
          <cell r="F6490" t="str">
            <v>193</v>
          </cell>
          <cell r="G6490" t="str">
            <v>VDA SAN MIGUEL EN ARAUQUITA</v>
          </cell>
          <cell r="H6490">
            <v>42</v>
          </cell>
          <cell r="I6490">
            <v>2215</v>
          </cell>
          <cell r="J6490">
            <v>203780</v>
          </cell>
        </row>
        <row r="6491">
          <cell r="C6491" t="str">
            <v>01838183</v>
          </cell>
          <cell r="D6491">
            <v>44900</v>
          </cell>
          <cell r="E6491">
            <v>24.29</v>
          </cell>
          <cell r="F6491" t="str">
            <v>183</v>
          </cell>
          <cell r="G6491" t="str">
            <v>VDA VILLA DEL ROSARIO EN ARAUQUITA</v>
          </cell>
          <cell r="H6491">
            <v>9</v>
          </cell>
          <cell r="I6491">
            <v>689</v>
          </cell>
          <cell r="J6491">
            <v>16735.810000000001</v>
          </cell>
        </row>
        <row r="6492">
          <cell r="C6492" t="str">
            <v>01998157</v>
          </cell>
          <cell r="D6492">
            <v>45975</v>
          </cell>
          <cell r="E6492">
            <v>74</v>
          </cell>
          <cell r="F6492" t="str">
            <v>157</v>
          </cell>
          <cell r="G6492" t="str">
            <v>BARRIO EL OASIS ARAUQUITA</v>
          </cell>
          <cell r="H6492">
            <v>230</v>
          </cell>
          <cell r="I6492">
            <v>18067</v>
          </cell>
          <cell r="J6492">
            <v>1336958</v>
          </cell>
        </row>
        <row r="6493">
          <cell r="C6493" t="str">
            <v>0048141</v>
          </cell>
          <cell r="D6493">
            <v>45077</v>
          </cell>
          <cell r="E6493">
            <v>92</v>
          </cell>
          <cell r="F6493" t="str">
            <v>41</v>
          </cell>
          <cell r="G6493" t="str">
            <v>BUENA VISTA EN TAME</v>
          </cell>
          <cell r="H6493">
            <v>306</v>
          </cell>
          <cell r="I6493">
            <v>28539</v>
          </cell>
          <cell r="J6493">
            <v>2625588</v>
          </cell>
        </row>
        <row r="6494">
          <cell r="C6494" t="str">
            <v>00170424</v>
          </cell>
          <cell r="D6494">
            <v>45348</v>
          </cell>
          <cell r="E6494">
            <v>74.239999999999995</v>
          </cell>
          <cell r="F6494" t="str">
            <v>424</v>
          </cell>
          <cell r="G6494" t="str">
            <v>VDA EL VAPOR EN ARAUCA</v>
          </cell>
          <cell r="H6494">
            <v>21</v>
          </cell>
          <cell r="I6494">
            <v>1109</v>
          </cell>
          <cell r="J6494">
            <v>82332.160000000003</v>
          </cell>
        </row>
        <row r="6495">
          <cell r="C6495" t="str">
            <v>01008328</v>
          </cell>
          <cell r="D6495">
            <v>44721</v>
          </cell>
          <cell r="E6495">
            <v>67.790000000000006</v>
          </cell>
          <cell r="F6495" t="str">
            <v>328</v>
          </cell>
          <cell r="G6495" t="str">
            <v>VILLA DEL PRADO DE TAME</v>
          </cell>
          <cell r="H6495">
            <v>99</v>
          </cell>
          <cell r="I6495">
            <v>8232</v>
          </cell>
          <cell r="J6495">
            <v>558047.28</v>
          </cell>
        </row>
        <row r="6496">
          <cell r="C6496" t="str">
            <v>0100855</v>
          </cell>
          <cell r="D6496">
            <v>44721</v>
          </cell>
          <cell r="E6496">
            <v>67.790000000000006</v>
          </cell>
          <cell r="F6496" t="str">
            <v>55</v>
          </cell>
          <cell r="G6496" t="str">
            <v>BARRIO EL BOSQUE TAME</v>
          </cell>
          <cell r="H6496">
            <v>126</v>
          </cell>
          <cell r="I6496">
            <v>10994</v>
          </cell>
          <cell r="J6496">
            <v>745283.26</v>
          </cell>
        </row>
        <row r="6497">
          <cell r="C6497" t="str">
            <v>00935160</v>
          </cell>
          <cell r="D6497">
            <v>45173</v>
          </cell>
          <cell r="E6497">
            <v>92</v>
          </cell>
          <cell r="F6497" t="str">
            <v>160</v>
          </cell>
          <cell r="G6497" t="str">
            <v>VDA EL AMPARO EN ARAUQUITA</v>
          </cell>
          <cell r="H6497">
            <v>79</v>
          </cell>
          <cell r="I6497">
            <v>4944</v>
          </cell>
          <cell r="J6497">
            <v>454848</v>
          </cell>
        </row>
        <row r="6498">
          <cell r="C6498" t="str">
            <v>01436186</v>
          </cell>
          <cell r="D6498">
            <v>44805</v>
          </cell>
          <cell r="E6498">
            <v>70.86</v>
          </cell>
          <cell r="F6498" t="str">
            <v>186</v>
          </cell>
          <cell r="G6498" t="str">
            <v>VDA EL CARMEN EN ARAUQUITA EL TEMBLADOR</v>
          </cell>
          <cell r="H6498">
            <v>58</v>
          </cell>
          <cell r="I6498">
            <v>4388</v>
          </cell>
          <cell r="J6498">
            <v>310933.68</v>
          </cell>
        </row>
        <row r="6499">
          <cell r="C6499" t="str">
            <v>00341412</v>
          </cell>
          <cell r="D6499">
            <v>45036</v>
          </cell>
          <cell r="E6499">
            <v>92</v>
          </cell>
          <cell r="F6499" t="str">
            <v>412</v>
          </cell>
          <cell r="G6499" t="str">
            <v>VDA LA SAYA EN ARAUCA</v>
          </cell>
          <cell r="H6499">
            <v>54</v>
          </cell>
          <cell r="I6499">
            <v>5054</v>
          </cell>
          <cell r="J6499">
            <v>464968</v>
          </cell>
        </row>
        <row r="6500">
          <cell r="C6500" t="str">
            <v>00606398</v>
          </cell>
          <cell r="D6500">
            <v>45792</v>
          </cell>
          <cell r="E6500">
            <v>73</v>
          </cell>
          <cell r="F6500" t="str">
            <v>398</v>
          </cell>
          <cell r="G6500" t="str">
            <v>NUEVO SOL DE ARAUQUITA</v>
          </cell>
          <cell r="H6500">
            <v>36</v>
          </cell>
          <cell r="I6500">
            <v>3113</v>
          </cell>
          <cell r="J6500">
            <v>227249</v>
          </cell>
        </row>
        <row r="6501">
          <cell r="C6501" t="str">
            <v>02359672</v>
          </cell>
          <cell r="D6501">
            <v>46022</v>
          </cell>
          <cell r="E6501">
            <v>69.760000000000005</v>
          </cell>
          <cell r="F6501" t="str">
            <v>672</v>
          </cell>
          <cell r="G6501" t="str">
            <v>BARRIO VILLA DE ARANJUEZ EN SARAVENA</v>
          </cell>
          <cell r="H6501">
            <v>60</v>
          </cell>
          <cell r="I6501">
            <v>5416</v>
          </cell>
          <cell r="J6501">
            <v>377820.15999999997</v>
          </cell>
        </row>
        <row r="6502">
          <cell r="C6502" t="str">
            <v>00341174</v>
          </cell>
          <cell r="D6502">
            <v>45036</v>
          </cell>
          <cell r="E6502">
            <v>92</v>
          </cell>
          <cell r="F6502" t="str">
            <v>174</v>
          </cell>
          <cell r="G6502" t="str">
            <v>SAN LUIS DE LOS PALMARES EN ARAQQUITA</v>
          </cell>
          <cell r="H6502">
            <v>56</v>
          </cell>
          <cell r="I6502">
            <v>4689</v>
          </cell>
          <cell r="J6502">
            <v>431388</v>
          </cell>
        </row>
        <row r="6503">
          <cell r="C6503" t="str">
            <v>01152245</v>
          </cell>
          <cell r="D6503">
            <v>45849</v>
          </cell>
          <cell r="E6503">
            <v>78</v>
          </cell>
          <cell r="F6503" t="str">
            <v>245</v>
          </cell>
          <cell r="G6503" t="str">
            <v>ASENTAMIENTO 04 DE DICIEMBRE EN SARAVENA</v>
          </cell>
          <cell r="H6503">
            <v>118</v>
          </cell>
          <cell r="I6503">
            <v>8505</v>
          </cell>
          <cell r="J6503">
            <v>663390</v>
          </cell>
        </row>
        <row r="6504">
          <cell r="C6504" t="str">
            <v>01532418</v>
          </cell>
          <cell r="D6504">
            <v>45916</v>
          </cell>
          <cell r="E6504">
            <v>74</v>
          </cell>
          <cell r="F6504" t="str">
            <v>418</v>
          </cell>
          <cell r="G6504" t="str">
            <v>VDA BARRANCA AMARILLA EN ARAUCA</v>
          </cell>
          <cell r="H6504">
            <v>28</v>
          </cell>
          <cell r="I6504">
            <v>2384</v>
          </cell>
          <cell r="J6504">
            <v>176416</v>
          </cell>
        </row>
        <row r="6505">
          <cell r="C6505" t="str">
            <v>01532419</v>
          </cell>
          <cell r="D6505">
            <v>45916</v>
          </cell>
          <cell r="E6505">
            <v>74</v>
          </cell>
          <cell r="F6505" t="str">
            <v>419</v>
          </cell>
          <cell r="G6505" t="str">
            <v>VDA BOGOTA EN ARAUCA</v>
          </cell>
          <cell r="H6505">
            <v>78</v>
          </cell>
          <cell r="I6505">
            <v>7169</v>
          </cell>
          <cell r="J6505">
            <v>530506</v>
          </cell>
        </row>
        <row r="6506">
          <cell r="C6506" t="str">
            <v>00745388</v>
          </cell>
          <cell r="D6506">
            <v>45138</v>
          </cell>
          <cell r="E6506">
            <v>92</v>
          </cell>
          <cell r="F6506" t="str">
            <v>388</v>
          </cell>
          <cell r="G6506" t="str">
            <v>NUEVO MUNDO DE ARAUQUITA</v>
          </cell>
          <cell r="H6506">
            <v>32</v>
          </cell>
          <cell r="I6506">
            <v>2776</v>
          </cell>
          <cell r="J6506">
            <v>255392</v>
          </cell>
        </row>
        <row r="6507">
          <cell r="C6507" t="str">
            <v>01493415</v>
          </cell>
          <cell r="D6507">
            <v>45257</v>
          </cell>
          <cell r="E6507">
            <v>37</v>
          </cell>
          <cell r="F6507" t="str">
            <v>415</v>
          </cell>
          <cell r="G6507" t="str">
            <v>VDA MATE PINA EN ARAUCA</v>
          </cell>
          <cell r="H6507">
            <v>31</v>
          </cell>
          <cell r="I6507">
            <v>3451</v>
          </cell>
          <cell r="J6507">
            <v>127687</v>
          </cell>
        </row>
        <row r="6508">
          <cell r="C6508" t="str">
            <v>00476660</v>
          </cell>
          <cell r="D6508">
            <v>45439</v>
          </cell>
          <cell r="E6508">
            <v>73</v>
          </cell>
          <cell r="F6508" t="str">
            <v>660</v>
          </cell>
          <cell r="G6508" t="str">
            <v>BARRIO EL PORTAL DEL LLANO EN TAME</v>
          </cell>
          <cell r="H6508">
            <v>69</v>
          </cell>
          <cell r="I6508">
            <v>6141</v>
          </cell>
          <cell r="J6508">
            <v>448293</v>
          </cell>
        </row>
        <row r="6509">
          <cell r="C6509" t="str">
            <v>01998427</v>
          </cell>
          <cell r="D6509">
            <v>45975</v>
          </cell>
          <cell r="E6509">
            <v>74</v>
          </cell>
          <cell r="F6509" t="str">
            <v>427</v>
          </cell>
          <cell r="G6509" t="str">
            <v>VDA CANO LIMON</v>
          </cell>
          <cell r="H6509">
            <v>16</v>
          </cell>
          <cell r="I6509">
            <v>1757</v>
          </cell>
          <cell r="J6509">
            <v>130018</v>
          </cell>
        </row>
        <row r="6510">
          <cell r="C6510" t="str">
            <v>01949164</v>
          </cell>
          <cell r="D6510">
            <v>45657</v>
          </cell>
          <cell r="E6510">
            <v>79.459999999999994</v>
          </cell>
          <cell r="F6510" t="str">
            <v>164</v>
          </cell>
          <cell r="G6510" t="str">
            <v>VEREDA CANO ARENAS EN ARAUQUITA</v>
          </cell>
          <cell r="H6510">
            <v>47</v>
          </cell>
          <cell r="I6510">
            <v>3909</v>
          </cell>
          <cell r="J6510">
            <v>310609.14</v>
          </cell>
        </row>
        <row r="6511">
          <cell r="C6511" t="str">
            <v>01949648</v>
          </cell>
          <cell r="D6511">
            <v>45657</v>
          </cell>
          <cell r="E6511">
            <v>79.459999999999994</v>
          </cell>
          <cell r="F6511" t="str">
            <v>648</v>
          </cell>
          <cell r="G6511" t="str">
            <v>VEREDA LA CONQUISTA EN ARAUQUITA</v>
          </cell>
          <cell r="H6511">
            <v>35</v>
          </cell>
          <cell r="I6511">
            <v>3054</v>
          </cell>
          <cell r="J6511">
            <v>242670.84</v>
          </cell>
        </row>
        <row r="6512">
          <cell r="C6512" t="str">
            <v>01568165</v>
          </cell>
          <cell r="D6512">
            <v>45271</v>
          </cell>
          <cell r="E6512">
            <v>37</v>
          </cell>
          <cell r="F6512" t="str">
            <v>165</v>
          </cell>
          <cell r="G6512" t="str">
            <v>VDA MATA DE COCO EN ARAUQUITA</v>
          </cell>
          <cell r="H6512">
            <v>24</v>
          </cell>
          <cell r="I6512">
            <v>0</v>
          </cell>
          <cell r="J6512">
            <v>0</v>
          </cell>
        </row>
        <row r="6513">
          <cell r="C6513" t="str">
            <v>00341370</v>
          </cell>
          <cell r="D6513">
            <v>45036</v>
          </cell>
          <cell r="E6513">
            <v>92</v>
          </cell>
          <cell r="F6513" t="str">
            <v>370</v>
          </cell>
          <cell r="G6513" t="str">
            <v>PUERTO NUEVO DE ARAUQUITA</v>
          </cell>
          <cell r="H6513">
            <v>30</v>
          </cell>
          <cell r="I6513">
            <v>2080</v>
          </cell>
          <cell r="J6513">
            <v>191360</v>
          </cell>
        </row>
        <row r="6514">
          <cell r="C6514" t="str">
            <v>01998476</v>
          </cell>
          <cell r="D6514">
            <v>45975</v>
          </cell>
          <cell r="E6514">
            <v>74</v>
          </cell>
          <cell r="F6514" t="str">
            <v>476</v>
          </cell>
          <cell r="G6514" t="str">
            <v>VEREDA LA HORMIGA TAME</v>
          </cell>
          <cell r="H6514">
            <v>9</v>
          </cell>
          <cell r="I6514">
            <v>467</v>
          </cell>
          <cell r="J6514">
            <v>34558</v>
          </cell>
        </row>
        <row r="6515">
          <cell r="C6515" t="str">
            <v>01532129</v>
          </cell>
          <cell r="D6515">
            <v>45916</v>
          </cell>
          <cell r="E6515">
            <v>74</v>
          </cell>
          <cell r="F6515" t="str">
            <v>129</v>
          </cell>
          <cell r="G6515" t="str">
            <v>BARRIO AGUACHICA EN ARAUQUITA</v>
          </cell>
          <cell r="H6515">
            <v>224</v>
          </cell>
          <cell r="I6515">
            <v>16099</v>
          </cell>
          <cell r="J6515">
            <v>1191326</v>
          </cell>
        </row>
        <row r="6516">
          <cell r="C6516" t="str">
            <v>0143650</v>
          </cell>
          <cell r="D6516">
            <v>44805</v>
          </cell>
          <cell r="E6516">
            <v>70.86</v>
          </cell>
          <cell r="F6516" t="str">
            <v>50</v>
          </cell>
          <cell r="G6516" t="str">
            <v>EL ROBLE EN FORTUL</v>
          </cell>
          <cell r="H6516">
            <v>83</v>
          </cell>
          <cell r="I6516">
            <v>8141</v>
          </cell>
          <cell r="J6516">
            <v>576871.26</v>
          </cell>
        </row>
        <row r="6517">
          <cell r="C6517" t="str">
            <v>00825407</v>
          </cell>
          <cell r="D6517">
            <v>44683</v>
          </cell>
          <cell r="E6517">
            <v>71.010000000000005</v>
          </cell>
          <cell r="F6517" t="str">
            <v>407</v>
          </cell>
          <cell r="G6517" t="str">
            <v>VDA BOCAS DEL ARAUCA EN ARAUCA</v>
          </cell>
          <cell r="H6517">
            <v>32</v>
          </cell>
          <cell r="I6517">
            <v>2531</v>
          </cell>
          <cell r="J6517">
            <v>179726.31</v>
          </cell>
        </row>
        <row r="6518">
          <cell r="C6518" t="str">
            <v>0027555</v>
          </cell>
          <cell r="D6518">
            <v>45015</v>
          </cell>
          <cell r="E6518">
            <v>87.88</v>
          </cell>
          <cell r="F6518" t="str">
            <v>55</v>
          </cell>
          <cell r="G6518" t="str">
            <v>BARRIO EL BOSQUE TAME</v>
          </cell>
          <cell r="H6518">
            <v>140</v>
          </cell>
          <cell r="I6518">
            <v>11927</v>
          </cell>
          <cell r="J6518">
            <v>1048144.76</v>
          </cell>
        </row>
        <row r="6519">
          <cell r="C6519" t="str">
            <v>02138639</v>
          </cell>
          <cell r="D6519">
            <v>45987</v>
          </cell>
          <cell r="E6519">
            <v>72</v>
          </cell>
          <cell r="F6519" t="str">
            <v>639</v>
          </cell>
          <cell r="G6519" t="str">
            <v>VEREDA NUEVO ORIENTE EN ARAUQUITA</v>
          </cell>
          <cell r="H6519">
            <v>53</v>
          </cell>
          <cell r="I6519">
            <v>4831</v>
          </cell>
          <cell r="J6519">
            <v>347832</v>
          </cell>
        </row>
        <row r="6520">
          <cell r="C6520" t="str">
            <v>01593129</v>
          </cell>
          <cell r="D6520">
            <v>45617</v>
          </cell>
          <cell r="E6520">
            <v>78</v>
          </cell>
          <cell r="F6520" t="str">
            <v>129</v>
          </cell>
          <cell r="G6520" t="str">
            <v>VDA AGUACHICA EN ARAUQUITA</v>
          </cell>
          <cell r="H6520">
            <v>212</v>
          </cell>
          <cell r="I6520">
            <v>0</v>
          </cell>
          <cell r="J6520">
            <v>0</v>
          </cell>
        </row>
        <row r="6521">
          <cell r="C6521" t="str">
            <v>01008440</v>
          </cell>
          <cell r="D6521">
            <v>44721</v>
          </cell>
          <cell r="E6521">
            <v>67.790000000000006</v>
          </cell>
          <cell r="F6521" t="str">
            <v>440</v>
          </cell>
          <cell r="G6521" t="str">
            <v>VDA MERECURE EN ARAUCA</v>
          </cell>
          <cell r="H6521">
            <v>21</v>
          </cell>
          <cell r="I6521">
            <v>2298</v>
          </cell>
          <cell r="J6521">
            <v>155781.42000000001</v>
          </cell>
        </row>
        <row r="6522">
          <cell r="C6522" t="str">
            <v>01791161</v>
          </cell>
          <cell r="D6522">
            <v>45950</v>
          </cell>
          <cell r="E6522">
            <v>74</v>
          </cell>
          <cell r="F6522" t="str">
            <v>161</v>
          </cell>
          <cell r="G6522" t="str">
            <v>VDA LA GLORIA EN ARAUQUITA</v>
          </cell>
          <cell r="H6522">
            <v>39</v>
          </cell>
          <cell r="I6522">
            <v>3814</v>
          </cell>
          <cell r="J6522">
            <v>282236</v>
          </cell>
        </row>
        <row r="6523">
          <cell r="C6523" t="str">
            <v>01152123</v>
          </cell>
          <cell r="D6523">
            <v>45849</v>
          </cell>
          <cell r="E6523">
            <v>78</v>
          </cell>
          <cell r="F6523" t="str">
            <v>123</v>
          </cell>
          <cell r="G6523" t="str">
            <v>VDA EL TRONCAL EN ARAUQUITA</v>
          </cell>
          <cell r="H6523">
            <v>209</v>
          </cell>
          <cell r="I6523">
            <v>17930</v>
          </cell>
          <cell r="J6523">
            <v>1398540</v>
          </cell>
        </row>
        <row r="6524">
          <cell r="C6524" t="str">
            <v>0123549</v>
          </cell>
          <cell r="D6524">
            <v>45581</v>
          </cell>
          <cell r="E6524">
            <v>79</v>
          </cell>
          <cell r="F6524" t="str">
            <v>49</v>
          </cell>
          <cell r="G6524" t="str">
            <v>RAMIREZ EN FORTUL</v>
          </cell>
          <cell r="H6524">
            <v>795</v>
          </cell>
          <cell r="I6524">
            <v>72620</v>
          </cell>
          <cell r="J6524">
            <v>5736980</v>
          </cell>
        </row>
        <row r="6525">
          <cell r="C6525" t="str">
            <v>01436169</v>
          </cell>
          <cell r="D6525">
            <v>44805</v>
          </cell>
          <cell r="E6525">
            <v>70.86</v>
          </cell>
          <cell r="F6525" t="str">
            <v>169</v>
          </cell>
          <cell r="G6525" t="str">
            <v>VDA EL CAUCHO EN ARAUQUITA</v>
          </cell>
          <cell r="H6525">
            <v>50</v>
          </cell>
          <cell r="I6525">
            <v>2812</v>
          </cell>
          <cell r="J6525">
            <v>199258.32</v>
          </cell>
        </row>
        <row r="6526">
          <cell r="C6526" t="str">
            <v>0115246</v>
          </cell>
          <cell r="D6526">
            <v>45849</v>
          </cell>
          <cell r="E6526">
            <v>78</v>
          </cell>
          <cell r="F6526" t="str">
            <v>46</v>
          </cell>
          <cell r="G6526" t="str">
            <v>DOCE DE OCTUBRE EN FORTUL</v>
          </cell>
          <cell r="H6526">
            <v>246</v>
          </cell>
          <cell r="I6526">
            <v>22975</v>
          </cell>
          <cell r="J6526">
            <v>1792050</v>
          </cell>
        </row>
        <row r="6527">
          <cell r="C6527" t="str">
            <v>02138637</v>
          </cell>
          <cell r="D6527">
            <v>45987</v>
          </cell>
          <cell r="E6527">
            <v>72</v>
          </cell>
          <cell r="F6527" t="str">
            <v>637</v>
          </cell>
          <cell r="G6527" t="str">
            <v>VEREDA LA PALESTINA EN ARAUQUITA</v>
          </cell>
          <cell r="H6527">
            <v>50</v>
          </cell>
          <cell r="I6527">
            <v>3409</v>
          </cell>
          <cell r="J6527">
            <v>245448</v>
          </cell>
        </row>
        <row r="6528">
          <cell r="C6528" t="str">
            <v>01436645</v>
          </cell>
          <cell r="D6528">
            <v>44805</v>
          </cell>
          <cell r="E6528">
            <v>70.86</v>
          </cell>
          <cell r="F6528" t="str">
            <v>645</v>
          </cell>
          <cell r="G6528" t="str">
            <v>VEREDA LA COMUNIDAD EN ARAUQUITA</v>
          </cell>
          <cell r="H6528">
            <v>18</v>
          </cell>
          <cell r="I6528">
            <v>1670</v>
          </cell>
          <cell r="J6528">
            <v>118336.2</v>
          </cell>
        </row>
        <row r="6529">
          <cell r="C6529" t="str">
            <v>00825650</v>
          </cell>
          <cell r="D6529">
            <v>44683</v>
          </cell>
          <cell r="E6529">
            <v>71.010000000000005</v>
          </cell>
          <cell r="F6529" t="str">
            <v>650</v>
          </cell>
          <cell r="G6529" t="str">
            <v>VEREDA CANO GUAYABO</v>
          </cell>
          <cell r="H6529">
            <v>27</v>
          </cell>
          <cell r="I6529">
            <v>1734</v>
          </cell>
          <cell r="J6529">
            <v>123131.34</v>
          </cell>
        </row>
        <row r="6530">
          <cell r="C6530" t="str">
            <v>01943549</v>
          </cell>
          <cell r="D6530">
            <v>45657</v>
          </cell>
          <cell r="E6530">
            <v>71</v>
          </cell>
          <cell r="F6530" t="str">
            <v>549</v>
          </cell>
          <cell r="G6530" t="str">
            <v>3 DE DICIEMBRE EN FORTUL</v>
          </cell>
          <cell r="H6530">
            <v>105</v>
          </cell>
          <cell r="I6530">
            <v>8796</v>
          </cell>
          <cell r="J6530">
            <v>624516</v>
          </cell>
        </row>
        <row r="6531">
          <cell r="C6531" t="str">
            <v>01943640</v>
          </cell>
          <cell r="D6531">
            <v>45657</v>
          </cell>
          <cell r="E6531">
            <v>71</v>
          </cell>
          <cell r="F6531" t="str">
            <v>640</v>
          </cell>
          <cell r="G6531" t="str">
            <v>VEREDA CANO CLARO EN ARAUQUITA</v>
          </cell>
          <cell r="H6531">
            <v>45</v>
          </cell>
          <cell r="I6531">
            <v>3574</v>
          </cell>
          <cell r="J6531">
            <v>253754</v>
          </cell>
        </row>
        <row r="6532">
          <cell r="C6532" t="str">
            <v>01436172</v>
          </cell>
          <cell r="D6532">
            <v>44805</v>
          </cell>
          <cell r="E6532">
            <v>70.86</v>
          </cell>
          <cell r="F6532" t="str">
            <v>172</v>
          </cell>
          <cell r="G6532" t="str">
            <v>VDA LA CEIBA EN ARAUQUITA</v>
          </cell>
          <cell r="H6532">
            <v>73</v>
          </cell>
          <cell r="I6532">
            <v>5436</v>
          </cell>
          <cell r="J6532">
            <v>385194.96</v>
          </cell>
        </row>
        <row r="6533">
          <cell r="C6533" t="str">
            <v>01167648</v>
          </cell>
          <cell r="D6533">
            <v>44743</v>
          </cell>
          <cell r="E6533">
            <v>69.849999999999994</v>
          </cell>
          <cell r="F6533" t="str">
            <v>648</v>
          </cell>
          <cell r="G6533" t="str">
            <v>VEREDA LA CONQUISTA EN ARAUQUITA</v>
          </cell>
          <cell r="H6533">
            <v>35</v>
          </cell>
          <cell r="I6533">
            <v>3208</v>
          </cell>
          <cell r="J6533">
            <v>224078.8</v>
          </cell>
        </row>
        <row r="6534">
          <cell r="C6534" t="str">
            <v>01493491</v>
          </cell>
          <cell r="D6534">
            <v>45257</v>
          </cell>
          <cell r="E6534">
            <v>37</v>
          </cell>
          <cell r="F6534" t="str">
            <v>491</v>
          </cell>
          <cell r="G6534" t="str">
            <v>BARRIO LOS CRISTALES TAME</v>
          </cell>
          <cell r="H6534">
            <v>190</v>
          </cell>
          <cell r="I6534">
            <v>14604</v>
          </cell>
          <cell r="J6534">
            <v>540348</v>
          </cell>
        </row>
        <row r="6535">
          <cell r="C6535" t="str">
            <v>00606363</v>
          </cell>
          <cell r="D6535">
            <v>45792</v>
          </cell>
          <cell r="E6535">
            <v>73</v>
          </cell>
          <cell r="F6535" t="str">
            <v>363</v>
          </cell>
          <cell r="G6535" t="str">
            <v>VEREDA LOS FUNDADORES DE ARAUQUITA</v>
          </cell>
          <cell r="H6535">
            <v>45</v>
          </cell>
          <cell r="I6535">
            <v>4401</v>
          </cell>
          <cell r="J6535">
            <v>321273</v>
          </cell>
        </row>
        <row r="6536">
          <cell r="C6536" t="str">
            <v>02138641</v>
          </cell>
          <cell r="D6536">
            <v>45987</v>
          </cell>
          <cell r="E6536">
            <v>72</v>
          </cell>
          <cell r="F6536" t="str">
            <v>641</v>
          </cell>
          <cell r="G6536" t="str">
            <v>VEREDA ACACIAS 2 EN ARAUQUITA</v>
          </cell>
          <cell r="H6536">
            <v>36</v>
          </cell>
          <cell r="I6536">
            <v>2565</v>
          </cell>
          <cell r="J6536">
            <v>184680</v>
          </cell>
        </row>
        <row r="6537">
          <cell r="C6537" t="str">
            <v>01998280</v>
          </cell>
          <cell r="D6537">
            <v>45975</v>
          </cell>
          <cell r="E6537">
            <v>74</v>
          </cell>
          <cell r="F6537" t="str">
            <v>280</v>
          </cell>
          <cell r="G6537" t="str">
            <v>VEREDA LA PRIMAVERA EN TAME</v>
          </cell>
          <cell r="H6537">
            <v>64</v>
          </cell>
          <cell r="I6537">
            <v>4792</v>
          </cell>
          <cell r="J6537">
            <v>354608</v>
          </cell>
        </row>
        <row r="6538">
          <cell r="C6538" t="str">
            <v>01304646</v>
          </cell>
          <cell r="D6538">
            <v>45232</v>
          </cell>
          <cell r="E6538">
            <v>37</v>
          </cell>
          <cell r="F6538" t="str">
            <v>646</v>
          </cell>
          <cell r="G6538" t="str">
            <v>VEREDA SANTO DOMINGO EN ARAUQUITA</v>
          </cell>
          <cell r="H6538">
            <v>72</v>
          </cell>
          <cell r="I6538">
            <v>4979</v>
          </cell>
          <cell r="J6538">
            <v>184223</v>
          </cell>
        </row>
        <row r="6539">
          <cell r="C6539" t="str">
            <v>02138268</v>
          </cell>
          <cell r="D6539">
            <v>45987</v>
          </cell>
          <cell r="E6539">
            <v>72</v>
          </cell>
          <cell r="F6539" t="str">
            <v>268</v>
          </cell>
          <cell r="G6539" t="str">
            <v>VEREDA CAÑO LIMON EN TAME</v>
          </cell>
          <cell r="H6539">
            <v>77</v>
          </cell>
          <cell r="I6539">
            <v>5241</v>
          </cell>
          <cell r="J6539">
            <v>377352</v>
          </cell>
        </row>
        <row r="6540">
          <cell r="C6540" t="str">
            <v>01593241</v>
          </cell>
          <cell r="D6540">
            <v>45617</v>
          </cell>
          <cell r="E6540">
            <v>78</v>
          </cell>
          <cell r="F6540" t="str">
            <v>241</v>
          </cell>
          <cell r="G6540" t="str">
            <v>BARRIO PORVENIR EN SARAVENA</v>
          </cell>
          <cell r="H6540">
            <v>20</v>
          </cell>
          <cell r="I6540">
            <v>0</v>
          </cell>
          <cell r="J6540">
            <v>0</v>
          </cell>
        </row>
        <row r="6541">
          <cell r="C6541" t="str">
            <v>00275638</v>
          </cell>
          <cell r="D6541">
            <v>45015</v>
          </cell>
          <cell r="E6541">
            <v>87.88</v>
          </cell>
          <cell r="F6541" t="str">
            <v>638</v>
          </cell>
          <cell r="G6541" t="str">
            <v>VEREDA LA INDEPENDENCIA EN ARAUQUITA</v>
          </cell>
          <cell r="H6541">
            <v>44</v>
          </cell>
          <cell r="I6541">
            <v>4155</v>
          </cell>
          <cell r="J6541">
            <v>365141.4</v>
          </cell>
        </row>
        <row r="6542">
          <cell r="C6542" t="str">
            <v>00476414</v>
          </cell>
          <cell r="D6542">
            <v>45439</v>
          </cell>
          <cell r="E6542">
            <v>73</v>
          </cell>
          <cell r="F6542" t="str">
            <v>414</v>
          </cell>
          <cell r="G6542" t="str">
            <v>VDA MATA DE GALLINA EN ARAUCA</v>
          </cell>
          <cell r="H6542">
            <v>990</v>
          </cell>
          <cell r="I6542">
            <v>77853</v>
          </cell>
          <cell r="J6542">
            <v>5683269</v>
          </cell>
        </row>
        <row r="6543">
          <cell r="C6543" t="str">
            <v>00606548</v>
          </cell>
          <cell r="D6543">
            <v>45792</v>
          </cell>
          <cell r="E6543">
            <v>73</v>
          </cell>
          <cell r="F6543" t="str">
            <v>548</v>
          </cell>
          <cell r="G6543" t="str">
            <v>LA LIBERTAD EN FORTUL</v>
          </cell>
          <cell r="H6543">
            <v>23</v>
          </cell>
          <cell r="I6543">
            <v>1682</v>
          </cell>
          <cell r="J6543">
            <v>122786</v>
          </cell>
        </row>
        <row r="6544">
          <cell r="C6544" t="str">
            <v>00606166</v>
          </cell>
          <cell r="D6544">
            <v>45792</v>
          </cell>
          <cell r="E6544">
            <v>73</v>
          </cell>
          <cell r="F6544" t="str">
            <v>166</v>
          </cell>
          <cell r="G6544" t="str">
            <v>VDA LA MAPORITA EN ARAUQUITA</v>
          </cell>
          <cell r="H6544">
            <v>16</v>
          </cell>
          <cell r="I6544">
            <v>744</v>
          </cell>
          <cell r="J6544">
            <v>54312</v>
          </cell>
        </row>
        <row r="6545">
          <cell r="C6545" t="str">
            <v>01838416</v>
          </cell>
          <cell r="D6545">
            <v>44900</v>
          </cell>
          <cell r="E6545">
            <v>24.29</v>
          </cell>
          <cell r="F6545" t="str">
            <v>416</v>
          </cell>
          <cell r="G6545" t="str">
            <v>VDA MONSERRATE EN ARAUCA</v>
          </cell>
          <cell r="H6545">
            <v>1631</v>
          </cell>
          <cell r="I6545">
            <v>123330</v>
          </cell>
          <cell r="J6545">
            <v>2995685.7</v>
          </cell>
        </row>
        <row r="6546">
          <cell r="C6546" t="str">
            <v>01841488</v>
          </cell>
          <cell r="D6546">
            <v>45644</v>
          </cell>
          <cell r="E6546">
            <v>72</v>
          </cell>
          <cell r="F6546" t="str">
            <v>488</v>
          </cell>
          <cell r="G6546" t="str">
            <v>BARRIO VILLA GABRIELA TAME</v>
          </cell>
          <cell r="H6546">
            <v>57</v>
          </cell>
          <cell r="I6546">
            <v>6793</v>
          </cell>
          <cell r="J6546">
            <v>489096</v>
          </cell>
        </row>
        <row r="6547">
          <cell r="C6547" t="str">
            <v>00606668</v>
          </cell>
          <cell r="D6547">
            <v>45792</v>
          </cell>
          <cell r="E6547">
            <v>73</v>
          </cell>
          <cell r="F6547" t="str">
            <v>668</v>
          </cell>
          <cell r="G6547" t="str">
            <v>ASENTAMIENTO LOS TRONQUITOS EN SARAVENA</v>
          </cell>
          <cell r="H6547">
            <v>444</v>
          </cell>
          <cell r="I6547">
            <v>34165</v>
          </cell>
          <cell r="J6547">
            <v>2494045</v>
          </cell>
        </row>
        <row r="6548">
          <cell r="C6548" t="str">
            <v>00237129</v>
          </cell>
          <cell r="D6548">
            <v>45723</v>
          </cell>
          <cell r="E6548">
            <v>72</v>
          </cell>
          <cell r="F6548" t="str">
            <v>129</v>
          </cell>
          <cell r="G6548" t="str">
            <v>VDA AGUACHICA EN ARAUQUITA</v>
          </cell>
          <cell r="H6548">
            <v>214</v>
          </cell>
          <cell r="I6548">
            <v>0</v>
          </cell>
          <cell r="J6548">
            <v>0</v>
          </cell>
        </row>
        <row r="6549">
          <cell r="C6549" t="str">
            <v>01694150</v>
          </cell>
          <cell r="D6549">
            <v>44869</v>
          </cell>
          <cell r="E6549">
            <v>71.760000000000005</v>
          </cell>
          <cell r="F6549" t="str">
            <v>150</v>
          </cell>
          <cell r="G6549" t="str">
            <v>VDA LOS LAURELES EN ARAUQUITA</v>
          </cell>
          <cell r="H6549">
            <v>64</v>
          </cell>
          <cell r="I6549">
            <v>3593</v>
          </cell>
          <cell r="J6549">
            <v>257833.68</v>
          </cell>
        </row>
        <row r="6550">
          <cell r="C6550" t="str">
            <v>00170439</v>
          </cell>
          <cell r="D6550">
            <v>45348</v>
          </cell>
          <cell r="E6550">
            <v>74.239999999999995</v>
          </cell>
          <cell r="F6550" t="str">
            <v>439</v>
          </cell>
          <cell r="G6550" t="str">
            <v>VDA MATAL DE FLOR AMARILLO EN ARAUCA</v>
          </cell>
          <cell r="H6550">
            <v>52</v>
          </cell>
          <cell r="I6550">
            <v>3884</v>
          </cell>
          <cell r="J6550">
            <v>288348.15999999997</v>
          </cell>
        </row>
        <row r="6551">
          <cell r="C6551" t="str">
            <v>0044453</v>
          </cell>
          <cell r="D6551">
            <v>45758</v>
          </cell>
          <cell r="E6551">
            <v>72</v>
          </cell>
          <cell r="F6551" t="str">
            <v>53</v>
          </cell>
          <cell r="G6551" t="str">
            <v>BARRIO VILLA LUCIA FORTUL</v>
          </cell>
          <cell r="H6551">
            <v>402</v>
          </cell>
          <cell r="I6551">
            <v>32469</v>
          </cell>
          <cell r="J6551">
            <v>2337768</v>
          </cell>
        </row>
        <row r="6552">
          <cell r="C6552" t="str">
            <v>01059165</v>
          </cell>
          <cell r="D6552">
            <v>45198</v>
          </cell>
          <cell r="E6552">
            <v>92</v>
          </cell>
          <cell r="F6552" t="str">
            <v>165</v>
          </cell>
          <cell r="G6552" t="str">
            <v>VDA MATA DE COCO EN ARAUQUITA</v>
          </cell>
          <cell r="H6552">
            <v>25</v>
          </cell>
          <cell r="I6552">
            <v>1899</v>
          </cell>
          <cell r="J6552">
            <v>174708</v>
          </cell>
        </row>
        <row r="6553">
          <cell r="C6553" t="str">
            <v>01838433</v>
          </cell>
          <cell r="D6553">
            <v>44900</v>
          </cell>
          <cell r="E6553">
            <v>24.29</v>
          </cell>
          <cell r="F6553" t="str">
            <v>433</v>
          </cell>
          <cell r="G6553" t="str">
            <v>VDA TODOS LOS SANTOS</v>
          </cell>
          <cell r="H6553">
            <v>134</v>
          </cell>
          <cell r="I6553">
            <v>11464</v>
          </cell>
          <cell r="J6553">
            <v>278460.56</v>
          </cell>
        </row>
        <row r="6554">
          <cell r="C6554" t="str">
            <v>01167391</v>
          </cell>
          <cell r="D6554">
            <v>44743</v>
          </cell>
          <cell r="E6554">
            <v>69.849999999999994</v>
          </cell>
          <cell r="F6554" t="str">
            <v>391</v>
          </cell>
          <cell r="G6554" t="str">
            <v>CANO SALAS DE ARAUQUITA</v>
          </cell>
          <cell r="H6554">
            <v>63</v>
          </cell>
          <cell r="I6554">
            <v>5560</v>
          </cell>
          <cell r="J6554">
            <v>388366</v>
          </cell>
        </row>
        <row r="6555">
          <cell r="C6555" t="str">
            <v>01838421</v>
          </cell>
          <cell r="D6555">
            <v>44900</v>
          </cell>
          <cell r="E6555">
            <v>24.29</v>
          </cell>
          <cell r="F6555" t="str">
            <v>421</v>
          </cell>
          <cell r="G6555" t="str">
            <v>VDA CARACOL EN ARAUCA</v>
          </cell>
          <cell r="H6555">
            <v>100</v>
          </cell>
          <cell r="I6555">
            <v>7248</v>
          </cell>
          <cell r="J6555">
            <v>176053.92</v>
          </cell>
        </row>
        <row r="6556">
          <cell r="C6556" t="str">
            <v>01304373</v>
          </cell>
          <cell r="D6556">
            <v>45232</v>
          </cell>
          <cell r="E6556">
            <v>37</v>
          </cell>
          <cell r="F6556" t="str">
            <v>373</v>
          </cell>
          <cell r="G6556" t="str">
            <v>VEREDA MATA OSCURA DE ARAUQUITA</v>
          </cell>
          <cell r="H6556">
            <v>52</v>
          </cell>
          <cell r="I6556">
            <v>4373</v>
          </cell>
          <cell r="J6556">
            <v>161801</v>
          </cell>
        </row>
        <row r="6557">
          <cell r="C6557" t="str">
            <v>00275488</v>
          </cell>
          <cell r="D6557">
            <v>45015</v>
          </cell>
          <cell r="E6557">
            <v>87.88</v>
          </cell>
          <cell r="F6557" t="str">
            <v>488</v>
          </cell>
          <cell r="G6557" t="str">
            <v>BARRIO VILLA GABRIELA TAME</v>
          </cell>
          <cell r="H6557">
            <v>53</v>
          </cell>
          <cell r="I6557">
            <v>6083</v>
          </cell>
          <cell r="J6557">
            <v>534574.04</v>
          </cell>
        </row>
        <row r="6558">
          <cell r="C6558" t="str">
            <v>0194949</v>
          </cell>
          <cell r="D6558">
            <v>45657</v>
          </cell>
          <cell r="E6558">
            <v>79.459999999999994</v>
          </cell>
          <cell r="F6558" t="str">
            <v>49</v>
          </cell>
          <cell r="G6558" t="str">
            <v>RAMIREZ EN FORTUL</v>
          </cell>
          <cell r="H6558">
            <v>803</v>
          </cell>
          <cell r="I6558">
            <v>70063</v>
          </cell>
          <cell r="J6558">
            <v>5567205.9800000004</v>
          </cell>
        </row>
        <row r="6559">
          <cell r="C6559" t="str">
            <v>01529450</v>
          </cell>
          <cell r="D6559">
            <v>44831</v>
          </cell>
          <cell r="E6559">
            <v>70.42</v>
          </cell>
          <cell r="F6559" t="str">
            <v>450</v>
          </cell>
          <cell r="G6559" t="str">
            <v>ASENTAMIENTO 20 DE JULIO EN SARAVENA</v>
          </cell>
          <cell r="H6559">
            <v>371</v>
          </cell>
          <cell r="I6559">
            <v>22814</v>
          </cell>
          <cell r="J6559">
            <v>1606561.88</v>
          </cell>
        </row>
        <row r="6560">
          <cell r="C6560" t="str">
            <v>0019653</v>
          </cell>
          <cell r="D6560">
            <v>44988</v>
          </cell>
          <cell r="E6560">
            <v>85.46</v>
          </cell>
          <cell r="F6560" t="str">
            <v>53</v>
          </cell>
          <cell r="G6560" t="str">
            <v>BARRIO VILLA LUCIA FORTUL</v>
          </cell>
          <cell r="H6560">
            <v>381</v>
          </cell>
          <cell r="I6560">
            <v>29789</v>
          </cell>
          <cell r="J6560">
            <v>2545767.94</v>
          </cell>
        </row>
        <row r="6561">
          <cell r="C6561" t="str">
            <v>00935418</v>
          </cell>
          <cell r="D6561">
            <v>45173</v>
          </cell>
          <cell r="E6561">
            <v>92</v>
          </cell>
          <cell r="F6561" t="str">
            <v>418</v>
          </cell>
          <cell r="G6561" t="str">
            <v>VDA BARRANCA AMARILLA EN ARAUCA</v>
          </cell>
          <cell r="H6561">
            <v>8</v>
          </cell>
          <cell r="I6561">
            <v>446</v>
          </cell>
          <cell r="J6561">
            <v>41032</v>
          </cell>
        </row>
        <row r="6562">
          <cell r="C6562" t="str">
            <v>01529164</v>
          </cell>
          <cell r="D6562">
            <v>44831</v>
          </cell>
          <cell r="E6562">
            <v>70.42</v>
          </cell>
          <cell r="F6562" t="str">
            <v>164</v>
          </cell>
          <cell r="G6562" t="str">
            <v>VEREDA CANO ARENAS EN ARAUQUITA</v>
          </cell>
          <cell r="H6562">
            <v>47</v>
          </cell>
          <cell r="I6562">
            <v>3124</v>
          </cell>
          <cell r="J6562">
            <v>219992.08</v>
          </cell>
        </row>
        <row r="6563">
          <cell r="C6563" t="str">
            <v>01791185</v>
          </cell>
          <cell r="D6563">
            <v>45950</v>
          </cell>
          <cell r="E6563">
            <v>74</v>
          </cell>
          <cell r="F6563" t="str">
            <v>185</v>
          </cell>
          <cell r="G6563" t="str">
            <v>VDA ROSA BLANCA EN ARAUQUITA</v>
          </cell>
          <cell r="H6563">
            <v>34</v>
          </cell>
          <cell r="I6563">
            <v>1979</v>
          </cell>
          <cell r="J6563">
            <v>146446</v>
          </cell>
        </row>
        <row r="6564">
          <cell r="C6564" t="str">
            <v>01273432</v>
          </cell>
          <cell r="D6564">
            <v>44768</v>
          </cell>
          <cell r="E6564">
            <v>68.41</v>
          </cell>
          <cell r="F6564" t="str">
            <v>432</v>
          </cell>
          <cell r="G6564" t="str">
            <v>VDA NUBES B EN ARAUCA</v>
          </cell>
          <cell r="H6564">
            <v>56</v>
          </cell>
          <cell r="I6564">
            <v>4495</v>
          </cell>
          <cell r="J6564">
            <v>307502.95</v>
          </cell>
        </row>
        <row r="6565">
          <cell r="C6565" t="str">
            <v>01998687</v>
          </cell>
          <cell r="D6565">
            <v>45975</v>
          </cell>
          <cell r="E6565">
            <v>74</v>
          </cell>
          <cell r="F6565" t="str">
            <v>687</v>
          </cell>
          <cell r="G6565" t="str">
            <v>VDA PUERTO SAN SALVADOR EN TAME</v>
          </cell>
          <cell r="H6565">
            <v>66</v>
          </cell>
          <cell r="I6565">
            <v>5066</v>
          </cell>
          <cell r="J6565">
            <v>374884</v>
          </cell>
        </row>
        <row r="6566">
          <cell r="C6566" t="str">
            <v>01717425</v>
          </cell>
          <cell r="D6566">
            <v>45286</v>
          </cell>
          <cell r="E6566">
            <v>16.079999999999998</v>
          </cell>
          <cell r="F6566" t="str">
            <v>425</v>
          </cell>
          <cell r="G6566" t="str">
            <v>VDA LA MAPORITA EN ARAUCA</v>
          </cell>
          <cell r="H6566">
            <v>24</v>
          </cell>
          <cell r="I6566">
            <v>2052</v>
          </cell>
          <cell r="J6566">
            <v>32996.160000000003</v>
          </cell>
        </row>
        <row r="6567">
          <cell r="C6567" t="str">
            <v>01998672</v>
          </cell>
          <cell r="D6567">
            <v>45975</v>
          </cell>
          <cell r="E6567">
            <v>74</v>
          </cell>
          <cell r="F6567" t="str">
            <v>672</v>
          </cell>
          <cell r="G6567" t="str">
            <v>BARRIO VILLA DE ARANJUEZ EN SARAVENA</v>
          </cell>
          <cell r="H6567">
            <v>60</v>
          </cell>
          <cell r="I6567">
            <v>5467</v>
          </cell>
          <cell r="J6567">
            <v>404558</v>
          </cell>
        </row>
        <row r="6568">
          <cell r="C6568" t="str">
            <v>00186302</v>
          </cell>
          <cell r="D6568">
            <v>46070</v>
          </cell>
          <cell r="E6568">
            <v>58</v>
          </cell>
          <cell r="F6568" t="str">
            <v>302</v>
          </cell>
          <cell r="G6568" t="str">
            <v>VEREDA AGUAS CLARAS DE TAME</v>
          </cell>
          <cell r="H6568">
            <v>17</v>
          </cell>
          <cell r="I6568">
            <v>911</v>
          </cell>
          <cell r="J6568">
            <v>52838</v>
          </cell>
        </row>
        <row r="6569">
          <cell r="C6569" t="str">
            <v>01273647</v>
          </cell>
          <cell r="D6569">
            <v>44768</v>
          </cell>
          <cell r="E6569">
            <v>68.41</v>
          </cell>
          <cell r="F6569" t="str">
            <v>647</v>
          </cell>
          <cell r="G6569" t="str">
            <v>VEREDA CARDENALES EN ARAUQUITA</v>
          </cell>
          <cell r="H6569">
            <v>9</v>
          </cell>
          <cell r="I6569">
            <v>552</v>
          </cell>
          <cell r="J6569">
            <v>37762.32</v>
          </cell>
        </row>
        <row r="6570">
          <cell r="C6570" t="str">
            <v>02294197</v>
          </cell>
          <cell r="D6570">
            <v>46010</v>
          </cell>
          <cell r="E6570">
            <v>74</v>
          </cell>
          <cell r="F6570" t="str">
            <v>197</v>
          </cell>
          <cell r="G6570" t="str">
            <v>VDA PUERTO GAITAN EN TAME</v>
          </cell>
          <cell r="H6570">
            <v>52</v>
          </cell>
          <cell r="I6570">
            <v>2933</v>
          </cell>
          <cell r="J6570">
            <v>217042</v>
          </cell>
        </row>
        <row r="6571">
          <cell r="C6571" t="str">
            <v>00275413</v>
          </cell>
          <cell r="D6571">
            <v>45015</v>
          </cell>
          <cell r="E6571">
            <v>87.88</v>
          </cell>
          <cell r="F6571" t="str">
            <v>413</v>
          </cell>
          <cell r="G6571" t="str">
            <v>VDA LOS CABALLOS EN ARAUCA</v>
          </cell>
          <cell r="H6571">
            <v>69</v>
          </cell>
          <cell r="I6571">
            <v>6329</v>
          </cell>
          <cell r="J6571">
            <v>556192.52</v>
          </cell>
        </row>
        <row r="6572">
          <cell r="C6572" t="str">
            <v>01167192</v>
          </cell>
          <cell r="D6572">
            <v>44743</v>
          </cell>
          <cell r="E6572">
            <v>69.849999999999994</v>
          </cell>
          <cell r="F6572" t="str">
            <v>192</v>
          </cell>
          <cell r="G6572" t="str">
            <v>VDA LA REINERA EN ARAUQUITA</v>
          </cell>
          <cell r="H6572">
            <v>159</v>
          </cell>
          <cell r="I6572">
            <v>5564</v>
          </cell>
          <cell r="J6572">
            <v>388645.4</v>
          </cell>
        </row>
        <row r="6573">
          <cell r="C6573" t="str">
            <v>01998361</v>
          </cell>
          <cell r="D6573">
            <v>45975</v>
          </cell>
          <cell r="E6573">
            <v>74</v>
          </cell>
          <cell r="F6573" t="str">
            <v>361</v>
          </cell>
          <cell r="G6573" t="str">
            <v>VDA MASAGUAROS DE ARAUQUITA</v>
          </cell>
          <cell r="H6573">
            <v>28</v>
          </cell>
          <cell r="I6573">
            <v>2808</v>
          </cell>
          <cell r="J6573">
            <v>207792</v>
          </cell>
        </row>
        <row r="6574">
          <cell r="C6574" t="str">
            <v>01008145</v>
          </cell>
          <cell r="D6574">
            <v>44721</v>
          </cell>
          <cell r="E6574">
            <v>67.790000000000006</v>
          </cell>
          <cell r="F6574" t="str">
            <v>145</v>
          </cell>
          <cell r="G6574" t="str">
            <v>VDA BOCAS DEL JUJU EN ARAUQUITA</v>
          </cell>
          <cell r="H6574">
            <v>68</v>
          </cell>
          <cell r="I6574">
            <v>4752</v>
          </cell>
          <cell r="J6574">
            <v>322138.08</v>
          </cell>
        </row>
        <row r="6575">
          <cell r="C6575" t="str">
            <v>00825489</v>
          </cell>
          <cell r="D6575">
            <v>44683</v>
          </cell>
          <cell r="E6575">
            <v>71.010000000000005</v>
          </cell>
          <cell r="F6575" t="str">
            <v>489</v>
          </cell>
          <cell r="G6575" t="str">
            <v>BARRIO JUVENIL ARAUCANO TAME</v>
          </cell>
          <cell r="H6575">
            <v>99</v>
          </cell>
          <cell r="I6575">
            <v>9269</v>
          </cell>
          <cell r="J6575">
            <v>658191.68999999994</v>
          </cell>
        </row>
        <row r="6576">
          <cell r="C6576" t="str">
            <v>01167173</v>
          </cell>
          <cell r="D6576">
            <v>44743</v>
          </cell>
          <cell r="E6576">
            <v>69.849999999999994</v>
          </cell>
          <cell r="F6576" t="str">
            <v>173</v>
          </cell>
          <cell r="G6576" t="str">
            <v>VDA CARRETERO EN ARAUQUITA</v>
          </cell>
          <cell r="H6576">
            <v>34</v>
          </cell>
          <cell r="I6576">
            <v>2225</v>
          </cell>
          <cell r="J6576">
            <v>155416.25</v>
          </cell>
        </row>
        <row r="6577">
          <cell r="C6577" t="str">
            <v>01532160</v>
          </cell>
          <cell r="D6577">
            <v>45916</v>
          </cell>
          <cell r="E6577">
            <v>74</v>
          </cell>
          <cell r="F6577" t="str">
            <v>160</v>
          </cell>
          <cell r="G6577" t="str">
            <v>VDA EL AMPARO EN ARAUQUITA</v>
          </cell>
          <cell r="H6577">
            <v>79</v>
          </cell>
          <cell r="I6577">
            <v>4493</v>
          </cell>
          <cell r="J6577">
            <v>332482</v>
          </cell>
        </row>
        <row r="6578">
          <cell r="C6578" t="str">
            <v>02294288</v>
          </cell>
          <cell r="D6578">
            <v>46010</v>
          </cell>
          <cell r="E6578">
            <v>74</v>
          </cell>
          <cell r="F6578" t="str">
            <v>288</v>
          </cell>
          <cell r="G6578" t="str">
            <v>VEREDA BAJO CUSAY DE TAME</v>
          </cell>
          <cell r="H6578">
            <v>74</v>
          </cell>
          <cell r="I6578">
            <v>4887</v>
          </cell>
          <cell r="J6578">
            <v>361638</v>
          </cell>
        </row>
        <row r="6579">
          <cell r="C6579" t="str">
            <v>01568426</v>
          </cell>
          <cell r="D6579">
            <v>45271</v>
          </cell>
          <cell r="E6579">
            <v>37</v>
          </cell>
          <cell r="F6579" t="str">
            <v>426</v>
          </cell>
          <cell r="G6579" t="str">
            <v>VDA ALTAMIRA EN ARAUCA</v>
          </cell>
          <cell r="H6579">
            <v>19</v>
          </cell>
          <cell r="I6579">
            <v>1673</v>
          </cell>
          <cell r="J6579">
            <v>61901</v>
          </cell>
        </row>
        <row r="6580">
          <cell r="C6580" t="str">
            <v>00935646</v>
          </cell>
          <cell r="D6580">
            <v>45173</v>
          </cell>
          <cell r="E6580">
            <v>92</v>
          </cell>
          <cell r="F6580" t="str">
            <v>646</v>
          </cell>
          <cell r="G6580" t="str">
            <v>VEREDA SANTO DOMINGO EN ARAUQUITA</v>
          </cell>
          <cell r="H6580">
            <v>72</v>
          </cell>
          <cell r="I6580">
            <v>5133</v>
          </cell>
          <cell r="J6580">
            <v>472236</v>
          </cell>
        </row>
        <row r="6581">
          <cell r="C6581" t="str">
            <v>00237644</v>
          </cell>
          <cell r="D6581">
            <v>45723</v>
          </cell>
          <cell r="E6581">
            <v>72</v>
          </cell>
          <cell r="F6581" t="str">
            <v>644</v>
          </cell>
          <cell r="G6581" t="str">
            <v>VEREDA PUERTO RICO EN ARAUQUITA</v>
          </cell>
          <cell r="H6581">
            <v>14</v>
          </cell>
          <cell r="I6581">
            <v>540</v>
          </cell>
          <cell r="J6581">
            <v>38880</v>
          </cell>
        </row>
        <row r="6582">
          <cell r="C6582" t="str">
            <v>01943187</v>
          </cell>
          <cell r="D6582">
            <v>45657</v>
          </cell>
          <cell r="E6582">
            <v>71</v>
          </cell>
          <cell r="F6582" t="str">
            <v>187</v>
          </cell>
          <cell r="G6582" t="str">
            <v>VDA FILIPINAS EN ARAUQUITA</v>
          </cell>
          <cell r="H6582">
            <v>261</v>
          </cell>
          <cell r="I6582">
            <v>21423</v>
          </cell>
          <cell r="J6582">
            <v>1521033</v>
          </cell>
        </row>
        <row r="6583">
          <cell r="C6583" t="str">
            <v>01998293</v>
          </cell>
          <cell r="D6583">
            <v>45975</v>
          </cell>
          <cell r="E6583">
            <v>74</v>
          </cell>
          <cell r="F6583" t="str">
            <v>293</v>
          </cell>
          <cell r="G6583" t="str">
            <v>VEREDA BOTALON DE TAME</v>
          </cell>
          <cell r="H6583">
            <v>345</v>
          </cell>
          <cell r="I6583">
            <v>31912</v>
          </cell>
          <cell r="J6583">
            <v>2361488</v>
          </cell>
        </row>
        <row r="6584">
          <cell r="C6584" t="str">
            <v>01838644</v>
          </cell>
          <cell r="D6584">
            <v>44900</v>
          </cell>
          <cell r="E6584">
            <v>24.29</v>
          </cell>
          <cell r="F6584" t="str">
            <v>644</v>
          </cell>
          <cell r="G6584" t="str">
            <v>VEREDA PUERTO RICO EN ARAUQUITA</v>
          </cell>
          <cell r="H6584">
            <v>14</v>
          </cell>
          <cell r="I6584">
            <v>363</v>
          </cell>
          <cell r="J6584">
            <v>8817.27</v>
          </cell>
        </row>
        <row r="6585">
          <cell r="C6585" t="str">
            <v>02336291</v>
          </cell>
          <cell r="D6585">
            <v>46020</v>
          </cell>
          <cell r="E6585">
            <v>72</v>
          </cell>
          <cell r="F6585" t="str">
            <v>291</v>
          </cell>
          <cell r="G6585" t="str">
            <v>VEREDA PUENTE TABLA DE TAME</v>
          </cell>
          <cell r="H6585">
            <v>142</v>
          </cell>
          <cell r="I6585">
            <v>11773</v>
          </cell>
          <cell r="J6585">
            <v>847656</v>
          </cell>
        </row>
        <row r="6586">
          <cell r="C6586" t="str">
            <v>0156849</v>
          </cell>
          <cell r="D6586">
            <v>45271</v>
          </cell>
          <cell r="E6586">
            <v>37</v>
          </cell>
          <cell r="F6586" t="str">
            <v>49</v>
          </cell>
          <cell r="G6586" t="str">
            <v>RAMIREZ EN FORTUL</v>
          </cell>
          <cell r="H6586">
            <v>769</v>
          </cell>
          <cell r="I6586">
            <v>0</v>
          </cell>
          <cell r="J6586">
            <v>0</v>
          </cell>
        </row>
        <row r="6587">
          <cell r="C6587" t="str">
            <v>01008139</v>
          </cell>
          <cell r="D6587">
            <v>44721</v>
          </cell>
          <cell r="E6587">
            <v>67.790000000000006</v>
          </cell>
          <cell r="F6587" t="str">
            <v>139</v>
          </cell>
          <cell r="G6587" t="str">
            <v>VDA LA CRISTALINA EN ARAUQUITA</v>
          </cell>
          <cell r="H6587">
            <v>24</v>
          </cell>
          <cell r="I6587">
            <v>1958</v>
          </cell>
          <cell r="J6587">
            <v>132732.82</v>
          </cell>
        </row>
        <row r="6588">
          <cell r="C6588" t="str">
            <v>00935372</v>
          </cell>
          <cell r="D6588">
            <v>45173</v>
          </cell>
          <cell r="E6588">
            <v>92</v>
          </cell>
          <cell r="F6588" t="str">
            <v>372</v>
          </cell>
          <cell r="G6588" t="str">
            <v>SAN ISIDRO DE ARAUQUITA</v>
          </cell>
          <cell r="H6588">
            <v>534</v>
          </cell>
          <cell r="I6588">
            <v>53482</v>
          </cell>
          <cell r="J6588">
            <v>4920344</v>
          </cell>
        </row>
        <row r="6589">
          <cell r="C6589" t="str">
            <v>01998647</v>
          </cell>
          <cell r="D6589">
            <v>45975</v>
          </cell>
          <cell r="E6589">
            <v>74</v>
          </cell>
          <cell r="F6589" t="str">
            <v>647</v>
          </cell>
          <cell r="G6589" t="str">
            <v>VDA UNION DE LOS CARDENALES EN ARAUQUITA</v>
          </cell>
          <cell r="H6589">
            <v>10</v>
          </cell>
          <cell r="I6589">
            <v>704</v>
          </cell>
          <cell r="J6589">
            <v>52096</v>
          </cell>
        </row>
        <row r="6590">
          <cell r="C6590" t="str">
            <v>01037661</v>
          </cell>
          <cell r="D6590">
            <v>45547</v>
          </cell>
          <cell r="E6590">
            <v>76</v>
          </cell>
          <cell r="F6590" t="str">
            <v>661</v>
          </cell>
          <cell r="G6590" t="str">
            <v>BARRIO EL ZAMAN EN TAME</v>
          </cell>
          <cell r="H6590">
            <v>22</v>
          </cell>
          <cell r="I6590">
            <v>2940</v>
          </cell>
          <cell r="J6590">
            <v>223440</v>
          </cell>
        </row>
        <row r="6591">
          <cell r="C6591" t="str">
            <v>02359305</v>
          </cell>
          <cell r="D6591">
            <v>46022</v>
          </cell>
          <cell r="E6591">
            <v>69.760000000000005</v>
          </cell>
          <cell r="F6591" t="str">
            <v>305</v>
          </cell>
          <cell r="G6591" t="str">
            <v>VEREDA LOS ACEITES DE TAME</v>
          </cell>
          <cell r="H6591">
            <v>22</v>
          </cell>
          <cell r="I6591">
            <v>2264</v>
          </cell>
          <cell r="J6591">
            <v>157936.64000000001</v>
          </cell>
        </row>
        <row r="6592">
          <cell r="C6592" t="str">
            <v>00745438</v>
          </cell>
          <cell r="D6592">
            <v>45138</v>
          </cell>
          <cell r="E6592">
            <v>92</v>
          </cell>
          <cell r="F6592" t="str">
            <v>438</v>
          </cell>
          <cell r="G6592" t="str">
            <v>VDA MAPORILLAL</v>
          </cell>
          <cell r="H6592">
            <v>13</v>
          </cell>
          <cell r="I6592">
            <v>1170</v>
          </cell>
          <cell r="J6592">
            <v>107640</v>
          </cell>
        </row>
        <row r="6593">
          <cell r="C6593" t="str">
            <v>01791426</v>
          </cell>
          <cell r="D6593">
            <v>45950</v>
          </cell>
          <cell r="E6593">
            <v>74</v>
          </cell>
          <cell r="F6593" t="str">
            <v>426</v>
          </cell>
          <cell r="G6593" t="str">
            <v>VDA ALTAMIRA EN ARAUCA</v>
          </cell>
          <cell r="H6593">
            <v>20</v>
          </cell>
          <cell r="I6593">
            <v>2179</v>
          </cell>
          <cell r="J6593">
            <v>161246</v>
          </cell>
        </row>
        <row r="6594">
          <cell r="C6594" t="str">
            <v>01436408</v>
          </cell>
          <cell r="D6594">
            <v>44805</v>
          </cell>
          <cell r="E6594">
            <v>70.86</v>
          </cell>
          <cell r="F6594" t="str">
            <v>408</v>
          </cell>
          <cell r="G6594" t="str">
            <v>VDA CHAPARRITO EN ARAUCA</v>
          </cell>
          <cell r="H6594">
            <v>75</v>
          </cell>
          <cell r="I6594">
            <v>8584</v>
          </cell>
          <cell r="J6594">
            <v>608262.24</v>
          </cell>
        </row>
        <row r="6595">
          <cell r="C6595" t="str">
            <v>02138423</v>
          </cell>
          <cell r="D6595">
            <v>45987</v>
          </cell>
          <cell r="E6595">
            <v>72</v>
          </cell>
          <cell r="F6595" t="str">
            <v>423</v>
          </cell>
          <cell r="G6595" t="str">
            <v>VDA LA PANCHERA EN ARAUCA</v>
          </cell>
          <cell r="H6595">
            <v>24</v>
          </cell>
          <cell r="I6595">
            <v>2118</v>
          </cell>
          <cell r="J6595">
            <v>152496</v>
          </cell>
        </row>
        <row r="6596">
          <cell r="C6596" t="str">
            <v>00825450</v>
          </cell>
          <cell r="D6596">
            <v>44683</v>
          </cell>
          <cell r="E6596">
            <v>71.010000000000005</v>
          </cell>
          <cell r="F6596" t="str">
            <v>450</v>
          </cell>
          <cell r="G6596" t="str">
            <v>ASENTAMIENTO 20 DE JULIO EN SARAVENA</v>
          </cell>
          <cell r="H6596">
            <v>369</v>
          </cell>
          <cell r="I6596">
            <v>28075</v>
          </cell>
          <cell r="J6596">
            <v>1993605.75</v>
          </cell>
        </row>
        <row r="6597">
          <cell r="C6597" t="str">
            <v>01998397</v>
          </cell>
          <cell r="D6597">
            <v>45975</v>
          </cell>
          <cell r="E6597">
            <v>74</v>
          </cell>
          <cell r="F6597" t="str">
            <v>397</v>
          </cell>
          <cell r="G6597" t="str">
            <v>VDA CAÑO TIGRE DE ARAUQUITA</v>
          </cell>
          <cell r="H6597">
            <v>64</v>
          </cell>
          <cell r="I6597">
            <v>4141</v>
          </cell>
          <cell r="J6597">
            <v>306434</v>
          </cell>
        </row>
        <row r="6598">
          <cell r="C6598" t="str">
            <v>01008156</v>
          </cell>
          <cell r="D6598">
            <v>44721</v>
          </cell>
          <cell r="E6598">
            <v>67.790000000000006</v>
          </cell>
          <cell r="F6598" t="str">
            <v>156</v>
          </cell>
          <cell r="G6598" t="str">
            <v>VDA EL DIAMANTE EN ARAUQUITA</v>
          </cell>
          <cell r="H6598">
            <v>33</v>
          </cell>
          <cell r="I6598">
            <v>2267</v>
          </cell>
          <cell r="J6598">
            <v>153679.93</v>
          </cell>
        </row>
        <row r="6599">
          <cell r="C6599" t="str">
            <v>01304637</v>
          </cell>
          <cell r="D6599">
            <v>45232</v>
          </cell>
          <cell r="E6599">
            <v>37</v>
          </cell>
          <cell r="F6599" t="str">
            <v>637</v>
          </cell>
          <cell r="G6599" t="str">
            <v>VEREDA LA PALESTINA EN ARAUQUITA</v>
          </cell>
          <cell r="H6599">
            <v>49</v>
          </cell>
          <cell r="I6599">
            <v>3582</v>
          </cell>
          <cell r="J6599">
            <v>132534</v>
          </cell>
        </row>
        <row r="6600">
          <cell r="C6600" t="str">
            <v>0153241</v>
          </cell>
          <cell r="D6600">
            <v>45916</v>
          </cell>
          <cell r="E6600">
            <v>74</v>
          </cell>
          <cell r="F6600" t="str">
            <v>41</v>
          </cell>
          <cell r="G6600" t="str">
            <v>BUENA VISTA EN TAME</v>
          </cell>
          <cell r="H6600">
            <v>303</v>
          </cell>
          <cell r="I6600">
            <v>29751</v>
          </cell>
          <cell r="J6600">
            <v>2201574</v>
          </cell>
        </row>
        <row r="6601">
          <cell r="C6601" t="str">
            <v>01069412</v>
          </cell>
          <cell r="D6601">
            <v>45552</v>
          </cell>
          <cell r="E6601">
            <v>78</v>
          </cell>
          <cell r="F6601" t="str">
            <v>412</v>
          </cell>
          <cell r="G6601" t="str">
            <v>VDA LA SAYA EN ARAUCA</v>
          </cell>
          <cell r="H6601">
            <v>56</v>
          </cell>
          <cell r="I6601">
            <v>6088</v>
          </cell>
          <cell r="J6601">
            <v>474864</v>
          </cell>
        </row>
        <row r="6602">
          <cell r="C6602" t="str">
            <v>011525</v>
          </cell>
          <cell r="D6602">
            <v>45849</v>
          </cell>
          <cell r="E6602">
            <v>78</v>
          </cell>
          <cell r="F6602" t="str">
            <v>5</v>
          </cell>
          <cell r="G6602" t="str">
            <v>LAS PALMERAS EN SARAVENA</v>
          </cell>
          <cell r="H6602">
            <v>213</v>
          </cell>
          <cell r="I6602">
            <v>19167</v>
          </cell>
          <cell r="J6602">
            <v>1495026</v>
          </cell>
        </row>
        <row r="6603">
          <cell r="C6603" t="str">
            <v>00461284</v>
          </cell>
          <cell r="D6603">
            <v>46135</v>
          </cell>
          <cell r="E6603">
            <v>59</v>
          </cell>
          <cell r="F6603" t="str">
            <v>284</v>
          </cell>
          <cell r="G6603" t="str">
            <v>VEREDA NARANJOS I Y II DE TAME</v>
          </cell>
          <cell r="H6603">
            <v>57</v>
          </cell>
          <cell r="I6603">
            <v>2359</v>
          </cell>
          <cell r="J6603">
            <v>139181</v>
          </cell>
        </row>
        <row r="6604">
          <cell r="C6604" t="str">
            <v>00593450</v>
          </cell>
          <cell r="D6604">
            <v>45103</v>
          </cell>
          <cell r="E6604">
            <v>92</v>
          </cell>
          <cell r="F6604" t="str">
            <v>450</v>
          </cell>
          <cell r="G6604" t="str">
            <v>ASENTAMIENTO 20 DE JULIO EN SARAVENA</v>
          </cell>
          <cell r="H6604">
            <v>372</v>
          </cell>
          <cell r="I6604">
            <v>25651</v>
          </cell>
          <cell r="J6604">
            <v>2359892</v>
          </cell>
        </row>
        <row r="6605">
          <cell r="C6605" t="str">
            <v>00461671</v>
          </cell>
          <cell r="D6605">
            <v>46135</v>
          </cell>
          <cell r="E6605">
            <v>59</v>
          </cell>
          <cell r="F6605" t="str">
            <v>671</v>
          </cell>
          <cell r="G6605" t="str">
            <v>HECTOR ALIRIO MARTINEZ EN FORTUL</v>
          </cell>
          <cell r="H6605">
            <v>2346</v>
          </cell>
          <cell r="I6605">
            <v>92763</v>
          </cell>
          <cell r="J6605">
            <v>5473017</v>
          </cell>
        </row>
        <row r="6606">
          <cell r="C6606" t="str">
            <v>01841370</v>
          </cell>
          <cell r="D6606">
            <v>45644</v>
          </cell>
          <cell r="E6606">
            <v>72</v>
          </cell>
          <cell r="F6606" t="str">
            <v>370</v>
          </cell>
          <cell r="G6606" t="str">
            <v>PUERTO NUEVO DE ARAUQUITA</v>
          </cell>
          <cell r="H6606">
            <v>29</v>
          </cell>
          <cell r="I6606">
            <v>2594</v>
          </cell>
          <cell r="J6606">
            <v>186768</v>
          </cell>
        </row>
        <row r="6607">
          <cell r="C6607" t="str">
            <v>01838165</v>
          </cell>
          <cell r="D6607">
            <v>44900</v>
          </cell>
          <cell r="E6607">
            <v>24.29</v>
          </cell>
          <cell r="F6607" t="str">
            <v>165</v>
          </cell>
          <cell r="G6607" t="str">
            <v>VDA MATA DE COCO EN ARAUQUITA</v>
          </cell>
          <cell r="H6607">
            <v>25</v>
          </cell>
          <cell r="I6607">
            <v>1956</v>
          </cell>
          <cell r="J6607">
            <v>47511.24</v>
          </cell>
        </row>
        <row r="6608">
          <cell r="C6608" t="str">
            <v>01008124</v>
          </cell>
          <cell r="D6608">
            <v>44721</v>
          </cell>
          <cell r="E6608">
            <v>67.790000000000006</v>
          </cell>
          <cell r="F6608" t="str">
            <v>124</v>
          </cell>
          <cell r="G6608" t="str">
            <v>VDA SAN CARLOS EN ARAUQUITA</v>
          </cell>
          <cell r="H6608">
            <v>41</v>
          </cell>
          <cell r="I6608">
            <v>2973</v>
          </cell>
          <cell r="J6608">
            <v>201539.67</v>
          </cell>
        </row>
        <row r="6609">
          <cell r="C6609" t="str">
            <v>01167368</v>
          </cell>
          <cell r="D6609">
            <v>44743</v>
          </cell>
          <cell r="E6609">
            <v>69.849999999999994</v>
          </cell>
          <cell r="F6609" t="str">
            <v>368</v>
          </cell>
          <cell r="G6609" t="str">
            <v>VEREDA LA RESERVA DE ARAUQUITA</v>
          </cell>
          <cell r="H6609">
            <v>31</v>
          </cell>
          <cell r="I6609">
            <v>2870</v>
          </cell>
          <cell r="J6609">
            <v>200469.5</v>
          </cell>
        </row>
        <row r="6610">
          <cell r="C6610" t="str">
            <v>00170426</v>
          </cell>
          <cell r="D6610">
            <v>45348</v>
          </cell>
          <cell r="E6610">
            <v>74.239999999999995</v>
          </cell>
          <cell r="F6610" t="str">
            <v>426</v>
          </cell>
          <cell r="G6610" t="str">
            <v>VDA ALTAMIRA EN ARAUCA</v>
          </cell>
          <cell r="H6610">
            <v>19</v>
          </cell>
          <cell r="I6610">
            <v>1841</v>
          </cell>
          <cell r="J6610">
            <v>136675.84</v>
          </cell>
        </row>
        <row r="6611">
          <cell r="C6611" t="str">
            <v>01008134</v>
          </cell>
          <cell r="D6611">
            <v>44721</v>
          </cell>
          <cell r="E6611">
            <v>67.790000000000006</v>
          </cell>
          <cell r="F6611" t="str">
            <v>134</v>
          </cell>
          <cell r="G6611" t="str">
            <v>VDA CARANAL EN ARAUQUITA</v>
          </cell>
          <cell r="H6611">
            <v>1</v>
          </cell>
          <cell r="I6611">
            <v>40</v>
          </cell>
          <cell r="J6611">
            <v>2711.6</v>
          </cell>
        </row>
        <row r="6612">
          <cell r="C6612" t="str">
            <v>00593150</v>
          </cell>
          <cell r="D6612">
            <v>45103</v>
          </cell>
          <cell r="E6612">
            <v>92</v>
          </cell>
          <cell r="F6612" t="str">
            <v>150</v>
          </cell>
          <cell r="G6612" t="str">
            <v>VDA LOS LAURELES EN ARAUQUITA</v>
          </cell>
          <cell r="H6612">
            <v>64</v>
          </cell>
          <cell r="I6612">
            <v>3151</v>
          </cell>
          <cell r="J6612">
            <v>289892</v>
          </cell>
        </row>
        <row r="6613">
          <cell r="C6613" t="str">
            <v>01273649</v>
          </cell>
          <cell r="D6613">
            <v>44768</v>
          </cell>
          <cell r="E6613">
            <v>68.41</v>
          </cell>
          <cell r="F6613" t="str">
            <v>649</v>
          </cell>
          <cell r="G6613" t="str">
            <v>VEREDA CUATRO DE JULIO EN ARAUQUITA</v>
          </cell>
          <cell r="H6613">
            <v>7</v>
          </cell>
          <cell r="I6613">
            <v>661</v>
          </cell>
          <cell r="J6613">
            <v>45219.01</v>
          </cell>
        </row>
        <row r="6614">
          <cell r="C6614" t="str">
            <v>01529141</v>
          </cell>
          <cell r="D6614">
            <v>44831</v>
          </cell>
          <cell r="E6614">
            <v>70.42</v>
          </cell>
          <cell r="F6614" t="str">
            <v>141</v>
          </cell>
          <cell r="G6614" t="str">
            <v>VDA GRAN BRETANA EN ARAUQUITA</v>
          </cell>
          <cell r="H6614">
            <v>15</v>
          </cell>
          <cell r="I6614">
            <v>1141</v>
          </cell>
          <cell r="J6614">
            <v>80349.22</v>
          </cell>
        </row>
        <row r="6615">
          <cell r="C6615" t="str">
            <v>02138672</v>
          </cell>
          <cell r="D6615">
            <v>45987</v>
          </cell>
          <cell r="E6615">
            <v>72</v>
          </cell>
          <cell r="F6615" t="str">
            <v>672</v>
          </cell>
          <cell r="G6615" t="str">
            <v>BARRIO VILLA DE ARANJUEZ EN SARAVENA</v>
          </cell>
          <cell r="H6615">
            <v>60</v>
          </cell>
          <cell r="I6615">
            <v>4959</v>
          </cell>
          <cell r="J6615">
            <v>357048</v>
          </cell>
        </row>
        <row r="6616">
          <cell r="C6616" t="str">
            <v>01532650</v>
          </cell>
          <cell r="D6616">
            <v>45916</v>
          </cell>
          <cell r="E6616">
            <v>74</v>
          </cell>
          <cell r="F6616" t="str">
            <v>650</v>
          </cell>
          <cell r="G6616" t="str">
            <v>VEREDA CAÑO GUAYABO</v>
          </cell>
          <cell r="H6616">
            <v>27</v>
          </cell>
          <cell r="I6616">
            <v>1397</v>
          </cell>
          <cell r="J6616">
            <v>103378</v>
          </cell>
        </row>
        <row r="6617">
          <cell r="C6617" t="str">
            <v>01235165</v>
          </cell>
          <cell r="D6617">
            <v>45581</v>
          </cell>
          <cell r="E6617">
            <v>79</v>
          </cell>
          <cell r="F6617" t="str">
            <v>165</v>
          </cell>
          <cell r="G6617" t="str">
            <v>VDA MATA DE COCO EN ARAUQUITA</v>
          </cell>
          <cell r="H6617">
            <v>26</v>
          </cell>
          <cell r="I6617">
            <v>2071</v>
          </cell>
          <cell r="J6617">
            <v>163609</v>
          </cell>
        </row>
        <row r="6618">
          <cell r="C6618" t="str">
            <v>00745360</v>
          </cell>
          <cell r="D6618">
            <v>45138</v>
          </cell>
          <cell r="E6618">
            <v>92</v>
          </cell>
          <cell r="F6618" t="str">
            <v>360</v>
          </cell>
          <cell r="G6618" t="str">
            <v>VEREDA CAMPAMENTO DE ARAUQUITA</v>
          </cell>
          <cell r="H6618">
            <v>41</v>
          </cell>
          <cell r="I6618">
            <v>3612</v>
          </cell>
          <cell r="J6618">
            <v>332304</v>
          </cell>
        </row>
        <row r="6619">
          <cell r="C6619" t="str">
            <v>01304140</v>
          </cell>
          <cell r="D6619">
            <v>45232</v>
          </cell>
          <cell r="E6619">
            <v>37</v>
          </cell>
          <cell r="F6619" t="str">
            <v>140</v>
          </cell>
          <cell r="G6619" t="str">
            <v>VDA LOS ALMENDROS EN ARAUQUITA</v>
          </cell>
          <cell r="H6619">
            <v>18</v>
          </cell>
          <cell r="I6619">
            <v>1247</v>
          </cell>
          <cell r="J6619">
            <v>46139</v>
          </cell>
        </row>
        <row r="6620">
          <cell r="C6620" t="str">
            <v>01568196</v>
          </cell>
          <cell r="D6620">
            <v>45271</v>
          </cell>
          <cell r="E6620">
            <v>37</v>
          </cell>
          <cell r="F6620" t="str">
            <v>196</v>
          </cell>
          <cell r="G6620" t="str">
            <v>VDA COGOLLAL EN ARAUQUITA</v>
          </cell>
          <cell r="H6620">
            <v>26</v>
          </cell>
          <cell r="I6620">
            <v>0</v>
          </cell>
          <cell r="J6620">
            <v>0</v>
          </cell>
        </row>
        <row r="6621">
          <cell r="C6621" t="str">
            <v>01568423</v>
          </cell>
          <cell r="D6621">
            <v>45271</v>
          </cell>
          <cell r="E6621">
            <v>37</v>
          </cell>
          <cell r="F6621" t="str">
            <v>423</v>
          </cell>
          <cell r="G6621" t="str">
            <v>VDA LA PANCHERA EN ARAUCA</v>
          </cell>
          <cell r="H6621">
            <v>20</v>
          </cell>
          <cell r="I6621">
            <v>1934</v>
          </cell>
          <cell r="J6621">
            <v>71558</v>
          </cell>
        </row>
        <row r="6622">
          <cell r="C6622" t="str">
            <v>01841434</v>
          </cell>
          <cell r="D6622">
            <v>45644</v>
          </cell>
          <cell r="E6622">
            <v>72</v>
          </cell>
          <cell r="F6622" t="str">
            <v>434</v>
          </cell>
          <cell r="G6622" t="str">
            <v>VDA LA BECERRA EN ARAUCA</v>
          </cell>
          <cell r="H6622">
            <v>67</v>
          </cell>
          <cell r="I6622">
            <v>5474</v>
          </cell>
          <cell r="J6622">
            <v>394128</v>
          </cell>
        </row>
        <row r="6623">
          <cell r="C6623" t="str">
            <v>00745184</v>
          </cell>
          <cell r="D6623">
            <v>45138</v>
          </cell>
          <cell r="E6623">
            <v>92</v>
          </cell>
          <cell r="F6623" t="str">
            <v>184</v>
          </cell>
          <cell r="G6623" t="str">
            <v>VDA EL VIGIA EN ARAUQUITA</v>
          </cell>
          <cell r="H6623">
            <v>22</v>
          </cell>
          <cell r="I6623">
            <v>1570</v>
          </cell>
          <cell r="J6623">
            <v>144440</v>
          </cell>
        </row>
        <row r="6624">
          <cell r="C6624" t="str">
            <v>0169440</v>
          </cell>
          <cell r="D6624">
            <v>44869</v>
          </cell>
          <cell r="E6624">
            <v>71.760000000000005</v>
          </cell>
          <cell r="F6624" t="str">
            <v>40</v>
          </cell>
          <cell r="G6624" t="str">
            <v>SANTA FE EN TAME</v>
          </cell>
          <cell r="H6624">
            <v>63</v>
          </cell>
          <cell r="I6624">
            <v>5872</v>
          </cell>
          <cell r="J6624">
            <v>421374.71999999997</v>
          </cell>
        </row>
        <row r="6625">
          <cell r="C6625" t="str">
            <v>0184151</v>
          </cell>
          <cell r="D6625">
            <v>45644</v>
          </cell>
          <cell r="E6625">
            <v>72</v>
          </cell>
          <cell r="F6625" t="str">
            <v>51</v>
          </cell>
          <cell r="G6625" t="str">
            <v>VILLA ESPERANZA EN FORTUL</v>
          </cell>
          <cell r="H6625">
            <v>36</v>
          </cell>
          <cell r="I6625">
            <v>2713</v>
          </cell>
          <cell r="J6625">
            <v>195336</v>
          </cell>
        </row>
        <row r="6626">
          <cell r="C6626" t="str">
            <v>00774421</v>
          </cell>
          <cell r="D6626">
            <v>45502</v>
          </cell>
          <cell r="E6626">
            <v>76</v>
          </cell>
          <cell r="F6626" t="str">
            <v>421</v>
          </cell>
          <cell r="G6626" t="str">
            <v>VDA CARACOL EN ARAUCA</v>
          </cell>
          <cell r="H6626">
            <v>101</v>
          </cell>
          <cell r="I6626">
            <v>6401</v>
          </cell>
          <cell r="J6626">
            <v>486476</v>
          </cell>
        </row>
        <row r="6627">
          <cell r="C6627" t="str">
            <v>01273255</v>
          </cell>
          <cell r="D6627">
            <v>44768</v>
          </cell>
          <cell r="E6627">
            <v>68.41</v>
          </cell>
          <cell r="F6627" t="str">
            <v>255</v>
          </cell>
          <cell r="G6627" t="str">
            <v>BARRIO LAS BRISAS EN TAME</v>
          </cell>
          <cell r="H6627">
            <v>205</v>
          </cell>
          <cell r="I6627">
            <v>17913</v>
          </cell>
          <cell r="J6627">
            <v>1225428.33</v>
          </cell>
        </row>
        <row r="6628">
          <cell r="C6628" t="str">
            <v>01407640</v>
          </cell>
          <cell r="D6628">
            <v>45895</v>
          </cell>
          <cell r="E6628">
            <v>77</v>
          </cell>
          <cell r="F6628" t="str">
            <v>640</v>
          </cell>
          <cell r="G6628" t="str">
            <v>VEREDA CANO CLARO EN ARAUQUITA</v>
          </cell>
          <cell r="H6628">
            <v>45</v>
          </cell>
          <cell r="I6628">
            <v>2597</v>
          </cell>
          <cell r="J6628">
            <v>199969</v>
          </cell>
        </row>
        <row r="6629">
          <cell r="C6629" t="str">
            <v>00481369</v>
          </cell>
          <cell r="D6629">
            <v>45077</v>
          </cell>
          <cell r="E6629">
            <v>92</v>
          </cell>
          <cell r="F6629" t="str">
            <v>369</v>
          </cell>
          <cell r="G6629" t="str">
            <v>PLAYA RICA DE ARAUQUITA</v>
          </cell>
          <cell r="H6629">
            <v>47</v>
          </cell>
          <cell r="I6629">
            <v>3124</v>
          </cell>
          <cell r="J6629">
            <v>287408</v>
          </cell>
        </row>
        <row r="6630">
          <cell r="C6630" t="str">
            <v>01167147</v>
          </cell>
          <cell r="D6630">
            <v>44743</v>
          </cell>
          <cell r="E6630">
            <v>69.849999999999994</v>
          </cell>
          <cell r="F6630" t="str">
            <v>147</v>
          </cell>
          <cell r="G6630" t="str">
            <v>VDA LA COLORADA EN ARAUQUITA</v>
          </cell>
          <cell r="H6630">
            <v>21</v>
          </cell>
          <cell r="I6630">
            <v>1426</v>
          </cell>
          <cell r="J6630">
            <v>99606.1</v>
          </cell>
        </row>
        <row r="6631">
          <cell r="C6631" t="str">
            <v>00935131</v>
          </cell>
          <cell r="D6631">
            <v>45173</v>
          </cell>
          <cell r="E6631">
            <v>92</v>
          </cell>
          <cell r="F6631" t="str">
            <v>131</v>
          </cell>
          <cell r="G6631" t="str">
            <v>VDA EL ENCANTO EN ARAUQUITA</v>
          </cell>
          <cell r="H6631">
            <v>19</v>
          </cell>
          <cell r="I6631">
            <v>1513</v>
          </cell>
          <cell r="J6631">
            <v>139196</v>
          </cell>
        </row>
        <row r="6632">
          <cell r="C6632" t="str">
            <v>02336520</v>
          </cell>
          <cell r="D6632">
            <v>46020</v>
          </cell>
          <cell r="E6632">
            <v>72</v>
          </cell>
          <cell r="F6632" t="str">
            <v>520</v>
          </cell>
          <cell r="G6632" t="str">
            <v>VEREDA MATA DE TOPOCHO TAME</v>
          </cell>
          <cell r="H6632">
            <v>70</v>
          </cell>
          <cell r="I6632">
            <v>5590</v>
          </cell>
          <cell r="J6632">
            <v>402480</v>
          </cell>
        </row>
        <row r="6633">
          <cell r="C6633" t="str">
            <v>00684245</v>
          </cell>
          <cell r="D6633">
            <v>45481</v>
          </cell>
          <cell r="E6633">
            <v>77</v>
          </cell>
          <cell r="F6633" t="str">
            <v>245</v>
          </cell>
          <cell r="G6633" t="str">
            <v>ASENTAMIENTO 04 DE DICIEMBRE EN SARAVENA</v>
          </cell>
          <cell r="H6633">
            <v>115</v>
          </cell>
          <cell r="I6633">
            <v>7575</v>
          </cell>
          <cell r="J6633">
            <v>583275</v>
          </cell>
        </row>
        <row r="6634">
          <cell r="C6634" t="str">
            <v>00745379</v>
          </cell>
          <cell r="D6634">
            <v>45138</v>
          </cell>
          <cell r="E6634">
            <v>92</v>
          </cell>
          <cell r="F6634" t="str">
            <v>379</v>
          </cell>
          <cell r="G6634" t="str">
            <v>VEREDA BAJO CARANAL DE ARAUQUITA</v>
          </cell>
          <cell r="H6634">
            <v>85</v>
          </cell>
          <cell r="I6634">
            <v>5295</v>
          </cell>
          <cell r="J6634">
            <v>487140</v>
          </cell>
        </row>
        <row r="6635">
          <cell r="C6635" t="str">
            <v>01407366</v>
          </cell>
          <cell r="D6635">
            <v>45895</v>
          </cell>
          <cell r="E6635">
            <v>77</v>
          </cell>
          <cell r="F6635" t="str">
            <v>366</v>
          </cell>
          <cell r="G6635" t="str">
            <v>VEREDA LOS CHORROS DE ARAUQUITA</v>
          </cell>
          <cell r="H6635">
            <v>98</v>
          </cell>
          <cell r="I6635">
            <v>5134</v>
          </cell>
          <cell r="J6635">
            <v>395318</v>
          </cell>
        </row>
        <row r="6636">
          <cell r="C6636" t="str">
            <v>01008370</v>
          </cell>
          <cell r="D6636">
            <v>44721</v>
          </cell>
          <cell r="E6636">
            <v>67.790000000000006</v>
          </cell>
          <cell r="F6636" t="str">
            <v>370</v>
          </cell>
          <cell r="G6636" t="str">
            <v>PUERTO NUEVO DE ARAUQUITA</v>
          </cell>
          <cell r="H6636">
            <v>31</v>
          </cell>
          <cell r="I6636">
            <v>3068</v>
          </cell>
          <cell r="J6636">
            <v>207979.72</v>
          </cell>
        </row>
        <row r="6637">
          <cell r="C6637" t="str">
            <v>01407392</v>
          </cell>
          <cell r="D6637">
            <v>45895</v>
          </cell>
          <cell r="E6637">
            <v>77</v>
          </cell>
          <cell r="F6637" t="str">
            <v>392</v>
          </cell>
          <cell r="G6637" t="str">
            <v>LA GUAIRA DE ARAUQUITA</v>
          </cell>
          <cell r="H6637">
            <v>49</v>
          </cell>
          <cell r="I6637">
            <v>3700</v>
          </cell>
          <cell r="J6637">
            <v>284900</v>
          </cell>
        </row>
        <row r="6638">
          <cell r="C6638" t="str">
            <v>01593164</v>
          </cell>
          <cell r="D6638">
            <v>45617</v>
          </cell>
          <cell r="E6638">
            <v>78</v>
          </cell>
          <cell r="F6638" t="str">
            <v>164</v>
          </cell>
          <cell r="G6638" t="str">
            <v>VEREDA CANO ARENAS EN ARAUQUITA</v>
          </cell>
          <cell r="H6638">
            <v>47</v>
          </cell>
          <cell r="I6638">
            <v>3497</v>
          </cell>
          <cell r="J6638">
            <v>272766</v>
          </cell>
        </row>
        <row r="6639">
          <cell r="C6639" t="str">
            <v>01273428</v>
          </cell>
          <cell r="D6639">
            <v>44768</v>
          </cell>
          <cell r="E6639">
            <v>68.41</v>
          </cell>
          <cell r="F6639" t="str">
            <v>428</v>
          </cell>
          <cell r="G6639" t="str">
            <v>VDA COROCITO EN ARAUCA</v>
          </cell>
          <cell r="H6639">
            <v>23</v>
          </cell>
          <cell r="I6639">
            <v>908</v>
          </cell>
          <cell r="J6639">
            <v>62116.28</v>
          </cell>
        </row>
        <row r="6640">
          <cell r="C6640" t="str">
            <v>01304643</v>
          </cell>
          <cell r="D6640">
            <v>45232</v>
          </cell>
          <cell r="E6640">
            <v>37</v>
          </cell>
          <cell r="F6640" t="str">
            <v>643</v>
          </cell>
          <cell r="G6640" t="str">
            <v>VEREDA TRES PALMAS EN ARAUQUITA</v>
          </cell>
          <cell r="H6640">
            <v>21</v>
          </cell>
          <cell r="I6640">
            <v>1116</v>
          </cell>
          <cell r="J6640">
            <v>41292</v>
          </cell>
        </row>
        <row r="6641">
          <cell r="C6641" t="str">
            <v>01167240</v>
          </cell>
          <cell r="D6641">
            <v>44743</v>
          </cell>
          <cell r="E6641">
            <v>69.849999999999994</v>
          </cell>
          <cell r="F6641" t="str">
            <v>240</v>
          </cell>
          <cell r="G6641" t="str">
            <v>LA GRANJA EN SARAVENA</v>
          </cell>
          <cell r="H6641">
            <v>159</v>
          </cell>
          <cell r="I6641">
            <v>14289</v>
          </cell>
          <cell r="J6641">
            <v>998086.65</v>
          </cell>
        </row>
        <row r="6642">
          <cell r="C6642" t="str">
            <v>00935637</v>
          </cell>
          <cell r="D6642">
            <v>45173</v>
          </cell>
          <cell r="E6642">
            <v>92</v>
          </cell>
          <cell r="F6642" t="str">
            <v>637</v>
          </cell>
          <cell r="G6642" t="str">
            <v>VEREDA LA PALESTINA EN ARAUQUITA</v>
          </cell>
          <cell r="H6642">
            <v>50</v>
          </cell>
          <cell r="I6642">
            <v>4003</v>
          </cell>
          <cell r="J6642">
            <v>368276</v>
          </cell>
        </row>
        <row r="6643">
          <cell r="C6643" t="str">
            <v>01694332</v>
          </cell>
          <cell r="D6643">
            <v>44869</v>
          </cell>
          <cell r="E6643">
            <v>71.760000000000005</v>
          </cell>
          <cell r="F6643" t="str">
            <v>332</v>
          </cell>
          <cell r="G6643" t="str">
            <v>MILTON BASTOS EN FORTUL</v>
          </cell>
          <cell r="H6643">
            <v>16</v>
          </cell>
          <cell r="I6643">
            <v>1224</v>
          </cell>
          <cell r="J6643">
            <v>87834.240000000005</v>
          </cell>
        </row>
        <row r="6644">
          <cell r="C6644" t="str">
            <v>01167133</v>
          </cell>
          <cell r="D6644">
            <v>44743</v>
          </cell>
          <cell r="E6644">
            <v>69.849999999999994</v>
          </cell>
          <cell r="F6644" t="str">
            <v>133</v>
          </cell>
          <cell r="G6644" t="str">
            <v>VDA ALTO PRIMORES EN ARAUQUITA</v>
          </cell>
          <cell r="H6644">
            <v>62</v>
          </cell>
          <cell r="I6644">
            <v>4636</v>
          </cell>
          <cell r="J6644">
            <v>323824.59999999998</v>
          </cell>
        </row>
        <row r="6645">
          <cell r="C6645" t="str">
            <v>01167416</v>
          </cell>
          <cell r="D6645">
            <v>44743</v>
          </cell>
          <cell r="E6645">
            <v>69.849999999999994</v>
          </cell>
          <cell r="F6645" t="str">
            <v>416</v>
          </cell>
          <cell r="G6645" t="str">
            <v>VDA MONSERRATE EN ARAUCA</v>
          </cell>
          <cell r="H6645">
            <v>1551</v>
          </cell>
          <cell r="I6645">
            <v>121306</v>
          </cell>
          <cell r="J6645">
            <v>8473224.0999999996</v>
          </cell>
        </row>
        <row r="6646">
          <cell r="C6646" t="str">
            <v>01273393</v>
          </cell>
          <cell r="D6646">
            <v>44768</v>
          </cell>
          <cell r="E6646">
            <v>68.41</v>
          </cell>
          <cell r="F6646" t="str">
            <v>393</v>
          </cell>
          <cell r="G6646" t="str">
            <v>CANO SECO DE ARAUQUITA</v>
          </cell>
          <cell r="H6646">
            <v>15</v>
          </cell>
          <cell r="I6646">
            <v>796</v>
          </cell>
          <cell r="J6646">
            <v>54454.36</v>
          </cell>
        </row>
        <row r="6647">
          <cell r="C6647" t="str">
            <v>01436174</v>
          </cell>
          <cell r="D6647">
            <v>44805</v>
          </cell>
          <cell r="E6647">
            <v>70.86</v>
          </cell>
          <cell r="F6647" t="str">
            <v>174</v>
          </cell>
          <cell r="G6647" t="str">
            <v>SAN LUIS DE LOS PALMARES EN ARAQQUITA</v>
          </cell>
          <cell r="H6647">
            <v>56</v>
          </cell>
          <cell r="I6647">
            <v>4313</v>
          </cell>
          <cell r="J6647">
            <v>305619.18</v>
          </cell>
        </row>
        <row r="6648">
          <cell r="C6648" t="str">
            <v>00390653</v>
          </cell>
          <cell r="D6648">
            <v>45415</v>
          </cell>
          <cell r="E6648">
            <v>71.900000000000006</v>
          </cell>
          <cell r="F6648" t="str">
            <v>653</v>
          </cell>
          <cell r="G6648" t="str">
            <v>VEREDA LA YUCA EN ARAUCA</v>
          </cell>
          <cell r="H6648">
            <v>8</v>
          </cell>
          <cell r="I6648">
            <v>967</v>
          </cell>
          <cell r="J6648">
            <v>69527.3</v>
          </cell>
        </row>
        <row r="6649">
          <cell r="C6649" t="str">
            <v>01037431</v>
          </cell>
          <cell r="D6649">
            <v>45547</v>
          </cell>
          <cell r="E6649">
            <v>76</v>
          </cell>
          <cell r="F6649" t="str">
            <v>431</v>
          </cell>
          <cell r="G6649" t="str">
            <v>VDA NUBES A EN ARAUCA</v>
          </cell>
          <cell r="H6649">
            <v>139</v>
          </cell>
          <cell r="I6649">
            <v>10923</v>
          </cell>
          <cell r="J6649">
            <v>830148</v>
          </cell>
        </row>
        <row r="6650">
          <cell r="C6650" t="str">
            <v>02359261</v>
          </cell>
          <cell r="D6650">
            <v>46022</v>
          </cell>
          <cell r="E6650">
            <v>69.760000000000005</v>
          </cell>
          <cell r="F6650" t="str">
            <v>261</v>
          </cell>
          <cell r="G6650" t="str">
            <v>VEREDA CARRAOS EN TAME</v>
          </cell>
          <cell r="H6650">
            <v>58</v>
          </cell>
          <cell r="I6650">
            <v>4300</v>
          </cell>
          <cell r="J6650">
            <v>299968</v>
          </cell>
        </row>
        <row r="6651">
          <cell r="C6651" t="str">
            <v>00481371</v>
          </cell>
          <cell r="D6651">
            <v>45077</v>
          </cell>
          <cell r="E6651">
            <v>92</v>
          </cell>
          <cell r="F6651" t="str">
            <v>371</v>
          </cell>
          <cell r="G6651" t="str">
            <v>VEREDA CUATRO ESQUINAS DE ARAUQUITA</v>
          </cell>
          <cell r="H6651">
            <v>40</v>
          </cell>
          <cell r="I6651">
            <v>3549</v>
          </cell>
          <cell r="J6651">
            <v>326508</v>
          </cell>
        </row>
        <row r="6652">
          <cell r="C6652" t="str">
            <v>01059376</v>
          </cell>
          <cell r="D6652">
            <v>45198</v>
          </cell>
          <cell r="E6652">
            <v>92</v>
          </cell>
          <cell r="F6652" t="str">
            <v>376</v>
          </cell>
          <cell r="G6652" t="str">
            <v>VEREDA LA ARENOSA DE ARAUQUITA</v>
          </cell>
          <cell r="H6652">
            <v>225</v>
          </cell>
          <cell r="I6652">
            <v>16550</v>
          </cell>
          <cell r="J6652">
            <v>1522600</v>
          </cell>
        </row>
        <row r="6653">
          <cell r="C6653" t="str">
            <v>01838382</v>
          </cell>
          <cell r="D6653">
            <v>44900</v>
          </cell>
          <cell r="E6653">
            <v>24.29</v>
          </cell>
          <cell r="F6653" t="str">
            <v>382</v>
          </cell>
          <cell r="G6653" t="str">
            <v>VEREDA GUAIMARAL DE ARAUQUITA</v>
          </cell>
          <cell r="H6653">
            <v>23</v>
          </cell>
          <cell r="I6653">
            <v>2155</v>
          </cell>
          <cell r="J6653">
            <v>52344.95</v>
          </cell>
        </row>
        <row r="6654">
          <cell r="C6654" t="str">
            <v>00186202</v>
          </cell>
          <cell r="D6654">
            <v>46070</v>
          </cell>
          <cell r="E6654">
            <v>58</v>
          </cell>
          <cell r="F6654" t="str">
            <v>202</v>
          </cell>
          <cell r="G6654" t="str">
            <v>VDA ISLAS DEL CUSAY EN TAME</v>
          </cell>
          <cell r="H6654">
            <v>28</v>
          </cell>
          <cell r="I6654">
            <v>1355</v>
          </cell>
          <cell r="J6654">
            <v>78590</v>
          </cell>
        </row>
        <row r="6655">
          <cell r="C6655" t="str">
            <v>014076</v>
          </cell>
          <cell r="D6655">
            <v>45895</v>
          </cell>
          <cell r="E6655">
            <v>77</v>
          </cell>
          <cell r="F6655" t="str">
            <v>6</v>
          </cell>
          <cell r="G6655" t="str">
            <v>MONTEBELLO EN SARAVENA</v>
          </cell>
          <cell r="H6655">
            <v>280</v>
          </cell>
          <cell r="I6655">
            <v>22038</v>
          </cell>
          <cell r="J6655">
            <v>1696926</v>
          </cell>
        </row>
        <row r="6656">
          <cell r="C6656" t="str">
            <v>00745183</v>
          </cell>
          <cell r="D6656">
            <v>45138</v>
          </cell>
          <cell r="E6656">
            <v>92</v>
          </cell>
          <cell r="F6656" t="str">
            <v>183</v>
          </cell>
          <cell r="G6656" t="str">
            <v>VDA VILLA DEL ROSARIO EN ARAUQUITA</v>
          </cell>
          <cell r="H6656">
            <v>9</v>
          </cell>
          <cell r="I6656">
            <v>703</v>
          </cell>
          <cell r="J6656">
            <v>64676</v>
          </cell>
        </row>
        <row r="6657">
          <cell r="C6657" t="str">
            <v>0116746</v>
          </cell>
          <cell r="D6657">
            <v>44743</v>
          </cell>
          <cell r="E6657">
            <v>69.849999999999994</v>
          </cell>
          <cell r="F6657" t="str">
            <v>46</v>
          </cell>
          <cell r="G6657" t="str">
            <v>DOCE DE OCTUBRE EN FORTUL</v>
          </cell>
          <cell r="H6657">
            <v>227</v>
          </cell>
          <cell r="I6657">
            <v>20048</v>
          </cell>
          <cell r="J6657">
            <v>1400352.8</v>
          </cell>
        </row>
        <row r="6658">
          <cell r="C6658" t="str">
            <v>01273125</v>
          </cell>
          <cell r="D6658">
            <v>44768</v>
          </cell>
          <cell r="E6658">
            <v>68.41</v>
          </cell>
          <cell r="F6658" t="str">
            <v>125</v>
          </cell>
          <cell r="G6658" t="str">
            <v>VDA GUAMALITO EN ARAUQUITA</v>
          </cell>
          <cell r="H6658">
            <v>16</v>
          </cell>
          <cell r="I6658">
            <v>1511</v>
          </cell>
          <cell r="J6658">
            <v>103367.51</v>
          </cell>
        </row>
        <row r="6659">
          <cell r="C6659" t="str">
            <v>02294298</v>
          </cell>
          <cell r="D6659">
            <v>46010</v>
          </cell>
          <cell r="E6659">
            <v>74</v>
          </cell>
          <cell r="F6659" t="str">
            <v>298</v>
          </cell>
          <cell r="G6659" t="str">
            <v>VEREDA MALVINAS DE TAME</v>
          </cell>
          <cell r="H6659">
            <v>101</v>
          </cell>
          <cell r="I6659">
            <v>5773</v>
          </cell>
          <cell r="J6659">
            <v>427202</v>
          </cell>
        </row>
        <row r="6660">
          <cell r="C6660" t="str">
            <v>01008245</v>
          </cell>
          <cell r="D6660">
            <v>44721</v>
          </cell>
          <cell r="E6660">
            <v>67.790000000000006</v>
          </cell>
          <cell r="F6660" t="str">
            <v>245</v>
          </cell>
          <cell r="G6660" t="str">
            <v>ASENTAMIENTO 04 DE DICIEMBRE EN SARAVENA</v>
          </cell>
          <cell r="H6660">
            <v>116</v>
          </cell>
          <cell r="I6660">
            <v>6883</v>
          </cell>
          <cell r="J6660">
            <v>466598.57</v>
          </cell>
        </row>
        <row r="6661">
          <cell r="C6661" t="str">
            <v>00481388</v>
          </cell>
          <cell r="D6661">
            <v>45077</v>
          </cell>
          <cell r="E6661">
            <v>92</v>
          </cell>
          <cell r="F6661" t="str">
            <v>388</v>
          </cell>
          <cell r="G6661" t="str">
            <v>NUEVO MUNDO DE ARAUQUITA</v>
          </cell>
          <cell r="H6661">
            <v>32</v>
          </cell>
          <cell r="I6661">
            <v>2709</v>
          </cell>
          <cell r="J6661">
            <v>249228</v>
          </cell>
        </row>
        <row r="6662">
          <cell r="C6662" t="str">
            <v>00825411</v>
          </cell>
          <cell r="D6662">
            <v>44683</v>
          </cell>
          <cell r="E6662">
            <v>71.010000000000005</v>
          </cell>
          <cell r="F6662" t="str">
            <v>411</v>
          </cell>
          <cell r="G6662" t="str">
            <v>VDA LA PAYARA EN ARAUCA</v>
          </cell>
          <cell r="H6662">
            <v>14</v>
          </cell>
          <cell r="I6662">
            <v>1515</v>
          </cell>
          <cell r="J6662">
            <v>107580.15</v>
          </cell>
        </row>
        <row r="6663">
          <cell r="C6663" t="str">
            <v>00593134</v>
          </cell>
          <cell r="D6663">
            <v>45103</v>
          </cell>
          <cell r="E6663">
            <v>92</v>
          </cell>
          <cell r="F6663" t="str">
            <v>134</v>
          </cell>
          <cell r="G6663" t="str">
            <v>VDA CARANAL EN ARAUQUITA</v>
          </cell>
          <cell r="H6663">
            <v>1</v>
          </cell>
          <cell r="I6663">
            <v>40</v>
          </cell>
          <cell r="J6663">
            <v>3680</v>
          </cell>
        </row>
        <row r="6664">
          <cell r="C6664" t="str">
            <v>01841418</v>
          </cell>
          <cell r="D6664">
            <v>45644</v>
          </cell>
          <cell r="E6664">
            <v>72</v>
          </cell>
          <cell r="F6664" t="str">
            <v>418</v>
          </cell>
          <cell r="G6664" t="str">
            <v>VDA BARRANCA AMARILLA EN ARAUCA</v>
          </cell>
          <cell r="H6664">
            <v>28</v>
          </cell>
          <cell r="I6664">
            <v>2254</v>
          </cell>
          <cell r="J6664">
            <v>162288</v>
          </cell>
        </row>
        <row r="6665">
          <cell r="C6665" t="str">
            <v>00935661</v>
          </cell>
          <cell r="D6665">
            <v>45173</v>
          </cell>
          <cell r="E6665">
            <v>92</v>
          </cell>
          <cell r="F6665" t="str">
            <v>661</v>
          </cell>
          <cell r="G6665" t="str">
            <v>BARRIO EL ZAMAN EN TAME</v>
          </cell>
          <cell r="H6665">
            <v>22</v>
          </cell>
          <cell r="I6665">
            <v>2460</v>
          </cell>
          <cell r="J6665">
            <v>226320</v>
          </cell>
        </row>
        <row r="6666">
          <cell r="C6666" t="str">
            <v>00237669</v>
          </cell>
          <cell r="D6666">
            <v>45723</v>
          </cell>
          <cell r="E6666">
            <v>72</v>
          </cell>
          <cell r="F6666" t="str">
            <v>669</v>
          </cell>
          <cell r="G6666" t="str">
            <v>VDA BUENOS AIRES EN ARAUQUITA</v>
          </cell>
          <cell r="H6666">
            <v>4</v>
          </cell>
          <cell r="I6666">
            <v>372</v>
          </cell>
          <cell r="J6666">
            <v>26784</v>
          </cell>
        </row>
        <row r="6667">
          <cell r="C6667" t="str">
            <v>0023753</v>
          </cell>
          <cell r="D6667">
            <v>45723</v>
          </cell>
          <cell r="E6667">
            <v>72</v>
          </cell>
          <cell r="F6667" t="str">
            <v>53</v>
          </cell>
          <cell r="G6667" t="str">
            <v>BARRIO VILLA LUCIA FORTUL</v>
          </cell>
          <cell r="H6667">
            <v>402</v>
          </cell>
          <cell r="I6667">
            <v>34439</v>
          </cell>
          <cell r="J6667">
            <v>2479608</v>
          </cell>
        </row>
        <row r="6668">
          <cell r="C6668" t="str">
            <v>01407671</v>
          </cell>
          <cell r="D6668">
            <v>45895</v>
          </cell>
          <cell r="E6668">
            <v>77</v>
          </cell>
          <cell r="F6668" t="str">
            <v>671</v>
          </cell>
          <cell r="G6668" t="str">
            <v>HECTOR ALIRIO MARTINEZ EN FORTUL</v>
          </cell>
          <cell r="H6668">
            <v>2344</v>
          </cell>
          <cell r="I6668">
            <v>0</v>
          </cell>
          <cell r="J6668">
            <v>0</v>
          </cell>
        </row>
        <row r="6669">
          <cell r="C6669" t="str">
            <v>02336301</v>
          </cell>
          <cell r="D6669">
            <v>46020</v>
          </cell>
          <cell r="E6669">
            <v>72</v>
          </cell>
          <cell r="F6669" t="str">
            <v>301</v>
          </cell>
          <cell r="G6669" t="str">
            <v>VEREDA BANCO PURARE EN TAME</v>
          </cell>
          <cell r="H6669">
            <v>49</v>
          </cell>
          <cell r="I6669">
            <v>3037</v>
          </cell>
          <cell r="J6669">
            <v>218664</v>
          </cell>
        </row>
        <row r="6670">
          <cell r="C6670" t="str">
            <v>01791318</v>
          </cell>
          <cell r="D6670">
            <v>45950</v>
          </cell>
          <cell r="E6670">
            <v>74</v>
          </cell>
          <cell r="F6670" t="str">
            <v>318</v>
          </cell>
          <cell r="G6670" t="str">
            <v>VEREDA CASIAVO DE TAME</v>
          </cell>
          <cell r="H6670">
            <v>24</v>
          </cell>
          <cell r="I6670">
            <v>1797</v>
          </cell>
          <cell r="J6670">
            <v>132978</v>
          </cell>
        </row>
        <row r="6671">
          <cell r="C6671" t="str">
            <v>02336271</v>
          </cell>
          <cell r="D6671">
            <v>46020</v>
          </cell>
          <cell r="E6671">
            <v>72</v>
          </cell>
          <cell r="F6671" t="str">
            <v>271</v>
          </cell>
          <cell r="G6671" t="str">
            <v>VEREDA LIBERTAD EN TAME</v>
          </cell>
          <cell r="H6671">
            <v>12</v>
          </cell>
          <cell r="I6671">
            <v>1084</v>
          </cell>
          <cell r="J6671">
            <v>78048</v>
          </cell>
        </row>
        <row r="6672">
          <cell r="C6672" t="str">
            <v>02336485</v>
          </cell>
          <cell r="D6672">
            <v>46020</v>
          </cell>
          <cell r="E6672">
            <v>72</v>
          </cell>
          <cell r="F6672" t="str">
            <v>485</v>
          </cell>
          <cell r="G6672" t="str">
            <v>BARRIO URBANIZACION SAN DIEGO EN TAME</v>
          </cell>
          <cell r="H6672">
            <v>59</v>
          </cell>
          <cell r="I6672">
            <v>3056</v>
          </cell>
          <cell r="J6672">
            <v>220032</v>
          </cell>
        </row>
        <row r="6673">
          <cell r="C6673" t="str">
            <v>0159339</v>
          </cell>
          <cell r="D6673">
            <v>45617</v>
          </cell>
          <cell r="E6673">
            <v>78</v>
          </cell>
          <cell r="F6673" t="str">
            <v>39</v>
          </cell>
          <cell r="G6673" t="str">
            <v>LA ESPERANZA EN TAME</v>
          </cell>
          <cell r="H6673">
            <v>343</v>
          </cell>
          <cell r="I6673">
            <v>18895</v>
          </cell>
          <cell r="J6673">
            <v>1473810</v>
          </cell>
        </row>
        <row r="6674">
          <cell r="C6674" t="str">
            <v>01838160</v>
          </cell>
          <cell r="D6674">
            <v>44900</v>
          </cell>
          <cell r="E6674">
            <v>24.29</v>
          </cell>
          <cell r="F6674" t="str">
            <v>160</v>
          </cell>
          <cell r="G6674" t="str">
            <v>VDA EL AMPARO EN ARAUQUITA</v>
          </cell>
          <cell r="H6674">
            <v>79</v>
          </cell>
          <cell r="I6674">
            <v>4898</v>
          </cell>
          <cell r="J6674">
            <v>118972.42</v>
          </cell>
        </row>
        <row r="6675">
          <cell r="C6675" t="str">
            <v>00341187</v>
          </cell>
          <cell r="D6675">
            <v>45036</v>
          </cell>
          <cell r="E6675">
            <v>92</v>
          </cell>
          <cell r="F6675" t="str">
            <v>187</v>
          </cell>
          <cell r="G6675" t="str">
            <v>VDA FILIPINAS EN ARAUQUITA</v>
          </cell>
          <cell r="H6675">
            <v>258</v>
          </cell>
          <cell r="I6675">
            <v>19559</v>
          </cell>
          <cell r="J6675">
            <v>1799428</v>
          </cell>
        </row>
        <row r="6676">
          <cell r="C6676" t="str">
            <v>01791510</v>
          </cell>
          <cell r="D6676">
            <v>45950</v>
          </cell>
          <cell r="E6676">
            <v>74</v>
          </cell>
          <cell r="F6676" t="str">
            <v>510</v>
          </cell>
          <cell r="G6676" t="str">
            <v>VEREDA RINCON HONDO TAME</v>
          </cell>
          <cell r="H6676">
            <v>64</v>
          </cell>
          <cell r="I6676">
            <v>5824</v>
          </cell>
          <cell r="J6676">
            <v>430976</v>
          </cell>
        </row>
        <row r="6677">
          <cell r="C6677" t="str">
            <v>01573409</v>
          </cell>
          <cell r="D6677">
            <v>45271</v>
          </cell>
          <cell r="E6677">
            <v>37</v>
          </cell>
          <cell r="F6677" t="str">
            <v>409</v>
          </cell>
          <cell r="G6677" t="str">
            <v>VDA CLARINETERO</v>
          </cell>
          <cell r="H6677">
            <v>249</v>
          </cell>
          <cell r="I6677">
            <v>22828</v>
          </cell>
          <cell r="J6677">
            <v>844636</v>
          </cell>
        </row>
        <row r="6678">
          <cell r="C6678" t="str">
            <v>01943161</v>
          </cell>
          <cell r="D6678">
            <v>45657</v>
          </cell>
          <cell r="E6678">
            <v>71</v>
          </cell>
          <cell r="F6678" t="str">
            <v>161</v>
          </cell>
          <cell r="G6678" t="str">
            <v>VDA LA GLORIA EN ARAUQUITA</v>
          </cell>
          <cell r="H6678">
            <v>39</v>
          </cell>
          <cell r="I6678">
            <v>3371</v>
          </cell>
          <cell r="J6678">
            <v>239341</v>
          </cell>
        </row>
        <row r="6679">
          <cell r="C6679" t="str">
            <v>01568144</v>
          </cell>
          <cell r="D6679">
            <v>45271</v>
          </cell>
          <cell r="E6679">
            <v>37</v>
          </cell>
          <cell r="F6679" t="str">
            <v>144</v>
          </cell>
          <cell r="G6679" t="str">
            <v>VDA SANTA ANA EN ARAUQUITA</v>
          </cell>
          <cell r="H6679">
            <v>69</v>
          </cell>
          <cell r="I6679">
            <v>0</v>
          </cell>
          <cell r="J6679">
            <v>0</v>
          </cell>
        </row>
        <row r="6680">
          <cell r="C6680" t="str">
            <v>00593125</v>
          </cell>
          <cell r="D6680">
            <v>45103</v>
          </cell>
          <cell r="E6680">
            <v>92</v>
          </cell>
          <cell r="F6680" t="str">
            <v>125</v>
          </cell>
          <cell r="G6680" t="str">
            <v>VDA GUAMALITO EN ARAUQUITA</v>
          </cell>
          <cell r="H6680">
            <v>16</v>
          </cell>
          <cell r="I6680">
            <v>1069</v>
          </cell>
          <cell r="J6680">
            <v>98348</v>
          </cell>
        </row>
        <row r="6681">
          <cell r="C6681" t="str">
            <v>01568645</v>
          </cell>
          <cell r="D6681">
            <v>45271</v>
          </cell>
          <cell r="E6681">
            <v>37</v>
          </cell>
          <cell r="F6681" t="str">
            <v>645</v>
          </cell>
          <cell r="G6681" t="str">
            <v>VEREDA LA COMUNIDAD EN ARAUQUITA</v>
          </cell>
          <cell r="H6681">
            <v>19</v>
          </cell>
          <cell r="I6681">
            <v>0</v>
          </cell>
          <cell r="J6681">
            <v>0</v>
          </cell>
        </row>
        <row r="6682">
          <cell r="C6682" t="str">
            <v>00935420</v>
          </cell>
          <cell r="D6682">
            <v>45173</v>
          </cell>
          <cell r="E6682">
            <v>92</v>
          </cell>
          <cell r="F6682" t="str">
            <v>420</v>
          </cell>
          <cell r="G6682" t="str">
            <v>VDA CABUYARE EN ARAUCA</v>
          </cell>
          <cell r="H6682">
            <v>52</v>
          </cell>
          <cell r="I6682">
            <v>5268</v>
          </cell>
          <cell r="J6682">
            <v>484656</v>
          </cell>
        </row>
        <row r="6683">
          <cell r="C6683" t="str">
            <v>01943390</v>
          </cell>
          <cell r="D6683">
            <v>45657</v>
          </cell>
          <cell r="E6683">
            <v>71</v>
          </cell>
          <cell r="F6683" t="str">
            <v>390</v>
          </cell>
          <cell r="G6683" t="str">
            <v>CANO AZUL DE ARAUQUITA</v>
          </cell>
          <cell r="H6683">
            <v>16</v>
          </cell>
          <cell r="I6683">
            <v>1622</v>
          </cell>
          <cell r="J6683">
            <v>115162</v>
          </cell>
        </row>
        <row r="6684">
          <cell r="C6684" t="str">
            <v>01593356</v>
          </cell>
          <cell r="D6684">
            <v>45617</v>
          </cell>
          <cell r="E6684">
            <v>78</v>
          </cell>
          <cell r="F6684" t="str">
            <v>356</v>
          </cell>
          <cell r="G6684" t="str">
            <v>JUAN PONTON II DE ARAUQUITA</v>
          </cell>
          <cell r="H6684">
            <v>53</v>
          </cell>
          <cell r="I6684">
            <v>0</v>
          </cell>
          <cell r="J6684">
            <v>0</v>
          </cell>
        </row>
        <row r="6685">
          <cell r="C6685" t="str">
            <v>01493409</v>
          </cell>
          <cell r="D6685">
            <v>45257</v>
          </cell>
          <cell r="E6685">
            <v>37</v>
          </cell>
          <cell r="F6685" t="str">
            <v>409</v>
          </cell>
          <cell r="G6685" t="str">
            <v>VDA CLARINETERO</v>
          </cell>
          <cell r="H6685">
            <v>246</v>
          </cell>
          <cell r="I6685">
            <v>21615</v>
          </cell>
          <cell r="J6685">
            <v>799755</v>
          </cell>
        </row>
        <row r="6686">
          <cell r="C6686" t="str">
            <v>02138296</v>
          </cell>
          <cell r="D6686">
            <v>45987</v>
          </cell>
          <cell r="E6686">
            <v>72</v>
          </cell>
          <cell r="F6686" t="str">
            <v>296</v>
          </cell>
          <cell r="G6686" t="str">
            <v>VEREDA SIFALU DE TAME</v>
          </cell>
          <cell r="H6686">
            <v>27</v>
          </cell>
          <cell r="I6686">
            <v>2168</v>
          </cell>
          <cell r="J6686">
            <v>156096</v>
          </cell>
        </row>
        <row r="6687">
          <cell r="C6687" t="str">
            <v>02336266</v>
          </cell>
          <cell r="D6687">
            <v>46020</v>
          </cell>
          <cell r="E6687">
            <v>72</v>
          </cell>
          <cell r="F6687" t="str">
            <v>266</v>
          </cell>
          <cell r="G6687" t="str">
            <v>VEREDA LAS CANOAS EN TAME</v>
          </cell>
          <cell r="H6687">
            <v>17</v>
          </cell>
          <cell r="I6687">
            <v>1429</v>
          </cell>
          <cell r="J6687">
            <v>102888</v>
          </cell>
        </row>
        <row r="6688">
          <cell r="C6688" t="str">
            <v>01273438</v>
          </cell>
          <cell r="D6688">
            <v>44768</v>
          </cell>
          <cell r="E6688">
            <v>68.41</v>
          </cell>
          <cell r="F6688" t="str">
            <v>438</v>
          </cell>
          <cell r="G6688" t="str">
            <v>VDA MAPORILLAL</v>
          </cell>
          <cell r="H6688">
            <v>14</v>
          </cell>
          <cell r="I6688">
            <v>1536</v>
          </cell>
          <cell r="J6688">
            <v>105077.75999999999</v>
          </cell>
        </row>
        <row r="6689">
          <cell r="C6689" t="str">
            <v>01152676</v>
          </cell>
          <cell r="D6689">
            <v>45849</v>
          </cell>
          <cell r="E6689">
            <v>78</v>
          </cell>
          <cell r="F6689" t="str">
            <v>676</v>
          </cell>
          <cell r="G6689" t="str">
            <v>BRISAS DEL LLANO EN FORTUL</v>
          </cell>
          <cell r="H6689">
            <v>12</v>
          </cell>
          <cell r="I6689">
            <v>713</v>
          </cell>
          <cell r="J6689">
            <v>55614</v>
          </cell>
        </row>
        <row r="6690">
          <cell r="C6690" t="str">
            <v>01304422</v>
          </cell>
          <cell r="D6690">
            <v>45232</v>
          </cell>
          <cell r="E6690">
            <v>37</v>
          </cell>
          <cell r="F6690" t="str">
            <v>422</v>
          </cell>
          <cell r="G6690" t="str">
            <v>VDA FELICIANO EN ARAUCA</v>
          </cell>
          <cell r="H6690">
            <v>48</v>
          </cell>
          <cell r="I6690">
            <v>5086</v>
          </cell>
          <cell r="J6690">
            <v>188182</v>
          </cell>
        </row>
        <row r="6691">
          <cell r="C6691" t="str">
            <v>01235669</v>
          </cell>
          <cell r="D6691">
            <v>45581</v>
          </cell>
          <cell r="E6691">
            <v>79</v>
          </cell>
          <cell r="F6691" t="str">
            <v>669</v>
          </cell>
          <cell r="G6691" t="str">
            <v>VDA BUENOS AIRES EN ARAUQUITA</v>
          </cell>
          <cell r="H6691">
            <v>4</v>
          </cell>
          <cell r="I6691">
            <v>248</v>
          </cell>
          <cell r="J6691">
            <v>19592</v>
          </cell>
        </row>
        <row r="6692">
          <cell r="C6692" t="str">
            <v>01059660</v>
          </cell>
          <cell r="D6692">
            <v>45198</v>
          </cell>
          <cell r="E6692">
            <v>92</v>
          </cell>
          <cell r="F6692" t="str">
            <v>660</v>
          </cell>
          <cell r="G6692" t="str">
            <v>BARRIO EL PORTAL DEL LLANO EN TAME</v>
          </cell>
          <cell r="H6692">
            <v>67</v>
          </cell>
          <cell r="I6692">
            <v>5121</v>
          </cell>
          <cell r="J6692">
            <v>471132</v>
          </cell>
        </row>
        <row r="6693">
          <cell r="C6693" t="str">
            <v>00196130</v>
          </cell>
          <cell r="D6693">
            <v>44988</v>
          </cell>
          <cell r="E6693">
            <v>85.46</v>
          </cell>
          <cell r="F6693" t="str">
            <v>130</v>
          </cell>
          <cell r="G6693" t="str">
            <v>VDA LA GRANJA EN ARAUQUITA</v>
          </cell>
          <cell r="H6693">
            <v>37</v>
          </cell>
          <cell r="I6693">
            <v>2572</v>
          </cell>
          <cell r="J6693">
            <v>219803.12</v>
          </cell>
        </row>
        <row r="6694">
          <cell r="C6694" t="str">
            <v>01573431</v>
          </cell>
          <cell r="D6694">
            <v>45271</v>
          </cell>
          <cell r="E6694">
            <v>37</v>
          </cell>
          <cell r="F6694" t="str">
            <v>431</v>
          </cell>
          <cell r="G6694" t="str">
            <v>VDA NUBES A EN ARAUCA</v>
          </cell>
          <cell r="H6694">
            <v>139</v>
          </cell>
          <cell r="I6694">
            <v>10413</v>
          </cell>
          <cell r="J6694">
            <v>385281</v>
          </cell>
        </row>
        <row r="6695">
          <cell r="C6695" t="str">
            <v>01008192</v>
          </cell>
          <cell r="D6695">
            <v>44721</v>
          </cell>
          <cell r="E6695">
            <v>67.790000000000006</v>
          </cell>
          <cell r="F6695" t="str">
            <v>192</v>
          </cell>
          <cell r="G6695" t="str">
            <v>VDA LA REINERA EN ARAUQUITA</v>
          </cell>
          <cell r="H6695">
            <v>160</v>
          </cell>
          <cell r="I6695">
            <v>5008</v>
          </cell>
          <cell r="J6695">
            <v>339492.32</v>
          </cell>
        </row>
        <row r="6696">
          <cell r="C6696" t="str">
            <v>00196180</v>
          </cell>
          <cell r="D6696">
            <v>44988</v>
          </cell>
          <cell r="E6696">
            <v>85.46</v>
          </cell>
          <cell r="F6696" t="str">
            <v>180</v>
          </cell>
          <cell r="G6696" t="str">
            <v>VDA SAN LORENZO EN ARAUQUITA</v>
          </cell>
          <cell r="H6696">
            <v>106</v>
          </cell>
          <cell r="I6696">
            <v>8592</v>
          </cell>
          <cell r="J6696">
            <v>734272.32</v>
          </cell>
        </row>
        <row r="6697">
          <cell r="C6697" t="str">
            <v>00341413</v>
          </cell>
          <cell r="D6697">
            <v>45036</v>
          </cell>
          <cell r="E6697">
            <v>92</v>
          </cell>
          <cell r="F6697" t="str">
            <v>413</v>
          </cell>
          <cell r="G6697" t="str">
            <v>VDA LOS CABALLOS EN ARAUCA</v>
          </cell>
          <cell r="H6697">
            <v>69</v>
          </cell>
          <cell r="I6697">
            <v>6354</v>
          </cell>
          <cell r="J6697">
            <v>584568</v>
          </cell>
        </row>
        <row r="6698">
          <cell r="C6698" t="str">
            <v>00774415</v>
          </cell>
          <cell r="D6698">
            <v>45502</v>
          </cell>
          <cell r="E6698">
            <v>76</v>
          </cell>
          <cell r="F6698" t="str">
            <v>415</v>
          </cell>
          <cell r="G6698" t="str">
            <v>VDA MATE PINA EN ARAUCA</v>
          </cell>
          <cell r="H6698">
            <v>31</v>
          </cell>
          <cell r="I6698">
            <v>3617</v>
          </cell>
          <cell r="J6698">
            <v>274892</v>
          </cell>
        </row>
        <row r="6699">
          <cell r="C6699" t="str">
            <v>00745470</v>
          </cell>
          <cell r="D6699">
            <v>45138</v>
          </cell>
          <cell r="E6699">
            <v>92</v>
          </cell>
          <cell r="F6699" t="str">
            <v>470</v>
          </cell>
          <cell r="G6699" t="str">
            <v>VEREDA BRISAS DEL SALTO</v>
          </cell>
          <cell r="H6699">
            <v>17</v>
          </cell>
          <cell r="I6699">
            <v>1567</v>
          </cell>
          <cell r="J6699">
            <v>144164</v>
          </cell>
        </row>
        <row r="6700">
          <cell r="C6700" t="str">
            <v>01943332</v>
          </cell>
          <cell r="D6700">
            <v>45657</v>
          </cell>
          <cell r="E6700">
            <v>71</v>
          </cell>
          <cell r="F6700" t="str">
            <v>332</v>
          </cell>
          <cell r="G6700" t="str">
            <v>MILTON BASTOS EN FORTUL</v>
          </cell>
          <cell r="H6700">
            <v>18</v>
          </cell>
          <cell r="I6700">
            <v>1620</v>
          </cell>
          <cell r="J6700">
            <v>115020</v>
          </cell>
        </row>
        <row r="6701">
          <cell r="C6701" t="str">
            <v>01235139</v>
          </cell>
          <cell r="D6701">
            <v>45581</v>
          </cell>
          <cell r="E6701">
            <v>79</v>
          </cell>
          <cell r="F6701" t="str">
            <v>139</v>
          </cell>
          <cell r="G6701" t="str">
            <v>VDA LA CRISTALINA EN ARAUQUITA</v>
          </cell>
          <cell r="H6701">
            <v>23</v>
          </cell>
          <cell r="I6701">
            <v>2298</v>
          </cell>
          <cell r="J6701">
            <v>181542</v>
          </cell>
        </row>
        <row r="6702">
          <cell r="C6702" t="str">
            <v>01694180</v>
          </cell>
          <cell r="D6702">
            <v>44869</v>
          </cell>
          <cell r="E6702">
            <v>71.760000000000005</v>
          </cell>
          <cell r="F6702" t="str">
            <v>180</v>
          </cell>
          <cell r="G6702" t="str">
            <v>VDA SAN LORENZO EN ARAUQUITA</v>
          </cell>
          <cell r="H6702">
            <v>93</v>
          </cell>
          <cell r="I6702">
            <v>7777</v>
          </cell>
          <cell r="J6702">
            <v>558077.52</v>
          </cell>
        </row>
        <row r="6703">
          <cell r="C6703" t="str">
            <v>02138520</v>
          </cell>
          <cell r="D6703">
            <v>45987</v>
          </cell>
          <cell r="E6703">
            <v>72</v>
          </cell>
          <cell r="F6703" t="str">
            <v>520</v>
          </cell>
          <cell r="G6703" t="str">
            <v>VEREDA MATA DE TOPOCHO TAME</v>
          </cell>
          <cell r="H6703">
            <v>70</v>
          </cell>
          <cell r="I6703">
            <v>5241</v>
          </cell>
          <cell r="J6703">
            <v>377352</v>
          </cell>
        </row>
        <row r="6704">
          <cell r="C6704" t="str">
            <v>015935</v>
          </cell>
          <cell r="D6704">
            <v>45617</v>
          </cell>
          <cell r="E6704">
            <v>78</v>
          </cell>
          <cell r="F6704" t="str">
            <v>5</v>
          </cell>
          <cell r="G6704" t="str">
            <v>PALMERAS EN SARAVENA</v>
          </cell>
          <cell r="H6704">
            <v>212</v>
          </cell>
          <cell r="I6704">
            <v>0</v>
          </cell>
          <cell r="J6704">
            <v>0</v>
          </cell>
        </row>
        <row r="6705">
          <cell r="C6705" t="str">
            <v>01059144</v>
          </cell>
          <cell r="D6705">
            <v>45198</v>
          </cell>
          <cell r="E6705">
            <v>92</v>
          </cell>
          <cell r="F6705" t="str">
            <v>144</v>
          </cell>
          <cell r="G6705" t="str">
            <v>VDA SANTA ANA EN ARAUQUITA</v>
          </cell>
          <cell r="H6705">
            <v>68</v>
          </cell>
          <cell r="I6705">
            <v>3325</v>
          </cell>
          <cell r="J6705">
            <v>305900</v>
          </cell>
        </row>
        <row r="6706">
          <cell r="C6706" t="str">
            <v>00745410</v>
          </cell>
          <cell r="D6706">
            <v>45138</v>
          </cell>
          <cell r="E6706">
            <v>92</v>
          </cell>
          <cell r="F6706" t="str">
            <v>410</v>
          </cell>
          <cell r="G6706" t="str">
            <v>VDA EL TORNO EN ARAUCA</v>
          </cell>
          <cell r="H6706">
            <v>23</v>
          </cell>
          <cell r="I6706">
            <v>2122</v>
          </cell>
          <cell r="J6706">
            <v>195224</v>
          </cell>
        </row>
        <row r="6707">
          <cell r="C6707" t="str">
            <v>01998669</v>
          </cell>
          <cell r="D6707">
            <v>45975</v>
          </cell>
          <cell r="E6707">
            <v>74</v>
          </cell>
          <cell r="F6707" t="str">
            <v>669</v>
          </cell>
          <cell r="G6707" t="str">
            <v>VDA BUENOS AIRES EN ARAUQUITA</v>
          </cell>
          <cell r="H6707">
            <v>4</v>
          </cell>
          <cell r="I6707">
            <v>326</v>
          </cell>
          <cell r="J6707">
            <v>24124</v>
          </cell>
        </row>
        <row r="6708">
          <cell r="C6708" t="str">
            <v>00935392</v>
          </cell>
          <cell r="D6708">
            <v>45173</v>
          </cell>
          <cell r="E6708">
            <v>92</v>
          </cell>
          <cell r="F6708" t="str">
            <v>392</v>
          </cell>
          <cell r="G6708" t="str">
            <v>LA GUAIRA DE ARAUQUITA</v>
          </cell>
          <cell r="H6708">
            <v>49</v>
          </cell>
          <cell r="I6708">
            <v>3963</v>
          </cell>
          <cell r="J6708">
            <v>364596</v>
          </cell>
        </row>
        <row r="6709">
          <cell r="C6709" t="str">
            <v>01235416</v>
          </cell>
          <cell r="D6709">
            <v>45581</v>
          </cell>
          <cell r="E6709">
            <v>79</v>
          </cell>
          <cell r="F6709" t="str">
            <v>416</v>
          </cell>
          <cell r="G6709" t="str">
            <v>VDA MONSERRATE EN ARAUCA</v>
          </cell>
          <cell r="H6709">
            <v>1685</v>
          </cell>
          <cell r="I6709">
            <v>158610</v>
          </cell>
          <cell r="J6709">
            <v>12530190</v>
          </cell>
        </row>
        <row r="6710">
          <cell r="C6710" t="str">
            <v>01235332</v>
          </cell>
          <cell r="D6710">
            <v>45581</v>
          </cell>
          <cell r="E6710">
            <v>79</v>
          </cell>
          <cell r="F6710" t="str">
            <v>332</v>
          </cell>
          <cell r="G6710" t="str">
            <v>MILTON BASTOS EN FORTUL</v>
          </cell>
          <cell r="H6710">
            <v>18</v>
          </cell>
          <cell r="I6710">
            <v>1583</v>
          </cell>
          <cell r="J6710">
            <v>125057</v>
          </cell>
        </row>
        <row r="6711">
          <cell r="C6711" t="str">
            <v>01694639</v>
          </cell>
          <cell r="D6711">
            <v>44869</v>
          </cell>
          <cell r="E6711">
            <v>71.760000000000005</v>
          </cell>
          <cell r="F6711" t="str">
            <v>639</v>
          </cell>
          <cell r="G6711" t="str">
            <v>VEREDA NUEVO ORIENTE</v>
          </cell>
          <cell r="H6711">
            <v>48</v>
          </cell>
          <cell r="I6711">
            <v>3883</v>
          </cell>
          <cell r="J6711">
            <v>278644.08</v>
          </cell>
        </row>
        <row r="6712">
          <cell r="C6712" t="str">
            <v>01037441</v>
          </cell>
          <cell r="D6712">
            <v>45547</v>
          </cell>
          <cell r="E6712">
            <v>76</v>
          </cell>
          <cell r="F6712" t="str">
            <v>441</v>
          </cell>
          <cell r="G6712" t="str">
            <v>VDA SELVAS DEL LIPA EN ARAUCA</v>
          </cell>
          <cell r="H6712">
            <v>95</v>
          </cell>
          <cell r="I6712">
            <v>0</v>
          </cell>
          <cell r="J6712">
            <v>0</v>
          </cell>
        </row>
        <row r="6713">
          <cell r="C6713" t="str">
            <v>00275430</v>
          </cell>
          <cell r="D6713">
            <v>45015</v>
          </cell>
          <cell r="E6713">
            <v>87.88</v>
          </cell>
          <cell r="F6713" t="str">
            <v>430</v>
          </cell>
          <cell r="G6713" t="str">
            <v>VDA EL SINAI EN ARAUCA</v>
          </cell>
          <cell r="H6713">
            <v>48</v>
          </cell>
          <cell r="I6713">
            <v>4293</v>
          </cell>
          <cell r="J6713">
            <v>377268.84</v>
          </cell>
        </row>
        <row r="6714">
          <cell r="C6714" t="str">
            <v>01998277</v>
          </cell>
          <cell r="D6714">
            <v>45975</v>
          </cell>
          <cell r="E6714">
            <v>74</v>
          </cell>
          <cell r="F6714" t="str">
            <v>277</v>
          </cell>
          <cell r="G6714" t="str">
            <v>VEREDA SANTA LUISA EN TAME</v>
          </cell>
          <cell r="H6714">
            <v>25</v>
          </cell>
          <cell r="I6714">
            <v>1661</v>
          </cell>
          <cell r="J6714">
            <v>122914</v>
          </cell>
        </row>
        <row r="6715">
          <cell r="C6715" t="str">
            <v>00825412</v>
          </cell>
          <cell r="D6715">
            <v>44683</v>
          </cell>
          <cell r="E6715">
            <v>71.010000000000005</v>
          </cell>
          <cell r="F6715" t="str">
            <v>412</v>
          </cell>
          <cell r="G6715" t="str">
            <v>VDA LA SAYA EN ARAUCA</v>
          </cell>
          <cell r="H6715">
            <v>52</v>
          </cell>
          <cell r="I6715">
            <v>5126</v>
          </cell>
          <cell r="J6715">
            <v>363997.26</v>
          </cell>
        </row>
        <row r="6716">
          <cell r="C6716" t="str">
            <v>01791291</v>
          </cell>
          <cell r="D6716">
            <v>45950</v>
          </cell>
          <cell r="E6716">
            <v>74</v>
          </cell>
          <cell r="F6716" t="str">
            <v>291</v>
          </cell>
          <cell r="G6716" t="str">
            <v>VEREDA PUENTE TABLA DE TAME</v>
          </cell>
          <cell r="H6716">
            <v>142</v>
          </cell>
          <cell r="I6716">
            <v>11216</v>
          </cell>
          <cell r="J6716">
            <v>829984</v>
          </cell>
        </row>
        <row r="6717">
          <cell r="C6717" t="str">
            <v>00196331</v>
          </cell>
          <cell r="D6717">
            <v>44988</v>
          </cell>
          <cell r="E6717">
            <v>85.46</v>
          </cell>
          <cell r="F6717" t="str">
            <v>331</v>
          </cell>
          <cell r="G6717" t="str">
            <v>EL PROGRESO EN FORTUL</v>
          </cell>
          <cell r="H6717">
            <v>46</v>
          </cell>
          <cell r="I6717">
            <v>4241</v>
          </cell>
          <cell r="J6717">
            <v>362435.86</v>
          </cell>
        </row>
        <row r="6718">
          <cell r="C6718" t="str">
            <v>01841161</v>
          </cell>
          <cell r="D6718">
            <v>45644</v>
          </cell>
          <cell r="E6718">
            <v>72</v>
          </cell>
          <cell r="F6718" t="str">
            <v>161</v>
          </cell>
          <cell r="G6718" t="str">
            <v>VDA LA GLORIA EN ARAUQUITA</v>
          </cell>
          <cell r="H6718">
            <v>39</v>
          </cell>
          <cell r="I6718">
            <v>3598</v>
          </cell>
          <cell r="J6718">
            <v>259056</v>
          </cell>
        </row>
        <row r="6719">
          <cell r="C6719" t="str">
            <v>00341409</v>
          </cell>
          <cell r="D6719">
            <v>45036</v>
          </cell>
          <cell r="E6719">
            <v>92</v>
          </cell>
          <cell r="F6719" t="str">
            <v>409</v>
          </cell>
          <cell r="G6719" t="str">
            <v>VDA CLARINETERO</v>
          </cell>
          <cell r="H6719">
            <v>239</v>
          </cell>
          <cell r="I6719">
            <v>24318</v>
          </cell>
          <cell r="J6719">
            <v>2237256</v>
          </cell>
        </row>
        <row r="6720">
          <cell r="C6720" t="str">
            <v>01529647</v>
          </cell>
          <cell r="D6720">
            <v>44831</v>
          </cell>
          <cell r="E6720">
            <v>70.42</v>
          </cell>
          <cell r="F6720" t="str">
            <v>647</v>
          </cell>
          <cell r="G6720" t="str">
            <v>VEREDA CARDENALES EN ARAUQUITA</v>
          </cell>
          <cell r="H6720">
            <v>9</v>
          </cell>
          <cell r="I6720">
            <v>503</v>
          </cell>
          <cell r="J6720">
            <v>35421.26</v>
          </cell>
        </row>
        <row r="6721">
          <cell r="C6721" t="str">
            <v>01167437</v>
          </cell>
          <cell r="D6721">
            <v>44743</v>
          </cell>
          <cell r="E6721">
            <v>69.849999999999994</v>
          </cell>
          <cell r="F6721" t="str">
            <v>437</v>
          </cell>
          <cell r="G6721" t="str">
            <v>VDA LAS MONAS EN ARAUCA</v>
          </cell>
          <cell r="H6721">
            <v>33</v>
          </cell>
          <cell r="I6721">
            <v>3587</v>
          </cell>
          <cell r="J6721">
            <v>250551.95</v>
          </cell>
        </row>
        <row r="6722">
          <cell r="C6722" t="str">
            <v>00170413</v>
          </cell>
          <cell r="D6722">
            <v>45348</v>
          </cell>
          <cell r="E6722">
            <v>74.239999999999995</v>
          </cell>
          <cell r="F6722" t="str">
            <v>413</v>
          </cell>
          <cell r="G6722" t="str">
            <v>VDA LOS CABALLOS EN ARAUCA</v>
          </cell>
          <cell r="H6722">
            <v>70</v>
          </cell>
          <cell r="I6722">
            <v>6199</v>
          </cell>
          <cell r="J6722">
            <v>460213.76000000001</v>
          </cell>
        </row>
        <row r="6723">
          <cell r="C6723" t="str">
            <v>00275675</v>
          </cell>
          <cell r="D6723">
            <v>45015</v>
          </cell>
          <cell r="E6723">
            <v>87.88</v>
          </cell>
          <cell r="F6723" t="str">
            <v>675</v>
          </cell>
          <cell r="G6723" t="str">
            <v>EL BOSQUE EN FORTUL</v>
          </cell>
          <cell r="H6723">
            <v>4</v>
          </cell>
          <cell r="I6723">
            <v>256</v>
          </cell>
          <cell r="J6723">
            <v>22497.279999999999</v>
          </cell>
        </row>
        <row r="6724">
          <cell r="C6724" t="str">
            <v>01838136</v>
          </cell>
          <cell r="D6724">
            <v>44900</v>
          </cell>
          <cell r="E6724">
            <v>24.29</v>
          </cell>
          <cell r="F6724" t="str">
            <v>136</v>
          </cell>
          <cell r="G6724" t="str">
            <v>VDA GUAYACANES EN ARAUQUITA</v>
          </cell>
          <cell r="H6724">
            <v>19</v>
          </cell>
          <cell r="I6724">
            <v>1739</v>
          </cell>
          <cell r="J6724">
            <v>42240.31</v>
          </cell>
        </row>
        <row r="6725">
          <cell r="C6725" t="str">
            <v>00774328</v>
          </cell>
          <cell r="D6725">
            <v>45502</v>
          </cell>
          <cell r="E6725">
            <v>76</v>
          </cell>
          <cell r="F6725" t="str">
            <v>328</v>
          </cell>
          <cell r="G6725" t="str">
            <v>VILLA DEL PRADO DE TAME</v>
          </cell>
          <cell r="H6725">
            <v>134</v>
          </cell>
          <cell r="I6725">
            <v>11279</v>
          </cell>
          <cell r="J6725">
            <v>857204</v>
          </cell>
        </row>
        <row r="6726">
          <cell r="C6726" t="str">
            <v>01407191</v>
          </cell>
          <cell r="D6726">
            <v>45895</v>
          </cell>
          <cell r="E6726">
            <v>77</v>
          </cell>
          <cell r="F6726" t="str">
            <v>191</v>
          </cell>
          <cell r="G6726" t="str">
            <v>VDA SANTA BARBARA EN ARAUQUITA</v>
          </cell>
          <cell r="H6726">
            <v>18</v>
          </cell>
          <cell r="I6726">
            <v>563</v>
          </cell>
          <cell r="J6726">
            <v>43351</v>
          </cell>
        </row>
        <row r="6727">
          <cell r="C6727" t="str">
            <v>00606377</v>
          </cell>
          <cell r="D6727">
            <v>45792</v>
          </cell>
          <cell r="E6727">
            <v>73</v>
          </cell>
          <cell r="F6727" t="str">
            <v>377</v>
          </cell>
          <cell r="G6727" t="str">
            <v>VEREDA CUATRO  DE JULIO DE ARAUQUITA</v>
          </cell>
          <cell r="H6727">
            <v>21</v>
          </cell>
          <cell r="I6727">
            <v>1852</v>
          </cell>
          <cell r="J6727">
            <v>135196</v>
          </cell>
        </row>
        <row r="6728">
          <cell r="C6728" t="str">
            <v>01791123</v>
          </cell>
          <cell r="D6728">
            <v>45950</v>
          </cell>
          <cell r="E6728">
            <v>74</v>
          </cell>
          <cell r="F6728" t="str">
            <v>123</v>
          </cell>
          <cell r="G6728" t="str">
            <v>VDA EL TRONCAL EN ARAUQUITA</v>
          </cell>
          <cell r="H6728">
            <v>216</v>
          </cell>
          <cell r="I6728">
            <v>18009</v>
          </cell>
          <cell r="J6728">
            <v>1332666</v>
          </cell>
        </row>
        <row r="6729">
          <cell r="C6729" t="str">
            <v>02359202</v>
          </cell>
          <cell r="D6729">
            <v>46022</v>
          </cell>
          <cell r="E6729">
            <v>69.760000000000005</v>
          </cell>
          <cell r="F6729" t="str">
            <v>202</v>
          </cell>
          <cell r="G6729" t="str">
            <v>VDA ISLAS DEL CUSAY EN TAME</v>
          </cell>
          <cell r="H6729">
            <v>28</v>
          </cell>
          <cell r="I6729">
            <v>1344</v>
          </cell>
          <cell r="J6729">
            <v>93757.440000000002</v>
          </cell>
        </row>
        <row r="6730">
          <cell r="C6730" t="str">
            <v>00935433</v>
          </cell>
          <cell r="D6730">
            <v>45173</v>
          </cell>
          <cell r="E6730">
            <v>92</v>
          </cell>
          <cell r="F6730" t="str">
            <v>433</v>
          </cell>
          <cell r="G6730" t="str">
            <v>VDA TODOS LOS SANTOS</v>
          </cell>
          <cell r="H6730">
            <v>134</v>
          </cell>
          <cell r="I6730">
            <v>11214</v>
          </cell>
          <cell r="J6730">
            <v>1031688</v>
          </cell>
        </row>
        <row r="6731">
          <cell r="C6731" t="str">
            <v>01841378</v>
          </cell>
          <cell r="D6731">
            <v>45644</v>
          </cell>
          <cell r="E6731">
            <v>72</v>
          </cell>
          <cell r="F6731" t="str">
            <v>378</v>
          </cell>
          <cell r="G6731" t="str">
            <v>VEREDA LOS ANGELITOS DE ARAUQUITA</v>
          </cell>
          <cell r="H6731">
            <v>51</v>
          </cell>
          <cell r="I6731">
            <v>0</v>
          </cell>
          <cell r="J6731">
            <v>0</v>
          </cell>
        </row>
        <row r="6732">
          <cell r="C6732" t="str">
            <v>00476662</v>
          </cell>
          <cell r="D6732">
            <v>45439</v>
          </cell>
          <cell r="E6732">
            <v>73</v>
          </cell>
          <cell r="F6732" t="str">
            <v>662</v>
          </cell>
          <cell r="G6732" t="str">
            <v>BARRIO EL TRIUNFO EN TAME</v>
          </cell>
          <cell r="H6732">
            <v>47</v>
          </cell>
          <cell r="I6732">
            <v>4334</v>
          </cell>
          <cell r="J6732">
            <v>316382</v>
          </cell>
        </row>
        <row r="6733">
          <cell r="C6733" t="str">
            <v>01998470</v>
          </cell>
          <cell r="D6733">
            <v>45975</v>
          </cell>
          <cell r="E6733">
            <v>74</v>
          </cell>
          <cell r="F6733" t="str">
            <v>470</v>
          </cell>
          <cell r="G6733" t="str">
            <v>VEREDA BRISAS DEL SALTO</v>
          </cell>
          <cell r="H6733">
            <v>17</v>
          </cell>
          <cell r="I6733">
            <v>1334</v>
          </cell>
          <cell r="J6733">
            <v>98716</v>
          </cell>
        </row>
        <row r="6734">
          <cell r="C6734" t="str">
            <v>01791367</v>
          </cell>
          <cell r="D6734">
            <v>45950</v>
          </cell>
          <cell r="E6734">
            <v>74</v>
          </cell>
          <cell r="F6734" t="str">
            <v>367</v>
          </cell>
          <cell r="G6734" t="str">
            <v>VEREDA GAVIOTAS DEL CARANAL DE ARAUQUITA</v>
          </cell>
          <cell r="H6734">
            <v>9</v>
          </cell>
          <cell r="I6734">
            <v>736</v>
          </cell>
          <cell r="J6734">
            <v>54464</v>
          </cell>
        </row>
        <row r="6735">
          <cell r="C6735" t="str">
            <v>00341184</v>
          </cell>
          <cell r="D6735">
            <v>45036</v>
          </cell>
          <cell r="E6735">
            <v>92</v>
          </cell>
          <cell r="F6735" t="str">
            <v>184</v>
          </cell>
          <cell r="G6735" t="str">
            <v>VDA EL VIGIA EN ARAUQUITA</v>
          </cell>
          <cell r="H6735">
            <v>22</v>
          </cell>
          <cell r="I6735">
            <v>1279</v>
          </cell>
          <cell r="J6735">
            <v>117668</v>
          </cell>
        </row>
        <row r="6736">
          <cell r="C6736" t="str">
            <v>01436391</v>
          </cell>
          <cell r="D6736">
            <v>44805</v>
          </cell>
          <cell r="E6736">
            <v>70.86</v>
          </cell>
          <cell r="F6736" t="str">
            <v>391</v>
          </cell>
          <cell r="G6736" t="str">
            <v>CANO SALAS DE ARAUQUITA</v>
          </cell>
          <cell r="H6736">
            <v>63</v>
          </cell>
          <cell r="I6736">
            <v>4893</v>
          </cell>
          <cell r="J6736">
            <v>346717.98</v>
          </cell>
        </row>
        <row r="6737">
          <cell r="C6737" t="str">
            <v>02336282</v>
          </cell>
          <cell r="D6737">
            <v>46020</v>
          </cell>
          <cell r="E6737">
            <v>72</v>
          </cell>
          <cell r="F6737" t="str">
            <v>282</v>
          </cell>
          <cell r="G6737" t="str">
            <v>VEREDA MACAGUANCITO</v>
          </cell>
          <cell r="H6737">
            <v>32</v>
          </cell>
          <cell r="I6737">
            <v>2523</v>
          </cell>
          <cell r="J6737">
            <v>181656</v>
          </cell>
        </row>
        <row r="6738">
          <cell r="C6738" t="str">
            <v>01037422</v>
          </cell>
          <cell r="D6738">
            <v>45547</v>
          </cell>
          <cell r="E6738">
            <v>76</v>
          </cell>
          <cell r="F6738" t="str">
            <v>422</v>
          </cell>
          <cell r="G6738" t="str">
            <v>VDA FELICIANO EN ARAUCA</v>
          </cell>
          <cell r="H6738">
            <v>50</v>
          </cell>
          <cell r="I6738">
            <v>5308</v>
          </cell>
          <cell r="J6738">
            <v>403408</v>
          </cell>
        </row>
        <row r="6739">
          <cell r="C6739" t="str">
            <v>001968</v>
          </cell>
          <cell r="D6739">
            <v>44988</v>
          </cell>
          <cell r="E6739">
            <v>85.46</v>
          </cell>
          <cell r="F6739" t="str">
            <v>8</v>
          </cell>
          <cell r="G6739" t="str">
            <v>BARRIO LA ESPERANZA EN SARAVENA</v>
          </cell>
          <cell r="H6739">
            <v>455</v>
          </cell>
          <cell r="I6739">
            <v>45164</v>
          </cell>
          <cell r="J6739">
            <v>3859715.44</v>
          </cell>
        </row>
        <row r="6740">
          <cell r="C6740" t="str">
            <v>00275637</v>
          </cell>
          <cell r="D6740">
            <v>45015</v>
          </cell>
          <cell r="E6740">
            <v>87.88</v>
          </cell>
          <cell r="F6740" t="str">
            <v>637</v>
          </cell>
          <cell r="G6740" t="str">
            <v>VEREDA LA PALESTINA EN ARAUQUITA</v>
          </cell>
          <cell r="H6740">
            <v>50</v>
          </cell>
          <cell r="I6740">
            <v>3805</v>
          </cell>
          <cell r="J6740">
            <v>334383.40000000002</v>
          </cell>
        </row>
        <row r="6741">
          <cell r="C6741" t="str">
            <v>01694640</v>
          </cell>
          <cell r="D6741">
            <v>44869</v>
          </cell>
          <cell r="E6741">
            <v>71.760000000000005</v>
          </cell>
          <cell r="F6741" t="str">
            <v>640</v>
          </cell>
          <cell r="G6741" t="str">
            <v>VEREDA CANO CLARO EN ARAUQUITA</v>
          </cell>
          <cell r="H6741">
            <v>45</v>
          </cell>
          <cell r="I6741">
            <v>3325</v>
          </cell>
          <cell r="J6741">
            <v>238602</v>
          </cell>
        </row>
        <row r="6742">
          <cell r="C6742" t="str">
            <v>00593364</v>
          </cell>
          <cell r="D6742">
            <v>45103</v>
          </cell>
          <cell r="E6742">
            <v>92</v>
          </cell>
          <cell r="F6742" t="str">
            <v>364</v>
          </cell>
          <cell r="G6742" t="str">
            <v>VEREDA EL FUTURO DE ARAUQUITA</v>
          </cell>
          <cell r="H6742">
            <v>64</v>
          </cell>
          <cell r="I6742">
            <v>5274</v>
          </cell>
          <cell r="J6742">
            <v>485208</v>
          </cell>
        </row>
        <row r="6743">
          <cell r="C6743" t="str">
            <v>01532193</v>
          </cell>
          <cell r="D6743">
            <v>45916</v>
          </cell>
          <cell r="E6743">
            <v>74</v>
          </cell>
          <cell r="F6743" t="str">
            <v>193</v>
          </cell>
          <cell r="G6743" t="str">
            <v>VDA SAN MIGUEL EN ARAUQUITA</v>
          </cell>
          <cell r="H6743">
            <v>42</v>
          </cell>
          <cell r="I6743">
            <v>2507</v>
          </cell>
          <cell r="J6743">
            <v>185518</v>
          </cell>
        </row>
        <row r="6744">
          <cell r="C6744" t="str">
            <v>00341423</v>
          </cell>
          <cell r="D6744">
            <v>45036</v>
          </cell>
          <cell r="E6744">
            <v>92</v>
          </cell>
          <cell r="F6744" t="str">
            <v>423</v>
          </cell>
          <cell r="G6744" t="str">
            <v>VDA LA PANCHERA EN ARAUCA</v>
          </cell>
          <cell r="H6744">
            <v>21</v>
          </cell>
          <cell r="I6744">
            <v>2096</v>
          </cell>
          <cell r="J6744">
            <v>192832</v>
          </cell>
        </row>
        <row r="6745">
          <cell r="C6745" t="str">
            <v>01593387</v>
          </cell>
          <cell r="D6745">
            <v>45617</v>
          </cell>
          <cell r="E6745">
            <v>78</v>
          </cell>
          <cell r="F6745" t="str">
            <v>387</v>
          </cell>
          <cell r="G6745" t="str">
            <v>VEREDA LAS PALMAS DE ARAUQUITA</v>
          </cell>
          <cell r="H6745">
            <v>16</v>
          </cell>
          <cell r="I6745">
            <v>875</v>
          </cell>
          <cell r="J6745">
            <v>68250</v>
          </cell>
        </row>
        <row r="6746">
          <cell r="C6746" t="str">
            <v>003416</v>
          </cell>
          <cell r="D6746">
            <v>45036</v>
          </cell>
          <cell r="E6746">
            <v>92</v>
          </cell>
          <cell r="F6746" t="str">
            <v>6</v>
          </cell>
          <cell r="G6746" t="str">
            <v>MONTEBELLO EN SARAVENA</v>
          </cell>
          <cell r="H6746">
            <v>266</v>
          </cell>
          <cell r="I6746">
            <v>20934</v>
          </cell>
          <cell r="J6746">
            <v>1925928</v>
          </cell>
        </row>
        <row r="6747">
          <cell r="C6747" t="str">
            <v>02294530</v>
          </cell>
          <cell r="D6747">
            <v>46010</v>
          </cell>
          <cell r="E6747">
            <v>74</v>
          </cell>
          <cell r="F6747" t="str">
            <v>530</v>
          </cell>
          <cell r="G6747" t="str">
            <v>VEREDA LA MACAGUANA TAME</v>
          </cell>
          <cell r="H6747">
            <v>4</v>
          </cell>
          <cell r="I6747">
            <v>234</v>
          </cell>
          <cell r="J6747">
            <v>17316</v>
          </cell>
        </row>
        <row r="6748">
          <cell r="C6748" t="str">
            <v>01593139</v>
          </cell>
          <cell r="D6748">
            <v>45617</v>
          </cell>
          <cell r="E6748">
            <v>78</v>
          </cell>
          <cell r="F6748" t="str">
            <v>139</v>
          </cell>
          <cell r="G6748" t="str">
            <v>VDA LA CRISTALINA EN ARAUQUITA</v>
          </cell>
          <cell r="H6748">
            <v>23</v>
          </cell>
          <cell r="I6748">
            <v>2192</v>
          </cell>
          <cell r="J6748">
            <v>170976</v>
          </cell>
        </row>
        <row r="6749">
          <cell r="C6749" t="str">
            <v>00825141</v>
          </cell>
          <cell r="D6749">
            <v>44683</v>
          </cell>
          <cell r="E6749">
            <v>71.010000000000005</v>
          </cell>
          <cell r="F6749" t="str">
            <v>141</v>
          </cell>
          <cell r="G6749" t="str">
            <v>VDA GRAN BRETANA EN ARAUQUITA</v>
          </cell>
          <cell r="H6749">
            <v>15</v>
          </cell>
          <cell r="I6749">
            <v>1054</v>
          </cell>
          <cell r="J6749">
            <v>74844.539999999994</v>
          </cell>
        </row>
        <row r="6750">
          <cell r="C6750" t="str">
            <v>01998662</v>
          </cell>
          <cell r="D6750">
            <v>45975</v>
          </cell>
          <cell r="E6750">
            <v>74</v>
          </cell>
          <cell r="F6750" t="str">
            <v>662</v>
          </cell>
          <cell r="G6750" t="str">
            <v>BARRIO EL TRIUNFO EN TAME</v>
          </cell>
          <cell r="H6750">
            <v>50</v>
          </cell>
          <cell r="I6750">
            <v>3932</v>
          </cell>
          <cell r="J6750">
            <v>290968</v>
          </cell>
        </row>
        <row r="6751">
          <cell r="C6751" t="str">
            <v>0130440</v>
          </cell>
          <cell r="D6751">
            <v>45232</v>
          </cell>
          <cell r="E6751">
            <v>37</v>
          </cell>
          <cell r="F6751" t="str">
            <v>40</v>
          </cell>
          <cell r="G6751" t="str">
            <v>SANTA FE EN TAME</v>
          </cell>
          <cell r="H6751">
            <v>63</v>
          </cell>
          <cell r="I6751">
            <v>6152</v>
          </cell>
          <cell r="J6751">
            <v>227624</v>
          </cell>
        </row>
        <row r="6752">
          <cell r="C6752" t="str">
            <v>01791428</v>
          </cell>
          <cell r="D6752">
            <v>45950</v>
          </cell>
          <cell r="E6752">
            <v>74</v>
          </cell>
          <cell r="F6752" t="str">
            <v>428</v>
          </cell>
          <cell r="G6752" t="str">
            <v>VDA COROCITO EN ARAUCA</v>
          </cell>
          <cell r="H6752">
            <v>26</v>
          </cell>
          <cell r="I6752">
            <v>709</v>
          </cell>
          <cell r="J6752">
            <v>52466</v>
          </cell>
        </row>
        <row r="6753">
          <cell r="C6753" t="str">
            <v>01532380</v>
          </cell>
          <cell r="D6753">
            <v>45916</v>
          </cell>
          <cell r="E6753">
            <v>74</v>
          </cell>
          <cell r="F6753" t="str">
            <v>380</v>
          </cell>
          <cell r="G6753" t="str">
            <v>VEREDA GAITAN DE ARAUQUITA</v>
          </cell>
          <cell r="H6753">
            <v>60</v>
          </cell>
          <cell r="I6753">
            <v>5494</v>
          </cell>
          <cell r="J6753">
            <v>406556</v>
          </cell>
        </row>
        <row r="6754">
          <cell r="C6754" t="str">
            <v>01436406</v>
          </cell>
          <cell r="D6754">
            <v>44805</v>
          </cell>
          <cell r="E6754">
            <v>70.86</v>
          </cell>
          <cell r="F6754" t="str">
            <v>406</v>
          </cell>
          <cell r="G6754" t="str">
            <v>VDA BARRANCONES EN ARAUCA</v>
          </cell>
          <cell r="H6754">
            <v>225</v>
          </cell>
          <cell r="I6754">
            <v>20470</v>
          </cell>
          <cell r="J6754">
            <v>1450504.2</v>
          </cell>
        </row>
        <row r="6755">
          <cell r="C6755" t="str">
            <v>00461511</v>
          </cell>
          <cell r="D6755">
            <v>46135</v>
          </cell>
          <cell r="E6755">
            <v>59</v>
          </cell>
          <cell r="F6755" t="str">
            <v>511</v>
          </cell>
          <cell r="G6755" t="str">
            <v>VEREDA TABLON PURARE TAME</v>
          </cell>
          <cell r="H6755">
            <v>51</v>
          </cell>
          <cell r="I6755">
            <v>2727</v>
          </cell>
          <cell r="J6755">
            <v>160893</v>
          </cell>
        </row>
        <row r="6756">
          <cell r="C6756" t="str">
            <v>00745175</v>
          </cell>
          <cell r="D6756">
            <v>45138</v>
          </cell>
          <cell r="E6756">
            <v>92</v>
          </cell>
          <cell r="F6756" t="str">
            <v>175</v>
          </cell>
          <cell r="G6756" t="str">
            <v>VDA TOTUMAL EN ARAUQUITA</v>
          </cell>
          <cell r="H6756">
            <v>43</v>
          </cell>
          <cell r="I6756">
            <v>4053</v>
          </cell>
          <cell r="J6756">
            <v>372876</v>
          </cell>
        </row>
        <row r="6757">
          <cell r="C6757" t="str">
            <v>00935401</v>
          </cell>
          <cell r="D6757">
            <v>45173</v>
          </cell>
          <cell r="E6757">
            <v>92</v>
          </cell>
          <cell r="F6757" t="str">
            <v>401</v>
          </cell>
          <cell r="G6757" t="str">
            <v>VEREDA CAMPO CINCO DE ARAUQUITA</v>
          </cell>
          <cell r="H6757">
            <v>28</v>
          </cell>
          <cell r="I6757">
            <v>1905</v>
          </cell>
          <cell r="J6757">
            <v>175260</v>
          </cell>
        </row>
        <row r="6758">
          <cell r="C6758" t="str">
            <v>01791398</v>
          </cell>
          <cell r="D6758">
            <v>45950</v>
          </cell>
          <cell r="E6758">
            <v>74</v>
          </cell>
          <cell r="F6758" t="str">
            <v>398</v>
          </cell>
          <cell r="G6758" t="str">
            <v>VDA NUEVO SOL DE ARAUQUITA</v>
          </cell>
          <cell r="H6758">
            <v>36</v>
          </cell>
          <cell r="I6758">
            <v>2914</v>
          </cell>
          <cell r="J6758">
            <v>215636</v>
          </cell>
        </row>
        <row r="6759">
          <cell r="C6759" t="str">
            <v>00390424</v>
          </cell>
          <cell r="D6759">
            <v>45415</v>
          </cell>
          <cell r="E6759">
            <v>71.900000000000006</v>
          </cell>
          <cell r="F6759" t="str">
            <v>424</v>
          </cell>
          <cell r="G6759" t="str">
            <v>VDA EL VAPOR EN ARAUCA</v>
          </cell>
          <cell r="H6759">
            <v>21</v>
          </cell>
          <cell r="I6759">
            <v>803</v>
          </cell>
          <cell r="J6759">
            <v>57735.7</v>
          </cell>
        </row>
        <row r="6760">
          <cell r="C6760" t="str">
            <v>00341642</v>
          </cell>
          <cell r="D6760">
            <v>45036</v>
          </cell>
          <cell r="E6760">
            <v>92</v>
          </cell>
          <cell r="F6760" t="str">
            <v>642</v>
          </cell>
          <cell r="G6760" t="str">
            <v>VEREDA LOS REGADEROS EN ARAUQUITA</v>
          </cell>
          <cell r="H6760">
            <v>31</v>
          </cell>
          <cell r="I6760">
            <v>2267</v>
          </cell>
          <cell r="J6760">
            <v>208564</v>
          </cell>
        </row>
        <row r="6761">
          <cell r="C6761" t="str">
            <v>01998323</v>
          </cell>
          <cell r="D6761">
            <v>45975</v>
          </cell>
          <cell r="E6761">
            <v>74</v>
          </cell>
          <cell r="F6761" t="str">
            <v>323</v>
          </cell>
          <cell r="G6761" t="str">
            <v>VEREDA COROCITO DE TAME</v>
          </cell>
          <cell r="H6761">
            <v>457</v>
          </cell>
          <cell r="I6761">
            <v>30561</v>
          </cell>
          <cell r="J6761">
            <v>2261514</v>
          </cell>
        </row>
        <row r="6762">
          <cell r="C6762" t="str">
            <v>01008133</v>
          </cell>
          <cell r="D6762">
            <v>44721</v>
          </cell>
          <cell r="E6762">
            <v>67.790000000000006</v>
          </cell>
          <cell r="F6762" t="str">
            <v>133</v>
          </cell>
          <cell r="G6762" t="str">
            <v>VDA ALTO PRIMORES EN ARAUQUITA</v>
          </cell>
          <cell r="H6762">
            <v>62</v>
          </cell>
          <cell r="I6762">
            <v>4186</v>
          </cell>
          <cell r="J6762">
            <v>283768.94</v>
          </cell>
        </row>
        <row r="6763">
          <cell r="C6763" t="str">
            <v>01273640</v>
          </cell>
          <cell r="D6763">
            <v>44768</v>
          </cell>
          <cell r="E6763">
            <v>68.41</v>
          </cell>
          <cell r="F6763" t="str">
            <v>640</v>
          </cell>
          <cell r="G6763" t="str">
            <v>VEREDA CANO CLARO EN ARAUQUITA</v>
          </cell>
          <cell r="H6763">
            <v>45</v>
          </cell>
          <cell r="I6763">
            <v>2789</v>
          </cell>
          <cell r="J6763">
            <v>190795.49</v>
          </cell>
        </row>
        <row r="6764">
          <cell r="C6764" t="str">
            <v>01059130</v>
          </cell>
          <cell r="D6764">
            <v>45198</v>
          </cell>
          <cell r="E6764">
            <v>92</v>
          </cell>
          <cell r="F6764" t="str">
            <v>130</v>
          </cell>
          <cell r="G6764" t="str">
            <v>VDA LA GRANJA EN ARAUQUITA</v>
          </cell>
          <cell r="H6764">
            <v>37</v>
          </cell>
          <cell r="I6764">
            <v>2850</v>
          </cell>
          <cell r="J6764">
            <v>262200</v>
          </cell>
        </row>
        <row r="6765">
          <cell r="C6765" t="str">
            <v>017176</v>
          </cell>
          <cell r="D6765">
            <v>45286</v>
          </cell>
          <cell r="E6765">
            <v>16.079999999999998</v>
          </cell>
          <cell r="F6765" t="str">
            <v>6</v>
          </cell>
          <cell r="G6765" t="str">
            <v>MONTEBELLO EN SARAVENA</v>
          </cell>
          <cell r="H6765">
            <v>275</v>
          </cell>
          <cell r="I6765">
            <v>24035</v>
          </cell>
          <cell r="J6765">
            <v>386482.8</v>
          </cell>
        </row>
        <row r="6766">
          <cell r="C6766" t="str">
            <v>00237370</v>
          </cell>
          <cell r="D6766">
            <v>45723</v>
          </cell>
          <cell r="E6766">
            <v>72</v>
          </cell>
          <cell r="F6766" t="str">
            <v>370</v>
          </cell>
          <cell r="G6766" t="str">
            <v>PUERTO NUEVO DE ARAUQUITA</v>
          </cell>
          <cell r="H6766">
            <v>28</v>
          </cell>
          <cell r="I6766">
            <v>2849</v>
          </cell>
          <cell r="J6766">
            <v>205128</v>
          </cell>
        </row>
        <row r="6767">
          <cell r="C6767" t="str">
            <v>01407164</v>
          </cell>
          <cell r="D6767">
            <v>45895</v>
          </cell>
          <cell r="E6767">
            <v>77</v>
          </cell>
          <cell r="F6767" t="str">
            <v>164</v>
          </cell>
          <cell r="G6767" t="str">
            <v>VEREDA CANO ARENAS EN ARAUQUITA</v>
          </cell>
          <cell r="H6767">
            <v>47</v>
          </cell>
          <cell r="I6767">
            <v>3361</v>
          </cell>
          <cell r="J6767">
            <v>258797</v>
          </cell>
        </row>
        <row r="6768">
          <cell r="C6768" t="str">
            <v>00935387</v>
          </cell>
          <cell r="D6768">
            <v>45173</v>
          </cell>
          <cell r="E6768">
            <v>92</v>
          </cell>
          <cell r="F6768" t="str">
            <v>387</v>
          </cell>
          <cell r="G6768" t="str">
            <v>VEREDA LAS PALMAS DE ARAUQUITA</v>
          </cell>
          <cell r="H6768">
            <v>16</v>
          </cell>
          <cell r="I6768">
            <v>1389</v>
          </cell>
          <cell r="J6768">
            <v>127788</v>
          </cell>
        </row>
        <row r="6769">
          <cell r="C6769" t="str">
            <v>02359294</v>
          </cell>
          <cell r="D6769">
            <v>46022</v>
          </cell>
          <cell r="E6769">
            <v>69.760000000000005</v>
          </cell>
          <cell r="F6769" t="str">
            <v>294</v>
          </cell>
          <cell r="G6769" t="str">
            <v>VEREDA BETOYES DE TAME</v>
          </cell>
          <cell r="H6769">
            <v>207</v>
          </cell>
          <cell r="I6769">
            <v>16157</v>
          </cell>
          <cell r="J6769">
            <v>1127112.32</v>
          </cell>
        </row>
        <row r="6770">
          <cell r="C6770" t="str">
            <v>014366</v>
          </cell>
          <cell r="D6770">
            <v>44805</v>
          </cell>
          <cell r="E6770">
            <v>70.86</v>
          </cell>
          <cell r="F6770" t="str">
            <v>6</v>
          </cell>
          <cell r="G6770" t="str">
            <v>MONTEBELLO EN SARAVENA</v>
          </cell>
          <cell r="H6770">
            <v>264</v>
          </cell>
          <cell r="I6770">
            <v>21121</v>
          </cell>
          <cell r="J6770">
            <v>1496634.06</v>
          </cell>
        </row>
        <row r="6771">
          <cell r="C6771" t="str">
            <v>00825161</v>
          </cell>
          <cell r="D6771">
            <v>44683</v>
          </cell>
          <cell r="E6771">
            <v>71.010000000000005</v>
          </cell>
          <cell r="F6771" t="str">
            <v>161</v>
          </cell>
          <cell r="G6771" t="str">
            <v>VDA LA GLORIA EN ARAUQUITA</v>
          </cell>
          <cell r="H6771">
            <v>39</v>
          </cell>
          <cell r="I6771">
            <v>3668</v>
          </cell>
          <cell r="J6771">
            <v>260464.68</v>
          </cell>
        </row>
        <row r="6772">
          <cell r="C6772" t="str">
            <v>01532317</v>
          </cell>
          <cell r="D6772">
            <v>45916</v>
          </cell>
          <cell r="E6772">
            <v>74</v>
          </cell>
          <cell r="F6772" t="str">
            <v>317</v>
          </cell>
          <cell r="G6772" t="str">
            <v>VEREDA LA HERMOSA DE TAME</v>
          </cell>
          <cell r="H6772">
            <v>3</v>
          </cell>
          <cell r="I6772">
            <v>223</v>
          </cell>
          <cell r="J6772">
            <v>16502</v>
          </cell>
        </row>
        <row r="6773">
          <cell r="C6773" t="str">
            <v>01998396</v>
          </cell>
          <cell r="D6773">
            <v>45975</v>
          </cell>
          <cell r="E6773">
            <v>74</v>
          </cell>
          <cell r="F6773" t="str">
            <v>396</v>
          </cell>
          <cell r="G6773" t="str">
            <v>VDA CAÑAS BRAVAS DE ARAUQUITA</v>
          </cell>
          <cell r="H6773">
            <v>76</v>
          </cell>
          <cell r="I6773">
            <v>4880</v>
          </cell>
          <cell r="J6773">
            <v>361120</v>
          </cell>
        </row>
        <row r="6774">
          <cell r="C6774" t="str">
            <v>01568380</v>
          </cell>
          <cell r="D6774">
            <v>45271</v>
          </cell>
          <cell r="E6774">
            <v>37</v>
          </cell>
          <cell r="F6774" t="str">
            <v>380</v>
          </cell>
          <cell r="G6774" t="str">
            <v>VEREDA GAITAN DE ARAUQUITA</v>
          </cell>
          <cell r="H6774">
            <v>58</v>
          </cell>
          <cell r="I6774">
            <v>0</v>
          </cell>
          <cell r="J6774">
            <v>0</v>
          </cell>
        </row>
        <row r="6775">
          <cell r="C6775" t="str">
            <v>02336200</v>
          </cell>
          <cell r="D6775">
            <v>46020</v>
          </cell>
          <cell r="E6775">
            <v>72</v>
          </cell>
          <cell r="F6775" t="str">
            <v>200</v>
          </cell>
          <cell r="G6775" t="str">
            <v>VDA FLORIDA ALTA TAME</v>
          </cell>
          <cell r="H6775">
            <v>33</v>
          </cell>
          <cell r="I6775">
            <v>3054</v>
          </cell>
          <cell r="J6775">
            <v>219888</v>
          </cell>
        </row>
        <row r="6776">
          <cell r="C6776" t="str">
            <v>0027540</v>
          </cell>
          <cell r="D6776">
            <v>45015</v>
          </cell>
          <cell r="E6776">
            <v>87.88</v>
          </cell>
          <cell r="F6776" t="str">
            <v>40</v>
          </cell>
          <cell r="G6776" t="str">
            <v>SANTA FE EN TAME</v>
          </cell>
          <cell r="H6776">
            <v>63</v>
          </cell>
          <cell r="I6776">
            <v>5678</v>
          </cell>
          <cell r="J6776">
            <v>498982.64</v>
          </cell>
        </row>
        <row r="6777">
          <cell r="C6777" t="str">
            <v>0159352</v>
          </cell>
          <cell r="D6777">
            <v>45617</v>
          </cell>
          <cell r="E6777">
            <v>78</v>
          </cell>
          <cell r="F6777" t="str">
            <v>52</v>
          </cell>
          <cell r="G6777" t="str">
            <v>BARRIO EL RECREO FORTUL</v>
          </cell>
          <cell r="H6777">
            <v>225</v>
          </cell>
          <cell r="I6777">
            <v>16554</v>
          </cell>
          <cell r="J6777">
            <v>1291212</v>
          </cell>
        </row>
        <row r="6778">
          <cell r="C6778" t="str">
            <v>01791425</v>
          </cell>
          <cell r="D6778">
            <v>45950</v>
          </cell>
          <cell r="E6778">
            <v>74</v>
          </cell>
          <cell r="F6778" t="str">
            <v>425</v>
          </cell>
          <cell r="G6778" t="str">
            <v>VDA LA MAPORITA EN ARAUCA</v>
          </cell>
          <cell r="H6778">
            <v>31</v>
          </cell>
          <cell r="I6778">
            <v>2949</v>
          </cell>
          <cell r="J6778">
            <v>218226</v>
          </cell>
        </row>
        <row r="6779">
          <cell r="C6779" t="str">
            <v>01304170</v>
          </cell>
          <cell r="D6779">
            <v>45232</v>
          </cell>
          <cell r="E6779">
            <v>37</v>
          </cell>
          <cell r="F6779" t="str">
            <v>170</v>
          </cell>
          <cell r="G6779" t="str">
            <v>VDA SANTA ISABEL EN ARAUQUITA</v>
          </cell>
          <cell r="H6779">
            <v>39</v>
          </cell>
          <cell r="I6779">
            <v>3165</v>
          </cell>
          <cell r="J6779">
            <v>117105</v>
          </cell>
        </row>
        <row r="6780">
          <cell r="C6780" t="str">
            <v>01838362</v>
          </cell>
          <cell r="D6780">
            <v>44900</v>
          </cell>
          <cell r="E6780">
            <v>24.29</v>
          </cell>
          <cell r="F6780" t="str">
            <v>362</v>
          </cell>
          <cell r="G6780" t="str">
            <v>VEREDA EL SINAI DE ARAUQUITA</v>
          </cell>
          <cell r="H6780">
            <v>26</v>
          </cell>
          <cell r="I6780">
            <v>2483</v>
          </cell>
          <cell r="J6780">
            <v>60312.07</v>
          </cell>
        </row>
        <row r="6781">
          <cell r="C6781" t="str">
            <v>01436413</v>
          </cell>
          <cell r="D6781">
            <v>44805</v>
          </cell>
          <cell r="E6781">
            <v>70.86</v>
          </cell>
          <cell r="F6781" t="str">
            <v>413</v>
          </cell>
          <cell r="G6781" t="str">
            <v>VDA LOS CABALLOS EN ARAUCA</v>
          </cell>
          <cell r="H6781">
            <v>53</v>
          </cell>
          <cell r="I6781">
            <v>5607</v>
          </cell>
          <cell r="J6781">
            <v>397312.02</v>
          </cell>
        </row>
        <row r="6782">
          <cell r="C6782" t="str">
            <v>01436428</v>
          </cell>
          <cell r="D6782">
            <v>44805</v>
          </cell>
          <cell r="E6782">
            <v>70.86</v>
          </cell>
          <cell r="F6782" t="str">
            <v>428</v>
          </cell>
          <cell r="G6782" t="str">
            <v>VDA COROCITO EN ARAUCA</v>
          </cell>
          <cell r="H6782">
            <v>23</v>
          </cell>
          <cell r="I6782">
            <v>990</v>
          </cell>
          <cell r="J6782">
            <v>70151.399999999994</v>
          </cell>
        </row>
        <row r="6783">
          <cell r="C6783" t="str">
            <v>0082547</v>
          </cell>
          <cell r="D6783">
            <v>44683</v>
          </cell>
          <cell r="E6783">
            <v>71.010000000000005</v>
          </cell>
          <cell r="F6783" t="str">
            <v>47</v>
          </cell>
          <cell r="G6783" t="str">
            <v>EL CENTRO EN FORTUL</v>
          </cell>
          <cell r="H6783">
            <v>506</v>
          </cell>
          <cell r="I6783">
            <v>50076</v>
          </cell>
          <cell r="J6783">
            <v>3555896.76</v>
          </cell>
        </row>
        <row r="6784">
          <cell r="C6784" t="str">
            <v>00606368</v>
          </cell>
          <cell r="D6784">
            <v>45792</v>
          </cell>
          <cell r="E6784">
            <v>73</v>
          </cell>
          <cell r="F6784" t="str">
            <v>368</v>
          </cell>
          <cell r="G6784" t="str">
            <v>VEREDA LA RESERVA DE ARAUQUITA</v>
          </cell>
          <cell r="H6784">
            <v>32</v>
          </cell>
          <cell r="I6784">
            <v>2541</v>
          </cell>
          <cell r="J6784">
            <v>185493</v>
          </cell>
        </row>
        <row r="6785">
          <cell r="C6785" t="str">
            <v>01304162</v>
          </cell>
          <cell r="D6785">
            <v>45232</v>
          </cell>
          <cell r="E6785">
            <v>37</v>
          </cell>
          <cell r="F6785" t="str">
            <v>162</v>
          </cell>
          <cell r="G6785" t="str">
            <v>VDA VISTA HERMOSA EN ARAUQUITA</v>
          </cell>
          <cell r="H6785">
            <v>66</v>
          </cell>
          <cell r="I6785">
            <v>4694</v>
          </cell>
          <cell r="J6785">
            <v>173678</v>
          </cell>
        </row>
        <row r="6786">
          <cell r="C6786" t="str">
            <v>01949651</v>
          </cell>
          <cell r="D6786">
            <v>45657</v>
          </cell>
          <cell r="E6786">
            <v>79.459999999999994</v>
          </cell>
          <cell r="F6786" t="str">
            <v>651</v>
          </cell>
          <cell r="G6786" t="str">
            <v>VEREDA JUJU EN ARAUQUITA</v>
          </cell>
          <cell r="H6786">
            <v>1</v>
          </cell>
          <cell r="I6786">
            <v>133</v>
          </cell>
          <cell r="J6786">
            <v>10568.18</v>
          </cell>
        </row>
        <row r="6787">
          <cell r="C6787" t="str">
            <v>00684412</v>
          </cell>
          <cell r="D6787">
            <v>45481</v>
          </cell>
          <cell r="E6787">
            <v>77</v>
          </cell>
          <cell r="F6787" t="str">
            <v>412</v>
          </cell>
          <cell r="G6787" t="str">
            <v>VDA LA SAYA EN ARAUCA</v>
          </cell>
          <cell r="H6787">
            <v>56</v>
          </cell>
          <cell r="I6787">
            <v>5259</v>
          </cell>
          <cell r="J6787">
            <v>404943</v>
          </cell>
        </row>
        <row r="6788">
          <cell r="C6788" t="str">
            <v>00935386</v>
          </cell>
          <cell r="D6788">
            <v>45173</v>
          </cell>
          <cell r="E6788">
            <v>92</v>
          </cell>
          <cell r="F6788" t="str">
            <v>386</v>
          </cell>
          <cell r="G6788" t="str">
            <v>VEREDA CANO RICO DE ARAUQUITA</v>
          </cell>
          <cell r="H6788">
            <v>13</v>
          </cell>
          <cell r="I6788">
            <v>951</v>
          </cell>
          <cell r="J6788">
            <v>87492</v>
          </cell>
        </row>
        <row r="6789">
          <cell r="C6789" t="str">
            <v>01167438</v>
          </cell>
          <cell r="D6789">
            <v>44743</v>
          </cell>
          <cell r="E6789">
            <v>69.849999999999994</v>
          </cell>
          <cell r="F6789" t="str">
            <v>438</v>
          </cell>
          <cell r="G6789" t="str">
            <v>VDA MAPORILLAL</v>
          </cell>
          <cell r="H6789">
            <v>14</v>
          </cell>
          <cell r="I6789">
            <v>1588</v>
          </cell>
          <cell r="J6789">
            <v>110921.8</v>
          </cell>
        </row>
        <row r="6790">
          <cell r="C6790" t="str">
            <v>00341147</v>
          </cell>
          <cell r="D6790">
            <v>45036</v>
          </cell>
          <cell r="E6790">
            <v>92</v>
          </cell>
          <cell r="F6790" t="str">
            <v>147</v>
          </cell>
          <cell r="G6790" t="str">
            <v>VDA LA COLORADA EN ARAUQUITA</v>
          </cell>
          <cell r="H6790">
            <v>21</v>
          </cell>
          <cell r="I6790">
            <v>1334</v>
          </cell>
          <cell r="J6790">
            <v>122728</v>
          </cell>
        </row>
        <row r="6791">
          <cell r="C6791" t="str">
            <v>00341440</v>
          </cell>
          <cell r="D6791">
            <v>45036</v>
          </cell>
          <cell r="E6791">
            <v>92</v>
          </cell>
          <cell r="F6791" t="str">
            <v>440</v>
          </cell>
          <cell r="G6791" t="str">
            <v>VDA MERECURE EN ARAUCA</v>
          </cell>
          <cell r="H6791">
            <v>21</v>
          </cell>
          <cell r="I6791">
            <v>2289</v>
          </cell>
          <cell r="J6791">
            <v>210588</v>
          </cell>
        </row>
        <row r="6792">
          <cell r="C6792" t="str">
            <v>01791201</v>
          </cell>
          <cell r="D6792">
            <v>45950</v>
          </cell>
          <cell r="E6792">
            <v>74</v>
          </cell>
          <cell r="F6792" t="str">
            <v>201</v>
          </cell>
          <cell r="G6792" t="str">
            <v>VDA PIÑALITO TAME</v>
          </cell>
          <cell r="H6792">
            <v>66</v>
          </cell>
          <cell r="I6792">
            <v>5088</v>
          </cell>
          <cell r="J6792">
            <v>376512</v>
          </cell>
        </row>
        <row r="6793">
          <cell r="C6793" t="str">
            <v>01436160</v>
          </cell>
          <cell r="D6793">
            <v>44805</v>
          </cell>
          <cell r="E6793">
            <v>70.86</v>
          </cell>
          <cell r="F6793" t="str">
            <v>160</v>
          </cell>
          <cell r="G6793" t="str">
            <v>VDA EL AMPARO EN ARAUQUITA</v>
          </cell>
          <cell r="H6793">
            <v>79</v>
          </cell>
          <cell r="I6793">
            <v>5043</v>
          </cell>
          <cell r="J6793">
            <v>357346.98</v>
          </cell>
        </row>
        <row r="6794">
          <cell r="C6794" t="str">
            <v>01943384</v>
          </cell>
          <cell r="D6794">
            <v>45657</v>
          </cell>
          <cell r="E6794">
            <v>71</v>
          </cell>
          <cell r="F6794" t="str">
            <v>384</v>
          </cell>
          <cell r="G6794" t="str">
            <v>VEREDA LAS ACACIAS DE ARAUQUITA</v>
          </cell>
          <cell r="H6794">
            <v>87</v>
          </cell>
          <cell r="I6794">
            <v>6412</v>
          </cell>
          <cell r="J6794">
            <v>455252</v>
          </cell>
        </row>
        <row r="6795">
          <cell r="C6795" t="str">
            <v>01838676</v>
          </cell>
          <cell r="D6795">
            <v>44900</v>
          </cell>
          <cell r="E6795">
            <v>24.29</v>
          </cell>
          <cell r="F6795" t="str">
            <v>676</v>
          </cell>
          <cell r="G6795" t="str">
            <v>BRISAS DEL LLANO EN FORTUL</v>
          </cell>
          <cell r="H6795">
            <v>8</v>
          </cell>
          <cell r="I6795">
            <v>521</v>
          </cell>
          <cell r="J6795">
            <v>12655.09</v>
          </cell>
        </row>
        <row r="6796">
          <cell r="C6796" t="str">
            <v>00275370</v>
          </cell>
          <cell r="D6796">
            <v>45015</v>
          </cell>
          <cell r="E6796">
            <v>87.88</v>
          </cell>
          <cell r="F6796" t="str">
            <v>370</v>
          </cell>
          <cell r="G6796" t="str">
            <v>PUERTO NUEVO DE ARAUQUITA</v>
          </cell>
          <cell r="H6796">
            <v>30</v>
          </cell>
          <cell r="I6796">
            <v>2255</v>
          </cell>
          <cell r="J6796">
            <v>198169.4</v>
          </cell>
        </row>
        <row r="6797">
          <cell r="C6797" t="str">
            <v>01998619</v>
          </cell>
          <cell r="D6797">
            <v>45975</v>
          </cell>
          <cell r="E6797">
            <v>74</v>
          </cell>
          <cell r="F6797" t="str">
            <v>619</v>
          </cell>
          <cell r="G6797" t="str">
            <v>BARRIO 20 DE JULIO EN CRAVO NORTE</v>
          </cell>
          <cell r="H6797">
            <v>219</v>
          </cell>
          <cell r="I6797">
            <v>18220</v>
          </cell>
          <cell r="J6797">
            <v>1348280</v>
          </cell>
        </row>
        <row r="6798">
          <cell r="C6798" t="str">
            <v>01791386</v>
          </cell>
          <cell r="D6798">
            <v>45950</v>
          </cell>
          <cell r="E6798">
            <v>74</v>
          </cell>
          <cell r="F6798" t="str">
            <v>386</v>
          </cell>
          <cell r="G6798" t="str">
            <v>VEREDA CAÑO RICO DE ARAUQUITA</v>
          </cell>
          <cell r="H6798">
            <v>14</v>
          </cell>
          <cell r="I6798">
            <v>1128</v>
          </cell>
          <cell r="J6798">
            <v>83472</v>
          </cell>
        </row>
        <row r="6799">
          <cell r="C6799" t="str">
            <v>01235438</v>
          </cell>
          <cell r="D6799">
            <v>45581</v>
          </cell>
          <cell r="E6799">
            <v>79</v>
          </cell>
          <cell r="F6799" t="str">
            <v>438</v>
          </cell>
          <cell r="G6799" t="str">
            <v>VDA MAPORILLAL</v>
          </cell>
          <cell r="H6799">
            <v>13</v>
          </cell>
          <cell r="I6799">
            <v>1874</v>
          </cell>
          <cell r="J6799">
            <v>148046</v>
          </cell>
        </row>
        <row r="6800">
          <cell r="C6800" t="str">
            <v>01841453</v>
          </cell>
          <cell r="D6800">
            <v>45644</v>
          </cell>
          <cell r="E6800">
            <v>72</v>
          </cell>
          <cell r="F6800" t="str">
            <v>453</v>
          </cell>
          <cell r="G6800" t="str">
            <v>LOS NARANJOS EN SARAVENA</v>
          </cell>
          <cell r="H6800">
            <v>203</v>
          </cell>
          <cell r="I6800">
            <v>18313</v>
          </cell>
          <cell r="J6800">
            <v>1318536</v>
          </cell>
        </row>
        <row r="6801">
          <cell r="C6801" t="str">
            <v>02138204</v>
          </cell>
          <cell r="D6801">
            <v>45987</v>
          </cell>
          <cell r="E6801">
            <v>72</v>
          </cell>
          <cell r="F6801" t="str">
            <v>204</v>
          </cell>
          <cell r="G6801" t="str">
            <v>VDA LAS BRISAS EN TAME</v>
          </cell>
          <cell r="H6801">
            <v>79</v>
          </cell>
          <cell r="I6801">
            <v>5471</v>
          </cell>
          <cell r="J6801">
            <v>393912</v>
          </cell>
        </row>
        <row r="6802">
          <cell r="C6802" t="str">
            <v>02138383</v>
          </cell>
          <cell r="D6802">
            <v>45987</v>
          </cell>
          <cell r="E6802">
            <v>72</v>
          </cell>
          <cell r="F6802" t="str">
            <v>383</v>
          </cell>
          <cell r="G6802" t="str">
            <v>BARRIO LA PAZ DE ARAUQUITA</v>
          </cell>
          <cell r="H6802">
            <v>232</v>
          </cell>
          <cell r="I6802">
            <v>16805</v>
          </cell>
          <cell r="J6802">
            <v>1209960</v>
          </cell>
        </row>
        <row r="6803">
          <cell r="C6803" t="str">
            <v>00745420</v>
          </cell>
          <cell r="D6803">
            <v>45138</v>
          </cell>
          <cell r="E6803">
            <v>92</v>
          </cell>
          <cell r="F6803" t="str">
            <v>420</v>
          </cell>
          <cell r="G6803" t="str">
            <v>VDA CABUYARE EN ARAUCA</v>
          </cell>
          <cell r="H6803">
            <v>52</v>
          </cell>
          <cell r="I6803">
            <v>4363</v>
          </cell>
          <cell r="J6803">
            <v>401396</v>
          </cell>
        </row>
        <row r="6804">
          <cell r="C6804" t="str">
            <v>0143657</v>
          </cell>
          <cell r="D6804">
            <v>44805</v>
          </cell>
          <cell r="E6804">
            <v>70.86</v>
          </cell>
          <cell r="F6804" t="str">
            <v>57</v>
          </cell>
          <cell r="G6804" t="str">
            <v>EL TRIUNFO EN FORTUL</v>
          </cell>
          <cell r="H6804">
            <v>90</v>
          </cell>
          <cell r="I6804">
            <v>7486</v>
          </cell>
          <cell r="J6804">
            <v>530457.96</v>
          </cell>
        </row>
        <row r="6805">
          <cell r="C6805" t="str">
            <v>01407192</v>
          </cell>
          <cell r="D6805">
            <v>45895</v>
          </cell>
          <cell r="E6805">
            <v>77</v>
          </cell>
          <cell r="F6805" t="str">
            <v>192</v>
          </cell>
          <cell r="G6805" t="str">
            <v>VDA LA REINERA EN ARAUQUITA</v>
          </cell>
          <cell r="H6805">
            <v>154</v>
          </cell>
          <cell r="I6805">
            <v>4653</v>
          </cell>
          <cell r="J6805">
            <v>358281</v>
          </cell>
        </row>
        <row r="6806">
          <cell r="C6806" t="str">
            <v>01694406</v>
          </cell>
          <cell r="D6806">
            <v>44869</v>
          </cell>
          <cell r="E6806">
            <v>71.760000000000005</v>
          </cell>
          <cell r="F6806" t="str">
            <v>406</v>
          </cell>
          <cell r="G6806" t="str">
            <v>VDA BARRANCONES EN ARAUCA</v>
          </cell>
          <cell r="H6806">
            <v>227</v>
          </cell>
          <cell r="I6806">
            <v>20945</v>
          </cell>
          <cell r="J6806">
            <v>1503013.2</v>
          </cell>
        </row>
        <row r="6807">
          <cell r="C6807" t="str">
            <v>00275130</v>
          </cell>
          <cell r="D6807">
            <v>45015</v>
          </cell>
          <cell r="E6807">
            <v>87.88</v>
          </cell>
          <cell r="F6807" t="str">
            <v>130</v>
          </cell>
          <cell r="G6807" t="str">
            <v>VDA LA GRANJA EN ARAUQUITA</v>
          </cell>
          <cell r="H6807">
            <v>37</v>
          </cell>
          <cell r="I6807">
            <v>2625</v>
          </cell>
          <cell r="J6807">
            <v>230685</v>
          </cell>
        </row>
        <row r="6808">
          <cell r="C6808" t="str">
            <v>00237642</v>
          </cell>
          <cell r="D6808">
            <v>45723</v>
          </cell>
          <cell r="E6808">
            <v>72</v>
          </cell>
          <cell r="F6808" t="str">
            <v>642</v>
          </cell>
          <cell r="G6808" t="str">
            <v>VEREDA LOS REGADEROS EN ARAUQUITA</v>
          </cell>
          <cell r="H6808">
            <v>31</v>
          </cell>
          <cell r="I6808">
            <v>2565</v>
          </cell>
          <cell r="J6808">
            <v>184680</v>
          </cell>
        </row>
        <row r="6809">
          <cell r="C6809" t="str">
            <v>015299</v>
          </cell>
          <cell r="D6809">
            <v>44831</v>
          </cell>
          <cell r="E6809">
            <v>70.42</v>
          </cell>
          <cell r="F6809" t="str">
            <v>9</v>
          </cell>
          <cell r="G6809" t="str">
            <v>PABLO ANTONIO HERNANDEZ</v>
          </cell>
          <cell r="H6809">
            <v>315</v>
          </cell>
          <cell r="I6809">
            <v>24422</v>
          </cell>
          <cell r="J6809">
            <v>1719797.24</v>
          </cell>
        </row>
        <row r="6810">
          <cell r="C6810" t="str">
            <v>02359300</v>
          </cell>
          <cell r="D6810">
            <v>46022</v>
          </cell>
          <cell r="E6810">
            <v>69.760000000000005</v>
          </cell>
          <cell r="F6810" t="str">
            <v>300</v>
          </cell>
          <cell r="G6810" t="str">
            <v>VEREDA SAPARAY DE TAME</v>
          </cell>
          <cell r="H6810">
            <v>69</v>
          </cell>
          <cell r="I6810">
            <v>6473</v>
          </cell>
          <cell r="J6810">
            <v>451556.48</v>
          </cell>
        </row>
        <row r="6811">
          <cell r="C6811" t="str">
            <v>01273175</v>
          </cell>
          <cell r="D6811">
            <v>44768</v>
          </cell>
          <cell r="E6811">
            <v>68.41</v>
          </cell>
          <cell r="F6811" t="str">
            <v>175</v>
          </cell>
          <cell r="G6811" t="str">
            <v>VDA TOTUMAL EN ARAUQUITA</v>
          </cell>
          <cell r="H6811">
            <v>45</v>
          </cell>
          <cell r="I6811">
            <v>4560</v>
          </cell>
          <cell r="J6811">
            <v>311949.59999999998</v>
          </cell>
        </row>
        <row r="6812">
          <cell r="C6812" t="str">
            <v>00606671</v>
          </cell>
          <cell r="D6812">
            <v>45792</v>
          </cell>
          <cell r="E6812">
            <v>73</v>
          </cell>
          <cell r="F6812" t="str">
            <v>671</v>
          </cell>
          <cell r="G6812" t="str">
            <v>HECTOR ALIRIO MARTINEZ EN FORTUL</v>
          </cell>
          <cell r="H6812">
            <v>2344</v>
          </cell>
          <cell r="I6812">
            <v>98159</v>
          </cell>
          <cell r="J6812">
            <v>7165607</v>
          </cell>
        </row>
        <row r="6813">
          <cell r="C6813" t="str">
            <v>01841356</v>
          </cell>
          <cell r="D6813">
            <v>45644</v>
          </cell>
          <cell r="E6813">
            <v>72</v>
          </cell>
          <cell r="F6813" t="str">
            <v>356</v>
          </cell>
          <cell r="G6813" t="str">
            <v>JUAN PONTON II DE ARAUQUITA</v>
          </cell>
          <cell r="H6813">
            <v>53</v>
          </cell>
          <cell r="I6813">
            <v>0</v>
          </cell>
          <cell r="J6813">
            <v>0</v>
          </cell>
        </row>
        <row r="6814">
          <cell r="C6814" t="str">
            <v>00341653</v>
          </cell>
          <cell r="D6814">
            <v>45036</v>
          </cell>
          <cell r="E6814">
            <v>92</v>
          </cell>
          <cell r="F6814" t="str">
            <v>653</v>
          </cell>
          <cell r="G6814" t="str">
            <v>VEREDA LA YUCA EN ARAUCA</v>
          </cell>
          <cell r="H6814">
            <v>8</v>
          </cell>
          <cell r="I6814">
            <v>843</v>
          </cell>
          <cell r="J6814">
            <v>77556</v>
          </cell>
        </row>
        <row r="6815">
          <cell r="C6815" t="str">
            <v>01838157</v>
          </cell>
          <cell r="D6815">
            <v>44900</v>
          </cell>
          <cell r="E6815">
            <v>24.29</v>
          </cell>
          <cell r="F6815" t="str">
            <v>157</v>
          </cell>
          <cell r="G6815" t="str">
            <v>VDA EL OASIS ARAUQUITA</v>
          </cell>
          <cell r="H6815">
            <v>219</v>
          </cell>
          <cell r="I6815">
            <v>17859</v>
          </cell>
          <cell r="J6815">
            <v>433795.11</v>
          </cell>
        </row>
        <row r="6816">
          <cell r="C6816" t="str">
            <v>00461502</v>
          </cell>
          <cell r="D6816">
            <v>46135</v>
          </cell>
          <cell r="E6816">
            <v>59</v>
          </cell>
          <cell r="F6816" t="str">
            <v>502</v>
          </cell>
          <cell r="G6816" t="str">
            <v>VEREDA PLAYA RICA TAME</v>
          </cell>
          <cell r="H6816">
            <v>6</v>
          </cell>
          <cell r="I6816">
            <v>594</v>
          </cell>
          <cell r="J6816">
            <v>35046</v>
          </cell>
        </row>
        <row r="6817">
          <cell r="C6817" t="str">
            <v>00275174</v>
          </cell>
          <cell r="D6817">
            <v>45015</v>
          </cell>
          <cell r="E6817">
            <v>87.88</v>
          </cell>
          <cell r="F6817" t="str">
            <v>174</v>
          </cell>
          <cell r="G6817" t="str">
            <v>SAN LUIS DE LOS PALMARES EN ARAQQUITA</v>
          </cell>
          <cell r="H6817">
            <v>55</v>
          </cell>
          <cell r="I6817">
            <v>4302</v>
          </cell>
          <cell r="J6817">
            <v>378059.76</v>
          </cell>
        </row>
        <row r="6818">
          <cell r="C6818" t="str">
            <v>00481431</v>
          </cell>
          <cell r="D6818">
            <v>45077</v>
          </cell>
          <cell r="E6818">
            <v>92</v>
          </cell>
          <cell r="F6818" t="str">
            <v>431</v>
          </cell>
          <cell r="G6818" t="str">
            <v>VDA NUBES A EN ARAUCA</v>
          </cell>
          <cell r="H6818">
            <v>139</v>
          </cell>
          <cell r="I6818">
            <v>10141</v>
          </cell>
          <cell r="J6818">
            <v>932972</v>
          </cell>
        </row>
        <row r="6819">
          <cell r="C6819" t="str">
            <v>01949370</v>
          </cell>
          <cell r="D6819">
            <v>45657</v>
          </cell>
          <cell r="E6819">
            <v>79.459999999999994</v>
          </cell>
          <cell r="F6819" t="str">
            <v>370</v>
          </cell>
          <cell r="G6819" t="str">
            <v>PUERTO NUEVO DE ARAUQUITA</v>
          </cell>
          <cell r="H6819">
            <v>28</v>
          </cell>
          <cell r="I6819">
            <v>2590</v>
          </cell>
          <cell r="J6819">
            <v>205801.4</v>
          </cell>
        </row>
        <row r="6820">
          <cell r="C6820" t="str">
            <v>02359297</v>
          </cell>
          <cell r="D6820">
            <v>46022</v>
          </cell>
          <cell r="E6820">
            <v>69.760000000000005</v>
          </cell>
          <cell r="F6820" t="str">
            <v>297</v>
          </cell>
          <cell r="G6820" t="str">
            <v>VEREDA HOLANDA DE TAME</v>
          </cell>
          <cell r="H6820">
            <v>83</v>
          </cell>
          <cell r="I6820">
            <v>5126</v>
          </cell>
          <cell r="J6820">
            <v>357589.76000000001</v>
          </cell>
        </row>
        <row r="6821">
          <cell r="C6821" t="str">
            <v>01838367</v>
          </cell>
          <cell r="D6821">
            <v>44900</v>
          </cell>
          <cell r="E6821">
            <v>24.29</v>
          </cell>
          <cell r="F6821" t="str">
            <v>367</v>
          </cell>
          <cell r="G6821" t="str">
            <v>VEREDA GAVIOTAS DEL CARANAL DE ARAUQUITA</v>
          </cell>
          <cell r="H6821">
            <v>8</v>
          </cell>
          <cell r="I6821">
            <v>782</v>
          </cell>
          <cell r="J6821">
            <v>18994.78</v>
          </cell>
        </row>
        <row r="6822">
          <cell r="C6822" t="str">
            <v>01694408</v>
          </cell>
          <cell r="D6822">
            <v>44869</v>
          </cell>
          <cell r="E6822">
            <v>71.760000000000005</v>
          </cell>
          <cell r="F6822" t="str">
            <v>408</v>
          </cell>
          <cell r="G6822" t="str">
            <v>VDA CHAPARRITO EN ARAUCA</v>
          </cell>
          <cell r="H6822">
            <v>76</v>
          </cell>
          <cell r="I6822">
            <v>9568</v>
          </cell>
          <cell r="J6822">
            <v>686599.68000000005</v>
          </cell>
        </row>
        <row r="6823">
          <cell r="C6823" t="str">
            <v>00481131</v>
          </cell>
          <cell r="D6823">
            <v>45077</v>
          </cell>
          <cell r="E6823">
            <v>92</v>
          </cell>
          <cell r="F6823" t="str">
            <v>131</v>
          </cell>
          <cell r="G6823" t="str">
            <v>VDA EL ENCANTO EN ARAUQUITA</v>
          </cell>
          <cell r="H6823">
            <v>19</v>
          </cell>
          <cell r="I6823">
            <v>1478</v>
          </cell>
          <cell r="J6823">
            <v>135976</v>
          </cell>
        </row>
        <row r="6824">
          <cell r="C6824" t="str">
            <v>00593419</v>
          </cell>
          <cell r="D6824">
            <v>45103</v>
          </cell>
          <cell r="E6824">
            <v>92</v>
          </cell>
          <cell r="F6824" t="str">
            <v>419</v>
          </cell>
          <cell r="G6824" t="str">
            <v>VDA BOGOTA EN ARAUCA</v>
          </cell>
          <cell r="H6824">
            <v>68</v>
          </cell>
          <cell r="I6824">
            <v>6126</v>
          </cell>
          <cell r="J6824">
            <v>563592</v>
          </cell>
        </row>
        <row r="6825">
          <cell r="C6825" t="str">
            <v>0105949</v>
          </cell>
          <cell r="D6825">
            <v>45198</v>
          </cell>
          <cell r="E6825">
            <v>92</v>
          </cell>
          <cell r="F6825" t="str">
            <v>49</v>
          </cell>
          <cell r="G6825" t="str">
            <v>RAMIREZ EN FORTUL</v>
          </cell>
          <cell r="H6825">
            <v>775</v>
          </cell>
          <cell r="I6825">
            <v>68811</v>
          </cell>
          <cell r="J6825">
            <v>6330612</v>
          </cell>
        </row>
        <row r="6826">
          <cell r="C6826" t="str">
            <v>01838413</v>
          </cell>
          <cell r="D6826">
            <v>44900</v>
          </cell>
          <cell r="E6826">
            <v>24.29</v>
          </cell>
          <cell r="F6826" t="str">
            <v>413</v>
          </cell>
          <cell r="G6826" t="str">
            <v>VDA LOS CABALLOS EN ARAUCA</v>
          </cell>
          <cell r="H6826">
            <v>57</v>
          </cell>
          <cell r="I6826">
            <v>5856</v>
          </cell>
          <cell r="J6826">
            <v>142242.23999999999</v>
          </cell>
        </row>
        <row r="6827">
          <cell r="C6827" t="str">
            <v>0140750</v>
          </cell>
          <cell r="D6827">
            <v>45895</v>
          </cell>
          <cell r="E6827">
            <v>77</v>
          </cell>
          <cell r="F6827" t="str">
            <v>50</v>
          </cell>
          <cell r="G6827" t="str">
            <v>EL ROBLE EN FORTUL</v>
          </cell>
          <cell r="H6827">
            <v>97</v>
          </cell>
          <cell r="I6827">
            <v>0</v>
          </cell>
          <cell r="J6827">
            <v>0</v>
          </cell>
        </row>
        <row r="6828">
          <cell r="C6828" t="str">
            <v>00774419</v>
          </cell>
          <cell r="D6828">
            <v>45502</v>
          </cell>
          <cell r="E6828">
            <v>76</v>
          </cell>
          <cell r="F6828" t="str">
            <v>419</v>
          </cell>
          <cell r="G6828" t="str">
            <v>VDA BOGOTA EN ARAUCA</v>
          </cell>
          <cell r="H6828">
            <v>70</v>
          </cell>
          <cell r="I6828">
            <v>6371</v>
          </cell>
          <cell r="J6828">
            <v>484196</v>
          </cell>
        </row>
        <row r="6829">
          <cell r="C6829" t="str">
            <v>01008470</v>
          </cell>
          <cell r="D6829">
            <v>44721</v>
          </cell>
          <cell r="E6829">
            <v>67.790000000000006</v>
          </cell>
          <cell r="F6829" t="str">
            <v>470</v>
          </cell>
          <cell r="G6829" t="str">
            <v>VEREDA BRISAS DEL SALTO</v>
          </cell>
          <cell r="H6829">
            <v>17</v>
          </cell>
          <cell r="I6829">
            <v>1497</v>
          </cell>
          <cell r="J6829">
            <v>101481.63</v>
          </cell>
        </row>
        <row r="6830">
          <cell r="C6830" t="str">
            <v>02336316</v>
          </cell>
          <cell r="D6830">
            <v>46020</v>
          </cell>
          <cell r="E6830">
            <v>72</v>
          </cell>
          <cell r="F6830" t="str">
            <v>316</v>
          </cell>
          <cell r="G6830" t="str">
            <v>VEREDA SAN JOSE DE MORICHAL EN TAME</v>
          </cell>
          <cell r="H6830">
            <v>87</v>
          </cell>
          <cell r="I6830">
            <v>5500</v>
          </cell>
          <cell r="J6830">
            <v>396000</v>
          </cell>
        </row>
        <row r="6831">
          <cell r="C6831" t="str">
            <v>01304423</v>
          </cell>
          <cell r="D6831">
            <v>45232</v>
          </cell>
          <cell r="E6831">
            <v>37</v>
          </cell>
          <cell r="F6831" t="str">
            <v>423</v>
          </cell>
          <cell r="G6831" t="str">
            <v>VDA LA PANCHERA EN ARAUCA</v>
          </cell>
          <cell r="H6831">
            <v>20</v>
          </cell>
          <cell r="I6831">
            <v>2038</v>
          </cell>
          <cell r="J6831">
            <v>75406</v>
          </cell>
        </row>
        <row r="6832">
          <cell r="C6832" t="str">
            <v>003418</v>
          </cell>
          <cell r="D6832">
            <v>45036</v>
          </cell>
          <cell r="E6832">
            <v>92</v>
          </cell>
          <cell r="F6832" t="str">
            <v>8</v>
          </cell>
          <cell r="G6832" t="str">
            <v>BARRIO LA ESPERANZA EN SARAVENA</v>
          </cell>
          <cell r="H6832">
            <v>467</v>
          </cell>
          <cell r="I6832">
            <v>43850</v>
          </cell>
          <cell r="J6832">
            <v>4034200</v>
          </cell>
        </row>
        <row r="6833">
          <cell r="C6833" t="str">
            <v>01529156</v>
          </cell>
          <cell r="D6833">
            <v>44831</v>
          </cell>
          <cell r="E6833">
            <v>70.42</v>
          </cell>
          <cell r="F6833" t="str">
            <v>156</v>
          </cell>
          <cell r="G6833" t="str">
            <v>VDA EL DIAMANTE EN ARAUQUITA</v>
          </cell>
          <cell r="H6833">
            <v>32</v>
          </cell>
          <cell r="I6833">
            <v>2454</v>
          </cell>
          <cell r="J6833">
            <v>172810.68</v>
          </cell>
        </row>
        <row r="6834">
          <cell r="C6834" t="str">
            <v>0156857</v>
          </cell>
          <cell r="D6834">
            <v>45271</v>
          </cell>
          <cell r="E6834">
            <v>37</v>
          </cell>
          <cell r="F6834" t="str">
            <v>57</v>
          </cell>
          <cell r="G6834" t="str">
            <v>EL TRIUNFO EN FORTUL</v>
          </cell>
          <cell r="H6834">
            <v>83</v>
          </cell>
          <cell r="I6834">
            <v>0</v>
          </cell>
          <cell r="J6834">
            <v>0</v>
          </cell>
        </row>
        <row r="6835">
          <cell r="C6835" t="str">
            <v>01407391</v>
          </cell>
          <cell r="D6835">
            <v>45895</v>
          </cell>
          <cell r="E6835">
            <v>77</v>
          </cell>
          <cell r="F6835" t="str">
            <v>391</v>
          </cell>
          <cell r="G6835" t="str">
            <v>CANO SALAS DE ARAUQUITA</v>
          </cell>
          <cell r="H6835">
            <v>63</v>
          </cell>
          <cell r="I6835">
            <v>4700</v>
          </cell>
          <cell r="J6835">
            <v>361900</v>
          </cell>
        </row>
        <row r="6836">
          <cell r="C6836" t="str">
            <v>01529419</v>
          </cell>
          <cell r="D6836">
            <v>44831</v>
          </cell>
          <cell r="E6836">
            <v>70.42</v>
          </cell>
          <cell r="F6836" t="str">
            <v>419</v>
          </cell>
          <cell r="G6836" t="str">
            <v>VDA BOGOTA EN ARAUCA</v>
          </cell>
          <cell r="H6836">
            <v>68</v>
          </cell>
          <cell r="I6836">
            <v>6606</v>
          </cell>
          <cell r="J6836">
            <v>465194.52</v>
          </cell>
        </row>
        <row r="6837">
          <cell r="C6837" t="str">
            <v>012734</v>
          </cell>
          <cell r="D6837">
            <v>44768</v>
          </cell>
          <cell r="E6837">
            <v>68.41</v>
          </cell>
          <cell r="F6837" t="str">
            <v>4</v>
          </cell>
          <cell r="G6837" t="str">
            <v>VILLA FANNY EN SARAVENA</v>
          </cell>
          <cell r="H6837">
            <v>162</v>
          </cell>
          <cell r="I6837">
            <v>14800</v>
          </cell>
          <cell r="J6837">
            <v>1012468</v>
          </cell>
        </row>
        <row r="6838">
          <cell r="C6838" t="str">
            <v>01791470</v>
          </cell>
          <cell r="D6838">
            <v>45950</v>
          </cell>
          <cell r="E6838">
            <v>74</v>
          </cell>
          <cell r="F6838" t="str">
            <v>470</v>
          </cell>
          <cell r="G6838" t="str">
            <v>VEREDA BRISAS DEL SALTO</v>
          </cell>
          <cell r="H6838">
            <v>17</v>
          </cell>
          <cell r="I6838">
            <v>1432</v>
          </cell>
          <cell r="J6838">
            <v>105968</v>
          </cell>
        </row>
        <row r="6839">
          <cell r="C6839" t="str">
            <v>01532530</v>
          </cell>
          <cell r="D6839">
            <v>45916</v>
          </cell>
          <cell r="E6839">
            <v>74</v>
          </cell>
          <cell r="F6839" t="str">
            <v>530</v>
          </cell>
          <cell r="G6839" t="str">
            <v>VEREDA LA MACAGUANA TAME</v>
          </cell>
          <cell r="H6839">
            <v>3</v>
          </cell>
          <cell r="I6839">
            <v>177</v>
          </cell>
          <cell r="J6839">
            <v>13098</v>
          </cell>
        </row>
        <row r="6840">
          <cell r="C6840" t="str">
            <v>02359204</v>
          </cell>
          <cell r="D6840">
            <v>46022</v>
          </cell>
          <cell r="E6840">
            <v>69.760000000000005</v>
          </cell>
          <cell r="F6840" t="str">
            <v>204</v>
          </cell>
          <cell r="G6840" t="str">
            <v>VDA LAS BRISAS EN TAME</v>
          </cell>
          <cell r="H6840">
            <v>80</v>
          </cell>
          <cell r="I6840">
            <v>5958</v>
          </cell>
          <cell r="J6840">
            <v>415630.08000000002</v>
          </cell>
        </row>
        <row r="6841">
          <cell r="C6841" t="str">
            <v>01008144</v>
          </cell>
          <cell r="D6841">
            <v>44721</v>
          </cell>
          <cell r="E6841">
            <v>67.790000000000006</v>
          </cell>
          <cell r="F6841" t="str">
            <v>144</v>
          </cell>
          <cell r="G6841" t="str">
            <v>VDA SANTA ANA EN ARAUQUITA</v>
          </cell>
          <cell r="H6841">
            <v>69</v>
          </cell>
          <cell r="I6841">
            <v>3952</v>
          </cell>
          <cell r="J6841">
            <v>267906.08</v>
          </cell>
        </row>
        <row r="6842">
          <cell r="C6842" t="str">
            <v>00275367</v>
          </cell>
          <cell r="D6842">
            <v>45015</v>
          </cell>
          <cell r="E6842">
            <v>87.88</v>
          </cell>
          <cell r="F6842" t="str">
            <v>367</v>
          </cell>
          <cell r="G6842" t="str">
            <v>VEREDA GAVIOTAS DEL CARANAL DE ARAUQUITA</v>
          </cell>
          <cell r="H6842">
            <v>8</v>
          </cell>
          <cell r="I6842">
            <v>717</v>
          </cell>
          <cell r="J6842">
            <v>63009.96</v>
          </cell>
        </row>
        <row r="6843">
          <cell r="C6843" t="str">
            <v>01167651</v>
          </cell>
          <cell r="D6843">
            <v>44743</v>
          </cell>
          <cell r="E6843">
            <v>69.849999999999994</v>
          </cell>
          <cell r="F6843" t="str">
            <v>651</v>
          </cell>
          <cell r="G6843" t="str">
            <v>VEREDA JUJU EN ARAUQUITA</v>
          </cell>
          <cell r="H6843">
            <v>1</v>
          </cell>
          <cell r="I6843">
            <v>40</v>
          </cell>
          <cell r="J6843">
            <v>2794</v>
          </cell>
        </row>
        <row r="6844">
          <cell r="C6844" t="str">
            <v>01152646</v>
          </cell>
          <cell r="D6844">
            <v>45849</v>
          </cell>
          <cell r="E6844">
            <v>78</v>
          </cell>
          <cell r="F6844" t="str">
            <v>646</v>
          </cell>
          <cell r="G6844" t="str">
            <v>VEREDA SANTO DOMINGO EN ARAUQUITA</v>
          </cell>
          <cell r="H6844">
            <v>73</v>
          </cell>
          <cell r="I6844">
            <v>5838</v>
          </cell>
          <cell r="J6844">
            <v>455364</v>
          </cell>
        </row>
        <row r="6845">
          <cell r="C6845" t="str">
            <v>02359536</v>
          </cell>
          <cell r="D6845">
            <v>46022</v>
          </cell>
          <cell r="E6845">
            <v>69.760000000000005</v>
          </cell>
          <cell r="F6845" t="str">
            <v>536</v>
          </cell>
          <cell r="G6845" t="str">
            <v>VEREDA SAN LOPE TAME</v>
          </cell>
          <cell r="H6845">
            <v>13</v>
          </cell>
          <cell r="I6845">
            <v>839</v>
          </cell>
          <cell r="J6845">
            <v>58528.639999999999</v>
          </cell>
        </row>
        <row r="6846">
          <cell r="C6846" t="str">
            <v>00275392</v>
          </cell>
          <cell r="D6846">
            <v>45015</v>
          </cell>
          <cell r="E6846">
            <v>87.88</v>
          </cell>
          <cell r="F6846" t="str">
            <v>392</v>
          </cell>
          <cell r="G6846" t="str">
            <v>LA GUAIRA DE ARAUQUITA</v>
          </cell>
          <cell r="H6846">
            <v>49</v>
          </cell>
          <cell r="I6846">
            <v>3890</v>
          </cell>
          <cell r="J6846">
            <v>341853.2</v>
          </cell>
        </row>
        <row r="6847">
          <cell r="C6847" t="str">
            <v>01235413</v>
          </cell>
          <cell r="D6847">
            <v>45581</v>
          </cell>
          <cell r="E6847">
            <v>79</v>
          </cell>
          <cell r="F6847" t="str">
            <v>413</v>
          </cell>
          <cell r="G6847" t="str">
            <v>VDA LOS CABALLOS EN ARAUCA</v>
          </cell>
          <cell r="H6847">
            <v>72</v>
          </cell>
          <cell r="I6847">
            <v>6935</v>
          </cell>
          <cell r="J6847">
            <v>547865</v>
          </cell>
        </row>
        <row r="6848">
          <cell r="C6848" t="str">
            <v>01235328</v>
          </cell>
          <cell r="D6848">
            <v>45581</v>
          </cell>
          <cell r="E6848">
            <v>79</v>
          </cell>
          <cell r="F6848" t="str">
            <v>328</v>
          </cell>
          <cell r="G6848" t="str">
            <v>VILLA DEL PRADO DE TAME</v>
          </cell>
          <cell r="H6848">
            <v>134</v>
          </cell>
          <cell r="I6848">
            <v>10833</v>
          </cell>
          <cell r="J6848">
            <v>855807</v>
          </cell>
        </row>
        <row r="6849">
          <cell r="C6849" t="str">
            <v>0152957</v>
          </cell>
          <cell r="D6849">
            <v>44831</v>
          </cell>
          <cell r="E6849">
            <v>70.42</v>
          </cell>
          <cell r="F6849" t="str">
            <v>57</v>
          </cell>
          <cell r="G6849" t="str">
            <v>EL TRIUNFO EN FORTUL</v>
          </cell>
          <cell r="H6849">
            <v>90</v>
          </cell>
          <cell r="I6849">
            <v>7032</v>
          </cell>
          <cell r="J6849">
            <v>495193.44</v>
          </cell>
        </row>
        <row r="6850">
          <cell r="C6850" t="str">
            <v>014364</v>
          </cell>
          <cell r="D6850">
            <v>44805</v>
          </cell>
          <cell r="E6850">
            <v>70.86</v>
          </cell>
          <cell r="F6850" t="str">
            <v>4</v>
          </cell>
          <cell r="G6850" t="str">
            <v>VILLA FANNY EN SARAVENA</v>
          </cell>
          <cell r="H6850">
            <v>163</v>
          </cell>
          <cell r="I6850">
            <v>15883</v>
          </cell>
          <cell r="J6850">
            <v>1125469.3799999999</v>
          </cell>
        </row>
        <row r="6851">
          <cell r="C6851" t="str">
            <v>01943393</v>
          </cell>
          <cell r="D6851">
            <v>45657</v>
          </cell>
          <cell r="E6851">
            <v>71</v>
          </cell>
          <cell r="F6851" t="str">
            <v>393</v>
          </cell>
          <cell r="G6851" t="str">
            <v>CANO SECO DE ARAUQUITA</v>
          </cell>
          <cell r="H6851">
            <v>15</v>
          </cell>
          <cell r="I6851">
            <v>791</v>
          </cell>
          <cell r="J6851">
            <v>56161</v>
          </cell>
        </row>
        <row r="6852">
          <cell r="C6852" t="str">
            <v>01235186</v>
          </cell>
          <cell r="D6852">
            <v>45581</v>
          </cell>
          <cell r="E6852">
            <v>79</v>
          </cell>
          <cell r="F6852" t="str">
            <v>186</v>
          </cell>
          <cell r="G6852" t="str">
            <v>VDA EL CARMEN EN ARAUQUITA EL TEMBLADOR</v>
          </cell>
          <cell r="H6852">
            <v>56</v>
          </cell>
          <cell r="I6852">
            <v>5327</v>
          </cell>
          <cell r="J6852">
            <v>420833</v>
          </cell>
        </row>
        <row r="6853">
          <cell r="C6853" t="str">
            <v>00825660</v>
          </cell>
          <cell r="D6853">
            <v>44683</v>
          </cell>
          <cell r="E6853">
            <v>71.010000000000005</v>
          </cell>
          <cell r="F6853" t="str">
            <v>660</v>
          </cell>
          <cell r="G6853" t="str">
            <v>BARRIO EL PORTAL DEL LLANO EN TAME</v>
          </cell>
          <cell r="H6853">
            <v>51</v>
          </cell>
          <cell r="I6853">
            <v>3975</v>
          </cell>
          <cell r="J6853">
            <v>282264.75</v>
          </cell>
        </row>
        <row r="6854">
          <cell r="C6854" t="str">
            <v>01273157</v>
          </cell>
          <cell r="D6854">
            <v>44768</v>
          </cell>
          <cell r="E6854">
            <v>68.41</v>
          </cell>
          <cell r="F6854" t="str">
            <v>157</v>
          </cell>
          <cell r="G6854" t="str">
            <v>VDA EL OASIS ARAUQUITA</v>
          </cell>
          <cell r="H6854">
            <v>219</v>
          </cell>
          <cell r="I6854">
            <v>18012</v>
          </cell>
          <cell r="J6854">
            <v>1232200.92</v>
          </cell>
        </row>
        <row r="6855">
          <cell r="C6855" t="str">
            <v>01791434</v>
          </cell>
          <cell r="D6855">
            <v>45950</v>
          </cell>
          <cell r="E6855">
            <v>74</v>
          </cell>
          <cell r="F6855" t="str">
            <v>434</v>
          </cell>
          <cell r="G6855" t="str">
            <v>VDA BECERRA EN ARAUCA</v>
          </cell>
          <cell r="H6855">
            <v>67</v>
          </cell>
          <cell r="I6855">
            <v>5529</v>
          </cell>
          <cell r="J6855">
            <v>409146</v>
          </cell>
        </row>
        <row r="6856">
          <cell r="C6856" t="str">
            <v>01436418</v>
          </cell>
          <cell r="D6856">
            <v>44805</v>
          </cell>
          <cell r="E6856">
            <v>70.86</v>
          </cell>
          <cell r="F6856" t="str">
            <v>418</v>
          </cell>
          <cell r="G6856" t="str">
            <v>VDA BARRANCA AMARILLA EN ARAUCA</v>
          </cell>
          <cell r="H6856">
            <v>8</v>
          </cell>
          <cell r="I6856">
            <v>784</v>
          </cell>
          <cell r="J6856">
            <v>55554.239999999998</v>
          </cell>
        </row>
        <row r="6857">
          <cell r="C6857" t="str">
            <v>01059170</v>
          </cell>
          <cell r="D6857">
            <v>45198</v>
          </cell>
          <cell r="E6857">
            <v>92</v>
          </cell>
          <cell r="F6857" t="str">
            <v>170</v>
          </cell>
          <cell r="G6857" t="str">
            <v>VDA SANTA ISABEL EN ARAUQUITA</v>
          </cell>
          <cell r="H6857">
            <v>39</v>
          </cell>
          <cell r="I6857">
            <v>3080</v>
          </cell>
          <cell r="J6857">
            <v>283360</v>
          </cell>
        </row>
        <row r="6858">
          <cell r="C6858" t="str">
            <v>01235638</v>
          </cell>
          <cell r="D6858">
            <v>45581</v>
          </cell>
          <cell r="E6858">
            <v>79</v>
          </cell>
          <cell r="F6858" t="str">
            <v>638</v>
          </cell>
          <cell r="G6858" t="str">
            <v>VEREDA LA INDEPENDENCIA EN ARAUQUITA</v>
          </cell>
          <cell r="H6858">
            <v>44</v>
          </cell>
          <cell r="I6858">
            <v>4132</v>
          </cell>
          <cell r="J6858">
            <v>326428</v>
          </cell>
        </row>
        <row r="6859">
          <cell r="C6859" t="str">
            <v>01436167</v>
          </cell>
          <cell r="D6859">
            <v>44805</v>
          </cell>
          <cell r="E6859">
            <v>70.86</v>
          </cell>
          <cell r="F6859" t="str">
            <v>167</v>
          </cell>
          <cell r="G6859" t="str">
            <v>VDA BAYONERO EN ARAUQUITA</v>
          </cell>
          <cell r="H6859">
            <v>18</v>
          </cell>
          <cell r="I6859">
            <v>1082</v>
          </cell>
          <cell r="J6859">
            <v>76670.52</v>
          </cell>
        </row>
        <row r="6860">
          <cell r="C6860" t="str">
            <v>01998300</v>
          </cell>
          <cell r="D6860">
            <v>45975</v>
          </cell>
          <cell r="E6860">
            <v>74</v>
          </cell>
          <cell r="F6860" t="str">
            <v>300</v>
          </cell>
          <cell r="G6860" t="str">
            <v>VEREDA SAPARAY DE TAME</v>
          </cell>
          <cell r="H6860">
            <v>69</v>
          </cell>
          <cell r="I6860">
            <v>6441</v>
          </cell>
          <cell r="J6860">
            <v>476634</v>
          </cell>
        </row>
        <row r="6861">
          <cell r="C6861" t="str">
            <v>01838408</v>
          </cell>
          <cell r="D6861">
            <v>44900</v>
          </cell>
          <cell r="E6861">
            <v>24.29</v>
          </cell>
          <cell r="F6861" t="str">
            <v>408</v>
          </cell>
          <cell r="G6861" t="str">
            <v>VDA CHAPARRITO EN ARAUCA</v>
          </cell>
          <cell r="H6861">
            <v>76</v>
          </cell>
          <cell r="I6861">
            <v>9138</v>
          </cell>
          <cell r="J6861">
            <v>221962.02</v>
          </cell>
        </row>
        <row r="6862">
          <cell r="C6862" t="str">
            <v>00461270</v>
          </cell>
          <cell r="D6862">
            <v>46135</v>
          </cell>
          <cell r="E6862">
            <v>59</v>
          </cell>
          <cell r="F6862" t="str">
            <v>270</v>
          </cell>
          <cell r="G6862" t="str">
            <v>VEREDA CAÑO CAMAME EN TAME</v>
          </cell>
          <cell r="H6862">
            <v>79</v>
          </cell>
          <cell r="I6862">
            <v>6666</v>
          </cell>
          <cell r="J6862">
            <v>393294</v>
          </cell>
        </row>
        <row r="6863">
          <cell r="C6863" t="str">
            <v>02336514</v>
          </cell>
          <cell r="D6863">
            <v>46020</v>
          </cell>
          <cell r="E6863">
            <v>72</v>
          </cell>
          <cell r="F6863" t="str">
            <v>514</v>
          </cell>
          <cell r="G6863" t="str">
            <v>VEREDA NARANJITOS TAME</v>
          </cell>
          <cell r="H6863">
            <v>12</v>
          </cell>
          <cell r="I6863">
            <v>1301</v>
          </cell>
          <cell r="J6863">
            <v>93672</v>
          </cell>
        </row>
        <row r="6864">
          <cell r="C6864" t="str">
            <v>01059357</v>
          </cell>
          <cell r="D6864">
            <v>45198</v>
          </cell>
          <cell r="E6864">
            <v>92</v>
          </cell>
          <cell r="F6864" t="str">
            <v>357</v>
          </cell>
          <cell r="G6864" t="str">
            <v>VEREDA EL RECREO DE ARAUQUITA</v>
          </cell>
          <cell r="H6864">
            <v>22</v>
          </cell>
          <cell r="I6864">
            <v>1312</v>
          </cell>
          <cell r="J6864">
            <v>120704</v>
          </cell>
        </row>
        <row r="6865">
          <cell r="C6865" t="str">
            <v>01694360</v>
          </cell>
          <cell r="D6865">
            <v>44869</v>
          </cell>
          <cell r="E6865">
            <v>71.760000000000005</v>
          </cell>
          <cell r="F6865" t="str">
            <v>360</v>
          </cell>
          <cell r="G6865" t="str">
            <v>VEREDA CAMPAMENTO DE ARAUQUITA</v>
          </cell>
          <cell r="H6865">
            <v>41</v>
          </cell>
          <cell r="I6865">
            <v>3734</v>
          </cell>
          <cell r="J6865">
            <v>267951.84000000003</v>
          </cell>
        </row>
        <row r="6866">
          <cell r="C6866" t="str">
            <v>0183843</v>
          </cell>
          <cell r="D6866">
            <v>44900</v>
          </cell>
          <cell r="E6866">
            <v>24.29</v>
          </cell>
          <cell r="F6866" t="str">
            <v>43</v>
          </cell>
          <cell r="G6866" t="str">
            <v>SAN FRANCISCO EN TAME</v>
          </cell>
          <cell r="H6866">
            <v>80</v>
          </cell>
          <cell r="I6866">
            <v>7725</v>
          </cell>
          <cell r="J6866">
            <v>187640.25</v>
          </cell>
        </row>
        <row r="6867">
          <cell r="C6867" t="str">
            <v>00275453</v>
          </cell>
          <cell r="D6867">
            <v>45015</v>
          </cell>
          <cell r="E6867">
            <v>87.88</v>
          </cell>
          <cell r="F6867" t="str">
            <v>453</v>
          </cell>
          <cell r="G6867" t="str">
            <v>LOS NARANJOS EN SARAVENA</v>
          </cell>
          <cell r="H6867">
            <v>200</v>
          </cell>
          <cell r="I6867">
            <v>15927</v>
          </cell>
          <cell r="J6867">
            <v>1399664.76</v>
          </cell>
        </row>
        <row r="6868">
          <cell r="C6868" t="str">
            <v>01532203</v>
          </cell>
          <cell r="D6868">
            <v>45916</v>
          </cell>
          <cell r="E6868">
            <v>74</v>
          </cell>
          <cell r="F6868" t="str">
            <v>203</v>
          </cell>
          <cell r="G6868" t="str">
            <v>VDA TAMACAY EN TAME</v>
          </cell>
          <cell r="H6868">
            <v>107</v>
          </cell>
          <cell r="I6868">
            <v>8125</v>
          </cell>
          <cell r="J6868">
            <v>601250</v>
          </cell>
        </row>
        <row r="6869">
          <cell r="C6869" t="str">
            <v>01493440</v>
          </cell>
          <cell r="D6869">
            <v>45257</v>
          </cell>
          <cell r="E6869">
            <v>37</v>
          </cell>
          <cell r="F6869" t="str">
            <v>440</v>
          </cell>
          <cell r="G6869" t="str">
            <v>VDA MERECURE EN ARAUCA</v>
          </cell>
          <cell r="H6869">
            <v>28</v>
          </cell>
          <cell r="I6869">
            <v>2667</v>
          </cell>
          <cell r="J6869">
            <v>98679</v>
          </cell>
        </row>
        <row r="6870">
          <cell r="C6870" t="str">
            <v>02138430</v>
          </cell>
          <cell r="D6870">
            <v>45987</v>
          </cell>
          <cell r="E6870">
            <v>72</v>
          </cell>
          <cell r="F6870" t="str">
            <v>430</v>
          </cell>
          <cell r="G6870" t="str">
            <v>VDA EL SINAI EN ARAUCA</v>
          </cell>
          <cell r="H6870">
            <v>49</v>
          </cell>
          <cell r="I6870">
            <v>4047</v>
          </cell>
          <cell r="J6870">
            <v>291384</v>
          </cell>
        </row>
        <row r="6871">
          <cell r="C6871" t="str">
            <v>01152255</v>
          </cell>
          <cell r="D6871">
            <v>45849</v>
          </cell>
          <cell r="E6871">
            <v>78</v>
          </cell>
          <cell r="F6871" t="str">
            <v>255</v>
          </cell>
          <cell r="G6871" t="str">
            <v>BARRIO LAS BRISAS EN TAME</v>
          </cell>
          <cell r="H6871">
            <v>484</v>
          </cell>
          <cell r="I6871">
            <v>40336</v>
          </cell>
          <cell r="J6871">
            <v>3146208</v>
          </cell>
        </row>
        <row r="6872">
          <cell r="C6872" t="str">
            <v>00461287</v>
          </cell>
          <cell r="D6872">
            <v>46135</v>
          </cell>
          <cell r="E6872">
            <v>59</v>
          </cell>
          <cell r="F6872" t="str">
            <v>287</v>
          </cell>
          <cell r="G6872" t="str">
            <v>VEREDA ALTO CAUCA DE TAME</v>
          </cell>
          <cell r="H6872">
            <v>135</v>
          </cell>
          <cell r="I6872">
            <v>10825</v>
          </cell>
          <cell r="J6872">
            <v>638675</v>
          </cell>
        </row>
        <row r="6873">
          <cell r="C6873" t="str">
            <v>01593167</v>
          </cell>
          <cell r="D6873">
            <v>45617</v>
          </cell>
          <cell r="E6873">
            <v>78</v>
          </cell>
          <cell r="F6873" t="str">
            <v>167</v>
          </cell>
          <cell r="G6873" t="str">
            <v>VDA BAYONERO EN ARAUQUITA</v>
          </cell>
          <cell r="H6873">
            <v>18</v>
          </cell>
          <cell r="I6873">
            <v>1243</v>
          </cell>
          <cell r="J6873">
            <v>96954</v>
          </cell>
        </row>
        <row r="6874">
          <cell r="C6874" t="str">
            <v>01998432</v>
          </cell>
          <cell r="D6874">
            <v>45975</v>
          </cell>
          <cell r="E6874">
            <v>74</v>
          </cell>
          <cell r="F6874" t="str">
            <v>432</v>
          </cell>
          <cell r="G6874" t="str">
            <v>VDA NUBES B EN ARAUCA</v>
          </cell>
          <cell r="H6874">
            <v>61</v>
          </cell>
          <cell r="I6874">
            <v>5133</v>
          </cell>
          <cell r="J6874">
            <v>379842</v>
          </cell>
        </row>
        <row r="6875">
          <cell r="C6875" t="str">
            <v>01493421</v>
          </cell>
          <cell r="D6875">
            <v>45257</v>
          </cell>
          <cell r="E6875">
            <v>37</v>
          </cell>
          <cell r="F6875" t="str">
            <v>421</v>
          </cell>
          <cell r="G6875" t="str">
            <v>VDA CARACOL EN ARAUCA</v>
          </cell>
          <cell r="H6875">
            <v>100</v>
          </cell>
          <cell r="I6875">
            <v>6906</v>
          </cell>
          <cell r="J6875">
            <v>255522</v>
          </cell>
        </row>
        <row r="6876">
          <cell r="C6876" t="str">
            <v>01273437</v>
          </cell>
          <cell r="D6876">
            <v>44768</v>
          </cell>
          <cell r="E6876">
            <v>68.41</v>
          </cell>
          <cell r="F6876" t="str">
            <v>437</v>
          </cell>
          <cell r="G6876" t="str">
            <v>VDA LAS MONAS EN ARAUCA</v>
          </cell>
          <cell r="H6876">
            <v>33</v>
          </cell>
          <cell r="I6876">
            <v>3486</v>
          </cell>
          <cell r="J6876">
            <v>238477.26</v>
          </cell>
        </row>
        <row r="6877">
          <cell r="C6877" t="str">
            <v>01838646</v>
          </cell>
          <cell r="D6877">
            <v>44900</v>
          </cell>
          <cell r="E6877">
            <v>24.29</v>
          </cell>
          <cell r="F6877" t="str">
            <v>646</v>
          </cell>
          <cell r="G6877" t="str">
            <v>VEREDA SANTO DOMINGO EN ARAUQUITA</v>
          </cell>
          <cell r="H6877">
            <v>72</v>
          </cell>
          <cell r="I6877">
            <v>4848</v>
          </cell>
          <cell r="J6877">
            <v>117757.92</v>
          </cell>
        </row>
        <row r="6878">
          <cell r="C6878" t="str">
            <v>01694668</v>
          </cell>
          <cell r="D6878">
            <v>44869</v>
          </cell>
          <cell r="E6878">
            <v>71.760000000000005</v>
          </cell>
          <cell r="F6878" t="str">
            <v>668</v>
          </cell>
          <cell r="G6878" t="str">
            <v>ASENTAMIENTO LOS TRONQUITOS EN SARAVENA</v>
          </cell>
          <cell r="H6878">
            <v>424</v>
          </cell>
          <cell r="I6878">
            <v>32536</v>
          </cell>
          <cell r="J6878">
            <v>2334783.36</v>
          </cell>
        </row>
        <row r="6879">
          <cell r="C6879" t="str">
            <v>01304419</v>
          </cell>
          <cell r="D6879">
            <v>45232</v>
          </cell>
          <cell r="E6879">
            <v>37</v>
          </cell>
          <cell r="F6879" t="str">
            <v>419</v>
          </cell>
          <cell r="G6879" t="str">
            <v>VDA BOGOTA EN ARAUCA</v>
          </cell>
          <cell r="H6879">
            <v>68</v>
          </cell>
          <cell r="I6879">
            <v>6578</v>
          </cell>
          <cell r="J6879">
            <v>243386</v>
          </cell>
        </row>
        <row r="6880">
          <cell r="C6880" t="str">
            <v>01532536</v>
          </cell>
          <cell r="D6880">
            <v>45916</v>
          </cell>
          <cell r="E6880">
            <v>74</v>
          </cell>
          <cell r="F6880" t="str">
            <v>536</v>
          </cell>
          <cell r="G6880" t="str">
            <v>VEREDA SAN LOPE TAME</v>
          </cell>
          <cell r="H6880">
            <v>13</v>
          </cell>
          <cell r="I6880">
            <v>890</v>
          </cell>
          <cell r="J6880">
            <v>65860</v>
          </cell>
        </row>
        <row r="6881">
          <cell r="C6881" t="str">
            <v>0152950</v>
          </cell>
          <cell r="D6881">
            <v>44831</v>
          </cell>
          <cell r="E6881">
            <v>70.42</v>
          </cell>
          <cell r="F6881" t="str">
            <v>50</v>
          </cell>
          <cell r="G6881" t="str">
            <v>EL ROBLE EN FORTUL</v>
          </cell>
          <cell r="H6881">
            <v>85</v>
          </cell>
          <cell r="I6881">
            <v>7605</v>
          </cell>
          <cell r="J6881">
            <v>535544.1</v>
          </cell>
        </row>
        <row r="6882">
          <cell r="C6882" t="str">
            <v>01152638</v>
          </cell>
          <cell r="D6882">
            <v>45849</v>
          </cell>
          <cell r="E6882">
            <v>78</v>
          </cell>
          <cell r="F6882" t="str">
            <v>638</v>
          </cell>
          <cell r="G6882" t="str">
            <v>VEREDA LA INDEPENDENCIA EN ARAUQUITA</v>
          </cell>
          <cell r="H6882">
            <v>44</v>
          </cell>
          <cell r="I6882">
            <v>4280</v>
          </cell>
          <cell r="J6882">
            <v>333840</v>
          </cell>
        </row>
        <row r="6883">
          <cell r="C6883" t="str">
            <v>00481160</v>
          </cell>
          <cell r="D6883">
            <v>45077</v>
          </cell>
          <cell r="E6883">
            <v>92</v>
          </cell>
          <cell r="F6883" t="str">
            <v>160</v>
          </cell>
          <cell r="G6883" t="str">
            <v>VDA EL AMPARO EN ARAUQUITA</v>
          </cell>
          <cell r="H6883">
            <v>79</v>
          </cell>
          <cell r="I6883">
            <v>4518</v>
          </cell>
          <cell r="J6883">
            <v>415656</v>
          </cell>
        </row>
        <row r="6884">
          <cell r="C6884" t="str">
            <v>02138502</v>
          </cell>
          <cell r="D6884">
            <v>45987</v>
          </cell>
          <cell r="E6884">
            <v>72</v>
          </cell>
          <cell r="F6884" t="str">
            <v>502</v>
          </cell>
          <cell r="G6884" t="str">
            <v>VEREDA PLAYA RICA TAME</v>
          </cell>
          <cell r="H6884">
            <v>6</v>
          </cell>
          <cell r="I6884">
            <v>613</v>
          </cell>
          <cell r="J6884">
            <v>44136</v>
          </cell>
        </row>
        <row r="6885">
          <cell r="C6885" t="str">
            <v>02336477</v>
          </cell>
          <cell r="D6885">
            <v>46020</v>
          </cell>
          <cell r="E6885">
            <v>72</v>
          </cell>
          <cell r="F6885" t="str">
            <v>477</v>
          </cell>
          <cell r="G6885" t="str">
            <v>VEREDA SAN ANTONIO ALTO CRAVO TAME</v>
          </cell>
          <cell r="H6885">
            <v>44</v>
          </cell>
          <cell r="I6885">
            <v>2779</v>
          </cell>
          <cell r="J6885">
            <v>200088</v>
          </cell>
        </row>
        <row r="6886">
          <cell r="C6886" t="str">
            <v>00774438</v>
          </cell>
          <cell r="D6886">
            <v>45502</v>
          </cell>
          <cell r="E6886">
            <v>76</v>
          </cell>
          <cell r="F6886" t="str">
            <v>438</v>
          </cell>
          <cell r="G6886" t="str">
            <v>VDA MAPORILLAL</v>
          </cell>
          <cell r="H6886">
            <v>13</v>
          </cell>
          <cell r="I6886">
            <v>1445</v>
          </cell>
          <cell r="J6886">
            <v>109820</v>
          </cell>
        </row>
        <row r="6887">
          <cell r="C6887" t="str">
            <v>01838190</v>
          </cell>
          <cell r="D6887">
            <v>44900</v>
          </cell>
          <cell r="E6887">
            <v>24.29</v>
          </cell>
          <cell r="F6887" t="str">
            <v>190</v>
          </cell>
          <cell r="G6887" t="str">
            <v>VDA LOS JARDINES EN ARAUQUITA</v>
          </cell>
          <cell r="H6887">
            <v>44</v>
          </cell>
          <cell r="I6887">
            <v>3135</v>
          </cell>
          <cell r="J6887">
            <v>76149.149999999994</v>
          </cell>
        </row>
        <row r="6888">
          <cell r="C6888" t="str">
            <v>00593416</v>
          </cell>
          <cell r="D6888">
            <v>45103</v>
          </cell>
          <cell r="E6888">
            <v>92</v>
          </cell>
          <cell r="F6888" t="str">
            <v>416</v>
          </cell>
          <cell r="G6888" t="str">
            <v>VDA MONSERRATE EN ARAUCA</v>
          </cell>
          <cell r="H6888">
            <v>1676</v>
          </cell>
          <cell r="I6888">
            <v>119977</v>
          </cell>
          <cell r="J6888">
            <v>11037884</v>
          </cell>
        </row>
        <row r="6889">
          <cell r="C6889" t="str">
            <v>00481671</v>
          </cell>
          <cell r="D6889">
            <v>45077</v>
          </cell>
          <cell r="E6889">
            <v>92</v>
          </cell>
          <cell r="F6889" t="str">
            <v>671</v>
          </cell>
          <cell r="G6889" t="str">
            <v>HECTOR ALIRIO MARTINEZ EN FORTUL</v>
          </cell>
          <cell r="H6889">
            <v>2340</v>
          </cell>
          <cell r="I6889">
            <v>85558</v>
          </cell>
          <cell r="J6889">
            <v>7871336</v>
          </cell>
        </row>
        <row r="6890">
          <cell r="C6890" t="str">
            <v>00593188</v>
          </cell>
          <cell r="D6890">
            <v>45103</v>
          </cell>
          <cell r="E6890">
            <v>92</v>
          </cell>
          <cell r="F6890" t="str">
            <v>188</v>
          </cell>
          <cell r="G6890" t="str">
            <v>VDA SAN JUAN DE REINERAS EN ARAUQUITA</v>
          </cell>
          <cell r="H6890">
            <v>25</v>
          </cell>
          <cell r="I6890">
            <v>1400</v>
          </cell>
          <cell r="J6890">
            <v>128800</v>
          </cell>
        </row>
        <row r="6891">
          <cell r="C6891" t="str">
            <v>01529146</v>
          </cell>
          <cell r="D6891">
            <v>44831</v>
          </cell>
          <cell r="E6891">
            <v>70.42</v>
          </cell>
          <cell r="F6891" t="str">
            <v>146</v>
          </cell>
          <cell r="G6891" t="str">
            <v>VDA LA CHIGUIRA EN ARAUQUITA</v>
          </cell>
          <cell r="H6891">
            <v>23</v>
          </cell>
          <cell r="I6891">
            <v>2496</v>
          </cell>
          <cell r="J6891">
            <v>175768.32000000001</v>
          </cell>
        </row>
        <row r="6892">
          <cell r="C6892" t="str">
            <v>00444549</v>
          </cell>
          <cell r="D6892">
            <v>45758</v>
          </cell>
          <cell r="E6892">
            <v>72</v>
          </cell>
          <cell r="F6892" t="str">
            <v>549</v>
          </cell>
          <cell r="G6892" t="str">
            <v>3 DE DICIEMBRE EN FORTUL</v>
          </cell>
          <cell r="H6892">
            <v>105</v>
          </cell>
          <cell r="I6892">
            <v>0</v>
          </cell>
          <cell r="J6892">
            <v>0</v>
          </cell>
        </row>
        <row r="6893">
          <cell r="C6893" t="str">
            <v>00935361</v>
          </cell>
          <cell r="D6893">
            <v>45173</v>
          </cell>
          <cell r="E6893">
            <v>92</v>
          </cell>
          <cell r="F6893" t="str">
            <v>361</v>
          </cell>
          <cell r="G6893" t="str">
            <v>VEREDA LOS MASAGUAROS DE ARAUQUITA</v>
          </cell>
          <cell r="H6893">
            <v>28</v>
          </cell>
          <cell r="I6893">
            <v>2483</v>
          </cell>
          <cell r="J6893">
            <v>228436</v>
          </cell>
        </row>
        <row r="6894">
          <cell r="C6894" t="str">
            <v>01436648</v>
          </cell>
          <cell r="D6894">
            <v>44805</v>
          </cell>
          <cell r="E6894">
            <v>70.86</v>
          </cell>
          <cell r="F6894" t="str">
            <v>648</v>
          </cell>
          <cell r="G6894" t="str">
            <v>VEREDA LA CONQUISTA EN ARAUQUITA</v>
          </cell>
          <cell r="H6894">
            <v>35</v>
          </cell>
          <cell r="I6894">
            <v>2728</v>
          </cell>
          <cell r="J6894">
            <v>193306.08</v>
          </cell>
        </row>
        <row r="6895">
          <cell r="C6895" t="str">
            <v>01593379</v>
          </cell>
          <cell r="D6895">
            <v>45617</v>
          </cell>
          <cell r="E6895">
            <v>78</v>
          </cell>
          <cell r="F6895" t="str">
            <v>379</v>
          </cell>
          <cell r="G6895" t="str">
            <v>VEREDA BAJO CARANAL DE ARAUQUITA</v>
          </cell>
          <cell r="H6895">
            <v>85</v>
          </cell>
          <cell r="I6895">
            <v>5854</v>
          </cell>
          <cell r="J6895">
            <v>456612</v>
          </cell>
        </row>
        <row r="6896">
          <cell r="C6896" t="str">
            <v>01838191</v>
          </cell>
          <cell r="D6896">
            <v>44900</v>
          </cell>
          <cell r="E6896">
            <v>24.29</v>
          </cell>
          <cell r="F6896" t="str">
            <v>191</v>
          </cell>
          <cell r="G6896" t="str">
            <v>VDA SANTA BARBARA EN ARAUQUITA</v>
          </cell>
          <cell r="H6896">
            <v>18</v>
          </cell>
          <cell r="I6896">
            <v>466</v>
          </cell>
          <cell r="J6896">
            <v>11319.14</v>
          </cell>
        </row>
        <row r="6897">
          <cell r="C6897" t="str">
            <v>01532291</v>
          </cell>
          <cell r="D6897">
            <v>45916</v>
          </cell>
          <cell r="E6897">
            <v>74</v>
          </cell>
          <cell r="F6897" t="str">
            <v>291</v>
          </cell>
          <cell r="G6897" t="str">
            <v>VEREDA PUENTE TABLA DE TAME</v>
          </cell>
          <cell r="H6897">
            <v>142</v>
          </cell>
          <cell r="I6897">
            <v>11131</v>
          </cell>
          <cell r="J6897">
            <v>823694</v>
          </cell>
        </row>
        <row r="6898">
          <cell r="C6898" t="str">
            <v>01532194</v>
          </cell>
          <cell r="D6898">
            <v>45916</v>
          </cell>
          <cell r="E6898">
            <v>74</v>
          </cell>
          <cell r="F6898" t="str">
            <v>194</v>
          </cell>
          <cell r="G6898" t="str">
            <v>VDA  LOS CAJAROS EN ARAUQUITA</v>
          </cell>
          <cell r="H6898">
            <v>17</v>
          </cell>
          <cell r="I6898">
            <v>809</v>
          </cell>
          <cell r="J6898">
            <v>59866</v>
          </cell>
        </row>
        <row r="6899">
          <cell r="C6899" t="str">
            <v>01593662</v>
          </cell>
          <cell r="D6899">
            <v>45617</v>
          </cell>
          <cell r="E6899">
            <v>78</v>
          </cell>
          <cell r="F6899" t="str">
            <v>662</v>
          </cell>
          <cell r="G6899" t="str">
            <v>BARRIO EL TRIUNFO EN TAME</v>
          </cell>
          <cell r="H6899">
            <v>49</v>
          </cell>
          <cell r="I6899">
            <v>4479</v>
          </cell>
          <cell r="J6899">
            <v>349362</v>
          </cell>
        </row>
        <row r="6900">
          <cell r="C6900" t="str">
            <v>00825638</v>
          </cell>
          <cell r="D6900">
            <v>44683</v>
          </cell>
          <cell r="E6900">
            <v>71.010000000000005</v>
          </cell>
          <cell r="F6900" t="str">
            <v>638</v>
          </cell>
          <cell r="G6900" t="str">
            <v>VEREDA LA INDEPENDENCIA EN ARAUQUITA</v>
          </cell>
          <cell r="H6900">
            <v>44</v>
          </cell>
          <cell r="I6900">
            <v>3692</v>
          </cell>
          <cell r="J6900">
            <v>262168.92</v>
          </cell>
        </row>
        <row r="6901">
          <cell r="C6901" t="str">
            <v>01152382</v>
          </cell>
          <cell r="D6901">
            <v>45849</v>
          </cell>
          <cell r="E6901">
            <v>78</v>
          </cell>
          <cell r="F6901" t="str">
            <v>382</v>
          </cell>
          <cell r="G6901" t="str">
            <v>VEREDA GUAIMARAL DE ARAUQUITA</v>
          </cell>
          <cell r="H6901">
            <v>23</v>
          </cell>
          <cell r="I6901">
            <v>1811</v>
          </cell>
          <cell r="J6901">
            <v>141258</v>
          </cell>
        </row>
        <row r="6902">
          <cell r="C6902" t="str">
            <v>01167488</v>
          </cell>
          <cell r="D6902">
            <v>44743</v>
          </cell>
          <cell r="E6902">
            <v>69.849999999999994</v>
          </cell>
          <cell r="F6902" t="str">
            <v>488</v>
          </cell>
          <cell r="G6902" t="str">
            <v>BARRIO VILLA GABRIELA TAME</v>
          </cell>
          <cell r="H6902">
            <v>52</v>
          </cell>
          <cell r="I6902">
            <v>6060</v>
          </cell>
          <cell r="J6902">
            <v>423291</v>
          </cell>
        </row>
        <row r="6903">
          <cell r="C6903" t="str">
            <v>00196669</v>
          </cell>
          <cell r="D6903">
            <v>44988</v>
          </cell>
          <cell r="E6903">
            <v>85.46</v>
          </cell>
          <cell r="F6903" t="str">
            <v>669</v>
          </cell>
          <cell r="G6903" t="str">
            <v>VDA BUENOS AIRES EN ARAUQUITA</v>
          </cell>
          <cell r="H6903">
            <v>4</v>
          </cell>
          <cell r="I6903">
            <v>448</v>
          </cell>
          <cell r="J6903">
            <v>38286.080000000002</v>
          </cell>
        </row>
        <row r="6904">
          <cell r="C6904" t="str">
            <v>01841367</v>
          </cell>
          <cell r="D6904">
            <v>45644</v>
          </cell>
          <cell r="E6904">
            <v>72</v>
          </cell>
          <cell r="F6904" t="str">
            <v>367</v>
          </cell>
          <cell r="G6904" t="str">
            <v>VEREDA GAVIOTAS DEL CARANAL DE ARAUQUITA</v>
          </cell>
          <cell r="H6904">
            <v>9</v>
          </cell>
          <cell r="I6904">
            <v>861</v>
          </cell>
          <cell r="J6904">
            <v>61992</v>
          </cell>
        </row>
        <row r="6905">
          <cell r="C6905" t="str">
            <v>02138140</v>
          </cell>
          <cell r="D6905">
            <v>45987</v>
          </cell>
          <cell r="E6905">
            <v>72</v>
          </cell>
          <cell r="F6905" t="str">
            <v>140</v>
          </cell>
          <cell r="G6905" t="str">
            <v>VDA LOS ALMENDROS EN ARAUQUITA</v>
          </cell>
          <cell r="H6905">
            <v>18</v>
          </cell>
          <cell r="I6905">
            <v>1445</v>
          </cell>
          <cell r="J6905">
            <v>104040</v>
          </cell>
        </row>
        <row r="6906">
          <cell r="C6906" t="str">
            <v>01152143</v>
          </cell>
          <cell r="D6906">
            <v>45849</v>
          </cell>
          <cell r="E6906">
            <v>78</v>
          </cell>
          <cell r="F6906" t="str">
            <v>143</v>
          </cell>
          <cell r="G6906" t="str">
            <v>VDA EL PLACER EN ARAUQUITA</v>
          </cell>
          <cell r="H6906">
            <v>11</v>
          </cell>
          <cell r="I6906">
            <v>549</v>
          </cell>
          <cell r="J6906">
            <v>42822</v>
          </cell>
        </row>
        <row r="6907">
          <cell r="C6907" t="str">
            <v>01593397</v>
          </cell>
          <cell r="D6907">
            <v>45617</v>
          </cell>
          <cell r="E6907">
            <v>78</v>
          </cell>
          <cell r="F6907" t="str">
            <v>397</v>
          </cell>
          <cell r="G6907" t="str">
            <v>CANO TIGRE DE ARAUQUITA</v>
          </cell>
          <cell r="H6907">
            <v>64</v>
          </cell>
          <cell r="I6907">
            <v>4436</v>
          </cell>
          <cell r="J6907">
            <v>346008</v>
          </cell>
        </row>
        <row r="6908">
          <cell r="C6908" t="str">
            <v>00461288</v>
          </cell>
          <cell r="D6908">
            <v>46135</v>
          </cell>
          <cell r="E6908">
            <v>59</v>
          </cell>
          <cell r="F6908" t="str">
            <v>288</v>
          </cell>
          <cell r="G6908" t="str">
            <v>VEREDA BAJO CUSAY DE TAME</v>
          </cell>
          <cell r="H6908">
            <v>74</v>
          </cell>
          <cell r="I6908">
            <v>4805</v>
          </cell>
          <cell r="J6908">
            <v>283495</v>
          </cell>
        </row>
        <row r="6909">
          <cell r="C6909" t="str">
            <v>02138170</v>
          </cell>
          <cell r="D6909">
            <v>45987</v>
          </cell>
          <cell r="E6909">
            <v>72</v>
          </cell>
          <cell r="F6909" t="str">
            <v>170</v>
          </cell>
          <cell r="G6909" t="str">
            <v>VDA SANTA ISABEL EN ARAUQUITA</v>
          </cell>
          <cell r="H6909">
            <v>50</v>
          </cell>
          <cell r="I6909">
            <v>3358</v>
          </cell>
          <cell r="J6909">
            <v>241776</v>
          </cell>
        </row>
        <row r="6910">
          <cell r="C6910" t="str">
            <v>0027539</v>
          </cell>
          <cell r="D6910">
            <v>45015</v>
          </cell>
          <cell r="E6910">
            <v>87.88</v>
          </cell>
          <cell r="F6910" t="str">
            <v>39</v>
          </cell>
          <cell r="G6910" t="str">
            <v>LA ESPERANZA EN TAME</v>
          </cell>
          <cell r="H6910">
            <v>332</v>
          </cell>
          <cell r="I6910">
            <v>18982</v>
          </cell>
          <cell r="J6910">
            <v>1668138.16</v>
          </cell>
        </row>
        <row r="6911">
          <cell r="C6911" t="str">
            <v>01573410</v>
          </cell>
          <cell r="D6911">
            <v>45271</v>
          </cell>
          <cell r="E6911">
            <v>37</v>
          </cell>
          <cell r="F6911" t="str">
            <v>410</v>
          </cell>
          <cell r="G6911" t="str">
            <v>VDA EL TORNO EN ARAUCA</v>
          </cell>
          <cell r="H6911">
            <v>23</v>
          </cell>
          <cell r="I6911">
            <v>1742</v>
          </cell>
          <cell r="J6911">
            <v>64454</v>
          </cell>
        </row>
        <row r="6912">
          <cell r="C6912" t="str">
            <v>0044449</v>
          </cell>
          <cell r="D6912">
            <v>45758</v>
          </cell>
          <cell r="E6912">
            <v>72</v>
          </cell>
          <cell r="F6912" t="str">
            <v>49</v>
          </cell>
          <cell r="G6912" t="str">
            <v>RAMIREZ EN FORTUL</v>
          </cell>
          <cell r="H6912">
            <v>812</v>
          </cell>
          <cell r="I6912">
            <v>73431</v>
          </cell>
          <cell r="J6912">
            <v>5287032</v>
          </cell>
        </row>
        <row r="6913">
          <cell r="C6913" t="str">
            <v>01235439</v>
          </cell>
          <cell r="D6913">
            <v>45581</v>
          </cell>
          <cell r="E6913">
            <v>79</v>
          </cell>
          <cell r="F6913" t="str">
            <v>439</v>
          </cell>
          <cell r="G6913" t="str">
            <v>VDA MATAL DE FLOR AMARILLO EN ARAUCA</v>
          </cell>
          <cell r="H6913">
            <v>52</v>
          </cell>
          <cell r="I6913">
            <v>4347</v>
          </cell>
          <cell r="J6913">
            <v>343413</v>
          </cell>
        </row>
        <row r="6914">
          <cell r="C6914" t="str">
            <v>01407165</v>
          </cell>
          <cell r="D6914">
            <v>45895</v>
          </cell>
          <cell r="E6914">
            <v>77</v>
          </cell>
          <cell r="F6914" t="str">
            <v>165</v>
          </cell>
          <cell r="G6914" t="str">
            <v>VDA MATA DE COCO EN ARAUQUITA</v>
          </cell>
          <cell r="H6914">
            <v>25</v>
          </cell>
          <cell r="I6914">
            <v>1768</v>
          </cell>
          <cell r="J6914">
            <v>136136</v>
          </cell>
        </row>
        <row r="6915">
          <cell r="C6915" t="str">
            <v>00684423</v>
          </cell>
          <cell r="D6915">
            <v>45481</v>
          </cell>
          <cell r="E6915">
            <v>77</v>
          </cell>
          <cell r="F6915" t="str">
            <v>423</v>
          </cell>
          <cell r="G6915" t="str">
            <v>VDA LA PANCHERA EN ARAUCA</v>
          </cell>
          <cell r="H6915">
            <v>21</v>
          </cell>
          <cell r="I6915">
            <v>2210</v>
          </cell>
          <cell r="J6915">
            <v>170170</v>
          </cell>
        </row>
        <row r="6916">
          <cell r="C6916" t="str">
            <v>01235397</v>
          </cell>
          <cell r="D6916">
            <v>45581</v>
          </cell>
          <cell r="E6916">
            <v>79</v>
          </cell>
          <cell r="F6916" t="str">
            <v>397</v>
          </cell>
          <cell r="G6916" t="str">
            <v>CANO TIGRE DE ARAUQUITA</v>
          </cell>
          <cell r="H6916">
            <v>64</v>
          </cell>
          <cell r="I6916">
            <v>4282</v>
          </cell>
          <cell r="J6916">
            <v>338278</v>
          </cell>
        </row>
        <row r="6917">
          <cell r="C6917" t="str">
            <v>01841548</v>
          </cell>
          <cell r="D6917">
            <v>45644</v>
          </cell>
          <cell r="E6917">
            <v>72</v>
          </cell>
          <cell r="F6917" t="str">
            <v>548</v>
          </cell>
          <cell r="G6917" t="str">
            <v>LA LIBERTAD EN FORTUL</v>
          </cell>
          <cell r="H6917">
            <v>23</v>
          </cell>
          <cell r="I6917">
            <v>1734</v>
          </cell>
          <cell r="J6917">
            <v>124848</v>
          </cell>
        </row>
        <row r="6918">
          <cell r="C6918" t="str">
            <v>0023749</v>
          </cell>
          <cell r="D6918">
            <v>45723</v>
          </cell>
          <cell r="E6918">
            <v>72</v>
          </cell>
          <cell r="F6918" t="str">
            <v>49</v>
          </cell>
          <cell r="G6918" t="str">
            <v>RAMIREZ EN FORTUL</v>
          </cell>
          <cell r="H6918">
            <v>809</v>
          </cell>
          <cell r="I6918">
            <v>74916</v>
          </cell>
          <cell r="J6918">
            <v>5393952</v>
          </cell>
        </row>
        <row r="6919">
          <cell r="C6919" t="str">
            <v>01273676</v>
          </cell>
          <cell r="D6919">
            <v>44768</v>
          </cell>
          <cell r="E6919">
            <v>68.41</v>
          </cell>
          <cell r="F6919" t="str">
            <v>676</v>
          </cell>
          <cell r="G6919" t="str">
            <v>BRISAS DEL LLANO EN FORTUL</v>
          </cell>
          <cell r="H6919">
            <v>6</v>
          </cell>
          <cell r="I6919">
            <v>477</v>
          </cell>
          <cell r="J6919">
            <v>32631.57</v>
          </cell>
        </row>
        <row r="6920">
          <cell r="C6920" t="str">
            <v>01167193</v>
          </cell>
          <cell r="D6920">
            <v>44743</v>
          </cell>
          <cell r="E6920">
            <v>69.849999999999994</v>
          </cell>
          <cell r="F6920" t="str">
            <v>193</v>
          </cell>
          <cell r="G6920" t="str">
            <v>VDA SAN MIGUEL EN ARAUQUITA</v>
          </cell>
          <cell r="H6920">
            <v>42</v>
          </cell>
          <cell r="I6920">
            <v>2909</v>
          </cell>
          <cell r="J6920">
            <v>203193.65</v>
          </cell>
        </row>
        <row r="6921">
          <cell r="C6921" t="str">
            <v>01791267</v>
          </cell>
          <cell r="D6921">
            <v>45950</v>
          </cell>
          <cell r="E6921">
            <v>74</v>
          </cell>
          <cell r="F6921" t="str">
            <v>267</v>
          </cell>
          <cell r="G6921" t="str">
            <v>VEREDA BRISAS DE CUBILOTO EN TAME</v>
          </cell>
          <cell r="H6921">
            <v>3</v>
          </cell>
          <cell r="I6921">
            <v>471</v>
          </cell>
          <cell r="J6921">
            <v>34854</v>
          </cell>
        </row>
        <row r="6922">
          <cell r="C6922" t="str">
            <v>01235391</v>
          </cell>
          <cell r="D6922">
            <v>45581</v>
          </cell>
          <cell r="E6922">
            <v>79</v>
          </cell>
          <cell r="F6922" t="str">
            <v>391</v>
          </cell>
          <cell r="G6922" t="str">
            <v>CANO SALAS DE ARAUQUITA</v>
          </cell>
          <cell r="H6922">
            <v>63</v>
          </cell>
          <cell r="I6922">
            <v>5222</v>
          </cell>
          <cell r="J6922">
            <v>412538</v>
          </cell>
        </row>
        <row r="6923">
          <cell r="C6923" t="str">
            <v>00593332</v>
          </cell>
          <cell r="D6923">
            <v>45103</v>
          </cell>
          <cell r="E6923">
            <v>92</v>
          </cell>
          <cell r="F6923" t="str">
            <v>332</v>
          </cell>
          <cell r="G6923" t="str">
            <v>MILTON BASTOS EN FORTUL</v>
          </cell>
          <cell r="H6923">
            <v>16</v>
          </cell>
          <cell r="I6923">
            <v>1394</v>
          </cell>
          <cell r="J6923">
            <v>128248</v>
          </cell>
        </row>
        <row r="6924">
          <cell r="C6924" t="str">
            <v>00170431</v>
          </cell>
          <cell r="D6924">
            <v>45348</v>
          </cell>
          <cell r="E6924">
            <v>74.239999999999995</v>
          </cell>
          <cell r="F6924" t="str">
            <v>431</v>
          </cell>
          <cell r="G6924" t="str">
            <v>VDA NUBES A EN ARAUCA</v>
          </cell>
          <cell r="H6924">
            <v>139</v>
          </cell>
          <cell r="I6924">
            <v>10699</v>
          </cell>
          <cell r="J6924">
            <v>794293.76000000001</v>
          </cell>
        </row>
        <row r="6925">
          <cell r="C6925" t="str">
            <v>0074553</v>
          </cell>
          <cell r="D6925">
            <v>45138</v>
          </cell>
          <cell r="E6925">
            <v>92</v>
          </cell>
          <cell r="F6925" t="str">
            <v>53</v>
          </cell>
          <cell r="G6925" t="str">
            <v>BARRIO VILLA LUCIA FORTUL</v>
          </cell>
          <cell r="H6925">
            <v>381</v>
          </cell>
          <cell r="I6925">
            <v>25703</v>
          </cell>
          <cell r="J6925">
            <v>2364676</v>
          </cell>
        </row>
        <row r="6926">
          <cell r="C6926" t="str">
            <v>01235369</v>
          </cell>
          <cell r="D6926">
            <v>45581</v>
          </cell>
          <cell r="E6926">
            <v>79</v>
          </cell>
          <cell r="F6926" t="str">
            <v>369</v>
          </cell>
          <cell r="G6926" t="str">
            <v>PLAYA RICA DE ARAUQUITA</v>
          </cell>
          <cell r="H6926">
            <v>47</v>
          </cell>
          <cell r="I6926">
            <v>3432</v>
          </cell>
          <cell r="J6926">
            <v>271128</v>
          </cell>
        </row>
        <row r="6927">
          <cell r="C6927" t="str">
            <v>00935411</v>
          </cell>
          <cell r="D6927">
            <v>45173</v>
          </cell>
          <cell r="E6927">
            <v>92</v>
          </cell>
          <cell r="F6927" t="str">
            <v>411</v>
          </cell>
          <cell r="G6927" t="str">
            <v>VDA LA PAYARA EN ARAUCA</v>
          </cell>
          <cell r="H6927">
            <v>15</v>
          </cell>
          <cell r="I6927">
            <v>1171</v>
          </cell>
          <cell r="J6927">
            <v>107732</v>
          </cell>
        </row>
        <row r="6928">
          <cell r="C6928" t="str">
            <v>01568376</v>
          </cell>
          <cell r="D6928">
            <v>45271</v>
          </cell>
          <cell r="E6928">
            <v>37</v>
          </cell>
          <cell r="F6928" t="str">
            <v>376</v>
          </cell>
          <cell r="G6928" t="str">
            <v>VEREDA LA ARENOSA DE ARAUQUITA</v>
          </cell>
          <cell r="H6928">
            <v>224</v>
          </cell>
          <cell r="I6928">
            <v>0</v>
          </cell>
          <cell r="J6928">
            <v>0</v>
          </cell>
        </row>
        <row r="6929">
          <cell r="C6929" t="str">
            <v>00275151</v>
          </cell>
          <cell r="D6929">
            <v>45015</v>
          </cell>
          <cell r="E6929">
            <v>87.88</v>
          </cell>
          <cell r="F6929" t="str">
            <v>151</v>
          </cell>
          <cell r="G6929" t="str">
            <v>VDA PERALONSO EN ARAUQUITA</v>
          </cell>
          <cell r="H6929">
            <v>69</v>
          </cell>
          <cell r="I6929">
            <v>4843</v>
          </cell>
          <cell r="J6929">
            <v>425602.84</v>
          </cell>
        </row>
        <row r="6930">
          <cell r="C6930" t="str">
            <v>01694135</v>
          </cell>
          <cell r="D6930">
            <v>44869</v>
          </cell>
          <cell r="E6930">
            <v>71.760000000000005</v>
          </cell>
          <cell r="F6930" t="str">
            <v>135</v>
          </cell>
          <cell r="G6930" t="str">
            <v>VDA EL ROSAL EN ARAUQUITA</v>
          </cell>
          <cell r="H6930">
            <v>14</v>
          </cell>
          <cell r="I6930">
            <v>1467</v>
          </cell>
          <cell r="J6930">
            <v>105271.92</v>
          </cell>
        </row>
        <row r="6931">
          <cell r="C6931" t="str">
            <v>01529649</v>
          </cell>
          <cell r="D6931">
            <v>44831</v>
          </cell>
          <cell r="E6931">
            <v>70.42</v>
          </cell>
          <cell r="F6931" t="str">
            <v>649</v>
          </cell>
          <cell r="G6931" t="str">
            <v>VEREDA CUATRO DE JULIO EN ARAUQUITA</v>
          </cell>
          <cell r="H6931">
            <v>8</v>
          </cell>
          <cell r="I6931">
            <v>578</v>
          </cell>
          <cell r="J6931">
            <v>40702.76</v>
          </cell>
        </row>
        <row r="6932">
          <cell r="C6932" t="str">
            <v>01529359</v>
          </cell>
          <cell r="D6932">
            <v>44831</v>
          </cell>
          <cell r="E6932">
            <v>70.42</v>
          </cell>
          <cell r="F6932" t="str">
            <v>359</v>
          </cell>
          <cell r="G6932" t="str">
            <v>VEREDA PALMA UNO DE ARAUQUITA</v>
          </cell>
          <cell r="H6932">
            <v>8</v>
          </cell>
          <cell r="I6932">
            <v>472</v>
          </cell>
          <cell r="J6932">
            <v>33238.239999999998</v>
          </cell>
        </row>
        <row r="6933">
          <cell r="C6933" t="str">
            <v>00476434</v>
          </cell>
          <cell r="D6933">
            <v>45439</v>
          </cell>
          <cell r="E6933">
            <v>73</v>
          </cell>
          <cell r="F6933" t="str">
            <v>434</v>
          </cell>
          <cell r="G6933" t="str">
            <v>VDA LA BECERRA EN ARAUCA</v>
          </cell>
          <cell r="H6933">
            <v>67</v>
          </cell>
          <cell r="I6933">
            <v>5620</v>
          </cell>
          <cell r="J6933">
            <v>410260</v>
          </cell>
        </row>
        <row r="6934">
          <cell r="C6934" t="str">
            <v>01791396</v>
          </cell>
          <cell r="D6934">
            <v>45950</v>
          </cell>
          <cell r="E6934">
            <v>74</v>
          </cell>
          <cell r="F6934" t="str">
            <v>396</v>
          </cell>
          <cell r="G6934" t="str">
            <v>VDA CAÑAS BRAVAS DE ARAUQUITA</v>
          </cell>
          <cell r="H6934">
            <v>76</v>
          </cell>
          <cell r="I6934">
            <v>4645</v>
          </cell>
          <cell r="J6934">
            <v>343730</v>
          </cell>
        </row>
        <row r="6935">
          <cell r="C6935" t="str">
            <v>00481413</v>
          </cell>
          <cell r="D6935">
            <v>45077</v>
          </cell>
          <cell r="E6935">
            <v>92</v>
          </cell>
          <cell r="F6935" t="str">
            <v>413</v>
          </cell>
          <cell r="G6935" t="str">
            <v>VDA LOS CABALLOS EN ARAUCA</v>
          </cell>
          <cell r="H6935">
            <v>69</v>
          </cell>
          <cell r="I6935">
            <v>6382</v>
          </cell>
          <cell r="J6935">
            <v>587144</v>
          </cell>
        </row>
        <row r="6936">
          <cell r="C6936" t="str">
            <v>00745385</v>
          </cell>
          <cell r="D6936">
            <v>45138</v>
          </cell>
          <cell r="E6936">
            <v>92</v>
          </cell>
          <cell r="F6936" t="str">
            <v>385</v>
          </cell>
          <cell r="G6936" t="str">
            <v>EL PROGRESO DE ARAUQUITA</v>
          </cell>
          <cell r="H6936">
            <v>21</v>
          </cell>
          <cell r="I6936">
            <v>1717</v>
          </cell>
          <cell r="J6936">
            <v>157964</v>
          </cell>
        </row>
        <row r="6937">
          <cell r="C6937" t="str">
            <v>01407651</v>
          </cell>
          <cell r="D6937">
            <v>45895</v>
          </cell>
          <cell r="E6937">
            <v>77</v>
          </cell>
          <cell r="F6937" t="str">
            <v>651</v>
          </cell>
          <cell r="G6937" t="str">
            <v>VEREDA JUJU EN ARAUQUITA</v>
          </cell>
          <cell r="H6937">
            <v>1</v>
          </cell>
          <cell r="I6937">
            <v>141</v>
          </cell>
          <cell r="J6937">
            <v>10857</v>
          </cell>
        </row>
        <row r="6938">
          <cell r="C6938" t="str">
            <v>00237164</v>
          </cell>
          <cell r="D6938">
            <v>45723</v>
          </cell>
          <cell r="E6938">
            <v>72</v>
          </cell>
          <cell r="F6938" t="str">
            <v>164</v>
          </cell>
          <cell r="G6938" t="str">
            <v>VEREDA CANO ARENAS EN ARAUQUITA</v>
          </cell>
          <cell r="H6938">
            <v>47</v>
          </cell>
          <cell r="I6938">
            <v>3818</v>
          </cell>
          <cell r="J6938">
            <v>274896</v>
          </cell>
        </row>
        <row r="6939">
          <cell r="C6939" t="str">
            <v>01694662</v>
          </cell>
          <cell r="D6939">
            <v>44869</v>
          </cell>
          <cell r="E6939">
            <v>71.760000000000005</v>
          </cell>
          <cell r="F6939" t="str">
            <v>662</v>
          </cell>
          <cell r="G6939" t="str">
            <v>BARRIO EL TRIUNFO EN TAME</v>
          </cell>
          <cell r="H6939">
            <v>38</v>
          </cell>
          <cell r="I6939">
            <v>3014</v>
          </cell>
          <cell r="J6939">
            <v>216284.64</v>
          </cell>
        </row>
        <row r="6940">
          <cell r="C6940" t="str">
            <v>02294342</v>
          </cell>
          <cell r="D6940">
            <v>46010</v>
          </cell>
          <cell r="E6940">
            <v>74</v>
          </cell>
          <cell r="F6940" t="str">
            <v>342</v>
          </cell>
          <cell r="G6940" t="str">
            <v>VEREDA PROVIDENCIA DE FORTUL</v>
          </cell>
          <cell r="H6940">
            <v>4</v>
          </cell>
          <cell r="I6940">
            <v>233</v>
          </cell>
          <cell r="J6940">
            <v>17242</v>
          </cell>
        </row>
        <row r="6941">
          <cell r="C6941" t="str">
            <v>00275359</v>
          </cell>
          <cell r="D6941">
            <v>45015</v>
          </cell>
          <cell r="E6941">
            <v>87.88</v>
          </cell>
          <cell r="F6941" t="str">
            <v>359</v>
          </cell>
          <cell r="G6941" t="str">
            <v>VEREDA PALMA UNO DE ARAUQUITA</v>
          </cell>
          <cell r="H6941">
            <v>8</v>
          </cell>
          <cell r="I6941">
            <v>390</v>
          </cell>
          <cell r="J6941">
            <v>34273.199999999997</v>
          </cell>
        </row>
        <row r="6942">
          <cell r="C6942" t="str">
            <v>00170421</v>
          </cell>
          <cell r="D6942">
            <v>45348</v>
          </cell>
          <cell r="E6942">
            <v>74.239999999999995</v>
          </cell>
          <cell r="F6942" t="str">
            <v>421</v>
          </cell>
          <cell r="G6942" t="str">
            <v>VDA CARACOL EN ARAUCA</v>
          </cell>
          <cell r="H6942">
            <v>101</v>
          </cell>
          <cell r="I6942">
            <v>6334</v>
          </cell>
          <cell r="J6942">
            <v>470236.15999999997</v>
          </cell>
        </row>
        <row r="6943">
          <cell r="C6943" t="str">
            <v>01694179</v>
          </cell>
          <cell r="D6943">
            <v>44869</v>
          </cell>
          <cell r="E6943">
            <v>71.760000000000005</v>
          </cell>
          <cell r="F6943" t="str">
            <v>179</v>
          </cell>
          <cell r="G6943" t="str">
            <v>VDA EL CEDRITO EN ARAUQUITA</v>
          </cell>
          <cell r="H6943">
            <v>26</v>
          </cell>
          <cell r="I6943">
            <v>2161</v>
          </cell>
          <cell r="J6943">
            <v>155073.35999999999</v>
          </cell>
        </row>
        <row r="6944">
          <cell r="C6944" t="str">
            <v>01694644</v>
          </cell>
          <cell r="D6944">
            <v>44869</v>
          </cell>
          <cell r="E6944">
            <v>71.760000000000005</v>
          </cell>
          <cell r="F6944" t="str">
            <v>644</v>
          </cell>
          <cell r="G6944" t="str">
            <v>VEREDA PUERTO RICO EN ARAUQUITA</v>
          </cell>
          <cell r="H6944">
            <v>14</v>
          </cell>
          <cell r="I6944">
            <v>541</v>
          </cell>
          <cell r="J6944">
            <v>38822.160000000003</v>
          </cell>
        </row>
        <row r="6945">
          <cell r="C6945" t="str">
            <v>01273385</v>
          </cell>
          <cell r="D6945">
            <v>44768</v>
          </cell>
          <cell r="E6945">
            <v>68.41</v>
          </cell>
          <cell r="F6945" t="str">
            <v>385</v>
          </cell>
          <cell r="G6945" t="str">
            <v>EL PROGRESO DE ARAUQUITA</v>
          </cell>
          <cell r="H6945">
            <v>21</v>
          </cell>
          <cell r="I6945">
            <v>1533</v>
          </cell>
          <cell r="J6945">
            <v>104872.53</v>
          </cell>
        </row>
        <row r="6946">
          <cell r="C6946" t="str">
            <v>01568193</v>
          </cell>
          <cell r="D6946">
            <v>45271</v>
          </cell>
          <cell r="E6946">
            <v>37</v>
          </cell>
          <cell r="F6946" t="str">
            <v>193</v>
          </cell>
          <cell r="G6946" t="str">
            <v>VDA SAN MIGUEL EN ARAUQUITA</v>
          </cell>
          <cell r="H6946">
            <v>42</v>
          </cell>
          <cell r="I6946">
            <v>0</v>
          </cell>
          <cell r="J6946">
            <v>0</v>
          </cell>
        </row>
        <row r="6947">
          <cell r="C6947" t="str">
            <v>01694670</v>
          </cell>
          <cell r="D6947">
            <v>44869</v>
          </cell>
          <cell r="E6947">
            <v>71.760000000000005</v>
          </cell>
          <cell r="F6947" t="str">
            <v>670</v>
          </cell>
          <cell r="G6947" t="str">
            <v>ASENTAMIENTO LOS PARRAS EN SARAVENA</v>
          </cell>
          <cell r="H6947">
            <v>1697</v>
          </cell>
          <cell r="I6947">
            <v>101636</v>
          </cell>
          <cell r="J6947">
            <v>7293399.3600000003</v>
          </cell>
        </row>
        <row r="6948">
          <cell r="C6948" t="str">
            <v>00606192</v>
          </cell>
          <cell r="D6948">
            <v>45792</v>
          </cell>
          <cell r="E6948">
            <v>73</v>
          </cell>
          <cell r="F6948" t="str">
            <v>192</v>
          </cell>
          <cell r="G6948" t="str">
            <v>VDA LA REINERA EN ARAUQUITA</v>
          </cell>
          <cell r="H6948">
            <v>154</v>
          </cell>
          <cell r="I6948">
            <v>5299</v>
          </cell>
          <cell r="J6948">
            <v>386827</v>
          </cell>
        </row>
        <row r="6949">
          <cell r="C6949" t="str">
            <v>00341175</v>
          </cell>
          <cell r="D6949">
            <v>45036</v>
          </cell>
          <cell r="E6949">
            <v>92</v>
          </cell>
          <cell r="F6949" t="str">
            <v>175</v>
          </cell>
          <cell r="G6949" t="str">
            <v>VDA TOTUMAL EN ARAUQUITA</v>
          </cell>
          <cell r="H6949">
            <v>44</v>
          </cell>
          <cell r="I6949">
            <v>4083</v>
          </cell>
          <cell r="J6949">
            <v>375636</v>
          </cell>
        </row>
        <row r="6950">
          <cell r="C6950" t="str">
            <v>01273186</v>
          </cell>
          <cell r="D6950">
            <v>44768</v>
          </cell>
          <cell r="E6950">
            <v>68.41</v>
          </cell>
          <cell r="F6950" t="str">
            <v>186</v>
          </cell>
          <cell r="G6950" t="str">
            <v>VDA EL CARMEN EN ARAUQUITA EL TEMBLADOR</v>
          </cell>
          <cell r="H6950">
            <v>57</v>
          </cell>
          <cell r="I6950">
            <v>4958</v>
          </cell>
          <cell r="J6950">
            <v>339176.78</v>
          </cell>
        </row>
        <row r="6951">
          <cell r="C6951" t="str">
            <v>01943165</v>
          </cell>
          <cell r="D6951">
            <v>45657</v>
          </cell>
          <cell r="E6951">
            <v>71</v>
          </cell>
          <cell r="F6951" t="str">
            <v>165</v>
          </cell>
          <cell r="G6951" t="str">
            <v>VDA MATA DE COCO EN ARAUQUITA</v>
          </cell>
          <cell r="H6951">
            <v>26</v>
          </cell>
          <cell r="I6951">
            <v>2329</v>
          </cell>
          <cell r="J6951">
            <v>165359</v>
          </cell>
        </row>
        <row r="6952">
          <cell r="C6952" t="str">
            <v>02294303</v>
          </cell>
          <cell r="D6952">
            <v>46010</v>
          </cell>
          <cell r="E6952">
            <v>74</v>
          </cell>
          <cell r="F6952" t="str">
            <v>303</v>
          </cell>
          <cell r="G6952" t="str">
            <v>VEREDA TAMACAY MEDIO DE TAME</v>
          </cell>
          <cell r="H6952">
            <v>31</v>
          </cell>
          <cell r="I6952">
            <v>1493</v>
          </cell>
          <cell r="J6952">
            <v>110482</v>
          </cell>
        </row>
        <row r="6953">
          <cell r="C6953" t="str">
            <v>01235331</v>
          </cell>
          <cell r="D6953">
            <v>45581</v>
          </cell>
          <cell r="E6953">
            <v>79</v>
          </cell>
          <cell r="F6953" t="str">
            <v>331</v>
          </cell>
          <cell r="G6953" t="str">
            <v>EL PROGRESO EN FORTUL</v>
          </cell>
          <cell r="H6953">
            <v>59</v>
          </cell>
          <cell r="I6953">
            <v>5736</v>
          </cell>
          <cell r="J6953">
            <v>453144</v>
          </cell>
        </row>
        <row r="6954">
          <cell r="C6954" t="str">
            <v>01436136</v>
          </cell>
          <cell r="D6954">
            <v>44805</v>
          </cell>
          <cell r="E6954">
            <v>70.86</v>
          </cell>
          <cell r="F6954" t="str">
            <v>136</v>
          </cell>
          <cell r="G6954" t="str">
            <v>VDA GUAYACANES EN ARAUQUITA</v>
          </cell>
          <cell r="H6954">
            <v>19</v>
          </cell>
          <cell r="I6954">
            <v>1718</v>
          </cell>
          <cell r="J6954">
            <v>121737.48</v>
          </cell>
        </row>
        <row r="6955">
          <cell r="C6955" t="str">
            <v>02359510</v>
          </cell>
          <cell r="D6955">
            <v>46022</v>
          </cell>
          <cell r="E6955">
            <v>69.760000000000005</v>
          </cell>
          <cell r="F6955" t="str">
            <v>510</v>
          </cell>
          <cell r="G6955" t="str">
            <v>VEREDA RINCON HONDO TAME</v>
          </cell>
          <cell r="H6955">
            <v>69</v>
          </cell>
          <cell r="I6955">
            <v>5973</v>
          </cell>
          <cell r="J6955">
            <v>416676.48</v>
          </cell>
        </row>
        <row r="6956">
          <cell r="C6956" t="str">
            <v>015685</v>
          </cell>
          <cell r="D6956">
            <v>45271</v>
          </cell>
          <cell r="E6956">
            <v>37</v>
          </cell>
          <cell r="F6956" t="str">
            <v>5</v>
          </cell>
          <cell r="G6956" t="str">
            <v>PALMERAS EN SARAVENA</v>
          </cell>
          <cell r="H6956">
            <v>200</v>
          </cell>
          <cell r="I6956">
            <v>0</v>
          </cell>
          <cell r="J6956">
            <v>0</v>
          </cell>
        </row>
        <row r="6957">
          <cell r="C6957" t="str">
            <v>013049</v>
          </cell>
          <cell r="D6957">
            <v>45232</v>
          </cell>
          <cell r="E6957">
            <v>37</v>
          </cell>
          <cell r="F6957" t="str">
            <v>9</v>
          </cell>
          <cell r="G6957" t="str">
            <v>PABLO ANTONIO HERNANDEZ</v>
          </cell>
          <cell r="H6957">
            <v>314</v>
          </cell>
          <cell r="I6957">
            <v>24789</v>
          </cell>
          <cell r="J6957">
            <v>917193</v>
          </cell>
        </row>
        <row r="6958">
          <cell r="C6958" t="str">
            <v>00275146</v>
          </cell>
          <cell r="D6958">
            <v>45015</v>
          </cell>
          <cell r="E6958">
            <v>87.88</v>
          </cell>
          <cell r="F6958" t="str">
            <v>146</v>
          </cell>
          <cell r="G6958" t="str">
            <v>VDA LA CHIGUIRA EN ARAUQUITA</v>
          </cell>
          <cell r="H6958">
            <v>23</v>
          </cell>
          <cell r="I6958">
            <v>2606</v>
          </cell>
          <cell r="J6958">
            <v>229015.28</v>
          </cell>
        </row>
        <row r="6959">
          <cell r="C6959" t="str">
            <v>02336510</v>
          </cell>
          <cell r="D6959">
            <v>46020</v>
          </cell>
          <cell r="E6959">
            <v>72</v>
          </cell>
          <cell r="F6959" t="str">
            <v>510</v>
          </cell>
          <cell r="G6959" t="str">
            <v>VEREDA RINCON HONDO TAME</v>
          </cell>
          <cell r="H6959">
            <v>68</v>
          </cell>
          <cell r="I6959">
            <v>6145</v>
          </cell>
          <cell r="J6959">
            <v>442440</v>
          </cell>
        </row>
        <row r="6960">
          <cell r="C6960" t="str">
            <v>01008400</v>
          </cell>
          <cell r="D6960">
            <v>44721</v>
          </cell>
          <cell r="E6960">
            <v>67.790000000000006</v>
          </cell>
          <cell r="F6960" t="str">
            <v>400</v>
          </cell>
          <cell r="G6960" t="str">
            <v>VEREDA VILLA NUEVA DE ARAUQUITA</v>
          </cell>
          <cell r="H6960">
            <v>35</v>
          </cell>
          <cell r="I6960">
            <v>2394</v>
          </cell>
          <cell r="J6960">
            <v>162289.26</v>
          </cell>
        </row>
        <row r="6961">
          <cell r="C6961" t="str">
            <v>00341369</v>
          </cell>
          <cell r="D6961">
            <v>45036</v>
          </cell>
          <cell r="E6961">
            <v>92</v>
          </cell>
          <cell r="F6961" t="str">
            <v>369</v>
          </cell>
          <cell r="G6961" t="str">
            <v>PLAYA RICA DE ARAUQUITA</v>
          </cell>
          <cell r="H6961">
            <v>47</v>
          </cell>
          <cell r="I6961">
            <v>3341</v>
          </cell>
          <cell r="J6961">
            <v>307372</v>
          </cell>
        </row>
        <row r="6962">
          <cell r="C6962" t="str">
            <v>00481193</v>
          </cell>
          <cell r="D6962">
            <v>45077</v>
          </cell>
          <cell r="E6962">
            <v>92</v>
          </cell>
          <cell r="F6962" t="str">
            <v>193</v>
          </cell>
          <cell r="G6962" t="str">
            <v>VDA SAN MIGUEL EN ARAUQUITA</v>
          </cell>
          <cell r="H6962">
            <v>42</v>
          </cell>
          <cell r="I6962">
            <v>2426</v>
          </cell>
          <cell r="J6962">
            <v>223192</v>
          </cell>
        </row>
        <row r="6963">
          <cell r="C6963" t="str">
            <v>011528</v>
          </cell>
          <cell r="D6963">
            <v>45849</v>
          </cell>
          <cell r="E6963">
            <v>78</v>
          </cell>
          <cell r="F6963" t="str">
            <v>8</v>
          </cell>
          <cell r="G6963" t="str">
            <v>BARRIO LA ESPERANZA EN SARAVENA</v>
          </cell>
          <cell r="H6963">
            <v>583</v>
          </cell>
          <cell r="I6963">
            <v>57401</v>
          </cell>
          <cell r="J6963">
            <v>4477278</v>
          </cell>
        </row>
        <row r="6964">
          <cell r="C6964" t="str">
            <v>01436676</v>
          </cell>
          <cell r="D6964">
            <v>44805</v>
          </cell>
          <cell r="E6964">
            <v>70.86</v>
          </cell>
          <cell r="F6964" t="str">
            <v>676</v>
          </cell>
          <cell r="G6964" t="str">
            <v>BRISAS DEL LLANO EN FORTUL</v>
          </cell>
          <cell r="H6964">
            <v>6</v>
          </cell>
          <cell r="I6964">
            <v>420</v>
          </cell>
          <cell r="J6964">
            <v>29761.200000000001</v>
          </cell>
        </row>
        <row r="6965">
          <cell r="C6965" t="str">
            <v>0105946</v>
          </cell>
          <cell r="D6965">
            <v>45198</v>
          </cell>
          <cell r="E6965">
            <v>92</v>
          </cell>
          <cell r="F6965" t="str">
            <v>46</v>
          </cell>
          <cell r="G6965" t="str">
            <v>DOCE DE OCTUBRE EN FORTUL</v>
          </cell>
          <cell r="H6965">
            <v>232</v>
          </cell>
          <cell r="I6965">
            <v>20814</v>
          </cell>
          <cell r="J6965">
            <v>1914888</v>
          </cell>
        </row>
        <row r="6966">
          <cell r="C6966" t="str">
            <v>00593169</v>
          </cell>
          <cell r="D6966">
            <v>45103</v>
          </cell>
          <cell r="E6966">
            <v>92</v>
          </cell>
          <cell r="F6966" t="str">
            <v>169</v>
          </cell>
          <cell r="G6966" t="str">
            <v>VDA EL CAUCHO EN ARAUQUITA</v>
          </cell>
          <cell r="H6966">
            <v>50</v>
          </cell>
          <cell r="I6966">
            <v>2664</v>
          </cell>
          <cell r="J6966">
            <v>245088</v>
          </cell>
        </row>
        <row r="6967">
          <cell r="C6967" t="str">
            <v>01167143</v>
          </cell>
          <cell r="D6967">
            <v>44743</v>
          </cell>
          <cell r="E6967">
            <v>69.849999999999994</v>
          </cell>
          <cell r="F6967" t="str">
            <v>143</v>
          </cell>
          <cell r="G6967" t="str">
            <v>VDA EL PLACER EN ARAUQUITA</v>
          </cell>
          <cell r="H6967">
            <v>11</v>
          </cell>
          <cell r="I6967">
            <v>496</v>
          </cell>
          <cell r="J6967">
            <v>34645.599999999999</v>
          </cell>
        </row>
        <row r="6968">
          <cell r="C6968" t="str">
            <v>00774410</v>
          </cell>
          <cell r="D6968">
            <v>45502</v>
          </cell>
          <cell r="E6968">
            <v>76</v>
          </cell>
          <cell r="F6968" t="str">
            <v>410</v>
          </cell>
          <cell r="G6968" t="str">
            <v>VDA EL TORNO EN ARAUCA</v>
          </cell>
          <cell r="H6968">
            <v>23</v>
          </cell>
          <cell r="I6968">
            <v>2189</v>
          </cell>
          <cell r="J6968">
            <v>166364</v>
          </cell>
        </row>
        <row r="6969">
          <cell r="C6969" t="str">
            <v>01532196</v>
          </cell>
          <cell r="D6969">
            <v>45916</v>
          </cell>
          <cell r="E6969">
            <v>74</v>
          </cell>
          <cell r="F6969" t="str">
            <v>196</v>
          </cell>
          <cell r="G6969" t="str">
            <v>VDA COGOLLAL EN ARAUQUITA</v>
          </cell>
          <cell r="H6969">
            <v>27</v>
          </cell>
          <cell r="I6969">
            <v>2228</v>
          </cell>
          <cell r="J6969">
            <v>164872</v>
          </cell>
        </row>
        <row r="6970">
          <cell r="C6970" t="str">
            <v>00745157</v>
          </cell>
          <cell r="D6970">
            <v>45138</v>
          </cell>
          <cell r="E6970">
            <v>92</v>
          </cell>
          <cell r="F6970" t="str">
            <v>157</v>
          </cell>
          <cell r="G6970" t="str">
            <v>VDA EL OASIS ARAUQUITA</v>
          </cell>
          <cell r="H6970">
            <v>223</v>
          </cell>
          <cell r="I6970">
            <v>15681</v>
          </cell>
          <cell r="J6970">
            <v>1442652</v>
          </cell>
        </row>
        <row r="6971">
          <cell r="C6971" t="str">
            <v>01529660</v>
          </cell>
          <cell r="D6971">
            <v>44831</v>
          </cell>
          <cell r="E6971">
            <v>70.42</v>
          </cell>
          <cell r="F6971" t="str">
            <v>660</v>
          </cell>
          <cell r="G6971" t="str">
            <v>BARRIO EL PORTAL DEL LLANO EN TAME</v>
          </cell>
          <cell r="H6971">
            <v>60</v>
          </cell>
          <cell r="I6971">
            <v>4274</v>
          </cell>
          <cell r="J6971">
            <v>300975.08</v>
          </cell>
        </row>
        <row r="6972">
          <cell r="C6972" t="str">
            <v>01529143</v>
          </cell>
          <cell r="D6972">
            <v>44831</v>
          </cell>
          <cell r="E6972">
            <v>70.42</v>
          </cell>
          <cell r="F6972" t="str">
            <v>143</v>
          </cell>
          <cell r="G6972" t="str">
            <v>VDA EL PLACER EN ARAUQUITA</v>
          </cell>
          <cell r="H6972">
            <v>11</v>
          </cell>
          <cell r="I6972">
            <v>448</v>
          </cell>
          <cell r="J6972">
            <v>31548.16</v>
          </cell>
        </row>
        <row r="6973">
          <cell r="C6973" t="str">
            <v>00481392</v>
          </cell>
          <cell r="D6973">
            <v>45077</v>
          </cell>
          <cell r="E6973">
            <v>92</v>
          </cell>
          <cell r="F6973" t="str">
            <v>392</v>
          </cell>
          <cell r="G6973" t="str">
            <v>LA GUAIRA DE ARAUQUITA</v>
          </cell>
          <cell r="H6973">
            <v>49</v>
          </cell>
          <cell r="I6973">
            <v>3882</v>
          </cell>
          <cell r="J6973">
            <v>357144</v>
          </cell>
        </row>
        <row r="6974">
          <cell r="C6974" t="str">
            <v>01532314</v>
          </cell>
          <cell r="D6974">
            <v>45916</v>
          </cell>
          <cell r="E6974">
            <v>74</v>
          </cell>
          <cell r="F6974" t="str">
            <v>314</v>
          </cell>
          <cell r="G6974" t="str">
            <v>VEREDA CAÑO GRANDE DE TAME</v>
          </cell>
          <cell r="H6974">
            <v>46</v>
          </cell>
          <cell r="I6974">
            <v>2706</v>
          </cell>
          <cell r="J6974">
            <v>200244</v>
          </cell>
        </row>
        <row r="6975">
          <cell r="C6975" t="str">
            <v>01532655</v>
          </cell>
          <cell r="D6975">
            <v>45916</v>
          </cell>
          <cell r="E6975">
            <v>74</v>
          </cell>
          <cell r="F6975" t="str">
            <v>655</v>
          </cell>
          <cell r="G6975" t="str">
            <v>VEREDA LOBERIA EN TAME</v>
          </cell>
          <cell r="H6975">
            <v>48</v>
          </cell>
          <cell r="I6975">
            <v>3981</v>
          </cell>
          <cell r="J6975">
            <v>294594</v>
          </cell>
        </row>
        <row r="6976">
          <cell r="C6976" t="str">
            <v>0183841</v>
          </cell>
          <cell r="D6976">
            <v>44900</v>
          </cell>
          <cell r="E6976">
            <v>24.29</v>
          </cell>
          <cell r="F6976" t="str">
            <v>41</v>
          </cell>
          <cell r="G6976" t="str">
            <v>BUENA VISTA EN TAME</v>
          </cell>
          <cell r="H6976">
            <v>305</v>
          </cell>
          <cell r="I6976">
            <v>29400</v>
          </cell>
          <cell r="J6976">
            <v>714126</v>
          </cell>
        </row>
        <row r="6977">
          <cell r="C6977" t="str">
            <v>01717437</v>
          </cell>
          <cell r="D6977">
            <v>45286</v>
          </cell>
          <cell r="E6977">
            <v>16.079999999999998</v>
          </cell>
          <cell r="F6977" t="str">
            <v>437</v>
          </cell>
          <cell r="G6977" t="str">
            <v>VDA LAS MONAS EN ARAUCA</v>
          </cell>
          <cell r="H6977">
            <v>33</v>
          </cell>
          <cell r="I6977">
            <v>3074</v>
          </cell>
          <cell r="J6977">
            <v>49429.919999999998</v>
          </cell>
        </row>
        <row r="6978">
          <cell r="C6978" t="str">
            <v>01694125</v>
          </cell>
          <cell r="D6978">
            <v>44869</v>
          </cell>
          <cell r="E6978">
            <v>71.760000000000005</v>
          </cell>
          <cell r="F6978" t="str">
            <v>125</v>
          </cell>
          <cell r="G6978" t="str">
            <v>VDA GUAMALITO EN ARAUQUITA</v>
          </cell>
          <cell r="H6978">
            <v>16</v>
          </cell>
          <cell r="I6978">
            <v>1333</v>
          </cell>
          <cell r="J6978">
            <v>95656.08</v>
          </cell>
        </row>
        <row r="6979">
          <cell r="C6979" t="str">
            <v>01949384</v>
          </cell>
          <cell r="D6979">
            <v>45657</v>
          </cell>
          <cell r="E6979">
            <v>79.459999999999994</v>
          </cell>
          <cell r="F6979" t="str">
            <v>384</v>
          </cell>
          <cell r="G6979" t="str">
            <v>VEREDA LAS ACACIAS DE ARAUQUITA</v>
          </cell>
          <cell r="H6979">
            <v>87</v>
          </cell>
          <cell r="I6979">
            <v>5655</v>
          </cell>
          <cell r="J6979">
            <v>449346.3</v>
          </cell>
        </row>
        <row r="6980">
          <cell r="C6980" t="str">
            <v>00481439</v>
          </cell>
          <cell r="D6980">
            <v>45077</v>
          </cell>
          <cell r="E6980">
            <v>92</v>
          </cell>
          <cell r="F6980" t="str">
            <v>439</v>
          </cell>
          <cell r="G6980" t="str">
            <v>VDA MATAL DE FLOR AMARILLO EN ARAUCA</v>
          </cell>
          <cell r="H6980">
            <v>52</v>
          </cell>
          <cell r="I6980">
            <v>3711</v>
          </cell>
          <cell r="J6980">
            <v>341412</v>
          </cell>
        </row>
        <row r="6981">
          <cell r="C6981" t="str">
            <v>01532544</v>
          </cell>
          <cell r="D6981">
            <v>45916</v>
          </cell>
          <cell r="E6981">
            <v>74</v>
          </cell>
          <cell r="F6981" t="str">
            <v>544</v>
          </cell>
          <cell r="G6981" t="str">
            <v>VEREDA CHICANOA TAME</v>
          </cell>
          <cell r="H6981">
            <v>23</v>
          </cell>
          <cell r="I6981">
            <v>2391</v>
          </cell>
          <cell r="J6981">
            <v>176934</v>
          </cell>
        </row>
        <row r="6982">
          <cell r="C6982" t="str">
            <v>01167255</v>
          </cell>
          <cell r="D6982">
            <v>44743</v>
          </cell>
          <cell r="E6982">
            <v>69.849999999999994</v>
          </cell>
          <cell r="F6982" t="str">
            <v>255</v>
          </cell>
          <cell r="G6982" t="str">
            <v>BARRIO LAS BRISAS EN TAME</v>
          </cell>
          <cell r="H6982">
            <v>202</v>
          </cell>
          <cell r="I6982">
            <v>18453</v>
          </cell>
          <cell r="J6982">
            <v>1288942.05</v>
          </cell>
        </row>
        <row r="6983">
          <cell r="C6983" t="str">
            <v>00461515</v>
          </cell>
          <cell r="D6983">
            <v>46135</v>
          </cell>
          <cell r="E6983">
            <v>59</v>
          </cell>
          <cell r="F6983" t="str">
            <v>515</v>
          </cell>
          <cell r="G6983" t="str">
            <v>VEREDA CAÑO ROJO TAME</v>
          </cell>
          <cell r="H6983">
            <v>17</v>
          </cell>
          <cell r="I6983">
            <v>1900</v>
          </cell>
          <cell r="J6983">
            <v>112100</v>
          </cell>
        </row>
        <row r="6984">
          <cell r="C6984" t="str">
            <v>01273406</v>
          </cell>
          <cell r="D6984">
            <v>44768</v>
          </cell>
          <cell r="E6984">
            <v>68.41</v>
          </cell>
          <cell r="F6984" t="str">
            <v>406</v>
          </cell>
          <cell r="G6984" t="str">
            <v>VDA BARRANCONES EN ARAUCA</v>
          </cell>
          <cell r="H6984">
            <v>225</v>
          </cell>
          <cell r="I6984">
            <v>21331</v>
          </cell>
          <cell r="J6984">
            <v>1459253.71</v>
          </cell>
        </row>
        <row r="6985">
          <cell r="C6985" t="str">
            <v>01532653</v>
          </cell>
          <cell r="D6985">
            <v>45916</v>
          </cell>
          <cell r="E6985">
            <v>74</v>
          </cell>
          <cell r="F6985" t="str">
            <v>653</v>
          </cell>
          <cell r="G6985" t="str">
            <v>VEREDA LA YUCA EN ARAUCA</v>
          </cell>
          <cell r="H6985">
            <v>8</v>
          </cell>
          <cell r="I6985">
            <v>910</v>
          </cell>
          <cell r="J6985">
            <v>67340</v>
          </cell>
        </row>
        <row r="6986">
          <cell r="C6986" t="str">
            <v>0044428</v>
          </cell>
          <cell r="D6986">
            <v>45758</v>
          </cell>
          <cell r="E6986">
            <v>72</v>
          </cell>
          <cell r="F6986" t="str">
            <v>28</v>
          </cell>
          <cell r="G6986" t="str">
            <v>BARRIO LIBERTADORES DE SARAVENA</v>
          </cell>
          <cell r="H6986">
            <v>137</v>
          </cell>
          <cell r="I6986">
            <v>0</v>
          </cell>
          <cell r="J6986">
            <v>0</v>
          </cell>
        </row>
        <row r="6987">
          <cell r="C6987" t="str">
            <v>01529668</v>
          </cell>
          <cell r="D6987">
            <v>44831</v>
          </cell>
          <cell r="E6987">
            <v>70.42</v>
          </cell>
          <cell r="F6987" t="str">
            <v>668</v>
          </cell>
          <cell r="G6987" t="str">
            <v>ASENTAMIENTO LOS TRONQUITOS EN SARAVENA</v>
          </cell>
          <cell r="H6987">
            <v>424</v>
          </cell>
          <cell r="I6987">
            <v>29865</v>
          </cell>
          <cell r="J6987">
            <v>2103093.2999999998</v>
          </cell>
        </row>
        <row r="6988">
          <cell r="C6988" t="str">
            <v>00825453</v>
          </cell>
          <cell r="D6988">
            <v>44683</v>
          </cell>
          <cell r="E6988">
            <v>71.010000000000005</v>
          </cell>
          <cell r="F6988" t="str">
            <v>453</v>
          </cell>
          <cell r="G6988" t="str">
            <v>LOS NARANJOS EN SARAVENA</v>
          </cell>
          <cell r="H6988">
            <v>201</v>
          </cell>
          <cell r="I6988">
            <v>17039</v>
          </cell>
          <cell r="J6988">
            <v>1209939.3899999999</v>
          </cell>
        </row>
        <row r="6989">
          <cell r="C6989" t="str">
            <v>01593185</v>
          </cell>
          <cell r="D6989">
            <v>45617</v>
          </cell>
          <cell r="E6989">
            <v>78</v>
          </cell>
          <cell r="F6989" t="str">
            <v>185</v>
          </cell>
          <cell r="G6989" t="str">
            <v>VDA ROSA BLANCA EN ARAUQUITA</v>
          </cell>
          <cell r="H6989">
            <v>34</v>
          </cell>
          <cell r="I6989">
            <v>2385</v>
          </cell>
          <cell r="J6989">
            <v>186030</v>
          </cell>
        </row>
        <row r="6990">
          <cell r="C6990" t="str">
            <v>01529415</v>
          </cell>
          <cell r="D6990">
            <v>44831</v>
          </cell>
          <cell r="E6990">
            <v>70.42</v>
          </cell>
          <cell r="F6990" t="str">
            <v>415</v>
          </cell>
          <cell r="G6990" t="str">
            <v>VDA MATE PINA EN ARAUCA</v>
          </cell>
          <cell r="H6990">
            <v>23</v>
          </cell>
          <cell r="I6990">
            <v>2503</v>
          </cell>
          <cell r="J6990">
            <v>176261.26</v>
          </cell>
        </row>
        <row r="6991">
          <cell r="C6991" t="str">
            <v>00341548</v>
          </cell>
          <cell r="D6991">
            <v>45036</v>
          </cell>
          <cell r="E6991">
            <v>92</v>
          </cell>
          <cell r="F6991" t="str">
            <v>548</v>
          </cell>
          <cell r="G6991" t="str">
            <v>LA LIBERTAD EN FORTUL</v>
          </cell>
          <cell r="H6991">
            <v>21</v>
          </cell>
          <cell r="I6991">
            <v>1508</v>
          </cell>
          <cell r="J6991">
            <v>138736</v>
          </cell>
        </row>
        <row r="6992">
          <cell r="C6992" t="str">
            <v>00196157</v>
          </cell>
          <cell r="D6992">
            <v>44988</v>
          </cell>
          <cell r="E6992">
            <v>85.46</v>
          </cell>
          <cell r="F6992" t="str">
            <v>157</v>
          </cell>
          <cell r="G6992" t="str">
            <v>VDA EL OASIS ARAUQUITA</v>
          </cell>
          <cell r="H6992">
            <v>221</v>
          </cell>
          <cell r="I6992">
            <v>18113</v>
          </cell>
          <cell r="J6992">
            <v>1547936.98</v>
          </cell>
        </row>
        <row r="6993">
          <cell r="C6993" t="str">
            <v>00593437</v>
          </cell>
          <cell r="D6993">
            <v>45103</v>
          </cell>
          <cell r="E6993">
            <v>92</v>
          </cell>
          <cell r="F6993" t="str">
            <v>437</v>
          </cell>
          <cell r="G6993" t="str">
            <v>VDA LAS MONAS EN ARAUCA</v>
          </cell>
          <cell r="H6993">
            <v>33</v>
          </cell>
          <cell r="I6993">
            <v>3505</v>
          </cell>
          <cell r="J6993">
            <v>322460</v>
          </cell>
        </row>
        <row r="6994">
          <cell r="C6994" t="str">
            <v>01152639</v>
          </cell>
          <cell r="D6994">
            <v>45849</v>
          </cell>
          <cell r="E6994">
            <v>78</v>
          </cell>
          <cell r="F6994" t="str">
            <v>639</v>
          </cell>
          <cell r="G6994" t="str">
            <v>VEREDA NUEVO ORIENTE</v>
          </cell>
          <cell r="H6994">
            <v>53</v>
          </cell>
          <cell r="I6994">
            <v>4816</v>
          </cell>
          <cell r="J6994">
            <v>375648</v>
          </cell>
        </row>
        <row r="6995">
          <cell r="C6995" t="str">
            <v>01593639</v>
          </cell>
          <cell r="D6995">
            <v>45617</v>
          </cell>
          <cell r="E6995">
            <v>78</v>
          </cell>
          <cell r="F6995" t="str">
            <v>639</v>
          </cell>
          <cell r="G6995" t="str">
            <v>VEREDA NUEVO ORIENTE</v>
          </cell>
          <cell r="H6995">
            <v>53</v>
          </cell>
          <cell r="I6995">
            <v>5278</v>
          </cell>
          <cell r="J6995">
            <v>411684</v>
          </cell>
        </row>
        <row r="6996">
          <cell r="C6996" t="str">
            <v>01838173</v>
          </cell>
          <cell r="D6996">
            <v>44900</v>
          </cell>
          <cell r="E6996">
            <v>24.29</v>
          </cell>
          <cell r="F6996" t="str">
            <v>173</v>
          </cell>
          <cell r="G6996" t="str">
            <v>VDA CARRETERO EN ARAUQUITA</v>
          </cell>
          <cell r="H6996">
            <v>34</v>
          </cell>
          <cell r="I6996">
            <v>2165</v>
          </cell>
          <cell r="J6996">
            <v>52587.85</v>
          </cell>
        </row>
        <row r="6997">
          <cell r="C6997" t="str">
            <v>002378</v>
          </cell>
          <cell r="D6997">
            <v>45723</v>
          </cell>
          <cell r="E6997">
            <v>72</v>
          </cell>
          <cell r="F6997" t="str">
            <v>8</v>
          </cell>
          <cell r="G6997" t="str">
            <v>BARRIO LA ESPERANZA EN SARAVENA</v>
          </cell>
          <cell r="H6997">
            <v>523</v>
          </cell>
          <cell r="I6997">
            <v>0</v>
          </cell>
          <cell r="J6997">
            <v>0</v>
          </cell>
        </row>
        <row r="6998">
          <cell r="C6998" t="str">
            <v>01694676</v>
          </cell>
          <cell r="D6998">
            <v>44869</v>
          </cell>
          <cell r="E6998">
            <v>71.760000000000005</v>
          </cell>
          <cell r="F6998" t="str">
            <v>676</v>
          </cell>
          <cell r="G6998" t="str">
            <v>BRISAS DEL LLANO EN FORTUL</v>
          </cell>
          <cell r="H6998">
            <v>7</v>
          </cell>
          <cell r="I6998">
            <v>592</v>
          </cell>
          <cell r="J6998">
            <v>42481.919999999998</v>
          </cell>
        </row>
        <row r="6999">
          <cell r="C6999" t="str">
            <v>00825167</v>
          </cell>
          <cell r="D6999">
            <v>44683</v>
          </cell>
          <cell r="E6999">
            <v>71.010000000000005</v>
          </cell>
          <cell r="F6999" t="str">
            <v>167</v>
          </cell>
          <cell r="G6999" t="str">
            <v>VDA BAYONERO EN ARAUQUITA</v>
          </cell>
          <cell r="H6999">
            <v>18</v>
          </cell>
          <cell r="I6999">
            <v>1411</v>
          </cell>
          <cell r="J6999">
            <v>100195.11</v>
          </cell>
        </row>
        <row r="7000">
          <cell r="C7000" t="str">
            <v>00237138</v>
          </cell>
          <cell r="D7000">
            <v>45723</v>
          </cell>
          <cell r="E7000">
            <v>72</v>
          </cell>
          <cell r="F7000" t="str">
            <v>138</v>
          </cell>
          <cell r="G7000" t="str">
            <v>VDA PANAMA DE ARAUCA EN ARAUQUITA</v>
          </cell>
          <cell r="H7000">
            <v>743</v>
          </cell>
          <cell r="I7000">
            <v>0</v>
          </cell>
          <cell r="J7000">
            <v>0</v>
          </cell>
        </row>
        <row r="7001">
          <cell r="C7001" t="str">
            <v>0017043</v>
          </cell>
          <cell r="D7001">
            <v>45348</v>
          </cell>
          <cell r="E7001">
            <v>74.239999999999995</v>
          </cell>
          <cell r="F7001" t="str">
            <v>43</v>
          </cell>
          <cell r="G7001" t="str">
            <v>SAN FRANCISCO EN TAME</v>
          </cell>
          <cell r="H7001">
            <v>82</v>
          </cell>
          <cell r="I7001">
            <v>7472</v>
          </cell>
          <cell r="J7001">
            <v>554721.28000000003</v>
          </cell>
        </row>
        <row r="7002">
          <cell r="C7002" t="str">
            <v>0105939</v>
          </cell>
          <cell r="D7002">
            <v>45198</v>
          </cell>
          <cell r="E7002">
            <v>92</v>
          </cell>
          <cell r="F7002" t="str">
            <v>39</v>
          </cell>
          <cell r="G7002" t="str">
            <v>LA ESPERANZA EN TAME</v>
          </cell>
          <cell r="H7002">
            <v>335</v>
          </cell>
          <cell r="I7002">
            <v>20192</v>
          </cell>
          <cell r="J7002">
            <v>1857664</v>
          </cell>
        </row>
        <row r="7003">
          <cell r="C7003" t="str">
            <v>00390426</v>
          </cell>
          <cell r="D7003">
            <v>45415</v>
          </cell>
          <cell r="E7003">
            <v>71.900000000000006</v>
          </cell>
          <cell r="F7003" t="str">
            <v>426</v>
          </cell>
          <cell r="G7003" t="str">
            <v>VDA ALTAMIRA EN ARAUCA</v>
          </cell>
          <cell r="H7003">
            <v>19</v>
          </cell>
          <cell r="I7003">
            <v>1520</v>
          </cell>
          <cell r="J7003">
            <v>109288</v>
          </cell>
        </row>
        <row r="7004">
          <cell r="C7004" t="str">
            <v>01529391</v>
          </cell>
          <cell r="D7004">
            <v>44831</v>
          </cell>
          <cell r="E7004">
            <v>70.42</v>
          </cell>
          <cell r="F7004" t="str">
            <v>391</v>
          </cell>
          <cell r="G7004" t="str">
            <v>CANO SALAS DE ARAUQUITA</v>
          </cell>
          <cell r="H7004">
            <v>63</v>
          </cell>
          <cell r="I7004">
            <v>5278</v>
          </cell>
          <cell r="J7004">
            <v>371676.76</v>
          </cell>
        </row>
        <row r="7005">
          <cell r="C7005" t="str">
            <v>0184147</v>
          </cell>
          <cell r="D7005">
            <v>45644</v>
          </cell>
          <cell r="E7005">
            <v>72</v>
          </cell>
          <cell r="F7005" t="str">
            <v>47</v>
          </cell>
          <cell r="G7005" t="str">
            <v>EL CENTRO EN FORTUL</v>
          </cell>
          <cell r="H7005">
            <v>502</v>
          </cell>
          <cell r="I7005">
            <v>50634</v>
          </cell>
          <cell r="J7005">
            <v>3645648</v>
          </cell>
        </row>
        <row r="7006">
          <cell r="C7006" t="str">
            <v>01998622</v>
          </cell>
          <cell r="D7006">
            <v>45975</v>
          </cell>
          <cell r="E7006">
            <v>74</v>
          </cell>
          <cell r="F7006" t="str">
            <v>622</v>
          </cell>
          <cell r="G7006" t="str">
            <v>BARRIO LA PESQUERA EN ARAUQUITA</v>
          </cell>
          <cell r="H7006">
            <v>446</v>
          </cell>
          <cell r="I7006">
            <v>39196</v>
          </cell>
          <cell r="J7006">
            <v>2900504</v>
          </cell>
        </row>
        <row r="7007">
          <cell r="C7007" t="str">
            <v>00935362</v>
          </cell>
          <cell r="D7007">
            <v>45173</v>
          </cell>
          <cell r="E7007">
            <v>92</v>
          </cell>
          <cell r="F7007" t="str">
            <v>362</v>
          </cell>
          <cell r="G7007" t="str">
            <v>VEREDA EL SINAI DE ARAUQUITA</v>
          </cell>
          <cell r="H7007">
            <v>26</v>
          </cell>
          <cell r="I7007">
            <v>2637</v>
          </cell>
          <cell r="J7007">
            <v>242604</v>
          </cell>
        </row>
        <row r="7008">
          <cell r="C7008" t="str">
            <v>01167641</v>
          </cell>
          <cell r="D7008">
            <v>44743</v>
          </cell>
          <cell r="E7008">
            <v>69.849999999999994</v>
          </cell>
          <cell r="F7008" t="str">
            <v>641</v>
          </cell>
          <cell r="G7008" t="str">
            <v>VEREDA ACACIAS DOS EN ARAUQUITA</v>
          </cell>
          <cell r="H7008">
            <v>34</v>
          </cell>
          <cell r="I7008">
            <v>2408</v>
          </cell>
          <cell r="J7008">
            <v>168198.8</v>
          </cell>
        </row>
        <row r="7009">
          <cell r="C7009" t="str">
            <v>01791275</v>
          </cell>
          <cell r="D7009">
            <v>45950</v>
          </cell>
          <cell r="E7009">
            <v>74</v>
          </cell>
          <cell r="F7009" t="str">
            <v>275</v>
          </cell>
          <cell r="G7009" t="str">
            <v>VEREDA LA ARABIA EN TAME</v>
          </cell>
          <cell r="H7009">
            <v>254</v>
          </cell>
          <cell r="I7009">
            <v>21095</v>
          </cell>
          <cell r="J7009">
            <v>1561030</v>
          </cell>
        </row>
        <row r="7010">
          <cell r="C7010" t="str">
            <v>0017041</v>
          </cell>
          <cell r="D7010">
            <v>45348</v>
          </cell>
          <cell r="E7010">
            <v>74.239999999999995</v>
          </cell>
          <cell r="F7010" t="str">
            <v>41</v>
          </cell>
          <cell r="G7010" t="str">
            <v>BUENA VISTA EN TAME</v>
          </cell>
          <cell r="H7010">
            <v>305</v>
          </cell>
          <cell r="I7010">
            <v>28717</v>
          </cell>
          <cell r="J7010">
            <v>2131950.08</v>
          </cell>
        </row>
        <row r="7011">
          <cell r="C7011" t="str">
            <v>00275398</v>
          </cell>
          <cell r="D7011">
            <v>45015</v>
          </cell>
          <cell r="E7011">
            <v>87.88</v>
          </cell>
          <cell r="F7011" t="str">
            <v>398</v>
          </cell>
          <cell r="G7011" t="str">
            <v>NUEVO SOL DE ARAUQUITA</v>
          </cell>
          <cell r="H7011">
            <v>36</v>
          </cell>
          <cell r="I7011">
            <v>2970</v>
          </cell>
          <cell r="J7011">
            <v>261003.6</v>
          </cell>
        </row>
        <row r="7012">
          <cell r="C7012" t="str">
            <v>0060651</v>
          </cell>
          <cell r="D7012">
            <v>45792</v>
          </cell>
          <cell r="E7012">
            <v>73</v>
          </cell>
          <cell r="F7012" t="str">
            <v>51</v>
          </cell>
          <cell r="G7012" t="str">
            <v>VILLA ESPERANZA EN FORTUL</v>
          </cell>
          <cell r="H7012">
            <v>35</v>
          </cell>
          <cell r="I7012">
            <v>2354</v>
          </cell>
          <cell r="J7012">
            <v>171842</v>
          </cell>
        </row>
        <row r="7013">
          <cell r="C7013" t="str">
            <v>01493419</v>
          </cell>
          <cell r="D7013">
            <v>45257</v>
          </cell>
          <cell r="E7013">
            <v>37</v>
          </cell>
          <cell r="F7013" t="str">
            <v>419</v>
          </cell>
          <cell r="G7013" t="str">
            <v>VDA BOGOTA EN ARAUCA</v>
          </cell>
          <cell r="H7013">
            <v>69</v>
          </cell>
          <cell r="I7013">
            <v>6330</v>
          </cell>
          <cell r="J7013">
            <v>234210</v>
          </cell>
        </row>
        <row r="7014">
          <cell r="C7014" t="str">
            <v>01998269</v>
          </cell>
          <cell r="D7014">
            <v>45975</v>
          </cell>
          <cell r="E7014">
            <v>74</v>
          </cell>
          <cell r="F7014" t="str">
            <v>269</v>
          </cell>
          <cell r="G7014" t="str">
            <v>VEREDA SANTO DOMINGO EN TAME</v>
          </cell>
          <cell r="H7014">
            <v>116</v>
          </cell>
          <cell r="I7014">
            <v>9062</v>
          </cell>
          <cell r="J7014">
            <v>670588</v>
          </cell>
        </row>
        <row r="7015">
          <cell r="C7015" t="str">
            <v>00825661</v>
          </cell>
          <cell r="D7015">
            <v>44683</v>
          </cell>
          <cell r="E7015">
            <v>71.010000000000005</v>
          </cell>
          <cell r="F7015" t="str">
            <v>661</v>
          </cell>
          <cell r="G7015" t="str">
            <v>BARRIO EL ZAMAN EN TAME</v>
          </cell>
          <cell r="H7015">
            <v>22</v>
          </cell>
          <cell r="I7015">
            <v>2841</v>
          </cell>
          <cell r="J7015">
            <v>201739.41</v>
          </cell>
        </row>
        <row r="7016">
          <cell r="C7016" t="str">
            <v>01167116</v>
          </cell>
          <cell r="D7016">
            <v>44743</v>
          </cell>
          <cell r="E7016">
            <v>69.849999999999994</v>
          </cell>
          <cell r="F7016" t="str">
            <v>116</v>
          </cell>
          <cell r="G7016" t="str">
            <v>VDA PUERTO NARINO EN SARAVENA</v>
          </cell>
          <cell r="H7016">
            <v>291</v>
          </cell>
          <cell r="I7016">
            <v>20941</v>
          </cell>
          <cell r="J7016">
            <v>1462728.85</v>
          </cell>
        </row>
        <row r="7017">
          <cell r="C7017" t="str">
            <v>00825134</v>
          </cell>
          <cell r="D7017">
            <v>44683</v>
          </cell>
          <cell r="E7017">
            <v>71.010000000000005</v>
          </cell>
          <cell r="F7017" t="str">
            <v>134</v>
          </cell>
          <cell r="G7017" t="str">
            <v>VDA CARANAL EN ARAUQUITA</v>
          </cell>
          <cell r="H7017">
            <v>1</v>
          </cell>
          <cell r="I7017">
            <v>0</v>
          </cell>
          <cell r="J7017">
            <v>0</v>
          </cell>
        </row>
        <row r="7018">
          <cell r="C7018" t="str">
            <v>02359260</v>
          </cell>
          <cell r="D7018">
            <v>46022</v>
          </cell>
          <cell r="E7018">
            <v>69.760000000000005</v>
          </cell>
          <cell r="F7018" t="str">
            <v>260</v>
          </cell>
          <cell r="G7018" t="str">
            <v>VEREDA LAS NUBES EN TAME</v>
          </cell>
          <cell r="H7018">
            <v>5</v>
          </cell>
          <cell r="I7018">
            <v>392</v>
          </cell>
          <cell r="J7018">
            <v>27345.919999999998</v>
          </cell>
        </row>
        <row r="7019">
          <cell r="C7019" t="str">
            <v>01037423</v>
          </cell>
          <cell r="D7019">
            <v>45547</v>
          </cell>
          <cell r="E7019">
            <v>76</v>
          </cell>
          <cell r="F7019" t="str">
            <v>423</v>
          </cell>
          <cell r="G7019" t="str">
            <v>VDA LA PANCHERA EN ARAUCA</v>
          </cell>
          <cell r="H7019">
            <v>21</v>
          </cell>
          <cell r="I7019">
            <v>2175</v>
          </cell>
          <cell r="J7019">
            <v>165300</v>
          </cell>
        </row>
        <row r="7020">
          <cell r="C7020" t="str">
            <v>012355</v>
          </cell>
          <cell r="D7020">
            <v>45581</v>
          </cell>
          <cell r="E7020">
            <v>79</v>
          </cell>
          <cell r="F7020" t="str">
            <v>5</v>
          </cell>
          <cell r="G7020" t="str">
            <v>PALMERAS EN SARAVENA</v>
          </cell>
          <cell r="H7020">
            <v>212</v>
          </cell>
          <cell r="I7020">
            <v>0</v>
          </cell>
          <cell r="J7020">
            <v>0</v>
          </cell>
        </row>
        <row r="7021">
          <cell r="C7021" t="str">
            <v>01694437</v>
          </cell>
          <cell r="D7021">
            <v>44869</v>
          </cell>
          <cell r="E7021">
            <v>71.760000000000005</v>
          </cell>
          <cell r="F7021" t="str">
            <v>437</v>
          </cell>
          <cell r="G7021" t="str">
            <v>VDA LAS MONAS EN ARAUCA</v>
          </cell>
          <cell r="H7021">
            <v>33</v>
          </cell>
          <cell r="I7021">
            <v>3542</v>
          </cell>
          <cell r="J7021">
            <v>254173.92</v>
          </cell>
        </row>
        <row r="7022">
          <cell r="C7022" t="str">
            <v>00935255</v>
          </cell>
          <cell r="D7022">
            <v>45173</v>
          </cell>
          <cell r="E7022">
            <v>92</v>
          </cell>
          <cell r="F7022" t="str">
            <v>255</v>
          </cell>
          <cell r="G7022" t="str">
            <v>BARRIO LAS BRISAS EN TAME</v>
          </cell>
          <cell r="H7022">
            <v>219</v>
          </cell>
          <cell r="I7022">
            <v>19692</v>
          </cell>
          <cell r="J7022">
            <v>1811664</v>
          </cell>
        </row>
        <row r="7023">
          <cell r="C7023" t="str">
            <v>01998436</v>
          </cell>
          <cell r="D7023">
            <v>45975</v>
          </cell>
          <cell r="E7023">
            <v>74</v>
          </cell>
          <cell r="F7023" t="str">
            <v>436</v>
          </cell>
          <cell r="G7023" t="str">
            <v>VDA LA BENDICION EN ARAUCA</v>
          </cell>
          <cell r="H7023">
            <v>49</v>
          </cell>
          <cell r="I7023">
            <v>5058</v>
          </cell>
          <cell r="J7023">
            <v>374292</v>
          </cell>
        </row>
        <row r="7024">
          <cell r="C7024" t="str">
            <v>00275410</v>
          </cell>
          <cell r="D7024">
            <v>45015</v>
          </cell>
          <cell r="E7024">
            <v>87.88</v>
          </cell>
          <cell r="F7024" t="str">
            <v>410</v>
          </cell>
          <cell r="G7024" t="str">
            <v>VDA EL TORNO EN ARAUCA</v>
          </cell>
          <cell r="H7024">
            <v>23</v>
          </cell>
          <cell r="I7024">
            <v>1985</v>
          </cell>
          <cell r="J7024">
            <v>174441.8</v>
          </cell>
        </row>
        <row r="7025">
          <cell r="C7025" t="str">
            <v>01838671</v>
          </cell>
          <cell r="D7025">
            <v>44900</v>
          </cell>
          <cell r="E7025">
            <v>24.29</v>
          </cell>
          <cell r="F7025" t="str">
            <v>671</v>
          </cell>
          <cell r="G7025" t="str">
            <v>HECTOR ALIRIO MARTINEZ EN FORTUL</v>
          </cell>
          <cell r="H7025">
            <v>2341</v>
          </cell>
          <cell r="I7025">
            <v>84724</v>
          </cell>
          <cell r="J7025">
            <v>2057945.96</v>
          </cell>
        </row>
        <row r="7026">
          <cell r="C7026" t="str">
            <v>02138188</v>
          </cell>
          <cell r="D7026">
            <v>45987</v>
          </cell>
          <cell r="E7026">
            <v>72</v>
          </cell>
          <cell r="F7026" t="str">
            <v>188</v>
          </cell>
          <cell r="G7026" t="str">
            <v>VDA SAN JUAN DE REINERA EN ARAUQUITA</v>
          </cell>
          <cell r="H7026">
            <v>43</v>
          </cell>
          <cell r="I7026">
            <v>2417</v>
          </cell>
          <cell r="J7026">
            <v>174024</v>
          </cell>
        </row>
        <row r="7027">
          <cell r="C7027" t="str">
            <v>01532144</v>
          </cell>
          <cell r="D7027">
            <v>45916</v>
          </cell>
          <cell r="E7027">
            <v>74</v>
          </cell>
          <cell r="F7027" t="str">
            <v>144</v>
          </cell>
          <cell r="G7027" t="str">
            <v>VDA SANTA ANA EN ARAUQUITA</v>
          </cell>
          <cell r="H7027">
            <v>69</v>
          </cell>
          <cell r="I7027">
            <v>3135</v>
          </cell>
          <cell r="J7027">
            <v>231990</v>
          </cell>
        </row>
        <row r="7028">
          <cell r="C7028" t="str">
            <v>01998392</v>
          </cell>
          <cell r="D7028">
            <v>45975</v>
          </cell>
          <cell r="E7028">
            <v>74</v>
          </cell>
          <cell r="F7028" t="str">
            <v>392</v>
          </cell>
          <cell r="G7028" t="str">
            <v>VDA LA GUAIRA EN ARAUQUITA</v>
          </cell>
          <cell r="H7028">
            <v>49</v>
          </cell>
          <cell r="I7028">
            <v>3923</v>
          </cell>
          <cell r="J7028">
            <v>290302</v>
          </cell>
        </row>
        <row r="7029">
          <cell r="C7029" t="str">
            <v>01152391</v>
          </cell>
          <cell r="D7029">
            <v>45849</v>
          </cell>
          <cell r="E7029">
            <v>78</v>
          </cell>
          <cell r="F7029" t="str">
            <v>391</v>
          </cell>
          <cell r="G7029" t="str">
            <v>CANO SALAS DE ARAUQUITA</v>
          </cell>
          <cell r="H7029">
            <v>63</v>
          </cell>
          <cell r="I7029">
            <v>5031</v>
          </cell>
          <cell r="J7029">
            <v>392418</v>
          </cell>
        </row>
        <row r="7030">
          <cell r="C7030" t="str">
            <v>01304414</v>
          </cell>
          <cell r="D7030">
            <v>45232</v>
          </cell>
          <cell r="E7030">
            <v>37</v>
          </cell>
          <cell r="F7030" t="str">
            <v>414</v>
          </cell>
          <cell r="G7030" t="str">
            <v>VDA MATA DE GALLINA EN ARAUCA</v>
          </cell>
          <cell r="H7030">
            <v>937</v>
          </cell>
          <cell r="I7030">
            <v>82157</v>
          </cell>
          <cell r="J7030">
            <v>3039809</v>
          </cell>
        </row>
        <row r="7031">
          <cell r="C7031" t="str">
            <v>006065</v>
          </cell>
          <cell r="D7031">
            <v>45792</v>
          </cell>
          <cell r="E7031">
            <v>73</v>
          </cell>
          <cell r="F7031" t="str">
            <v>5</v>
          </cell>
          <cell r="G7031" t="str">
            <v>LAS PALMERAS EN SARAVENA</v>
          </cell>
          <cell r="H7031">
            <v>213</v>
          </cell>
          <cell r="I7031">
            <v>0</v>
          </cell>
          <cell r="J7031">
            <v>0</v>
          </cell>
        </row>
        <row r="7032">
          <cell r="C7032" t="str">
            <v>0169457</v>
          </cell>
          <cell r="D7032">
            <v>44869</v>
          </cell>
          <cell r="E7032">
            <v>71.760000000000005</v>
          </cell>
          <cell r="F7032" t="str">
            <v>57</v>
          </cell>
          <cell r="G7032" t="str">
            <v>EL TRIUNFO EN FORTUL</v>
          </cell>
          <cell r="H7032">
            <v>89</v>
          </cell>
          <cell r="I7032">
            <v>7236</v>
          </cell>
          <cell r="J7032">
            <v>519255.36</v>
          </cell>
        </row>
        <row r="7033">
          <cell r="C7033" t="str">
            <v>00684408</v>
          </cell>
          <cell r="D7033">
            <v>45481</v>
          </cell>
          <cell r="E7033">
            <v>77</v>
          </cell>
          <cell r="F7033" t="str">
            <v>408</v>
          </cell>
          <cell r="G7033" t="str">
            <v>VDA CHAPARRITO EN ARAUCA</v>
          </cell>
          <cell r="H7033">
            <v>85</v>
          </cell>
          <cell r="I7033">
            <v>10085</v>
          </cell>
          <cell r="J7033">
            <v>776545</v>
          </cell>
        </row>
        <row r="7034">
          <cell r="C7034" t="str">
            <v>01493662</v>
          </cell>
          <cell r="D7034">
            <v>45257</v>
          </cell>
          <cell r="E7034">
            <v>37</v>
          </cell>
          <cell r="F7034" t="str">
            <v>662</v>
          </cell>
          <cell r="G7034" t="str">
            <v>BARRIO EL TRIUNFO EN TAME</v>
          </cell>
          <cell r="H7034">
            <v>43</v>
          </cell>
          <cell r="I7034">
            <v>3627</v>
          </cell>
          <cell r="J7034">
            <v>134199</v>
          </cell>
        </row>
        <row r="7035">
          <cell r="C7035" t="str">
            <v>01008173</v>
          </cell>
          <cell r="D7035">
            <v>44721</v>
          </cell>
          <cell r="E7035">
            <v>67.790000000000006</v>
          </cell>
          <cell r="F7035" t="str">
            <v>173</v>
          </cell>
          <cell r="G7035" t="str">
            <v>VDA CARRETERO EN ARAUQUITA</v>
          </cell>
          <cell r="H7035">
            <v>34</v>
          </cell>
          <cell r="I7035">
            <v>2192</v>
          </cell>
          <cell r="J7035">
            <v>148595.68</v>
          </cell>
        </row>
        <row r="7036">
          <cell r="C7036" t="str">
            <v>00745144</v>
          </cell>
          <cell r="D7036">
            <v>45138</v>
          </cell>
          <cell r="E7036">
            <v>92</v>
          </cell>
          <cell r="F7036" t="str">
            <v>144</v>
          </cell>
          <cell r="G7036" t="str">
            <v>VDA SANTA ANA EN ARAUQUITA</v>
          </cell>
          <cell r="H7036">
            <v>68</v>
          </cell>
          <cell r="I7036">
            <v>3270</v>
          </cell>
          <cell r="J7036">
            <v>300840</v>
          </cell>
        </row>
        <row r="7037">
          <cell r="C7037" t="str">
            <v>0105955</v>
          </cell>
          <cell r="D7037">
            <v>45198</v>
          </cell>
          <cell r="E7037">
            <v>92</v>
          </cell>
          <cell r="F7037" t="str">
            <v>55</v>
          </cell>
          <cell r="G7037" t="str">
            <v>BARRIO EL BOSQUE TAME</v>
          </cell>
          <cell r="H7037">
            <v>149</v>
          </cell>
          <cell r="I7037">
            <v>13058</v>
          </cell>
          <cell r="J7037">
            <v>1201336</v>
          </cell>
        </row>
        <row r="7038">
          <cell r="C7038" t="str">
            <v>00481173</v>
          </cell>
          <cell r="D7038">
            <v>45077</v>
          </cell>
          <cell r="E7038">
            <v>92</v>
          </cell>
          <cell r="F7038" t="str">
            <v>173</v>
          </cell>
          <cell r="G7038" t="str">
            <v>VDA CARRETERO EN ARAUQUITA</v>
          </cell>
          <cell r="H7038">
            <v>36</v>
          </cell>
          <cell r="I7038">
            <v>1775</v>
          </cell>
          <cell r="J7038">
            <v>163300</v>
          </cell>
        </row>
        <row r="7039">
          <cell r="C7039" t="str">
            <v>00481390</v>
          </cell>
          <cell r="D7039">
            <v>45077</v>
          </cell>
          <cell r="E7039">
            <v>92</v>
          </cell>
          <cell r="F7039" t="str">
            <v>390</v>
          </cell>
          <cell r="G7039" t="str">
            <v>CANO AZUL DE ARAUQUITA</v>
          </cell>
          <cell r="H7039">
            <v>16</v>
          </cell>
          <cell r="I7039">
            <v>1209</v>
          </cell>
          <cell r="J7039">
            <v>111228</v>
          </cell>
        </row>
        <row r="7040">
          <cell r="C7040" t="str">
            <v>01167450</v>
          </cell>
          <cell r="D7040">
            <v>44743</v>
          </cell>
          <cell r="E7040">
            <v>69.849999999999994</v>
          </cell>
          <cell r="F7040" t="str">
            <v>450</v>
          </cell>
          <cell r="G7040" t="str">
            <v>ASENTAMIENTO 20 DE JULIO EN SARAVENA</v>
          </cell>
          <cell r="H7040">
            <v>369</v>
          </cell>
          <cell r="I7040">
            <v>24039</v>
          </cell>
          <cell r="J7040">
            <v>1679124.15</v>
          </cell>
        </row>
        <row r="7041">
          <cell r="C7041" t="str">
            <v>00606196</v>
          </cell>
          <cell r="D7041">
            <v>45792</v>
          </cell>
          <cell r="E7041">
            <v>73</v>
          </cell>
          <cell r="F7041" t="str">
            <v>196</v>
          </cell>
          <cell r="G7041" t="str">
            <v>VDA COGOLLAL EN ARAUQUITA</v>
          </cell>
          <cell r="H7041">
            <v>27</v>
          </cell>
          <cell r="I7041">
            <v>2046</v>
          </cell>
          <cell r="J7041">
            <v>149358</v>
          </cell>
        </row>
        <row r="7042">
          <cell r="C7042" t="str">
            <v>01717438</v>
          </cell>
          <cell r="D7042">
            <v>45286</v>
          </cell>
          <cell r="E7042">
            <v>16.079999999999998</v>
          </cell>
          <cell r="F7042" t="str">
            <v>438</v>
          </cell>
          <cell r="G7042" t="str">
            <v>VDA MAPORILLAL</v>
          </cell>
          <cell r="H7042">
            <v>13</v>
          </cell>
          <cell r="I7042">
            <v>1482</v>
          </cell>
          <cell r="J7042">
            <v>23830.560000000001</v>
          </cell>
        </row>
        <row r="7043">
          <cell r="C7043" t="str">
            <v>01791390</v>
          </cell>
          <cell r="D7043">
            <v>45950</v>
          </cell>
          <cell r="E7043">
            <v>74</v>
          </cell>
          <cell r="F7043" t="str">
            <v>390</v>
          </cell>
          <cell r="G7043" t="str">
            <v>VDA CAÑO AZUL DE ARAUQUITA</v>
          </cell>
          <cell r="H7043">
            <v>16</v>
          </cell>
          <cell r="I7043">
            <v>1732</v>
          </cell>
          <cell r="J7043">
            <v>128168</v>
          </cell>
        </row>
        <row r="7044">
          <cell r="C7044" t="str">
            <v>01008332</v>
          </cell>
          <cell r="D7044">
            <v>44721</v>
          </cell>
          <cell r="E7044">
            <v>67.790000000000006</v>
          </cell>
          <cell r="F7044" t="str">
            <v>332</v>
          </cell>
          <cell r="G7044" t="str">
            <v>MILTON BASTOS EN FORTUL</v>
          </cell>
          <cell r="H7044">
            <v>14</v>
          </cell>
          <cell r="I7044">
            <v>854</v>
          </cell>
          <cell r="J7044">
            <v>57892.66</v>
          </cell>
        </row>
        <row r="7045">
          <cell r="C7045" t="str">
            <v>01694649</v>
          </cell>
          <cell r="D7045">
            <v>44869</v>
          </cell>
          <cell r="E7045">
            <v>71.760000000000005</v>
          </cell>
          <cell r="F7045" t="str">
            <v>649</v>
          </cell>
          <cell r="G7045" t="str">
            <v>VEREDA CUATRO DE JULIO EN ARAUQUITA</v>
          </cell>
          <cell r="H7045">
            <v>8</v>
          </cell>
          <cell r="I7045">
            <v>696</v>
          </cell>
          <cell r="J7045">
            <v>49944.959999999999</v>
          </cell>
        </row>
        <row r="7046">
          <cell r="C7046" t="str">
            <v>01838396</v>
          </cell>
          <cell r="D7046">
            <v>44900</v>
          </cell>
          <cell r="E7046">
            <v>24.29</v>
          </cell>
          <cell r="F7046" t="str">
            <v>396</v>
          </cell>
          <cell r="G7046" t="str">
            <v>CANAS BRAVAS DE ARAUQUITA</v>
          </cell>
          <cell r="H7046">
            <v>75</v>
          </cell>
          <cell r="I7046">
            <v>4488</v>
          </cell>
          <cell r="J7046">
            <v>109013.52</v>
          </cell>
        </row>
        <row r="7047">
          <cell r="C7047" t="str">
            <v>00237386</v>
          </cell>
          <cell r="D7047">
            <v>45723</v>
          </cell>
          <cell r="E7047">
            <v>72</v>
          </cell>
          <cell r="F7047" t="str">
            <v>386</v>
          </cell>
          <cell r="G7047" t="str">
            <v>VEREDA CANO RICO DE ARAUQUITA</v>
          </cell>
          <cell r="H7047">
            <v>13</v>
          </cell>
          <cell r="I7047">
            <v>1067</v>
          </cell>
          <cell r="J7047">
            <v>76824</v>
          </cell>
        </row>
        <row r="7048">
          <cell r="C7048" t="str">
            <v>01791323</v>
          </cell>
          <cell r="D7048">
            <v>45950</v>
          </cell>
          <cell r="E7048">
            <v>74</v>
          </cell>
          <cell r="F7048" t="str">
            <v>323</v>
          </cell>
          <cell r="G7048" t="str">
            <v>VEREDA COROCITO DE TAME</v>
          </cell>
          <cell r="H7048">
            <v>457</v>
          </cell>
          <cell r="I7048">
            <v>30540</v>
          </cell>
          <cell r="J7048">
            <v>2259960</v>
          </cell>
        </row>
        <row r="7049">
          <cell r="C7049" t="str">
            <v>00196410</v>
          </cell>
          <cell r="D7049">
            <v>44988</v>
          </cell>
          <cell r="E7049">
            <v>85.46</v>
          </cell>
          <cell r="F7049" t="str">
            <v>410</v>
          </cell>
          <cell r="G7049" t="str">
            <v>VDA EL TORNO EN ARAUCA</v>
          </cell>
          <cell r="H7049">
            <v>23</v>
          </cell>
          <cell r="I7049">
            <v>2006</v>
          </cell>
          <cell r="J7049">
            <v>171432.76</v>
          </cell>
        </row>
        <row r="7050">
          <cell r="C7050" t="str">
            <v>00196641</v>
          </cell>
          <cell r="D7050">
            <v>44988</v>
          </cell>
          <cell r="E7050">
            <v>85.46</v>
          </cell>
          <cell r="F7050" t="str">
            <v>641</v>
          </cell>
          <cell r="G7050" t="str">
            <v>VEREDA ACACIAS DOS EN ARAUQUITA</v>
          </cell>
          <cell r="H7050">
            <v>36</v>
          </cell>
          <cell r="I7050">
            <v>2898</v>
          </cell>
          <cell r="J7050">
            <v>247663.08</v>
          </cell>
        </row>
        <row r="7051">
          <cell r="C7051" t="str">
            <v>00825191</v>
          </cell>
          <cell r="D7051">
            <v>44683</v>
          </cell>
          <cell r="E7051">
            <v>71.010000000000005</v>
          </cell>
          <cell r="F7051" t="str">
            <v>191</v>
          </cell>
          <cell r="G7051" t="str">
            <v>VDA SANTA BARBARA EN ARAUQUITA</v>
          </cell>
          <cell r="H7051">
            <v>18</v>
          </cell>
          <cell r="I7051">
            <v>863</v>
          </cell>
          <cell r="J7051">
            <v>61281.63</v>
          </cell>
        </row>
        <row r="7052">
          <cell r="C7052" t="str">
            <v>00170411</v>
          </cell>
          <cell r="D7052">
            <v>45348</v>
          </cell>
          <cell r="E7052">
            <v>74.239999999999995</v>
          </cell>
          <cell r="F7052" t="str">
            <v>411</v>
          </cell>
          <cell r="G7052" t="str">
            <v>VDA LA PAYARA EN ARAUCA</v>
          </cell>
          <cell r="H7052">
            <v>15</v>
          </cell>
          <cell r="I7052">
            <v>1172</v>
          </cell>
          <cell r="J7052">
            <v>87009.279999999999</v>
          </cell>
        </row>
        <row r="7053">
          <cell r="C7053" t="str">
            <v>00390453</v>
          </cell>
          <cell r="D7053">
            <v>45415</v>
          </cell>
          <cell r="E7053">
            <v>71.900000000000006</v>
          </cell>
          <cell r="F7053" t="str">
            <v>453</v>
          </cell>
          <cell r="G7053" t="str">
            <v>LOS NARANJOS EN SARAVENA</v>
          </cell>
          <cell r="H7053">
            <v>202</v>
          </cell>
          <cell r="I7053">
            <v>17406</v>
          </cell>
          <cell r="J7053">
            <v>1251491.3999999999</v>
          </cell>
        </row>
        <row r="7054">
          <cell r="C7054" t="str">
            <v>01273169</v>
          </cell>
          <cell r="D7054">
            <v>44768</v>
          </cell>
          <cell r="E7054">
            <v>68.41</v>
          </cell>
          <cell r="F7054" t="str">
            <v>169</v>
          </cell>
          <cell r="G7054" t="str">
            <v>VDA EL CAUCHO EN ARAUQUITA</v>
          </cell>
          <cell r="H7054">
            <v>50</v>
          </cell>
          <cell r="I7054">
            <v>2756</v>
          </cell>
          <cell r="J7054">
            <v>188537.96</v>
          </cell>
        </row>
        <row r="7055">
          <cell r="C7055" t="str">
            <v>02336279</v>
          </cell>
          <cell r="D7055">
            <v>46020</v>
          </cell>
          <cell r="E7055">
            <v>72</v>
          </cell>
          <cell r="F7055" t="str">
            <v>279</v>
          </cell>
          <cell r="G7055" t="str">
            <v>VEREDA CRAVO CHARO EN TAME</v>
          </cell>
          <cell r="H7055">
            <v>139</v>
          </cell>
          <cell r="I7055">
            <v>10273</v>
          </cell>
          <cell r="J7055">
            <v>739656</v>
          </cell>
        </row>
        <row r="7056">
          <cell r="C7056" t="str">
            <v>02294272</v>
          </cell>
          <cell r="D7056">
            <v>46010</v>
          </cell>
          <cell r="E7056">
            <v>74</v>
          </cell>
          <cell r="F7056" t="str">
            <v>272</v>
          </cell>
          <cell r="G7056" t="str">
            <v>VEREDA LOS LIBERTADORES EN TAME</v>
          </cell>
          <cell r="H7056">
            <v>22</v>
          </cell>
          <cell r="I7056">
            <v>1559</v>
          </cell>
          <cell r="J7056">
            <v>115366</v>
          </cell>
        </row>
        <row r="7057">
          <cell r="C7057" t="str">
            <v>01593186</v>
          </cell>
          <cell r="D7057">
            <v>45617</v>
          </cell>
          <cell r="E7057">
            <v>78</v>
          </cell>
          <cell r="F7057" t="str">
            <v>186</v>
          </cell>
          <cell r="G7057" t="str">
            <v>VDA EL CARMEN EN ARAUQUITA EL TEMBLADOR</v>
          </cell>
          <cell r="H7057">
            <v>57</v>
          </cell>
          <cell r="I7057">
            <v>5402</v>
          </cell>
          <cell r="J7057">
            <v>421356</v>
          </cell>
        </row>
        <row r="7058">
          <cell r="C7058" t="str">
            <v>00774436</v>
          </cell>
          <cell r="D7058">
            <v>45502</v>
          </cell>
          <cell r="E7058">
            <v>76</v>
          </cell>
          <cell r="F7058" t="str">
            <v>436</v>
          </cell>
          <cell r="G7058" t="str">
            <v>VDA LA BENDICION EN ARAUCA</v>
          </cell>
          <cell r="H7058">
            <v>41</v>
          </cell>
          <cell r="I7058">
            <v>4253</v>
          </cell>
          <cell r="J7058">
            <v>323228</v>
          </cell>
        </row>
        <row r="7059">
          <cell r="C7059" t="str">
            <v>00481423</v>
          </cell>
          <cell r="D7059">
            <v>45077</v>
          </cell>
          <cell r="E7059">
            <v>92</v>
          </cell>
          <cell r="F7059" t="str">
            <v>423</v>
          </cell>
          <cell r="G7059" t="str">
            <v>VDA LA PANCHERA EN ARAUCA</v>
          </cell>
          <cell r="H7059">
            <v>21</v>
          </cell>
          <cell r="I7059">
            <v>2070</v>
          </cell>
          <cell r="J7059">
            <v>190440</v>
          </cell>
        </row>
        <row r="7060">
          <cell r="C7060" t="str">
            <v>01008172</v>
          </cell>
          <cell r="D7060">
            <v>44721</v>
          </cell>
          <cell r="E7060">
            <v>67.790000000000006</v>
          </cell>
          <cell r="F7060" t="str">
            <v>172</v>
          </cell>
          <cell r="G7060" t="str">
            <v>VDA LA CEIBA EN ARAUQUITA</v>
          </cell>
          <cell r="H7060">
            <v>73</v>
          </cell>
          <cell r="I7060">
            <v>4984</v>
          </cell>
          <cell r="J7060">
            <v>337865.36</v>
          </cell>
        </row>
        <row r="7061">
          <cell r="C7061" t="str">
            <v>01568644</v>
          </cell>
          <cell r="D7061">
            <v>45271</v>
          </cell>
          <cell r="E7061">
            <v>37</v>
          </cell>
          <cell r="F7061" t="str">
            <v>644</v>
          </cell>
          <cell r="G7061" t="str">
            <v>VEREDA PUERTO RICO EN ARAUQUITA</v>
          </cell>
          <cell r="H7061">
            <v>14</v>
          </cell>
          <cell r="I7061">
            <v>0</v>
          </cell>
          <cell r="J7061">
            <v>0</v>
          </cell>
        </row>
        <row r="7062">
          <cell r="C7062" t="str">
            <v>00186289</v>
          </cell>
          <cell r="D7062">
            <v>46070</v>
          </cell>
          <cell r="E7062">
            <v>58</v>
          </cell>
          <cell r="F7062" t="str">
            <v>289</v>
          </cell>
          <cell r="G7062" t="str">
            <v>VEREDA LA HORQUETA DE TAME</v>
          </cell>
          <cell r="H7062">
            <v>265</v>
          </cell>
          <cell r="I7062">
            <v>18440</v>
          </cell>
          <cell r="J7062">
            <v>1069520</v>
          </cell>
        </row>
        <row r="7063">
          <cell r="C7063" t="str">
            <v>00593401</v>
          </cell>
          <cell r="D7063">
            <v>45103</v>
          </cell>
          <cell r="E7063">
            <v>92</v>
          </cell>
          <cell r="F7063" t="str">
            <v>401</v>
          </cell>
          <cell r="G7063" t="str">
            <v>VEREDA CAMPO CINCO DE ARAUQUITA</v>
          </cell>
          <cell r="H7063">
            <v>28</v>
          </cell>
          <cell r="I7063">
            <v>1948</v>
          </cell>
          <cell r="J7063">
            <v>179216</v>
          </cell>
        </row>
        <row r="7064">
          <cell r="C7064" t="str">
            <v>00481659</v>
          </cell>
          <cell r="D7064">
            <v>45077</v>
          </cell>
          <cell r="E7064">
            <v>92</v>
          </cell>
          <cell r="F7064" t="str">
            <v>659</v>
          </cell>
          <cell r="G7064" t="str">
            <v>BARRIO BUENOS AIRES EN TAME</v>
          </cell>
          <cell r="H7064">
            <v>74</v>
          </cell>
          <cell r="I7064">
            <v>6858</v>
          </cell>
          <cell r="J7064">
            <v>630936</v>
          </cell>
        </row>
        <row r="7065">
          <cell r="C7065" t="str">
            <v>01059178</v>
          </cell>
          <cell r="D7065">
            <v>45198</v>
          </cell>
          <cell r="E7065">
            <v>92</v>
          </cell>
          <cell r="F7065" t="str">
            <v>178</v>
          </cell>
          <cell r="G7065" t="str">
            <v>VDA BARRANQUILLITA EN ARAUQUITA</v>
          </cell>
          <cell r="H7065">
            <v>35</v>
          </cell>
          <cell r="I7065">
            <v>2179</v>
          </cell>
          <cell r="J7065">
            <v>200468</v>
          </cell>
        </row>
        <row r="7066">
          <cell r="C7066" t="str">
            <v>00196672</v>
          </cell>
          <cell r="D7066">
            <v>44988</v>
          </cell>
          <cell r="E7066">
            <v>85.46</v>
          </cell>
          <cell r="F7066" t="str">
            <v>672</v>
          </cell>
          <cell r="G7066" t="str">
            <v>VILLA DE ARANJUEZ EN SARAVENA</v>
          </cell>
          <cell r="H7066">
            <v>3</v>
          </cell>
          <cell r="I7066">
            <v>392</v>
          </cell>
          <cell r="J7066">
            <v>33500.32</v>
          </cell>
        </row>
        <row r="7067">
          <cell r="C7067" t="str">
            <v>01529145</v>
          </cell>
          <cell r="D7067">
            <v>44831</v>
          </cell>
          <cell r="E7067">
            <v>70.42</v>
          </cell>
          <cell r="F7067" t="str">
            <v>145</v>
          </cell>
          <cell r="G7067" t="str">
            <v>VDA BOCAS DEL JUJU EN ARAUQUITA</v>
          </cell>
          <cell r="H7067">
            <v>67</v>
          </cell>
          <cell r="I7067">
            <v>4925</v>
          </cell>
          <cell r="J7067">
            <v>346818.5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1"/>
    </sheetNames>
    <sheetDataSet>
      <sheetData sheetId="0">
        <row r="3">
          <cell r="B3" t="str">
            <v>00718</v>
          </cell>
          <cell r="C3">
            <v>44652</v>
          </cell>
          <cell r="D3">
            <v>2022</v>
          </cell>
          <cell r="E3">
            <v>1</v>
          </cell>
          <cell r="F3">
            <v>13655307922</v>
          </cell>
          <cell r="G3">
            <v>59.53</v>
          </cell>
        </row>
        <row r="4">
          <cell r="B4" t="str">
            <v>00825</v>
          </cell>
          <cell r="C4">
            <v>44683</v>
          </cell>
          <cell r="D4">
            <v>2022</v>
          </cell>
          <cell r="E4">
            <v>2</v>
          </cell>
          <cell r="F4">
            <v>14966065683</v>
          </cell>
          <cell r="G4">
            <v>71.010000000000005</v>
          </cell>
        </row>
        <row r="5">
          <cell r="B5" t="str">
            <v>01008</v>
          </cell>
          <cell r="C5">
            <v>44721</v>
          </cell>
          <cell r="D5">
            <v>2022</v>
          </cell>
          <cell r="E5">
            <v>3</v>
          </cell>
          <cell r="F5">
            <v>14636969841</v>
          </cell>
          <cell r="G5">
            <v>67.790000000000006</v>
          </cell>
        </row>
        <row r="6">
          <cell r="B6" t="str">
            <v>01167</v>
          </cell>
          <cell r="C6">
            <v>44743</v>
          </cell>
          <cell r="D6">
            <v>2022</v>
          </cell>
          <cell r="E6">
            <v>4</v>
          </cell>
          <cell r="F6">
            <v>15511811902</v>
          </cell>
          <cell r="G6">
            <v>69.849999999999994</v>
          </cell>
        </row>
        <row r="7">
          <cell r="B7" t="str">
            <v>01273</v>
          </cell>
          <cell r="C7">
            <v>44768</v>
          </cell>
          <cell r="D7">
            <v>2022</v>
          </cell>
          <cell r="E7">
            <v>5</v>
          </cell>
          <cell r="F7">
            <v>14647824557</v>
          </cell>
          <cell r="G7">
            <v>68.41</v>
          </cell>
        </row>
        <row r="8">
          <cell r="B8" t="str">
            <v>01436</v>
          </cell>
          <cell r="C8">
            <v>44805</v>
          </cell>
          <cell r="D8">
            <v>2022</v>
          </cell>
          <cell r="E8">
            <v>6</v>
          </cell>
          <cell r="F8">
            <v>15417141646</v>
          </cell>
          <cell r="G8">
            <v>70.86</v>
          </cell>
        </row>
        <row r="9">
          <cell r="B9" t="str">
            <v>01529</v>
          </cell>
          <cell r="C9">
            <v>44831</v>
          </cell>
          <cell r="D9">
            <v>2022</v>
          </cell>
          <cell r="E9">
            <v>7</v>
          </cell>
          <cell r="F9">
            <v>15494649144</v>
          </cell>
          <cell r="G9">
            <v>70.42</v>
          </cell>
        </row>
        <row r="10">
          <cell r="B10" t="str">
            <v>01694</v>
          </cell>
          <cell r="C10">
            <v>44869</v>
          </cell>
          <cell r="D10">
            <v>2022</v>
          </cell>
          <cell r="E10">
            <v>8</v>
          </cell>
          <cell r="F10">
            <v>15210958804</v>
          </cell>
          <cell r="G10">
            <v>71.760000000000005</v>
          </cell>
        </row>
        <row r="11">
          <cell r="B11" t="str">
            <v>01838</v>
          </cell>
          <cell r="C11">
            <v>44900</v>
          </cell>
          <cell r="D11">
            <v>2022</v>
          </cell>
          <cell r="E11">
            <v>9</v>
          </cell>
          <cell r="F11">
            <v>5558766354</v>
          </cell>
          <cell r="G11">
            <v>24.29</v>
          </cell>
        </row>
        <row r="12">
          <cell r="F12">
            <v>125099495853</v>
          </cell>
          <cell r="G12">
            <v>63.768888888888895</v>
          </cell>
        </row>
        <row r="13">
          <cell r="B13" t="str">
            <v>00196</v>
          </cell>
          <cell r="C13">
            <v>44988</v>
          </cell>
          <cell r="D13">
            <v>2022</v>
          </cell>
          <cell r="E13">
            <v>10</v>
          </cell>
          <cell r="F13">
            <v>19996846846</v>
          </cell>
          <cell r="G13">
            <v>85.46</v>
          </cell>
        </row>
        <row r="14">
          <cell r="B14" t="str">
            <v>00275</v>
          </cell>
          <cell r="C14">
            <v>45015</v>
          </cell>
          <cell r="D14">
            <v>2022</v>
          </cell>
          <cell r="E14">
            <v>11</v>
          </cell>
          <cell r="F14">
            <v>20622595542</v>
          </cell>
          <cell r="G14">
            <v>87.88</v>
          </cell>
        </row>
        <row r="15">
          <cell r="B15" t="str">
            <v>00341</v>
          </cell>
          <cell r="C15">
            <v>45036</v>
          </cell>
          <cell r="D15">
            <v>2022</v>
          </cell>
          <cell r="E15">
            <v>12</v>
          </cell>
          <cell r="F15">
            <v>20394270936</v>
          </cell>
          <cell r="G15">
            <v>92</v>
          </cell>
        </row>
        <row r="16">
          <cell r="B16" t="str">
            <v>00481</v>
          </cell>
          <cell r="C16">
            <v>45077</v>
          </cell>
          <cell r="D16">
            <v>2023</v>
          </cell>
          <cell r="E16">
            <v>1</v>
          </cell>
          <cell r="F16">
            <v>21092237032</v>
          </cell>
          <cell r="G16">
            <v>92</v>
          </cell>
        </row>
        <row r="17">
          <cell r="B17" t="str">
            <v>00593</v>
          </cell>
          <cell r="C17">
            <v>45103</v>
          </cell>
          <cell r="D17">
            <v>2023</v>
          </cell>
          <cell r="E17">
            <v>2</v>
          </cell>
          <cell r="F17">
            <v>20568665124</v>
          </cell>
          <cell r="G17">
            <v>92</v>
          </cell>
        </row>
        <row r="18">
          <cell r="B18" t="str">
            <v>00745</v>
          </cell>
          <cell r="C18">
            <v>45138</v>
          </cell>
          <cell r="D18">
            <v>2023</v>
          </cell>
          <cell r="E18">
            <v>3</v>
          </cell>
          <cell r="F18">
            <v>20232908180</v>
          </cell>
          <cell r="G18">
            <v>92</v>
          </cell>
        </row>
        <row r="19">
          <cell r="B19" t="str">
            <v>00935</v>
          </cell>
          <cell r="C19">
            <v>45173</v>
          </cell>
          <cell r="D19">
            <v>2023</v>
          </cell>
          <cell r="E19">
            <v>4</v>
          </cell>
          <cell r="F19">
            <v>20745720412</v>
          </cell>
          <cell r="G19">
            <v>92</v>
          </cell>
        </row>
        <row r="20">
          <cell r="B20" t="str">
            <v>01059</v>
          </cell>
          <cell r="C20">
            <v>45198</v>
          </cell>
          <cell r="D20">
            <v>2023</v>
          </cell>
          <cell r="E20">
            <v>5</v>
          </cell>
          <cell r="F20">
            <v>20385149504</v>
          </cell>
          <cell r="G20">
            <v>92</v>
          </cell>
        </row>
        <row r="21">
          <cell r="B21" t="str">
            <v>01304</v>
          </cell>
          <cell r="C21">
            <v>45232</v>
          </cell>
          <cell r="D21">
            <v>2023</v>
          </cell>
          <cell r="E21">
            <v>6</v>
          </cell>
          <cell r="F21">
            <v>7903053480</v>
          </cell>
          <cell r="G21">
            <v>37</v>
          </cell>
        </row>
        <row r="22">
          <cell r="B22" t="str">
            <v>01493</v>
          </cell>
          <cell r="C22">
            <v>45257</v>
          </cell>
          <cell r="D22">
            <v>2023</v>
          </cell>
          <cell r="E22">
            <v>7</v>
          </cell>
          <cell r="F22">
            <v>7915801904</v>
          </cell>
          <cell r="G22">
            <v>37</v>
          </cell>
        </row>
        <row r="23">
          <cell r="B23" t="str">
            <v>01568</v>
          </cell>
          <cell r="C23">
            <v>45271</v>
          </cell>
          <cell r="D23">
            <v>2023</v>
          </cell>
          <cell r="E23">
            <v>8</v>
          </cell>
          <cell r="F23">
            <v>8341165633</v>
          </cell>
          <cell r="G23">
            <v>37</v>
          </cell>
        </row>
        <row r="24">
          <cell r="B24" t="str">
            <v>01573</v>
          </cell>
          <cell r="C24">
            <v>45271</v>
          </cell>
          <cell r="D24">
            <v>2023</v>
          </cell>
          <cell r="E24">
            <v>9</v>
          </cell>
          <cell r="F24">
            <v>8365927513</v>
          </cell>
          <cell r="G24">
            <v>37</v>
          </cell>
        </row>
        <row r="25">
          <cell r="B25" t="str">
            <v>01717</v>
          </cell>
          <cell r="C25">
            <v>45286</v>
          </cell>
          <cell r="D25">
            <v>2023</v>
          </cell>
          <cell r="E25">
            <v>10</v>
          </cell>
          <cell r="F25">
            <v>3718261485</v>
          </cell>
          <cell r="G25">
            <v>16.079999999999998</v>
          </cell>
        </row>
        <row r="26">
          <cell r="F26">
            <v>200282603591</v>
          </cell>
          <cell r="G26">
            <v>68.416923076923069</v>
          </cell>
        </row>
        <row r="27">
          <cell r="B27" t="str">
            <v>00170</v>
          </cell>
          <cell r="C27">
            <v>45348</v>
          </cell>
          <cell r="D27">
            <v>2023</v>
          </cell>
          <cell r="E27">
            <v>11</v>
          </cell>
          <cell r="F27">
            <v>16149110715</v>
          </cell>
          <cell r="G27">
            <v>74.239999999999995</v>
          </cell>
        </row>
        <row r="28">
          <cell r="B28" t="str">
            <v>00197</v>
          </cell>
          <cell r="C28">
            <v>45358</v>
          </cell>
          <cell r="D28">
            <v>2023</v>
          </cell>
          <cell r="E28" t="str">
            <v>saldos 7 y 9</v>
          </cell>
          <cell r="F28">
            <v>325763540</v>
          </cell>
          <cell r="G28">
            <v>37</v>
          </cell>
        </row>
        <row r="29">
          <cell r="B29" t="str">
            <v>00390</v>
          </cell>
          <cell r="C29">
            <v>45415</v>
          </cell>
          <cell r="D29">
            <v>2023</v>
          </cell>
          <cell r="E29">
            <v>12</v>
          </cell>
          <cell r="F29">
            <v>16476718105</v>
          </cell>
          <cell r="G29">
            <v>71.900000000000006</v>
          </cell>
        </row>
        <row r="30">
          <cell r="B30" t="str">
            <v>00476</v>
          </cell>
          <cell r="C30">
            <v>45439</v>
          </cell>
          <cell r="D30">
            <v>2024</v>
          </cell>
          <cell r="E30">
            <v>1</v>
          </cell>
          <cell r="F30">
            <v>16509486769</v>
          </cell>
          <cell r="G30">
            <v>73</v>
          </cell>
        </row>
        <row r="31">
          <cell r="B31" t="str">
            <v>00684</v>
          </cell>
          <cell r="C31">
            <v>45481</v>
          </cell>
          <cell r="D31">
            <v>2024</v>
          </cell>
          <cell r="E31">
            <v>2</v>
          </cell>
          <cell r="F31">
            <v>16419248923</v>
          </cell>
          <cell r="G31">
            <v>77</v>
          </cell>
        </row>
        <row r="32">
          <cell r="B32" t="str">
            <v>00774</v>
          </cell>
          <cell r="C32">
            <v>45502</v>
          </cell>
          <cell r="D32">
            <v>2024</v>
          </cell>
          <cell r="E32">
            <v>3</v>
          </cell>
          <cell r="F32">
            <v>16413699328</v>
          </cell>
          <cell r="G32">
            <v>76</v>
          </cell>
        </row>
        <row r="33">
          <cell r="B33" t="str">
            <v>01037</v>
          </cell>
          <cell r="C33">
            <v>45547</v>
          </cell>
          <cell r="D33">
            <v>2024</v>
          </cell>
          <cell r="E33">
            <v>4</v>
          </cell>
          <cell r="F33">
            <v>16475762752</v>
          </cell>
          <cell r="G33">
            <v>76</v>
          </cell>
        </row>
        <row r="34">
          <cell r="B34" t="str">
            <v>01069</v>
          </cell>
          <cell r="C34">
            <v>45552</v>
          </cell>
          <cell r="D34">
            <v>2024</v>
          </cell>
          <cell r="E34">
            <v>5</v>
          </cell>
          <cell r="F34">
            <v>16568650956</v>
          </cell>
          <cell r="G34">
            <v>78</v>
          </cell>
        </row>
        <row r="35">
          <cell r="B35" t="str">
            <v>01235</v>
          </cell>
          <cell r="C35">
            <v>45581</v>
          </cell>
          <cell r="D35">
            <v>2024</v>
          </cell>
          <cell r="E35">
            <v>6</v>
          </cell>
          <cell r="F35">
            <v>16448381440</v>
          </cell>
          <cell r="G35">
            <v>79</v>
          </cell>
        </row>
        <row r="36">
          <cell r="B36" t="str">
            <v>01593</v>
          </cell>
          <cell r="C36">
            <v>45617</v>
          </cell>
          <cell r="D36">
            <v>2024</v>
          </cell>
          <cell r="E36">
            <v>7</v>
          </cell>
          <cell r="F36">
            <v>16508893908</v>
          </cell>
          <cell r="G36">
            <v>78</v>
          </cell>
        </row>
        <row r="37">
          <cell r="B37" t="str">
            <v>01841</v>
          </cell>
          <cell r="C37">
            <v>45644</v>
          </cell>
          <cell r="D37">
            <v>2024</v>
          </cell>
          <cell r="E37">
            <v>8</v>
          </cell>
          <cell r="F37">
            <v>16376730480</v>
          </cell>
          <cell r="G37">
            <v>72</v>
          </cell>
        </row>
        <row r="38">
          <cell r="B38" t="str">
            <v>01943</v>
          </cell>
          <cell r="C38">
            <v>45657</v>
          </cell>
          <cell r="D38">
            <v>2024</v>
          </cell>
          <cell r="E38">
            <v>9</v>
          </cell>
          <cell r="F38">
            <v>16376081556</v>
          </cell>
          <cell r="G38">
            <v>71</v>
          </cell>
        </row>
        <row r="39">
          <cell r="B39" t="str">
            <v>01949</v>
          </cell>
          <cell r="C39">
            <v>45657</v>
          </cell>
          <cell r="D39">
            <v>2024</v>
          </cell>
          <cell r="E39">
            <v>10</v>
          </cell>
          <cell r="F39">
            <v>16695374291</v>
          </cell>
          <cell r="G39">
            <v>79.459999999999994</v>
          </cell>
        </row>
        <row r="40">
          <cell r="F40">
            <v>197743902763</v>
          </cell>
          <cell r="G40">
            <v>72.507692307692309</v>
          </cell>
        </row>
        <row r="41">
          <cell r="B41" t="str">
            <v>00237</v>
          </cell>
          <cell r="C41">
            <v>45723</v>
          </cell>
          <cell r="D41">
            <v>2024</v>
          </cell>
          <cell r="E41">
            <v>11</v>
          </cell>
          <cell r="F41">
            <v>15188047056</v>
          </cell>
          <cell r="G41">
            <v>72</v>
          </cell>
        </row>
        <row r="42">
          <cell r="B42" t="str">
            <v>00444</v>
          </cell>
          <cell r="C42">
            <v>45758</v>
          </cell>
          <cell r="D42">
            <v>2024</v>
          </cell>
          <cell r="E42">
            <v>12</v>
          </cell>
          <cell r="F42">
            <v>15133405968</v>
          </cell>
          <cell r="G42">
            <v>72</v>
          </cell>
        </row>
        <row r="43">
          <cell r="B43" t="str">
            <v>00606</v>
          </cell>
          <cell r="C43">
            <v>45792</v>
          </cell>
          <cell r="D43">
            <v>2025</v>
          </cell>
          <cell r="E43">
            <v>1</v>
          </cell>
          <cell r="F43">
            <v>15218448262</v>
          </cell>
          <cell r="G43">
            <v>73</v>
          </cell>
        </row>
        <row r="44">
          <cell r="B44" t="str">
            <v>00837</v>
          </cell>
          <cell r="C44">
            <v>45821</v>
          </cell>
          <cell r="D44">
            <v>2024</v>
          </cell>
          <cell r="E44">
            <v>8</v>
          </cell>
          <cell r="F44">
            <v>8523288</v>
          </cell>
          <cell r="G44">
            <v>72</v>
          </cell>
        </row>
        <row r="45">
          <cell r="B45" t="str">
            <v>01125</v>
          </cell>
          <cell r="C45">
            <v>45849</v>
          </cell>
          <cell r="D45">
            <v>2025</v>
          </cell>
          <cell r="E45">
            <v>2</v>
          </cell>
          <cell r="F45">
            <v>14114144772</v>
          </cell>
          <cell r="G45">
            <v>78</v>
          </cell>
        </row>
        <row r="46">
          <cell r="B46" t="str">
            <v>01407</v>
          </cell>
          <cell r="C46">
            <v>45895</v>
          </cell>
          <cell r="D46">
            <v>2025</v>
          </cell>
          <cell r="E46">
            <v>3</v>
          </cell>
          <cell r="F46">
            <v>15165068226</v>
          </cell>
          <cell r="G46">
            <v>77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rwin Chamorro" refreshedDate="46170.473674421293" createdVersion="8" refreshedVersion="8" minRefreshableVersion="3" recordCount="5619" xr:uid="{BDE60764-BF44-4974-9A5E-832643736394}">
  <cacheSource type="worksheet">
    <worksheetSource ref="A1:M5620" sheet="Aplicacion Rep. ENELAR"/>
  </cacheSource>
  <cacheFields count="13">
    <cacheField name="NUMERO RESOLUCION " numFmtId="49">
      <sharedItems count="34">
        <s v="01128"/>
        <s v="00168"/>
        <s v="00477"/>
        <s v="00718"/>
        <s v="00825"/>
        <s v="01008"/>
        <s v="01167"/>
        <s v="01273"/>
        <s v="01436"/>
        <s v="01529"/>
        <s v="01694"/>
        <s v="01838"/>
        <s v="00196"/>
        <s v="00275"/>
        <s v="00341"/>
        <s v="00481"/>
        <s v="00745"/>
        <s v="00935"/>
        <s v="01304"/>
        <s v="01493"/>
        <s v="00170"/>
        <s v="00390"/>
        <s v="00476"/>
        <s v="00684"/>
        <s v="00593"/>
        <s v="01059"/>
        <s v="00774"/>
        <s v="01037"/>
        <s v="01069"/>
        <s v="01235"/>
        <s v="01593"/>
        <s v="01841"/>
        <s v="01943"/>
        <s v="01949"/>
      </sharedItems>
    </cacheField>
    <cacheField name="FECHA RESOLUCION " numFmtId="14">
      <sharedItems containsSemiMixedTypes="0" containsNonDate="0" containsDate="1" containsString="0" minDate="2021-12-01T00:00:00" maxDate="2025-01-01T00:00:00"/>
    </cacheField>
    <cacheField name="FECHA GIRO " numFmtId="0">
      <sharedItems containsNonDate="0" containsDate="1" containsString="0" containsBlank="1" minDate="2021-12-20T00:00:00" maxDate="2025-04-12T00:00:00"/>
    </cacheField>
    <cacheField name="PERIDO APLICACIÓN BENEFICIO" numFmtId="14">
      <sharedItems containsSemiMixedTypes="0" containsNonDate="0" containsDate="1" containsString="0" minDate="2022-03-01T00:00:00" maxDate="2025-05-02T00:00:00"/>
    </cacheField>
    <cacheField name="AREA ESPECIAL" numFmtId="0">
      <sharedItems containsSemiMixedTypes="0" containsString="0" containsNumber="1" containsInteger="1" minValue="4" maxValue="676"/>
    </cacheField>
    <cacheField name="Concatenar" numFmtId="0">
      <sharedItems/>
    </cacheField>
    <cacheField name="NOMBRE DE AREA" numFmtId="0">
      <sharedItems/>
    </cacheField>
    <cacheField name="Consumo áreas especial " numFmtId="0">
      <sharedItems containsSemiMixedTypes="0" containsString="0" containsNumber="1" containsInteger="1" minValue="0" maxValue="193900"/>
    </cacheField>
    <cacheField name="$*kWh" numFmtId="0">
      <sharedItems containsSemiMixedTypes="0" containsString="0" containsNumber="1" minValue="23" maxValue="92"/>
    </cacheField>
    <cacheField name="Consumo facturación" numFmtId="0">
      <sharedItems containsMixedTypes="1" containsNumber="1" containsInteger="1" minValue="0" maxValue="193900"/>
    </cacheField>
    <cacheField name="Consumo aplicado" numFmtId="0">
      <sharedItems containsMixedTypes="1" containsNumber="1" containsInteger="1" minValue="0" maxValue="186330"/>
    </cacheField>
    <cacheField name="Consumo asignado" numFmtId="0">
      <sharedItems containsMixedTypes="1" containsNumber="1" containsInteger="1" minValue="0" maxValue="176114"/>
    </cacheField>
    <cacheField name="Valor asignado" numFmtId="0">
      <sharedItems containsBlank="1" containsMixedTypes="1" containsNumber="1" minValue="0" maxValue="162024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rwin Chamorro" refreshedDate="46171.548809027779" createdVersion="8" refreshedVersion="8" minRefreshableVersion="3" recordCount="88" xr:uid="{57A46CD5-32B1-4853-8A60-993215CF9B79}">
  <cacheSource type="worksheet">
    <worksheetSource ref="A1:G89" sheet="AE excluidas"/>
  </cacheSource>
  <cacheFields count="7">
    <cacheField name="NUMERO RESOLUCION " numFmtId="49">
      <sharedItems count="10">
        <s v="00390"/>
        <s v="00476"/>
        <s v="00684"/>
        <s v="01037"/>
        <s v="01069"/>
        <s v="01235"/>
        <s v="01593"/>
        <s v="01841"/>
        <s v="01943"/>
        <s v="01949"/>
      </sharedItems>
    </cacheField>
    <cacheField name="FECHA RESOLUCION " numFmtId="0">
      <sharedItems containsNonDate="0" containsDate="1" containsString="0" containsBlank="1" minDate="2024-03-01T00:00:00" maxDate="2025-01-01T00:00:00"/>
    </cacheField>
    <cacheField name="FECHA GIRO " numFmtId="0">
      <sharedItems containsNonDate="0" containsDate="1" containsString="0" containsBlank="1" minDate="2024-05-22T00:00:00" maxDate="2025-04-12T00:00:00"/>
    </cacheField>
    <cacheField name="PERIDO APLICACIÓN BENEFICIO" numFmtId="14">
      <sharedItems containsSemiMixedTypes="0" containsNonDate="0" containsDate="1" containsString="0" minDate="2024-06-01T00:00:00" maxDate="2025-05-02T00:00:00"/>
    </cacheField>
    <cacheField name="AREA ESPECIAL" numFmtId="0">
      <sharedItems containsSemiMixedTypes="0" containsString="0" containsNumber="1" containsInteger="1" minValue="5" maxValue="664" count="27">
        <n v="441"/>
        <n v="40"/>
        <n v="43"/>
        <n v="55"/>
        <n v="489"/>
        <n v="491"/>
        <n v="659"/>
        <n v="660"/>
        <n v="661"/>
        <n v="664"/>
        <n v="5"/>
        <n v="8"/>
        <n v="28"/>
        <n v="123"/>
        <n v="129"/>
        <n v="136"/>
        <n v="138"/>
        <n v="241"/>
        <n v="309"/>
        <n v="356"/>
        <n v="378"/>
        <n v="395"/>
        <n v="406"/>
        <n v="619"/>
        <n v="622"/>
        <n v="186"/>
        <n v="549"/>
      </sharedItems>
    </cacheField>
    <cacheField name="Concatenar" numFmtId="0">
      <sharedItems/>
    </cacheField>
    <cacheField name="NOMBRE DE AREA" numFmtId="0">
      <sharedItems count="27">
        <s v="VDA SELVAS DEL LIPA EN ARAUCA"/>
        <s v="SANTA FE EN TAME"/>
        <s v="SAN FRANCISCO EN TAME"/>
        <s v="BARRIO EL BOSQUE TAME"/>
        <s v="BARRIO JUVENIL ARAUCANO TAME"/>
        <s v="BARRIO LOS CRISTALES TAME"/>
        <s v="BARRIO BUENOS AIRES EN TAME"/>
        <s v="BARRIO EL PORTAL DEL LLANO EN TAME"/>
        <s v="BARRIO EL ZAMAN EN TAME"/>
        <s v="BARRIO PANORAMA EN TAME"/>
        <s v="PALMERAS EN SARAVENA"/>
        <s v="BARRIO LA ESPERANZA EN SARAVENA"/>
        <s v="BARRIO LIBERTADORES DE SARAVENA"/>
        <s v="VDA EL TRONCAL EN ARAUQUITA"/>
        <s v="VDA AGUACHICA EN ARAUQUITA"/>
        <s v="VDA GUAYACANES EN ARAUQUITA"/>
        <s v="VDA PANAMA DE ARAUCA EN ARAUQUITA"/>
        <s v="BARRIO PORVENIR EN SARAVENA"/>
        <s v="BARRIO EL JARDIN DE ARAUQUITA"/>
        <s v="JUAN PONTON II DE ARAUQUITA"/>
        <s v="VEREDA LOS ANGELITOS DE ARAUQUITA"/>
        <s v="PUERTO JORDAN DE ARAUQUITA"/>
        <s v="VDA BARRANCONES EN ARAUCA"/>
        <s v="BARRIO 20 DE JULIO EN CRAVO NORTE"/>
        <s v="VEREDA LA PESQUERA EN ARAUQUITA"/>
        <s v="VDA EL CARMEN EN ARAUQUITA EL TEMBLADOR"/>
        <s v="3 DE DICIEMBRE EN FORTU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19">
  <r>
    <x v="0"/>
    <d v="2021-12-01T00:00:00"/>
    <d v="2021-12-20T00:00:00"/>
    <d v="2023-08-01T00:00:00"/>
    <n v="4"/>
    <s v="011284"/>
    <s v="VILLA FANNY EN SARAVENA"/>
    <n v="16927"/>
    <n v="92"/>
    <n v="16458"/>
    <n v="15625"/>
    <e v="#N/A"/>
    <m/>
  </r>
  <r>
    <x v="0"/>
    <d v="2021-12-01T00:00:00"/>
    <d v="2021-12-20T00:00:00"/>
    <d v="2023-08-01T00:00:00"/>
    <n v="5"/>
    <s v="011285"/>
    <s v="PALMERAS EN SARAVENA"/>
    <n v="18708"/>
    <n v="92"/>
    <n v="19307"/>
    <n v="18332"/>
    <e v="#N/A"/>
    <m/>
  </r>
  <r>
    <x v="0"/>
    <d v="2021-12-01T00:00:00"/>
    <d v="2021-12-20T00:00:00"/>
    <d v="2023-08-01T00:00:00"/>
    <n v="6"/>
    <s v="011286"/>
    <s v="MONTEBELLO EN SARAVENA"/>
    <n v="26096"/>
    <n v="92"/>
    <n v="22699"/>
    <n v="22063"/>
    <e v="#N/A"/>
    <m/>
  </r>
  <r>
    <x v="0"/>
    <d v="2021-12-01T00:00:00"/>
    <d v="2021-12-20T00:00:00"/>
    <d v="2023-08-01T00:00:00"/>
    <n v="9"/>
    <s v="011289"/>
    <s v="PABLO ANTONIO HERNANDEZ"/>
    <n v="28012"/>
    <n v="92"/>
    <n v="27162"/>
    <n v="26069"/>
    <e v="#N/A"/>
    <m/>
  </r>
  <r>
    <x v="0"/>
    <d v="2021-12-01T00:00:00"/>
    <d v="2021-12-20T00:00:00"/>
    <d v="2023-08-01T00:00:00"/>
    <n v="39"/>
    <s v="0112839"/>
    <s v="LA ESPERANZA EN TAME"/>
    <n v="20903"/>
    <n v="92"/>
    <n v="20555"/>
    <n v="18722"/>
    <e v="#N/A"/>
    <m/>
  </r>
  <r>
    <x v="0"/>
    <d v="2021-12-01T00:00:00"/>
    <d v="2021-12-20T00:00:00"/>
    <d v="2023-08-01T00:00:00"/>
    <n v="40"/>
    <s v="0112840"/>
    <s v="SANTA FE EN TAME"/>
    <n v="6497"/>
    <n v="92"/>
    <n v="6579"/>
    <n v="6432"/>
    <e v="#N/A"/>
    <m/>
  </r>
  <r>
    <x v="0"/>
    <d v="2021-12-01T00:00:00"/>
    <d v="2021-12-20T00:00:00"/>
    <d v="2023-08-01T00:00:00"/>
    <n v="41"/>
    <s v="0112841"/>
    <s v="BUENA VISTA EN TAME"/>
    <n v="30789"/>
    <n v="92"/>
    <n v="29914"/>
    <n v="29455"/>
    <e v="#N/A"/>
    <m/>
  </r>
  <r>
    <x v="0"/>
    <d v="2021-12-01T00:00:00"/>
    <d v="2021-12-20T00:00:00"/>
    <d v="2023-08-01T00:00:00"/>
    <n v="43"/>
    <s v="0112843"/>
    <s v="SAN FRANCISCO EN TAME"/>
    <n v="8178"/>
    <n v="92"/>
    <n v="7735"/>
    <n v="7735"/>
    <e v="#N/A"/>
    <m/>
  </r>
  <r>
    <x v="0"/>
    <d v="2021-12-01T00:00:00"/>
    <d v="2021-12-20T00:00:00"/>
    <d v="2023-08-01T00:00:00"/>
    <n v="46"/>
    <s v="0112846"/>
    <s v="DOCE DE OCTUBRE EN FORTUL"/>
    <n v="23427"/>
    <n v="92"/>
    <n v="23750"/>
    <n v="22191"/>
    <e v="#N/A"/>
    <m/>
  </r>
  <r>
    <x v="0"/>
    <d v="2021-12-01T00:00:00"/>
    <d v="2021-12-20T00:00:00"/>
    <d v="2023-08-01T00:00:00"/>
    <n v="47"/>
    <s v="0112847"/>
    <s v="EL CENTRO EN FORTUL"/>
    <n v="76787"/>
    <n v="92"/>
    <n v="75986"/>
    <n v="71594"/>
    <e v="#N/A"/>
    <m/>
  </r>
  <r>
    <x v="0"/>
    <d v="2021-12-01T00:00:00"/>
    <d v="2021-12-20T00:00:00"/>
    <d v="2023-08-01T00:00:00"/>
    <n v="48"/>
    <s v="0112848"/>
    <s v="UNIDOS EN FORTUL"/>
    <n v="10955"/>
    <n v="92"/>
    <n v="10351"/>
    <n v="10177"/>
    <e v="#N/A"/>
    <m/>
  </r>
  <r>
    <x v="0"/>
    <d v="2021-12-01T00:00:00"/>
    <d v="2021-12-20T00:00:00"/>
    <d v="2023-08-01T00:00:00"/>
    <n v="49"/>
    <s v="0112849"/>
    <s v="RAMIREZ EN FORTUL"/>
    <n v="80271"/>
    <n v="92"/>
    <n v="78624"/>
    <n v="75769"/>
    <e v="#N/A"/>
    <m/>
  </r>
  <r>
    <x v="0"/>
    <d v="2021-12-01T00:00:00"/>
    <d v="2021-12-20T00:00:00"/>
    <d v="2023-08-01T00:00:00"/>
    <n v="50"/>
    <s v="0112850"/>
    <s v="EL ROBLE EN FORTUL"/>
    <n v="9296"/>
    <n v="92"/>
    <n v="9171"/>
    <n v="8708"/>
    <e v="#N/A"/>
    <m/>
  </r>
  <r>
    <x v="0"/>
    <d v="2021-12-01T00:00:00"/>
    <d v="2021-12-20T00:00:00"/>
    <d v="2023-08-01T00:00:00"/>
    <n v="51"/>
    <s v="0112851"/>
    <s v="VILLA ESPERANZA EN FORTUL"/>
    <n v="5695"/>
    <n v="92"/>
    <n v="5690"/>
    <n v="4422"/>
    <e v="#N/A"/>
    <m/>
  </r>
  <r>
    <x v="0"/>
    <d v="2021-12-01T00:00:00"/>
    <d v="2021-12-20T00:00:00"/>
    <d v="2023-08-01T00:00:00"/>
    <n v="53"/>
    <s v="0112853"/>
    <s v="BARRIO VILLA LUCIA FORTUL"/>
    <n v="31302"/>
    <n v="92"/>
    <n v="30444"/>
    <n v="29128"/>
    <e v="#N/A"/>
    <m/>
  </r>
  <r>
    <x v="0"/>
    <d v="2021-12-01T00:00:00"/>
    <d v="2021-12-20T00:00:00"/>
    <d v="2023-08-01T00:00:00"/>
    <n v="55"/>
    <s v="0112855"/>
    <s v="BARRIO EL BOSQUE TAME"/>
    <n v="11680"/>
    <n v="92"/>
    <n v="11237"/>
    <n v="10392"/>
    <e v="#N/A"/>
    <m/>
  </r>
  <r>
    <x v="0"/>
    <d v="2021-12-01T00:00:00"/>
    <d v="2021-12-20T00:00:00"/>
    <d v="2023-08-01T00:00:00"/>
    <n v="121"/>
    <s v="01128121"/>
    <s v="VDA CAMPO ALEGRE EN ARAUQUITA"/>
    <n v="3948"/>
    <n v="92"/>
    <n v="3904"/>
    <n v="3243"/>
    <e v="#N/A"/>
    <m/>
  </r>
  <r>
    <x v="0"/>
    <d v="2021-12-01T00:00:00"/>
    <d v="2021-12-20T00:00:00"/>
    <d v="2023-08-01T00:00:00"/>
    <n v="122"/>
    <s v="01128122"/>
    <s v="VDA EL TRIUNFO EN ARAUQUITA"/>
    <n v="7010"/>
    <n v="92"/>
    <n v="4904"/>
    <n v="4838"/>
    <e v="#N/A"/>
    <m/>
  </r>
  <r>
    <x v="0"/>
    <d v="2021-12-01T00:00:00"/>
    <d v="2021-12-20T00:00:00"/>
    <d v="2023-08-01T00:00:00"/>
    <n v="124"/>
    <s v="01128124"/>
    <s v="VDA SAN CARLOS EN ARAUQUITA"/>
    <n v="3234"/>
    <n v="92"/>
    <n v="3076"/>
    <n v="3008"/>
    <e v="#N/A"/>
    <m/>
  </r>
  <r>
    <x v="0"/>
    <d v="2021-12-01T00:00:00"/>
    <d v="2021-12-20T00:00:00"/>
    <d v="2023-08-01T00:00:00"/>
    <n v="125"/>
    <s v="01128125"/>
    <s v="VDA GUAMALITO EN ARAUQUITA"/>
    <n v="1186"/>
    <n v="92"/>
    <n v="1098"/>
    <n v="1070"/>
    <e v="#N/A"/>
    <m/>
  </r>
  <r>
    <x v="0"/>
    <d v="2021-12-01T00:00:00"/>
    <d v="2021-12-20T00:00:00"/>
    <d v="2023-08-01T00:00:00"/>
    <n v="126"/>
    <s v="01128126"/>
    <s v="VDA LAS CANCIONES EN ARAUQUITA"/>
    <n v="1238"/>
    <n v="92"/>
    <n v="1279"/>
    <n v="1234"/>
    <e v="#N/A"/>
    <m/>
  </r>
  <r>
    <x v="0"/>
    <d v="2021-12-01T00:00:00"/>
    <d v="2021-12-20T00:00:00"/>
    <d v="2023-08-01T00:00:00"/>
    <n v="127"/>
    <s v="01128127"/>
    <s v="VDA POTOSI EN ARAUQUITA"/>
    <n v="1959"/>
    <n v="92"/>
    <n v="1924"/>
    <n v="1862"/>
    <e v="#N/A"/>
    <m/>
  </r>
  <r>
    <x v="0"/>
    <d v="2021-12-01T00:00:00"/>
    <d v="2021-12-20T00:00:00"/>
    <d v="2023-08-01T00:00:00"/>
    <n v="128"/>
    <s v="01128128"/>
    <s v="VDA LOS PAJAROS EN ARAUQUITA"/>
    <n v="1227"/>
    <n v="92"/>
    <n v="867"/>
    <n v="858"/>
    <e v="#N/A"/>
    <m/>
  </r>
  <r>
    <x v="0"/>
    <d v="2021-12-01T00:00:00"/>
    <d v="2021-12-20T00:00:00"/>
    <d v="2023-08-01T00:00:00"/>
    <n v="130"/>
    <s v="01128130"/>
    <s v="VDA LA GRANJA EN ARAUQUITA"/>
    <n v="2660"/>
    <n v="92"/>
    <n v="3135"/>
    <n v="2440"/>
    <e v="#N/A"/>
    <m/>
  </r>
  <r>
    <x v="0"/>
    <d v="2021-12-01T00:00:00"/>
    <d v="2021-12-20T00:00:00"/>
    <d v="2023-08-01T00:00:00"/>
    <n v="131"/>
    <s v="01128131"/>
    <s v="VDA EL ENCANTO EN ARAUQUITA"/>
    <n v="1555"/>
    <n v="92"/>
    <n v="1489"/>
    <n v="1487"/>
    <e v="#N/A"/>
    <m/>
  </r>
  <r>
    <x v="0"/>
    <d v="2021-12-01T00:00:00"/>
    <d v="2021-12-20T00:00:00"/>
    <d v="2023-08-01T00:00:00"/>
    <n v="132"/>
    <s v="01128132"/>
    <s v="VDA LA ISLANDIA EN ARAUQUITA"/>
    <n v="1505"/>
    <n v="92"/>
    <n v="1492"/>
    <n v="1492"/>
    <e v="#N/A"/>
    <m/>
  </r>
  <r>
    <x v="0"/>
    <d v="2021-12-01T00:00:00"/>
    <d v="2021-12-20T00:00:00"/>
    <d v="2023-08-01T00:00:00"/>
    <n v="133"/>
    <s v="01128133"/>
    <s v="VDA ALTO PRIMORES EN ARAUQUITA"/>
    <n v="5330"/>
    <n v="92"/>
    <n v="4451"/>
    <n v="3842"/>
    <e v="#N/A"/>
    <m/>
  </r>
  <r>
    <x v="0"/>
    <d v="2021-12-01T00:00:00"/>
    <d v="2021-12-20T00:00:00"/>
    <d v="2023-08-01T00:00:00"/>
    <n v="134"/>
    <s v="01128134"/>
    <s v="VDA CARANAL EN ARAUQUITA"/>
    <n v="0"/>
    <n v="92"/>
    <n v="40"/>
    <e v="#N/A"/>
    <e v="#N/A"/>
    <m/>
  </r>
  <r>
    <x v="0"/>
    <d v="2021-12-01T00:00:00"/>
    <d v="2021-12-20T00:00:00"/>
    <d v="2023-08-01T00:00:00"/>
    <n v="135"/>
    <s v="01128135"/>
    <s v="VDA EL ROSAL EN ARAUQUITA"/>
    <n v="1619"/>
    <n v="92"/>
    <n v="1331"/>
    <n v="1331"/>
    <e v="#N/A"/>
    <m/>
  </r>
  <r>
    <x v="0"/>
    <d v="2021-12-01T00:00:00"/>
    <d v="2021-12-20T00:00:00"/>
    <d v="2023-08-01T00:00:00"/>
    <n v="137"/>
    <s v="01128137"/>
    <s v="VDA LOS COLONOS EN ARAUQUITA"/>
    <n v="8345"/>
    <n v="92"/>
    <n v="9310"/>
    <n v="8717"/>
    <e v="#N/A"/>
    <m/>
  </r>
  <r>
    <x v="0"/>
    <d v="2021-12-01T00:00:00"/>
    <d v="2021-12-20T00:00:00"/>
    <d v="2023-08-01T00:00:00"/>
    <n v="139"/>
    <s v="01128139"/>
    <s v="VDA LA CRISTALINA EN ARAUQUITA"/>
    <n v="2208"/>
    <n v="92"/>
    <n v="2123"/>
    <n v="1826"/>
    <e v="#N/A"/>
    <m/>
  </r>
  <r>
    <x v="0"/>
    <d v="2021-12-01T00:00:00"/>
    <d v="2021-12-20T00:00:00"/>
    <d v="2023-08-01T00:00:00"/>
    <n v="140"/>
    <s v="01128140"/>
    <s v="VDA LOS ALMENDROS EN ARAUQUITA"/>
    <n v="1531"/>
    <n v="92"/>
    <n v="1574"/>
    <n v="1574"/>
    <e v="#N/A"/>
    <m/>
  </r>
  <r>
    <x v="0"/>
    <d v="2021-12-01T00:00:00"/>
    <d v="2021-12-20T00:00:00"/>
    <d v="2023-08-01T00:00:00"/>
    <n v="141"/>
    <s v="01128141"/>
    <s v="VDA GRAN BRETANA EN ARAUQUITA"/>
    <n v="1133"/>
    <n v="92"/>
    <n v="953"/>
    <n v="829"/>
    <e v="#N/A"/>
    <m/>
  </r>
  <r>
    <x v="0"/>
    <d v="2021-12-01T00:00:00"/>
    <d v="2021-12-20T00:00:00"/>
    <d v="2023-08-01T00:00:00"/>
    <n v="143"/>
    <s v="01128143"/>
    <s v="VDA EL PLACER EN ARAUQUITA"/>
    <n v="521"/>
    <n v="92"/>
    <n v="484"/>
    <n v="484"/>
    <e v="#N/A"/>
    <m/>
  </r>
  <r>
    <x v="0"/>
    <d v="2021-12-01T00:00:00"/>
    <d v="2021-12-20T00:00:00"/>
    <d v="2023-08-01T00:00:00"/>
    <n v="144"/>
    <s v="01128144"/>
    <s v="VDA SANTA ANA EN ARAUQUITA"/>
    <n v="4114"/>
    <n v="92"/>
    <n v="3643"/>
    <n v="3557"/>
    <e v="#N/A"/>
    <m/>
  </r>
  <r>
    <x v="0"/>
    <d v="2021-12-01T00:00:00"/>
    <d v="2021-12-20T00:00:00"/>
    <d v="2023-08-01T00:00:00"/>
    <n v="145"/>
    <s v="01128145"/>
    <s v="VDA BOCAS DEL JUJU EN ARAUQUITA"/>
    <n v="4670"/>
    <n v="92"/>
    <n v="4796"/>
    <n v="4396"/>
    <e v="#N/A"/>
    <m/>
  </r>
  <r>
    <x v="0"/>
    <d v="2021-12-01T00:00:00"/>
    <d v="2021-12-20T00:00:00"/>
    <d v="2023-08-01T00:00:00"/>
    <n v="146"/>
    <s v="01128146"/>
    <s v="VDA LA CHIGUIRA EN ARAUQUITA"/>
    <n v="3281"/>
    <n v="92"/>
    <n v="3351"/>
    <n v="3351"/>
    <e v="#N/A"/>
    <m/>
  </r>
  <r>
    <x v="0"/>
    <d v="2021-12-01T00:00:00"/>
    <d v="2021-12-20T00:00:00"/>
    <d v="2023-08-01T00:00:00"/>
    <n v="147"/>
    <s v="01128147"/>
    <s v="VDA LA COLORADA EN ARAUQUITA"/>
    <n v="1373"/>
    <n v="92"/>
    <n v="1626"/>
    <n v="1358"/>
    <e v="#N/A"/>
    <m/>
  </r>
  <r>
    <x v="0"/>
    <d v="2021-12-01T00:00:00"/>
    <d v="2021-12-20T00:00:00"/>
    <d v="2023-08-01T00:00:00"/>
    <n v="149"/>
    <s v="01128149"/>
    <s v="VDA SAN RAFAEL EN ARAUQUITA"/>
    <n v="2442"/>
    <n v="92"/>
    <n v="2410"/>
    <n v="2410"/>
    <e v="#N/A"/>
    <m/>
  </r>
  <r>
    <x v="0"/>
    <d v="2021-12-01T00:00:00"/>
    <d v="2021-12-20T00:00:00"/>
    <d v="2023-08-01T00:00:00"/>
    <n v="150"/>
    <s v="01128150"/>
    <s v="VDA LOS LAURELES EN ARAUQUITA"/>
    <n v="3393"/>
    <n v="92"/>
    <n v="3230"/>
    <n v="3072"/>
    <e v="#N/A"/>
    <m/>
  </r>
  <r>
    <x v="0"/>
    <d v="2021-12-01T00:00:00"/>
    <d v="2021-12-20T00:00:00"/>
    <d v="2023-08-01T00:00:00"/>
    <n v="151"/>
    <s v="01128151"/>
    <s v="VDA PERALONSO EN ARAUQUITA"/>
    <n v="5122"/>
    <n v="92"/>
    <n v="4396"/>
    <n v="4070"/>
    <e v="#N/A"/>
    <m/>
  </r>
  <r>
    <x v="0"/>
    <d v="2021-12-01T00:00:00"/>
    <d v="2021-12-20T00:00:00"/>
    <d v="2023-08-01T00:00:00"/>
    <n v="152"/>
    <s v="01128152"/>
    <s v="VDA EL CRISTAL EN ARAUQUITA"/>
    <n v="3545"/>
    <n v="92"/>
    <n v="4028"/>
    <n v="3828"/>
    <e v="#N/A"/>
    <m/>
  </r>
  <r>
    <x v="0"/>
    <d v="2021-12-01T00:00:00"/>
    <d v="2021-12-20T00:00:00"/>
    <d v="2023-08-01T00:00:00"/>
    <n v="153"/>
    <s v="01128153"/>
    <s v="VDA LA PICA EN ARAUQUITA"/>
    <n v="8947"/>
    <n v="92"/>
    <n v="8972"/>
    <n v="8965"/>
    <e v="#N/A"/>
    <m/>
  </r>
  <r>
    <x v="0"/>
    <d v="2021-12-01T00:00:00"/>
    <d v="2021-12-20T00:00:00"/>
    <d v="2023-08-01T00:00:00"/>
    <n v="154"/>
    <s v="01128154"/>
    <s v="VDA LA ESPERANZA EN ARAUQUITA"/>
    <n v="4007"/>
    <n v="92"/>
    <n v="4126"/>
    <n v="3964"/>
    <e v="#N/A"/>
    <m/>
  </r>
  <r>
    <x v="0"/>
    <d v="2021-12-01T00:00:00"/>
    <d v="2021-12-20T00:00:00"/>
    <d v="2023-08-01T00:00:00"/>
    <n v="155"/>
    <s v="01128155"/>
    <s v="VDA LA BRASILIA EN ARAUQUITA"/>
    <n v="1698"/>
    <n v="92"/>
    <n v="1079"/>
    <n v="1063"/>
    <e v="#N/A"/>
    <m/>
  </r>
  <r>
    <x v="0"/>
    <d v="2021-12-01T00:00:00"/>
    <d v="2021-12-20T00:00:00"/>
    <d v="2023-08-01T00:00:00"/>
    <n v="156"/>
    <s v="01128156"/>
    <s v="VDA EL DIAMANTE EN ARAUQUITA"/>
    <n v="2749"/>
    <n v="92"/>
    <n v="2432"/>
    <n v="2251"/>
    <e v="#N/A"/>
    <m/>
  </r>
  <r>
    <x v="0"/>
    <d v="2021-12-01T00:00:00"/>
    <d v="2021-12-20T00:00:00"/>
    <d v="2023-08-01T00:00:00"/>
    <n v="157"/>
    <s v="01128157"/>
    <s v="VDA EL OASIS ARAUQUITA"/>
    <n v="25096"/>
    <n v="92"/>
    <n v="20508"/>
    <n v="19934"/>
    <e v="#N/A"/>
    <m/>
  </r>
  <r>
    <x v="0"/>
    <d v="2021-12-01T00:00:00"/>
    <d v="2021-12-20T00:00:00"/>
    <d v="2023-08-01T00:00:00"/>
    <n v="158"/>
    <s v="01128158"/>
    <s v="VDA EL PORVENIR EN ARAUQUITA"/>
    <n v="2333"/>
    <n v="92"/>
    <n v="1625"/>
    <n v="1625"/>
    <e v="#N/A"/>
    <m/>
  </r>
  <r>
    <x v="0"/>
    <d v="2021-12-01T00:00:00"/>
    <d v="2021-12-20T00:00:00"/>
    <d v="2023-08-01T00:00:00"/>
    <n v="159"/>
    <s v="01128159"/>
    <s v="VDA EL PARAISO EN ARAUQUITA"/>
    <n v="5596"/>
    <n v="92"/>
    <n v="4748"/>
    <n v="3823"/>
    <e v="#N/A"/>
    <m/>
  </r>
  <r>
    <x v="0"/>
    <d v="2021-12-01T00:00:00"/>
    <d v="2021-12-20T00:00:00"/>
    <d v="2023-08-01T00:00:00"/>
    <n v="160"/>
    <s v="01128160"/>
    <s v="VDA EL AMPARO EN ARAUQUITA"/>
    <n v="6967"/>
    <n v="92"/>
    <n v="4478"/>
    <n v="4368"/>
    <e v="#N/A"/>
    <m/>
  </r>
  <r>
    <x v="0"/>
    <d v="2021-12-01T00:00:00"/>
    <d v="2021-12-20T00:00:00"/>
    <d v="2023-08-01T00:00:00"/>
    <n v="161"/>
    <s v="01128161"/>
    <s v="VDA LA GLORIA EN ARAUQUITA"/>
    <n v="3480"/>
    <n v="92"/>
    <n v="3654"/>
    <n v="3506"/>
    <e v="#N/A"/>
    <m/>
  </r>
  <r>
    <x v="0"/>
    <d v="2021-12-01T00:00:00"/>
    <d v="2021-12-20T00:00:00"/>
    <d v="2023-08-01T00:00:00"/>
    <n v="162"/>
    <s v="01128162"/>
    <s v="VDA VISTA HERMOSA EN ARAUQUITA"/>
    <n v="4920"/>
    <n v="92"/>
    <n v="6467"/>
    <n v="5923"/>
    <e v="#N/A"/>
    <m/>
  </r>
  <r>
    <x v="0"/>
    <d v="2021-12-01T00:00:00"/>
    <d v="2021-12-20T00:00:00"/>
    <d v="2023-08-01T00:00:00"/>
    <n v="163"/>
    <s v="01128163"/>
    <s v="VDA LA VICTORIA EN ARAUQUITA"/>
    <n v="5106"/>
    <n v="92"/>
    <n v="4065"/>
    <n v="3722"/>
    <e v="#N/A"/>
    <m/>
  </r>
  <r>
    <x v="0"/>
    <d v="2021-12-01T00:00:00"/>
    <d v="2021-12-20T00:00:00"/>
    <d v="2023-08-01T00:00:00"/>
    <n v="164"/>
    <s v="01128164"/>
    <s v="VEREDA CANO ARENAS EN ARAUQUITA"/>
    <n v="3799"/>
    <n v="92"/>
    <n v="3010"/>
    <n v="2917"/>
    <e v="#N/A"/>
    <m/>
  </r>
  <r>
    <x v="0"/>
    <d v="2021-12-01T00:00:00"/>
    <d v="2021-12-20T00:00:00"/>
    <d v="2023-08-01T00:00:00"/>
    <n v="165"/>
    <s v="01128165"/>
    <s v="VDA MATA DE COCO EN ARAUQUITA"/>
    <n v="2387"/>
    <n v="92"/>
    <n v="1450"/>
    <n v="1436"/>
    <e v="#N/A"/>
    <m/>
  </r>
  <r>
    <x v="0"/>
    <d v="2021-12-01T00:00:00"/>
    <d v="2021-12-20T00:00:00"/>
    <d v="2023-08-01T00:00:00"/>
    <n v="166"/>
    <s v="01128166"/>
    <s v="VDA LA MAPORITA EN ARAUQUITA"/>
    <n v="812"/>
    <n v="92"/>
    <n v="803"/>
    <n v="761"/>
    <e v="#N/A"/>
    <m/>
  </r>
  <r>
    <x v="0"/>
    <d v="2021-12-01T00:00:00"/>
    <d v="2021-12-20T00:00:00"/>
    <d v="2023-08-01T00:00:00"/>
    <n v="167"/>
    <s v="01128167"/>
    <s v="VDA BAYONERO EN ARAUQUITA"/>
    <n v="1536"/>
    <n v="92"/>
    <n v="1189"/>
    <n v="1189"/>
    <e v="#N/A"/>
    <m/>
  </r>
  <r>
    <x v="0"/>
    <d v="2021-12-01T00:00:00"/>
    <d v="2021-12-20T00:00:00"/>
    <d v="2023-08-01T00:00:00"/>
    <n v="169"/>
    <s v="01128169"/>
    <s v="VDA EL CAUCHO EN ARAUQUITA"/>
    <n v="2552"/>
    <n v="92"/>
    <n v="2900"/>
    <n v="2554"/>
    <e v="#N/A"/>
    <m/>
  </r>
  <r>
    <x v="0"/>
    <d v="2021-12-01T00:00:00"/>
    <d v="2021-12-20T00:00:00"/>
    <d v="2023-08-01T00:00:00"/>
    <n v="170"/>
    <s v="01128170"/>
    <s v="VDA SANTA ISABEL EN ARAUQUITA"/>
    <n v="3525"/>
    <n v="92"/>
    <n v="3339"/>
    <n v="3201"/>
    <e v="#N/A"/>
    <m/>
  </r>
  <r>
    <x v="0"/>
    <d v="2021-12-01T00:00:00"/>
    <d v="2021-12-20T00:00:00"/>
    <d v="2023-08-01T00:00:00"/>
    <n v="171"/>
    <s v="01128171"/>
    <s v="VDA LA UNION EN ARAUQUITA"/>
    <n v="5545"/>
    <n v="92"/>
    <n v="6997"/>
    <n v="4978"/>
    <e v="#N/A"/>
    <m/>
  </r>
  <r>
    <x v="0"/>
    <d v="2021-12-01T00:00:00"/>
    <d v="2021-12-20T00:00:00"/>
    <d v="2023-08-01T00:00:00"/>
    <n v="172"/>
    <s v="01128172"/>
    <s v="VDA LA CEIBA EN ARAUQUITA"/>
    <n v="5052"/>
    <n v="92"/>
    <n v="6196"/>
    <n v="5722"/>
    <e v="#N/A"/>
    <m/>
  </r>
  <r>
    <x v="0"/>
    <d v="2021-12-01T00:00:00"/>
    <d v="2021-12-20T00:00:00"/>
    <d v="2023-08-01T00:00:00"/>
    <n v="173"/>
    <s v="01128173"/>
    <s v="VDA CARRETERO EN ARAUQUITA"/>
    <n v="2255"/>
    <n v="92"/>
    <n v="2029"/>
    <n v="1895"/>
    <e v="#N/A"/>
    <m/>
  </r>
  <r>
    <x v="0"/>
    <d v="2021-12-01T00:00:00"/>
    <d v="2021-12-20T00:00:00"/>
    <d v="2023-08-01T00:00:00"/>
    <n v="174"/>
    <s v="01128174"/>
    <s v="SAN LUIS DE LOS PALMARES EN ARAQQUITA"/>
    <n v="5178"/>
    <n v="92"/>
    <n v="5280"/>
    <n v="5122"/>
    <e v="#N/A"/>
    <m/>
  </r>
  <r>
    <x v="0"/>
    <d v="2021-12-01T00:00:00"/>
    <d v="2021-12-20T00:00:00"/>
    <d v="2023-08-01T00:00:00"/>
    <n v="175"/>
    <s v="01128175"/>
    <s v="VDA TOTUMAL EN ARAUQUITA"/>
    <n v="5358"/>
    <n v="92"/>
    <n v="4820"/>
    <n v="4559"/>
    <e v="#N/A"/>
    <m/>
  </r>
  <r>
    <x v="0"/>
    <d v="2021-12-01T00:00:00"/>
    <d v="2021-12-20T00:00:00"/>
    <d v="2023-08-01T00:00:00"/>
    <n v="176"/>
    <s v="01128176"/>
    <s v="VDA LA PRIMAVERA EN ARAUQUITA"/>
    <n v="5121"/>
    <n v="92"/>
    <n v="4698"/>
    <n v="4698"/>
    <e v="#N/A"/>
    <m/>
  </r>
  <r>
    <x v="0"/>
    <d v="2021-12-01T00:00:00"/>
    <d v="2021-12-20T00:00:00"/>
    <d v="2023-08-01T00:00:00"/>
    <n v="178"/>
    <s v="01128178"/>
    <s v="VDA BARRANQUILLITA EN ARAUQUITA"/>
    <n v="2312"/>
    <n v="92"/>
    <n v="2458"/>
    <n v="2335"/>
    <e v="#N/A"/>
    <m/>
  </r>
  <r>
    <x v="0"/>
    <d v="2021-12-01T00:00:00"/>
    <d v="2021-12-20T00:00:00"/>
    <d v="2023-08-01T00:00:00"/>
    <n v="179"/>
    <s v="01128179"/>
    <s v="VDA EL CEDRITO EN ARAUQUITA"/>
    <n v="2392"/>
    <n v="92"/>
    <n v="2094"/>
    <n v="1990"/>
    <e v="#N/A"/>
    <m/>
  </r>
  <r>
    <x v="0"/>
    <d v="2021-12-01T00:00:00"/>
    <d v="2021-12-20T00:00:00"/>
    <d v="2023-08-01T00:00:00"/>
    <n v="180"/>
    <s v="01128180"/>
    <s v="VDA SAN LORENZO EN ARAUQUITA"/>
    <n v="8940"/>
    <n v="92"/>
    <n v="8074"/>
    <n v="7117"/>
    <e v="#N/A"/>
    <m/>
  </r>
  <r>
    <x v="0"/>
    <d v="2021-12-01T00:00:00"/>
    <d v="2021-12-20T00:00:00"/>
    <d v="2023-08-01T00:00:00"/>
    <n v="182"/>
    <s v="01128182"/>
    <s v="VDA BRISAS DEL PALMAR EN ARAUQUITA"/>
    <n v="2520"/>
    <n v="92"/>
    <n v="2091"/>
    <n v="2091"/>
    <e v="#N/A"/>
    <m/>
  </r>
  <r>
    <x v="0"/>
    <d v="2021-12-01T00:00:00"/>
    <d v="2021-12-20T00:00:00"/>
    <d v="2023-08-01T00:00:00"/>
    <n v="183"/>
    <s v="01128183"/>
    <s v="VDA VILLA DEL ROSARIO EN ARAUQUITA"/>
    <n v="448"/>
    <n v="92"/>
    <n v="891"/>
    <n v="891"/>
    <e v="#N/A"/>
    <m/>
  </r>
  <r>
    <x v="0"/>
    <d v="2021-12-01T00:00:00"/>
    <d v="2021-12-20T00:00:00"/>
    <d v="2023-08-01T00:00:00"/>
    <n v="184"/>
    <s v="01128184"/>
    <s v="VDA EL VIGIA EN ARAUQUITA"/>
    <n v="1391"/>
    <n v="92"/>
    <n v="1484"/>
    <n v="1276"/>
    <e v="#N/A"/>
    <m/>
  </r>
  <r>
    <x v="0"/>
    <d v="2021-12-01T00:00:00"/>
    <d v="2021-12-20T00:00:00"/>
    <d v="2023-08-01T00:00:00"/>
    <n v="185"/>
    <s v="01128185"/>
    <s v="VDA ROSA BLANCA EN ARAUQUITA"/>
    <n v="2756"/>
    <n v="92"/>
    <n v="2817"/>
    <n v="2817"/>
    <e v="#N/A"/>
    <m/>
  </r>
  <r>
    <x v="0"/>
    <d v="2021-12-01T00:00:00"/>
    <d v="2021-12-20T00:00:00"/>
    <d v="2023-08-01T00:00:00"/>
    <n v="186"/>
    <s v="01128186"/>
    <s v="VDA EL CARMEN EN ARAUQUITA EL TEMBLADOR"/>
    <n v="6208"/>
    <n v="92"/>
    <n v="6191"/>
    <n v="4804"/>
    <e v="#N/A"/>
    <m/>
  </r>
  <r>
    <x v="0"/>
    <d v="2021-12-01T00:00:00"/>
    <d v="2021-12-20T00:00:00"/>
    <d v="2023-08-01T00:00:00"/>
    <n v="187"/>
    <s v="01128187"/>
    <s v="VDA FILIPINAS EN ARAUQUITA"/>
    <n v="23662"/>
    <n v="92"/>
    <n v="20596"/>
    <n v="20042"/>
    <e v="#N/A"/>
    <m/>
  </r>
  <r>
    <x v="0"/>
    <d v="2021-12-01T00:00:00"/>
    <d v="2021-12-20T00:00:00"/>
    <d v="2023-08-01T00:00:00"/>
    <n v="188"/>
    <s v="01128188"/>
    <s v="VDA SAN JUAN DE REINERAS EN ARAUQUITA"/>
    <n v="1691"/>
    <n v="92"/>
    <n v="1386"/>
    <n v="1386"/>
    <e v="#N/A"/>
    <m/>
  </r>
  <r>
    <x v="0"/>
    <d v="2021-12-01T00:00:00"/>
    <d v="2021-12-20T00:00:00"/>
    <d v="2023-08-01T00:00:00"/>
    <n v="190"/>
    <s v="01128190"/>
    <s v="VDA LOS JARDINES EN ARAUQUITA"/>
    <n v="2921"/>
    <n v="92"/>
    <n v="3068"/>
    <n v="3064"/>
    <e v="#N/A"/>
    <m/>
  </r>
  <r>
    <x v="0"/>
    <d v="2021-12-01T00:00:00"/>
    <d v="2021-12-20T00:00:00"/>
    <d v="2023-08-01T00:00:00"/>
    <n v="191"/>
    <s v="01128191"/>
    <s v="VDA SANTA BARBARA EN ARAUQUITA"/>
    <n v="1163"/>
    <n v="92"/>
    <n v="607"/>
    <n v="545"/>
    <e v="#N/A"/>
    <m/>
  </r>
  <r>
    <x v="0"/>
    <d v="2021-12-01T00:00:00"/>
    <d v="2021-12-20T00:00:00"/>
    <d v="2023-08-01T00:00:00"/>
    <n v="192"/>
    <s v="01128192"/>
    <s v="VDA LA REINERA EN ARAUQUITA"/>
    <n v="5366"/>
    <n v="92"/>
    <n v="5490"/>
    <n v="4340"/>
    <e v="#N/A"/>
    <m/>
  </r>
  <r>
    <x v="0"/>
    <d v="2021-12-01T00:00:00"/>
    <d v="2021-12-20T00:00:00"/>
    <d v="2023-08-01T00:00:00"/>
    <n v="193"/>
    <s v="01128193"/>
    <s v="VDA SAN MIGUEL EN ARAUQUITA"/>
    <n v="2545"/>
    <n v="92"/>
    <n v="2521"/>
    <n v="2362"/>
    <e v="#N/A"/>
    <m/>
  </r>
  <r>
    <x v="0"/>
    <d v="2021-12-01T00:00:00"/>
    <d v="2021-12-20T00:00:00"/>
    <d v="2023-08-01T00:00:00"/>
    <n v="194"/>
    <s v="01128194"/>
    <s v="VDA LOS CAJAROS EN ARAUQUITA"/>
    <n v="513"/>
    <n v="92"/>
    <n v="362"/>
    <n v="362"/>
    <e v="#N/A"/>
    <m/>
  </r>
  <r>
    <x v="0"/>
    <d v="2021-12-01T00:00:00"/>
    <d v="2021-12-20T00:00:00"/>
    <d v="2023-08-01T00:00:00"/>
    <n v="195"/>
    <s v="01128195"/>
    <s v="VDA SANTA CLARA EN ARAUQUITA"/>
    <n v="2558"/>
    <n v="92"/>
    <n v="3105"/>
    <n v="2948"/>
    <e v="#N/A"/>
    <m/>
  </r>
  <r>
    <x v="0"/>
    <d v="2021-12-01T00:00:00"/>
    <d v="2021-12-20T00:00:00"/>
    <d v="2023-08-01T00:00:00"/>
    <n v="196"/>
    <s v="01128196"/>
    <s v="VDA COGOLLAL EN ARAUQUITA"/>
    <n v="1994"/>
    <n v="92"/>
    <n v="1626"/>
    <n v="1491"/>
    <e v="#N/A"/>
    <m/>
  </r>
  <r>
    <x v="0"/>
    <d v="2021-12-01T00:00:00"/>
    <d v="2021-12-20T00:00:00"/>
    <d v="2023-08-01T00:00:00"/>
    <n v="230"/>
    <s v="01128230"/>
    <s v="VDA LAS BANCAS ARAUQUITA"/>
    <n v="8840"/>
    <n v="92"/>
    <n v="9808"/>
    <n v="9600"/>
    <e v="#N/A"/>
    <m/>
  </r>
  <r>
    <x v="0"/>
    <d v="2021-12-01T00:00:00"/>
    <d v="2021-12-20T00:00:00"/>
    <d v="2023-08-01T00:00:00"/>
    <n v="240"/>
    <s v="01128240"/>
    <s v="LA GRANJA EN SARAVENA"/>
    <n v="17933"/>
    <n v="92"/>
    <n v="16529"/>
    <n v="15727"/>
    <e v="#N/A"/>
    <m/>
  </r>
  <r>
    <x v="0"/>
    <d v="2021-12-01T00:00:00"/>
    <d v="2021-12-20T00:00:00"/>
    <d v="2023-08-01T00:00:00"/>
    <n v="245"/>
    <s v="01128245"/>
    <s v="ASENTAMIENTO 04 DE DICIEMBRE EN SARAVENA"/>
    <n v="8961"/>
    <n v="92"/>
    <n v="7592"/>
    <n v="6664"/>
    <e v="#N/A"/>
    <m/>
  </r>
  <r>
    <x v="0"/>
    <d v="2021-12-01T00:00:00"/>
    <d v="2021-12-20T00:00:00"/>
    <d v="2023-08-01T00:00:00"/>
    <n v="255"/>
    <s v="01128255"/>
    <s v="BARRIO LAS BRISAS EN TAME"/>
    <n v="18253"/>
    <n v="92"/>
    <n v="17931"/>
    <n v="17459"/>
    <e v="#N/A"/>
    <m/>
  </r>
  <r>
    <x v="0"/>
    <d v="2021-12-01T00:00:00"/>
    <d v="2021-12-20T00:00:00"/>
    <d v="2023-08-01T00:00:00"/>
    <n v="328"/>
    <s v="01128328"/>
    <s v="VILLA DEL PRADO DE TAME"/>
    <n v="8992"/>
    <n v="92"/>
    <n v="8895"/>
    <n v="8348"/>
    <e v="#N/A"/>
    <m/>
  </r>
  <r>
    <x v="0"/>
    <d v="2021-12-01T00:00:00"/>
    <d v="2021-12-20T00:00:00"/>
    <d v="2023-08-01T00:00:00"/>
    <n v="331"/>
    <s v="01128331"/>
    <s v="EL PROGRESO EN FORTUL"/>
    <n v="3148"/>
    <n v="92"/>
    <n v="3580"/>
    <n v="3254"/>
    <e v="#N/A"/>
    <m/>
  </r>
  <r>
    <x v="0"/>
    <d v="2021-12-01T00:00:00"/>
    <d v="2021-12-20T00:00:00"/>
    <d v="2023-08-01T00:00:00"/>
    <n v="332"/>
    <s v="01128332"/>
    <s v="MILTON BASTOS EN FORTUL"/>
    <n v="800"/>
    <n v="92"/>
    <n v="872"/>
    <n v="849"/>
    <e v="#N/A"/>
    <m/>
  </r>
  <r>
    <x v="0"/>
    <d v="2021-12-01T00:00:00"/>
    <d v="2021-12-20T00:00:00"/>
    <d v="2023-08-01T00:00:00"/>
    <n v="357"/>
    <s v="01128357"/>
    <s v="VEREDA EL RECREO DE ARAUQUITA"/>
    <n v="1203"/>
    <n v="92"/>
    <n v="1362"/>
    <n v="1362"/>
    <e v="#N/A"/>
    <m/>
  </r>
  <r>
    <x v="0"/>
    <d v="2021-12-01T00:00:00"/>
    <d v="2021-12-20T00:00:00"/>
    <d v="2023-08-01T00:00:00"/>
    <n v="358"/>
    <s v="01128358"/>
    <s v="VEREDA NUEVA JERUSALEN DE ARAUQUITA"/>
    <n v="1570"/>
    <n v="92"/>
    <n v="1193"/>
    <n v="1105"/>
    <e v="#N/A"/>
    <m/>
  </r>
  <r>
    <x v="0"/>
    <d v="2021-12-01T00:00:00"/>
    <d v="2021-12-20T00:00:00"/>
    <d v="2023-08-01T00:00:00"/>
    <n v="359"/>
    <s v="01128359"/>
    <s v="VEREDA PALMA UNO DE ARAUQUITA"/>
    <n v="569"/>
    <n v="92"/>
    <n v="363"/>
    <n v="358"/>
    <e v="#N/A"/>
    <m/>
  </r>
  <r>
    <x v="0"/>
    <d v="2021-12-01T00:00:00"/>
    <d v="2021-12-20T00:00:00"/>
    <d v="2023-08-01T00:00:00"/>
    <n v="360"/>
    <s v="01128360"/>
    <s v="VEREDA CAMPAMENTO DE ARAUQUITA"/>
    <n v="4472"/>
    <n v="92"/>
    <n v="3926"/>
    <n v="3808"/>
    <e v="#N/A"/>
    <m/>
  </r>
  <r>
    <x v="0"/>
    <d v="2021-12-01T00:00:00"/>
    <d v="2021-12-20T00:00:00"/>
    <d v="2023-08-01T00:00:00"/>
    <n v="361"/>
    <s v="01128361"/>
    <s v="VEREDA LOS MASAGUAROS DE ARAUQUITA"/>
    <n v="2338"/>
    <n v="92"/>
    <n v="2439"/>
    <n v="2151"/>
    <e v="#N/A"/>
    <m/>
  </r>
  <r>
    <x v="0"/>
    <d v="2021-12-01T00:00:00"/>
    <d v="2021-12-20T00:00:00"/>
    <d v="2023-08-01T00:00:00"/>
    <n v="362"/>
    <s v="01128362"/>
    <s v="VEREDA EL SINAI DE ARAUQUITA"/>
    <n v="2663"/>
    <n v="92"/>
    <n v="2635"/>
    <n v="2511"/>
    <e v="#N/A"/>
    <m/>
  </r>
  <r>
    <x v="0"/>
    <d v="2021-12-01T00:00:00"/>
    <d v="2021-12-20T00:00:00"/>
    <d v="2023-08-01T00:00:00"/>
    <n v="363"/>
    <s v="01128363"/>
    <s v="VEREDA LOS FUNDADORES DE ARAUQUITA"/>
    <n v="4815"/>
    <n v="92"/>
    <n v="4796"/>
    <n v="4505"/>
    <e v="#N/A"/>
    <m/>
  </r>
  <r>
    <x v="0"/>
    <d v="2021-12-01T00:00:00"/>
    <d v="2021-12-20T00:00:00"/>
    <d v="2023-08-01T00:00:00"/>
    <n v="364"/>
    <s v="01128364"/>
    <s v="VEREDA EL FUTURO DE ARAUQUITA"/>
    <n v="4994"/>
    <n v="92"/>
    <n v="5477"/>
    <n v="4688"/>
    <e v="#N/A"/>
    <m/>
  </r>
  <r>
    <x v="0"/>
    <d v="2021-12-01T00:00:00"/>
    <d v="2021-12-20T00:00:00"/>
    <d v="2023-08-01T00:00:00"/>
    <n v="365"/>
    <s v="01128365"/>
    <s v="VEREDA LAS PALMERAS DE ARAUQUITA"/>
    <n v="2008"/>
    <n v="92"/>
    <n v="2153"/>
    <n v="2153"/>
    <e v="#N/A"/>
    <m/>
  </r>
  <r>
    <x v="0"/>
    <d v="2021-12-01T00:00:00"/>
    <d v="2021-12-20T00:00:00"/>
    <d v="2023-08-01T00:00:00"/>
    <n v="366"/>
    <s v="01128366"/>
    <s v="VEREDA LOS CHORROS DE ARAUQUITA"/>
    <n v="5929"/>
    <n v="92"/>
    <n v="5605"/>
    <n v="4573"/>
    <e v="#N/A"/>
    <m/>
  </r>
  <r>
    <x v="0"/>
    <d v="2021-12-01T00:00:00"/>
    <d v="2021-12-20T00:00:00"/>
    <d v="2023-08-01T00:00:00"/>
    <n v="367"/>
    <s v="01128367"/>
    <s v="VEREDA GAVIOTAS DEL CARANAL DE ARAUQUITA"/>
    <n v="939"/>
    <n v="92"/>
    <n v="890"/>
    <n v="807"/>
    <e v="#N/A"/>
    <m/>
  </r>
  <r>
    <x v="0"/>
    <d v="2021-12-01T00:00:00"/>
    <d v="2021-12-20T00:00:00"/>
    <d v="2023-08-01T00:00:00"/>
    <n v="368"/>
    <s v="01128368"/>
    <s v="VEREDA LA RESERVA DE ARAUQUITA"/>
    <n v="2860"/>
    <n v="92"/>
    <n v="2901"/>
    <n v="2901"/>
    <e v="#N/A"/>
    <m/>
  </r>
  <r>
    <x v="0"/>
    <d v="2021-12-01T00:00:00"/>
    <d v="2021-12-20T00:00:00"/>
    <d v="2023-08-01T00:00:00"/>
    <n v="369"/>
    <s v="01128369"/>
    <s v="PLAYA RICA DE ARAUQUITA"/>
    <n v="3233"/>
    <n v="92"/>
    <n v="4001"/>
    <n v="3713"/>
    <e v="#N/A"/>
    <m/>
  </r>
  <r>
    <x v="0"/>
    <d v="2021-12-01T00:00:00"/>
    <d v="2021-12-20T00:00:00"/>
    <d v="2023-08-01T00:00:00"/>
    <n v="370"/>
    <s v="01128370"/>
    <s v="PUERTO NUEVO DE ARAUQUITA"/>
    <n v="2906"/>
    <n v="92"/>
    <n v="2277"/>
    <n v="2149"/>
    <e v="#N/A"/>
    <m/>
  </r>
  <r>
    <x v="0"/>
    <d v="2021-12-01T00:00:00"/>
    <d v="2021-12-20T00:00:00"/>
    <d v="2023-08-01T00:00:00"/>
    <n v="371"/>
    <s v="01128371"/>
    <s v="VEREDA CUATRO ESQUINAS DE ARAUQUITA"/>
    <n v="3259"/>
    <n v="92"/>
    <n v="3031"/>
    <n v="3023"/>
    <e v="#N/A"/>
    <m/>
  </r>
  <r>
    <x v="0"/>
    <d v="2021-12-01T00:00:00"/>
    <d v="2021-12-20T00:00:00"/>
    <d v="2023-08-01T00:00:00"/>
    <n v="372"/>
    <s v="01128372"/>
    <s v="SAN ISIDRO DE ARAUQUITA"/>
    <n v="67689"/>
    <n v="92"/>
    <n v="70190"/>
    <n v="65547"/>
    <e v="#N/A"/>
    <m/>
  </r>
  <r>
    <x v="0"/>
    <d v="2021-12-01T00:00:00"/>
    <d v="2021-12-20T00:00:00"/>
    <d v="2023-08-01T00:00:00"/>
    <n v="373"/>
    <s v="01128373"/>
    <s v="VEREDA MATA OSCURA DE ARAUQUITA"/>
    <n v="4926"/>
    <n v="92"/>
    <n v="3983"/>
    <n v="3876"/>
    <e v="#N/A"/>
    <m/>
  </r>
  <r>
    <x v="0"/>
    <d v="2021-12-01T00:00:00"/>
    <d v="2021-12-20T00:00:00"/>
    <d v="2023-08-01T00:00:00"/>
    <n v="374"/>
    <s v="01128374"/>
    <s v="TROPICALES DE ARAUQUITA"/>
    <n v="3034"/>
    <n v="92"/>
    <n v="3536"/>
    <n v="3097"/>
    <e v="#N/A"/>
    <m/>
  </r>
  <r>
    <x v="0"/>
    <d v="2021-12-01T00:00:00"/>
    <d v="2021-12-20T00:00:00"/>
    <d v="2023-08-01T00:00:00"/>
    <n v="376"/>
    <s v="01128376"/>
    <s v="VEREDA LA ARENOSA DE ARAUQUITA"/>
    <n v="17827"/>
    <n v="92"/>
    <n v="18038"/>
    <n v="16566"/>
    <e v="#N/A"/>
    <m/>
  </r>
  <r>
    <x v="0"/>
    <d v="2021-12-01T00:00:00"/>
    <d v="2021-12-20T00:00:00"/>
    <d v="2023-08-01T00:00:00"/>
    <n v="378"/>
    <s v="01128378"/>
    <s v="VEREDA LOS ANGELITOS DE ARAUQUITA"/>
    <n v="5207"/>
    <n v="92"/>
    <n v="4465"/>
    <n v="4465"/>
    <e v="#N/A"/>
    <m/>
  </r>
  <r>
    <x v="0"/>
    <d v="2021-12-01T00:00:00"/>
    <d v="2021-12-20T00:00:00"/>
    <d v="2023-08-01T00:00:00"/>
    <n v="379"/>
    <s v="01128379"/>
    <s v="VEREDA BAJO CARANAL DE ARAUQUITA"/>
    <n v="6433"/>
    <n v="92"/>
    <n v="5365"/>
    <n v="5162"/>
    <e v="#N/A"/>
    <m/>
  </r>
  <r>
    <x v="0"/>
    <d v="2021-12-01T00:00:00"/>
    <d v="2021-12-20T00:00:00"/>
    <d v="2023-08-01T00:00:00"/>
    <n v="380"/>
    <s v="01128380"/>
    <s v="VEREDA GAITAN DE ARAUQUITA"/>
    <n v="5924"/>
    <n v="92"/>
    <n v="6280"/>
    <n v="6124"/>
    <e v="#N/A"/>
    <m/>
  </r>
  <r>
    <x v="0"/>
    <d v="2021-12-01T00:00:00"/>
    <d v="2021-12-20T00:00:00"/>
    <d v="2023-08-01T00:00:00"/>
    <n v="381"/>
    <s v="01128381"/>
    <s v="VEREDA LA OSA DE ARAUQUITA"/>
    <n v="3880"/>
    <n v="92"/>
    <n v="3138"/>
    <n v="2991"/>
    <e v="#N/A"/>
    <m/>
  </r>
  <r>
    <x v="0"/>
    <d v="2021-12-01T00:00:00"/>
    <d v="2021-12-20T00:00:00"/>
    <d v="2023-08-01T00:00:00"/>
    <n v="383"/>
    <s v="01128383"/>
    <s v="LA PAZ DE ARAUQUITA"/>
    <n v="24373"/>
    <n v="92"/>
    <n v="18786"/>
    <n v="17916"/>
    <e v="#N/A"/>
    <m/>
  </r>
  <r>
    <x v="0"/>
    <d v="2021-12-01T00:00:00"/>
    <d v="2021-12-20T00:00:00"/>
    <d v="2023-08-01T00:00:00"/>
    <n v="384"/>
    <s v="01128384"/>
    <s v="VEREDA LAS ACACIAS DE ARAUQUITA"/>
    <n v="6669"/>
    <n v="92"/>
    <n v="6122"/>
    <n v="5954"/>
    <e v="#N/A"/>
    <m/>
  </r>
  <r>
    <x v="0"/>
    <d v="2021-12-01T00:00:00"/>
    <d v="2021-12-20T00:00:00"/>
    <d v="2023-08-01T00:00:00"/>
    <n v="385"/>
    <s v="01128385"/>
    <s v="EL PROGRESO DE ARAUQUITA"/>
    <n v="1903"/>
    <n v="92"/>
    <n v="1490"/>
    <n v="1490"/>
    <e v="#N/A"/>
    <m/>
  </r>
  <r>
    <x v="0"/>
    <d v="2021-12-01T00:00:00"/>
    <d v="2021-12-20T00:00:00"/>
    <d v="2023-08-01T00:00:00"/>
    <n v="386"/>
    <s v="01128386"/>
    <s v="VEREDA CANO RICO DE ARAUQUITA"/>
    <n v="1016"/>
    <n v="92"/>
    <n v="1144"/>
    <n v="978"/>
    <e v="#N/A"/>
    <m/>
  </r>
  <r>
    <x v="0"/>
    <d v="2021-12-01T00:00:00"/>
    <d v="2021-12-20T00:00:00"/>
    <d v="2023-08-01T00:00:00"/>
    <n v="387"/>
    <s v="01128387"/>
    <s v="VEREDA LAS PALMAS DE ARAUQUITA"/>
    <n v="1166"/>
    <n v="92"/>
    <n v="1121"/>
    <n v="1121"/>
    <e v="#N/A"/>
    <m/>
  </r>
  <r>
    <x v="0"/>
    <d v="2021-12-01T00:00:00"/>
    <d v="2021-12-20T00:00:00"/>
    <d v="2023-08-01T00:00:00"/>
    <n v="388"/>
    <s v="01128388"/>
    <s v="NUEVO MUNDO DE ARAUQUITA"/>
    <n v="2778"/>
    <n v="92"/>
    <n v="2732"/>
    <n v="2621"/>
    <e v="#N/A"/>
    <m/>
  </r>
  <r>
    <x v="0"/>
    <d v="2021-12-01T00:00:00"/>
    <d v="2021-12-20T00:00:00"/>
    <d v="2023-08-01T00:00:00"/>
    <n v="390"/>
    <s v="01128390"/>
    <s v="CANO AZUL DE ARAUQUITA"/>
    <n v="1470"/>
    <n v="92"/>
    <n v="977"/>
    <n v="959"/>
    <e v="#N/A"/>
    <m/>
  </r>
  <r>
    <x v="0"/>
    <d v="2021-12-01T00:00:00"/>
    <d v="2021-12-20T00:00:00"/>
    <d v="2023-08-01T00:00:00"/>
    <n v="391"/>
    <s v="01128391"/>
    <s v="CANO SALAS DE ARAUQUITA"/>
    <n v="5739"/>
    <n v="92"/>
    <n v="4868"/>
    <n v="4624"/>
    <e v="#N/A"/>
    <m/>
  </r>
  <r>
    <x v="0"/>
    <d v="2021-12-01T00:00:00"/>
    <d v="2021-12-20T00:00:00"/>
    <d v="2023-08-01T00:00:00"/>
    <n v="392"/>
    <s v="01128392"/>
    <s v="LA GUAIRA DE ARAUQUITA"/>
    <n v="4555"/>
    <n v="92"/>
    <n v="4310"/>
    <n v="4253"/>
    <e v="#N/A"/>
    <m/>
  </r>
  <r>
    <x v="0"/>
    <d v="2021-12-01T00:00:00"/>
    <d v="2021-12-20T00:00:00"/>
    <d v="2023-08-01T00:00:00"/>
    <n v="393"/>
    <s v="01128393"/>
    <s v="CANO SECO DE ARAUQUITA"/>
    <n v="885"/>
    <n v="92"/>
    <n v="608"/>
    <n v="545"/>
    <e v="#N/A"/>
    <m/>
  </r>
  <r>
    <x v="0"/>
    <d v="2021-12-01T00:00:00"/>
    <d v="2021-12-20T00:00:00"/>
    <d v="2023-08-01T00:00:00"/>
    <n v="396"/>
    <s v="01128396"/>
    <s v="CANAS BRAVAS DE ARAUQUITA"/>
    <n v="5255"/>
    <n v="92"/>
    <n v="5054"/>
    <n v="4836"/>
    <e v="#N/A"/>
    <m/>
  </r>
  <r>
    <x v="0"/>
    <d v="2021-12-01T00:00:00"/>
    <d v="2021-12-20T00:00:00"/>
    <d v="2023-08-01T00:00:00"/>
    <n v="397"/>
    <s v="01128397"/>
    <s v="CANO TIGRE DE ARAUQUITA"/>
    <n v="4191"/>
    <n v="92"/>
    <n v="4147"/>
    <n v="4123"/>
    <e v="#N/A"/>
    <m/>
  </r>
  <r>
    <x v="0"/>
    <d v="2021-12-01T00:00:00"/>
    <d v="2021-12-20T00:00:00"/>
    <d v="2023-08-01T00:00:00"/>
    <n v="398"/>
    <s v="01128398"/>
    <s v="NUEVO SOL DE ARAUQUITA"/>
    <n v="2592"/>
    <n v="92"/>
    <n v="3365"/>
    <n v="3146"/>
    <e v="#N/A"/>
    <m/>
  </r>
  <r>
    <x v="0"/>
    <d v="2021-12-01T00:00:00"/>
    <d v="2021-12-20T00:00:00"/>
    <d v="2023-08-01T00:00:00"/>
    <n v="400"/>
    <s v="01128400"/>
    <s v="VEREDA VILLA NUEVA DE ARAUQUITA"/>
    <n v="2854"/>
    <n v="92"/>
    <n v="2144"/>
    <n v="1896"/>
    <e v="#N/A"/>
    <m/>
  </r>
  <r>
    <x v="0"/>
    <d v="2021-12-01T00:00:00"/>
    <d v="2021-12-20T00:00:00"/>
    <d v="2023-08-01T00:00:00"/>
    <n v="401"/>
    <s v="01128401"/>
    <s v="VEREDA CAMPO CINCO DE ARAUQUITA"/>
    <n v="1762"/>
    <n v="92"/>
    <n v="1712"/>
    <n v="1712"/>
    <e v="#N/A"/>
    <m/>
  </r>
  <r>
    <x v="0"/>
    <d v="2021-12-01T00:00:00"/>
    <d v="2021-12-20T00:00:00"/>
    <d v="2023-08-01T00:00:00"/>
    <n v="402"/>
    <s v="01128402"/>
    <s v="PUEBLO NUEVO GAVIOTAS DE ARAUQUITA"/>
    <n v="2703"/>
    <n v="92"/>
    <n v="2206"/>
    <n v="2070"/>
    <e v="#N/A"/>
    <m/>
  </r>
  <r>
    <x v="0"/>
    <d v="2021-12-01T00:00:00"/>
    <d v="2021-12-20T00:00:00"/>
    <d v="2023-08-01T00:00:00"/>
    <n v="403"/>
    <s v="01128403"/>
    <s v="VEREDA EL AEROPUERTO EN CRAVO NORTE"/>
    <n v="2328"/>
    <n v="92"/>
    <n v="2246"/>
    <e v="#N/A"/>
    <e v="#N/A"/>
    <m/>
  </r>
  <r>
    <x v="0"/>
    <d v="2021-12-01T00:00:00"/>
    <d v="2021-12-20T00:00:00"/>
    <d v="2023-08-01T00:00:00"/>
    <n v="404"/>
    <s v="01128404"/>
    <s v="VEREDA EL SAMUCO EN CRAVO NORTE"/>
    <n v="4124"/>
    <n v="92"/>
    <n v="4696"/>
    <e v="#N/A"/>
    <e v="#N/A"/>
    <m/>
  </r>
  <r>
    <x v="0"/>
    <d v="2021-12-01T00:00:00"/>
    <d v="2021-12-20T00:00:00"/>
    <d v="2023-08-01T00:00:00"/>
    <n v="405"/>
    <s v="01128405"/>
    <s v="VDA ARRECIFES EN ARAUCA"/>
    <n v="12509"/>
    <n v="92"/>
    <n v="11729"/>
    <n v="11261"/>
    <e v="#N/A"/>
    <m/>
  </r>
  <r>
    <x v="0"/>
    <d v="2021-12-01T00:00:00"/>
    <d v="2021-12-20T00:00:00"/>
    <d v="2023-08-01T00:00:00"/>
    <n v="406"/>
    <s v="01128406"/>
    <s v="VDA BARRANCONES EN ARAUCA"/>
    <n v="22313"/>
    <n v="92"/>
    <n v="22681"/>
    <n v="20729"/>
    <e v="#N/A"/>
    <m/>
  </r>
  <r>
    <x v="0"/>
    <d v="2021-12-01T00:00:00"/>
    <d v="2021-12-20T00:00:00"/>
    <d v="2023-08-01T00:00:00"/>
    <n v="407"/>
    <s v="01128407"/>
    <s v="VDA BOCAS DEL ARAUCA EN ARAUCA"/>
    <n v="2434"/>
    <n v="92"/>
    <n v="1772"/>
    <n v="1772"/>
    <e v="#N/A"/>
    <m/>
  </r>
  <r>
    <x v="0"/>
    <d v="2021-12-01T00:00:00"/>
    <d v="2021-12-20T00:00:00"/>
    <d v="2023-08-01T00:00:00"/>
    <n v="408"/>
    <s v="01128408"/>
    <s v="VDA CHAPARRITO EN ARAUCA"/>
    <n v="13946"/>
    <n v="92"/>
    <n v="14408"/>
    <n v="13874"/>
    <e v="#N/A"/>
    <m/>
  </r>
  <r>
    <x v="0"/>
    <d v="2021-12-01T00:00:00"/>
    <d v="2021-12-20T00:00:00"/>
    <d v="2023-08-01T00:00:00"/>
    <n v="409"/>
    <s v="01128409"/>
    <s v="VDA CLARINETERO"/>
    <n v="32773"/>
    <n v="92"/>
    <n v="28484"/>
    <n v="24699"/>
    <e v="#N/A"/>
    <m/>
  </r>
  <r>
    <x v="0"/>
    <d v="2021-12-01T00:00:00"/>
    <d v="2021-12-20T00:00:00"/>
    <d v="2023-08-01T00:00:00"/>
    <n v="410"/>
    <s v="01128410"/>
    <s v="VDA EL TORNO EN ARAUCA"/>
    <n v="1876"/>
    <n v="92"/>
    <n v="2054"/>
    <n v="2040"/>
    <e v="#N/A"/>
    <m/>
  </r>
  <r>
    <x v="0"/>
    <d v="2021-12-01T00:00:00"/>
    <d v="2021-12-20T00:00:00"/>
    <d v="2023-08-01T00:00:00"/>
    <n v="411"/>
    <s v="01128411"/>
    <s v="VDA LA PAYARA EN ARAUCA"/>
    <n v="1511"/>
    <n v="92"/>
    <n v="1037"/>
    <n v="1037"/>
    <e v="#N/A"/>
    <m/>
  </r>
  <r>
    <x v="0"/>
    <d v="2021-12-01T00:00:00"/>
    <d v="2021-12-20T00:00:00"/>
    <d v="2023-08-01T00:00:00"/>
    <n v="412"/>
    <s v="01128412"/>
    <s v="VDA LA SAYA EN ARAUCA"/>
    <n v="4644"/>
    <n v="92"/>
    <n v="5272"/>
    <n v="4389"/>
    <e v="#N/A"/>
    <m/>
  </r>
  <r>
    <x v="0"/>
    <d v="2021-12-01T00:00:00"/>
    <d v="2021-12-20T00:00:00"/>
    <d v="2023-08-01T00:00:00"/>
    <n v="413"/>
    <s v="01128413"/>
    <s v="VDA LOS CABALLOS EN ARAUCA"/>
    <n v="8893"/>
    <n v="92"/>
    <n v="7180"/>
    <n v="7068"/>
    <e v="#N/A"/>
    <m/>
  </r>
  <r>
    <x v="0"/>
    <d v="2021-12-01T00:00:00"/>
    <d v="2021-12-20T00:00:00"/>
    <d v="2023-08-01T00:00:00"/>
    <n v="414"/>
    <s v="01128414"/>
    <s v="VDA MATA DE GALLINA EN ARAUCA"/>
    <n v="97539"/>
    <n v="92"/>
    <n v="78588"/>
    <n v="72680"/>
    <e v="#N/A"/>
    <m/>
  </r>
  <r>
    <x v="0"/>
    <d v="2021-12-01T00:00:00"/>
    <d v="2021-12-20T00:00:00"/>
    <d v="2023-08-01T00:00:00"/>
    <n v="416"/>
    <s v="01128416"/>
    <s v="VDA MONSERRATE EN ARAUCA"/>
    <n v="133443"/>
    <n v="92"/>
    <n v="138867"/>
    <n v="132753"/>
    <e v="#N/A"/>
    <m/>
  </r>
  <r>
    <x v="0"/>
    <d v="2021-12-01T00:00:00"/>
    <d v="2021-12-20T00:00:00"/>
    <d v="2023-08-01T00:00:00"/>
    <n v="417"/>
    <s v="01128417"/>
    <s v="VDA EL ROSARIO EN ARAUCA"/>
    <n v="13970"/>
    <n v="92"/>
    <n v="10633"/>
    <n v="10264"/>
    <e v="#N/A"/>
    <m/>
  </r>
  <r>
    <x v="0"/>
    <d v="2021-12-01T00:00:00"/>
    <d v="2021-12-20T00:00:00"/>
    <d v="2023-08-01T00:00:00"/>
    <n v="418"/>
    <s v="01128418"/>
    <s v="VDA BARRANCA AMARILLA EN ARAUCA"/>
    <n v="632"/>
    <n v="92"/>
    <n v="879"/>
    <n v="879"/>
    <e v="#N/A"/>
    <m/>
  </r>
  <r>
    <x v="0"/>
    <d v="2021-12-01T00:00:00"/>
    <d v="2021-12-20T00:00:00"/>
    <d v="2023-08-01T00:00:00"/>
    <n v="419"/>
    <s v="01128419"/>
    <s v="VDA BOGOTA EN ARAUCA"/>
    <n v="6670"/>
    <n v="92"/>
    <n v="7195"/>
    <n v="6361"/>
    <e v="#N/A"/>
    <m/>
  </r>
  <r>
    <x v="0"/>
    <d v="2021-12-01T00:00:00"/>
    <d v="2021-12-20T00:00:00"/>
    <d v="2023-08-01T00:00:00"/>
    <n v="420"/>
    <s v="01128420"/>
    <s v="VDA CABUYARE EN ARAUCA"/>
    <n v="4234"/>
    <n v="92"/>
    <n v="4584"/>
    <n v="3835"/>
    <e v="#N/A"/>
    <m/>
  </r>
  <r>
    <x v="0"/>
    <d v="2021-12-01T00:00:00"/>
    <d v="2021-12-20T00:00:00"/>
    <d v="2023-08-01T00:00:00"/>
    <n v="421"/>
    <s v="01128421"/>
    <s v="VDA CARACOL EN ARAUCA"/>
    <n v="8635"/>
    <n v="92"/>
    <n v="7293"/>
    <n v="7006"/>
    <e v="#N/A"/>
    <m/>
  </r>
  <r>
    <x v="0"/>
    <d v="2021-12-01T00:00:00"/>
    <d v="2021-12-20T00:00:00"/>
    <d v="2023-08-01T00:00:00"/>
    <n v="422"/>
    <s v="01128422"/>
    <s v="VDA FELICIANO EN ARAUCA"/>
    <n v="5817"/>
    <n v="92"/>
    <n v="5659"/>
    <n v="5455"/>
    <e v="#N/A"/>
    <m/>
  </r>
  <r>
    <x v="0"/>
    <d v="2021-12-01T00:00:00"/>
    <d v="2021-12-20T00:00:00"/>
    <d v="2023-08-01T00:00:00"/>
    <n v="423"/>
    <s v="01128423"/>
    <s v="VDA LA PANCHERA EN ARAUCA"/>
    <n v="2654"/>
    <n v="92"/>
    <n v="2815"/>
    <n v="2815"/>
    <e v="#N/A"/>
    <m/>
  </r>
  <r>
    <x v="0"/>
    <d v="2021-12-01T00:00:00"/>
    <d v="2021-12-20T00:00:00"/>
    <d v="2023-08-01T00:00:00"/>
    <n v="424"/>
    <s v="01128424"/>
    <s v="VDA EL VAPOR EN ARAUCA"/>
    <n v="1550"/>
    <n v="92"/>
    <n v="1120"/>
    <n v="973"/>
    <e v="#N/A"/>
    <m/>
  </r>
  <r>
    <x v="0"/>
    <d v="2021-12-01T00:00:00"/>
    <d v="2021-12-20T00:00:00"/>
    <d v="2023-08-01T00:00:00"/>
    <n v="425"/>
    <s v="01128425"/>
    <s v="VDA LA MAPORITA EN ARAUCA"/>
    <n v="2588"/>
    <n v="92"/>
    <n v="1938"/>
    <n v="1792"/>
    <e v="#N/A"/>
    <m/>
  </r>
  <r>
    <x v="0"/>
    <d v="2021-12-01T00:00:00"/>
    <d v="2021-12-20T00:00:00"/>
    <d v="2023-08-01T00:00:00"/>
    <n v="426"/>
    <s v="01128426"/>
    <s v="VDA ALTAMIRA EN ARAUCA"/>
    <n v="1595"/>
    <n v="92"/>
    <n v="1636"/>
    <n v="1636"/>
    <e v="#N/A"/>
    <m/>
  </r>
  <r>
    <x v="0"/>
    <d v="2021-12-01T00:00:00"/>
    <d v="2021-12-20T00:00:00"/>
    <d v="2023-08-01T00:00:00"/>
    <n v="428"/>
    <s v="01128428"/>
    <s v="VDA COROCITO EN ARAUCA"/>
    <n v="1180"/>
    <n v="92"/>
    <n v="937"/>
    <n v="628"/>
    <e v="#N/A"/>
    <m/>
  </r>
  <r>
    <x v="0"/>
    <d v="2021-12-01T00:00:00"/>
    <d v="2021-12-20T00:00:00"/>
    <d v="2023-08-01T00:00:00"/>
    <n v="429"/>
    <s v="01128429"/>
    <s v="VDA EL FINAL EN ARAUCA"/>
    <n v="10717"/>
    <n v="92"/>
    <n v="11169"/>
    <n v="9781"/>
    <e v="#N/A"/>
    <m/>
  </r>
  <r>
    <x v="0"/>
    <d v="2021-12-01T00:00:00"/>
    <d v="2021-12-20T00:00:00"/>
    <d v="2023-08-01T00:00:00"/>
    <n v="430"/>
    <s v="01128430"/>
    <s v="VDA EL SINAI EN ARAUCA"/>
    <n v="4108"/>
    <n v="92"/>
    <n v="4307"/>
    <n v="3840"/>
    <e v="#N/A"/>
    <m/>
  </r>
  <r>
    <x v="0"/>
    <d v="2021-12-01T00:00:00"/>
    <d v="2021-12-20T00:00:00"/>
    <d v="2023-08-01T00:00:00"/>
    <n v="431"/>
    <s v="01128431"/>
    <s v="VDA NUBES A EN ARAUCA"/>
    <n v="10987"/>
    <n v="92"/>
    <n v="10982"/>
    <n v="10724"/>
    <e v="#N/A"/>
    <m/>
  </r>
  <r>
    <x v="0"/>
    <d v="2021-12-01T00:00:00"/>
    <d v="2021-12-20T00:00:00"/>
    <d v="2023-08-01T00:00:00"/>
    <n v="432"/>
    <s v="01128432"/>
    <s v="VDA NUBES B EN ARAUCA"/>
    <n v="4440"/>
    <n v="92"/>
    <n v="4533"/>
    <n v="4308"/>
    <e v="#N/A"/>
    <m/>
  </r>
  <r>
    <x v="0"/>
    <d v="2021-12-01T00:00:00"/>
    <d v="2021-12-20T00:00:00"/>
    <d v="2023-08-01T00:00:00"/>
    <n v="433"/>
    <s v="01128433"/>
    <s v="VDA TODOS LOS SANTOS"/>
    <n v="13409"/>
    <n v="92"/>
    <n v="14601"/>
    <n v="13391"/>
    <e v="#N/A"/>
    <m/>
  </r>
  <r>
    <x v="0"/>
    <d v="2021-12-01T00:00:00"/>
    <d v="2021-12-20T00:00:00"/>
    <d v="2023-08-01T00:00:00"/>
    <n v="434"/>
    <s v="01128434"/>
    <s v="VDA LA BECERRA EN ARAUCA"/>
    <n v="6009"/>
    <n v="92"/>
    <n v="5024"/>
    <n v="4793"/>
    <e v="#N/A"/>
    <m/>
  </r>
  <r>
    <x v="0"/>
    <d v="2021-12-01T00:00:00"/>
    <d v="2021-12-20T00:00:00"/>
    <d v="2023-08-01T00:00:00"/>
    <n v="435"/>
    <s v="01128435"/>
    <s v="VDA EL SOCORRO EN ARAUCA"/>
    <n v="3236"/>
    <n v="92"/>
    <n v="3495"/>
    <n v="3495"/>
    <e v="#N/A"/>
    <m/>
  </r>
  <r>
    <x v="0"/>
    <d v="2021-12-01T00:00:00"/>
    <d v="2021-12-20T00:00:00"/>
    <d v="2023-08-01T00:00:00"/>
    <n v="436"/>
    <s v="01128436"/>
    <s v="VDA LA BENDICION EN ARAUCA"/>
    <n v="3627"/>
    <n v="92"/>
    <n v="3767"/>
    <n v="3635"/>
    <e v="#N/A"/>
    <m/>
  </r>
  <r>
    <x v="0"/>
    <d v="2021-12-01T00:00:00"/>
    <d v="2021-12-20T00:00:00"/>
    <d v="2023-08-01T00:00:00"/>
    <n v="437"/>
    <s v="01128437"/>
    <s v="VDA LAS MONAS EN ARAUCA"/>
    <n v="3562"/>
    <n v="92"/>
    <n v="3859"/>
    <n v="3787"/>
    <e v="#N/A"/>
    <m/>
  </r>
  <r>
    <x v="0"/>
    <d v="2021-12-01T00:00:00"/>
    <d v="2021-12-20T00:00:00"/>
    <d v="2023-08-01T00:00:00"/>
    <n v="438"/>
    <s v="01128438"/>
    <s v="VDA MAPORILLAL"/>
    <n v="1533"/>
    <n v="92"/>
    <n v="1917"/>
    <n v="1917"/>
    <e v="#N/A"/>
    <m/>
  </r>
  <r>
    <x v="0"/>
    <d v="2021-12-01T00:00:00"/>
    <d v="2021-12-20T00:00:00"/>
    <d v="2023-08-01T00:00:00"/>
    <n v="440"/>
    <s v="01128440"/>
    <s v="VDA MERECURE EN ARAUCA"/>
    <n v="2573"/>
    <n v="92"/>
    <n v="2479"/>
    <n v="2479"/>
    <e v="#N/A"/>
    <m/>
  </r>
  <r>
    <x v="0"/>
    <d v="2021-12-01T00:00:00"/>
    <d v="2021-12-20T00:00:00"/>
    <d v="2023-08-01T00:00:00"/>
    <n v="446"/>
    <s v="01128446"/>
    <s v="LA ESPERANZA EN SARAVENA"/>
    <n v="46152"/>
    <n v="92"/>
    <n v="1649"/>
    <n v="1199"/>
    <e v="#N/A"/>
    <m/>
  </r>
  <r>
    <x v="0"/>
    <d v="2021-12-01T00:00:00"/>
    <d v="2021-12-20T00:00:00"/>
    <d v="2023-08-01T00:00:00"/>
    <n v="447"/>
    <s v="01128447"/>
    <s v="BARRIO BRISAS DEL LLANO EN SARAVENA"/>
    <n v="29617"/>
    <n v="92"/>
    <n v="226"/>
    <n v="222"/>
    <e v="#N/A"/>
    <m/>
  </r>
  <r>
    <x v="0"/>
    <d v="2021-12-01T00:00:00"/>
    <d v="2021-12-20T00:00:00"/>
    <d v="2023-08-01T00:00:00"/>
    <n v="450"/>
    <s v="01128450"/>
    <s v="ASENTAMIENTO 20 DE JULIO EN SARAVENA"/>
    <n v="28782"/>
    <n v="92"/>
    <n v="26495"/>
    <n v="25174"/>
    <e v="#N/A"/>
    <m/>
  </r>
  <r>
    <x v="0"/>
    <d v="2021-12-01T00:00:00"/>
    <d v="2021-12-20T00:00:00"/>
    <d v="2023-08-01T00:00:00"/>
    <n v="453"/>
    <s v="01128453"/>
    <s v="LOS NARANJOS EN SARAVENA"/>
    <n v="17901"/>
    <n v="92"/>
    <n v="17571"/>
    <n v="16439"/>
    <e v="#N/A"/>
    <m/>
  </r>
  <r>
    <x v="0"/>
    <d v="2021-12-01T00:00:00"/>
    <d v="2021-12-20T00:00:00"/>
    <d v="2023-08-01T00:00:00"/>
    <n v="470"/>
    <s v="01128470"/>
    <s v="VEREDA BRISAS DEL SALTO"/>
    <n v="1869"/>
    <n v="92"/>
    <n v="2228"/>
    <n v="2228"/>
    <e v="#N/A"/>
    <m/>
  </r>
  <r>
    <x v="0"/>
    <d v="2021-12-01T00:00:00"/>
    <d v="2021-12-20T00:00:00"/>
    <d v="2023-08-01T00:00:00"/>
    <n v="475"/>
    <s v="01128475"/>
    <s v="VEREDA SAN RAMON ARAUCA"/>
    <n v="700"/>
    <n v="92"/>
    <n v="800"/>
    <n v="800"/>
    <e v="#N/A"/>
    <m/>
  </r>
  <r>
    <x v="0"/>
    <d v="2021-12-01T00:00:00"/>
    <d v="2021-12-20T00:00:00"/>
    <d v="2023-08-01T00:00:00"/>
    <n v="485"/>
    <s v="01128485"/>
    <s v="BARRIO URBANIZACION SAN DIEGO EN TAME"/>
    <n v="3251"/>
    <n v="92"/>
    <n v="3411"/>
    <n v="3241"/>
    <e v="#N/A"/>
    <m/>
  </r>
  <r>
    <x v="0"/>
    <d v="2021-12-01T00:00:00"/>
    <d v="2021-12-20T00:00:00"/>
    <d v="2023-08-01T00:00:00"/>
    <n v="488"/>
    <s v="01128488"/>
    <s v="BARRIO VILLA GABRIELA TAME"/>
    <n v="7160"/>
    <n v="92"/>
    <n v="8942"/>
    <n v="8942"/>
    <e v="#N/A"/>
    <m/>
  </r>
  <r>
    <x v="0"/>
    <d v="2021-12-01T00:00:00"/>
    <d v="2021-12-20T00:00:00"/>
    <d v="2023-08-01T00:00:00"/>
    <n v="489"/>
    <s v="01128489"/>
    <s v="BARRIO JUVENIL ARAUCANO TAME"/>
    <n v="9981"/>
    <n v="92"/>
    <n v="8906"/>
    <n v="8796"/>
    <e v="#N/A"/>
    <m/>
  </r>
  <r>
    <x v="0"/>
    <d v="2021-12-01T00:00:00"/>
    <d v="2021-12-20T00:00:00"/>
    <d v="2023-08-01T00:00:00"/>
    <n v="491"/>
    <s v="01128491"/>
    <s v="BARRIO LOS CRISTALES TAME"/>
    <n v="15868"/>
    <n v="92"/>
    <n v="13281"/>
    <n v="12871"/>
    <e v="#N/A"/>
    <m/>
  </r>
  <r>
    <x v="0"/>
    <d v="2021-12-01T00:00:00"/>
    <d v="2021-12-20T00:00:00"/>
    <d v="2023-08-01T00:00:00"/>
    <n v="548"/>
    <s v="01128548"/>
    <s v="LA LIBERTAD EN FORTUL"/>
    <n v="1068"/>
    <n v="92"/>
    <n v="878"/>
    <n v="825"/>
    <e v="#N/A"/>
    <m/>
  </r>
  <r>
    <x v="0"/>
    <d v="2021-12-01T00:00:00"/>
    <d v="2021-12-20T00:00:00"/>
    <d v="2023-08-01T00:00:00"/>
    <n v="619"/>
    <s v="01128619"/>
    <s v="BARRIO 20 DE JULIO EN CRAVO NORTE"/>
    <n v="17350"/>
    <n v="92"/>
    <n v="16244"/>
    <n v="15829"/>
    <e v="#N/A"/>
    <m/>
  </r>
  <r>
    <x v="0"/>
    <d v="2021-12-01T00:00:00"/>
    <d v="2021-12-20T00:00:00"/>
    <d v="2023-08-01T00:00:00"/>
    <n v="636"/>
    <s v="01128636"/>
    <s v="BARRIO BUENOS AIRES EN ARAUQUITA"/>
    <n v="7684"/>
    <n v="92"/>
    <n v="7133"/>
    <n v="7063"/>
    <e v="#N/A"/>
    <m/>
  </r>
  <r>
    <x v="0"/>
    <d v="2021-12-01T00:00:00"/>
    <d v="2021-12-20T00:00:00"/>
    <d v="2023-08-01T00:00:00"/>
    <n v="637"/>
    <s v="01128637"/>
    <s v="VEREDA LA PALESTINA EN ARAUQUITA"/>
    <n v="4731"/>
    <n v="92"/>
    <n v="4648"/>
    <n v="4629"/>
    <e v="#N/A"/>
    <m/>
  </r>
  <r>
    <x v="0"/>
    <d v="2021-12-01T00:00:00"/>
    <d v="2021-12-20T00:00:00"/>
    <d v="2023-08-01T00:00:00"/>
    <n v="638"/>
    <s v="01128638"/>
    <s v="VEREDA LA INDEPENDENCIA EN ARAUQUITA"/>
    <n v="4329"/>
    <n v="92"/>
    <n v="4686"/>
    <n v="4472"/>
    <e v="#N/A"/>
    <m/>
  </r>
  <r>
    <x v="0"/>
    <d v="2021-12-01T00:00:00"/>
    <d v="2021-12-20T00:00:00"/>
    <d v="2023-08-01T00:00:00"/>
    <n v="639"/>
    <s v="01128639"/>
    <s v="VEREDA NUEVO ORIENTE"/>
    <n v="4471"/>
    <n v="92"/>
    <n v="4767"/>
    <n v="4459"/>
    <e v="#N/A"/>
    <m/>
  </r>
  <r>
    <x v="0"/>
    <d v="2021-12-01T00:00:00"/>
    <d v="2021-12-20T00:00:00"/>
    <d v="2023-08-01T00:00:00"/>
    <n v="640"/>
    <s v="01128640"/>
    <s v="VEREDA CANO CLARO EN ARAUQUITA"/>
    <n v="3484"/>
    <n v="92"/>
    <n v="3521"/>
    <n v="3429"/>
    <e v="#N/A"/>
    <m/>
  </r>
  <r>
    <x v="0"/>
    <d v="2021-12-01T00:00:00"/>
    <d v="2021-12-20T00:00:00"/>
    <d v="2023-08-01T00:00:00"/>
    <n v="641"/>
    <s v="01128641"/>
    <s v="VEREDA ACACIAS DOS EN ARAUQUITA"/>
    <n v="3324"/>
    <n v="92"/>
    <n v="3444"/>
    <n v="3438"/>
    <e v="#N/A"/>
    <m/>
  </r>
  <r>
    <x v="0"/>
    <d v="2021-12-01T00:00:00"/>
    <d v="2021-12-20T00:00:00"/>
    <d v="2023-08-01T00:00:00"/>
    <n v="642"/>
    <s v="01128642"/>
    <s v="VEREDA LOS REGADEROS EN ARAUQUITA"/>
    <n v="2864"/>
    <n v="92"/>
    <n v="2675"/>
    <n v="2585"/>
    <e v="#N/A"/>
    <m/>
  </r>
  <r>
    <x v="0"/>
    <d v="2021-12-01T00:00:00"/>
    <d v="2021-12-20T00:00:00"/>
    <d v="2023-08-01T00:00:00"/>
    <n v="643"/>
    <s v="01128643"/>
    <s v="VEREDA TRES PALMAS EN ARAUQUITA"/>
    <n v="1185"/>
    <n v="92"/>
    <n v="1159"/>
    <n v="909"/>
    <e v="#N/A"/>
    <m/>
  </r>
  <r>
    <x v="0"/>
    <d v="2021-12-01T00:00:00"/>
    <d v="2021-12-20T00:00:00"/>
    <d v="2023-08-01T00:00:00"/>
    <n v="644"/>
    <s v="01128644"/>
    <s v="VEREDA PUERTO RICO EN ARAUQUITA"/>
    <n v="1295"/>
    <n v="92"/>
    <n v="684"/>
    <n v="421"/>
    <e v="#N/A"/>
    <m/>
  </r>
  <r>
    <x v="0"/>
    <d v="2021-12-01T00:00:00"/>
    <d v="2021-12-20T00:00:00"/>
    <d v="2023-08-01T00:00:00"/>
    <n v="645"/>
    <s v="01128645"/>
    <s v="VEREDA LA COMUNIDAD EN ARAUQUITA"/>
    <n v="1592"/>
    <n v="92"/>
    <n v="1374"/>
    <n v="1374"/>
    <e v="#N/A"/>
    <m/>
  </r>
  <r>
    <x v="0"/>
    <d v="2021-12-01T00:00:00"/>
    <d v="2021-12-20T00:00:00"/>
    <d v="2023-08-01T00:00:00"/>
    <n v="646"/>
    <s v="01128646"/>
    <s v="VEREDA SANTO DOMINGO EN ARAUQUITA"/>
    <n v="5726"/>
    <n v="92"/>
    <n v="5002"/>
    <n v="4686"/>
    <e v="#N/A"/>
    <m/>
  </r>
  <r>
    <x v="0"/>
    <d v="2021-12-01T00:00:00"/>
    <d v="2021-12-20T00:00:00"/>
    <d v="2023-08-01T00:00:00"/>
    <n v="647"/>
    <s v="01128647"/>
    <s v="VEREDA CARDENALES EN ARAUQUITA"/>
    <n v="570"/>
    <n v="92"/>
    <n v="598"/>
    <n v="598"/>
    <e v="#N/A"/>
    <m/>
  </r>
  <r>
    <x v="0"/>
    <d v="2021-12-01T00:00:00"/>
    <d v="2021-12-20T00:00:00"/>
    <d v="2023-08-01T00:00:00"/>
    <n v="648"/>
    <s v="01128648"/>
    <s v="VEREDA LA CONQUISTA EN ARAUQUITA"/>
    <n v="3209"/>
    <n v="92"/>
    <n v="3297"/>
    <n v="3104"/>
    <e v="#N/A"/>
    <m/>
  </r>
  <r>
    <x v="0"/>
    <d v="2021-12-01T00:00:00"/>
    <d v="2021-12-20T00:00:00"/>
    <d v="2023-08-01T00:00:00"/>
    <n v="649"/>
    <s v="01128649"/>
    <s v="VEREDA CUATRO DE JULIO EN ARAUQUITA"/>
    <n v="946"/>
    <n v="92"/>
    <n v="516"/>
    <n v="516"/>
    <e v="#N/A"/>
    <m/>
  </r>
  <r>
    <x v="0"/>
    <d v="2021-12-01T00:00:00"/>
    <d v="2021-12-20T00:00:00"/>
    <d v="2023-08-01T00:00:00"/>
    <n v="650"/>
    <s v="01128650"/>
    <s v="VEREDA CANO GUAYABO"/>
    <n v="1582"/>
    <n v="92"/>
    <n v="1227"/>
    <n v="1145"/>
    <e v="#N/A"/>
    <m/>
  </r>
  <r>
    <x v="0"/>
    <d v="2021-12-01T00:00:00"/>
    <d v="2021-12-20T00:00:00"/>
    <d v="2023-08-01T00:00:00"/>
    <n v="651"/>
    <s v="01128651"/>
    <s v="VEREDA JUJU EN ARAUQUITA"/>
    <n v="100"/>
    <n v="92"/>
    <n v="61"/>
    <n v="61"/>
    <e v="#N/A"/>
    <m/>
  </r>
  <r>
    <x v="0"/>
    <d v="2021-12-01T00:00:00"/>
    <d v="2021-12-20T00:00:00"/>
    <d v="2023-08-01T00:00:00"/>
    <n v="652"/>
    <s v="01128652"/>
    <s v="VEREDA SAN PABLO EN ARAUCA"/>
    <n v="3319"/>
    <n v="92"/>
    <n v="3280"/>
    <n v="3243"/>
    <e v="#N/A"/>
    <m/>
  </r>
  <r>
    <x v="0"/>
    <d v="2021-12-01T00:00:00"/>
    <d v="2021-12-20T00:00:00"/>
    <d v="2023-08-01T00:00:00"/>
    <n v="653"/>
    <s v="01128653"/>
    <s v="VEREDA LA YUCA EN ARAUCA"/>
    <n v="1827"/>
    <n v="92"/>
    <n v="1769"/>
    <n v="1769"/>
    <e v="#N/A"/>
    <m/>
  </r>
  <r>
    <x v="0"/>
    <d v="2021-12-01T00:00:00"/>
    <d v="2021-12-20T00:00:00"/>
    <d v="2023-08-01T00:00:00"/>
    <n v="658"/>
    <s v="01128658"/>
    <s v="BARRIO LOS PINOS EN CP LA ESMERALDA ARAUQUITA"/>
    <n v="8402"/>
    <n v="92"/>
    <n v="8070"/>
    <n v="6973"/>
    <e v="#N/A"/>
    <m/>
  </r>
  <r>
    <x v="0"/>
    <d v="2021-12-01T00:00:00"/>
    <d v="2021-12-20T00:00:00"/>
    <d v="2023-08-01T00:00:00"/>
    <n v="659"/>
    <s v="01128659"/>
    <s v="BARRIO BUENOS AIRES EN TAME"/>
    <n v="7481"/>
    <n v="92"/>
    <n v="8282"/>
    <n v="7518"/>
    <e v="#N/A"/>
    <m/>
  </r>
  <r>
    <x v="0"/>
    <d v="2021-12-01T00:00:00"/>
    <d v="2021-12-20T00:00:00"/>
    <d v="2023-08-01T00:00:00"/>
    <n v="660"/>
    <s v="01128660"/>
    <s v="BARRIO EL PORTAL DEL LLANO EN TAME"/>
    <n v="4475"/>
    <n v="92"/>
    <n v="4329"/>
    <n v="3971"/>
    <e v="#N/A"/>
    <m/>
  </r>
  <r>
    <x v="0"/>
    <d v="2021-12-01T00:00:00"/>
    <d v="2021-12-20T00:00:00"/>
    <d v="2023-08-01T00:00:00"/>
    <n v="661"/>
    <s v="01128661"/>
    <s v="BARRIO EL ZAMAN EN TAME"/>
    <n v="2732"/>
    <n v="92"/>
    <n v="2784"/>
    <n v="2784"/>
    <e v="#N/A"/>
    <m/>
  </r>
  <r>
    <x v="0"/>
    <d v="2021-12-01T00:00:00"/>
    <d v="2021-12-20T00:00:00"/>
    <d v="2023-08-01T00:00:00"/>
    <n v="662"/>
    <s v="01128662"/>
    <s v="BARRIO EL TRIUNFO EN TAME"/>
    <n v="3029"/>
    <n v="92"/>
    <n v="3259"/>
    <n v="3195"/>
    <e v="#N/A"/>
    <m/>
  </r>
  <r>
    <x v="0"/>
    <d v="2021-12-01T00:00:00"/>
    <d v="2021-12-20T00:00:00"/>
    <d v="2023-08-01T00:00:00"/>
    <n v="664"/>
    <s v="01128664"/>
    <s v="BARRIO PANORAMA EN TAME"/>
    <n v="8007"/>
    <n v="92"/>
    <n v="7741"/>
    <n v="7741"/>
    <e v="#N/A"/>
    <m/>
  </r>
  <r>
    <x v="0"/>
    <d v="2021-12-01T00:00:00"/>
    <d v="2021-12-20T00:00:00"/>
    <d v="2023-08-01T00:00:00"/>
    <n v="665"/>
    <s v="01128665"/>
    <s v="VEREDA PUEBLO NUEVO EN SARAVENA"/>
    <n v="1230"/>
    <n v="92"/>
    <n v="264"/>
    <n v="0"/>
    <e v="#N/A"/>
    <m/>
  </r>
  <r>
    <x v="0"/>
    <d v="2021-12-01T00:00:00"/>
    <d v="2021-12-20T00:00:00"/>
    <d v="2023-08-01T00:00:00"/>
    <n v="668"/>
    <s v="01128668"/>
    <s v="ASENTAMIENTO LOS TRONQUITOS EN SARAVENA"/>
    <n v="35764"/>
    <n v="92"/>
    <n v="31996"/>
    <n v="30670"/>
    <e v="#N/A"/>
    <m/>
  </r>
  <r>
    <x v="0"/>
    <d v="2021-12-01T00:00:00"/>
    <d v="2021-12-20T00:00:00"/>
    <d v="2023-08-01T00:00:00"/>
    <n v="669"/>
    <s v="01128669"/>
    <s v="VDA BUENOS AIRES EN ARAUQUITA"/>
    <n v="451"/>
    <n v="92"/>
    <n v="439"/>
    <n v="439"/>
    <e v="#N/A"/>
    <m/>
  </r>
  <r>
    <x v="0"/>
    <d v="2021-12-01T00:00:00"/>
    <d v="2021-12-20T00:00:00"/>
    <d v="2023-08-01T00:00:00"/>
    <n v="670"/>
    <s v="01128670"/>
    <s v="ASENTAMIENTO LOS PARRAS EN SARAVENA"/>
    <n v="120084"/>
    <n v="92"/>
    <n v="111404"/>
    <n v="104992"/>
    <e v="#N/A"/>
    <m/>
  </r>
  <r>
    <x v="0"/>
    <d v="2021-12-01T00:00:00"/>
    <d v="2021-12-20T00:00:00"/>
    <d v="2023-08-01T00:00:00"/>
    <n v="671"/>
    <s v="01128671"/>
    <s v="HECTOR ALIRIO MARTINEZ EN FORTUL"/>
    <n v="99460"/>
    <n v="92"/>
    <n v="89123"/>
    <n v="77953"/>
    <e v="#N/A"/>
    <m/>
  </r>
  <r>
    <x v="0"/>
    <d v="2021-12-01T00:00:00"/>
    <d v="2021-12-20T00:00:00"/>
    <d v="2023-08-01T00:00:00"/>
    <n v="672"/>
    <s v="01128672"/>
    <s v="VILLA DE ARANJUEZ EN SARAVENA"/>
    <n v="351"/>
    <n v="92"/>
    <n v="317"/>
    <n v="317"/>
    <e v="#N/A"/>
    <m/>
  </r>
  <r>
    <x v="0"/>
    <d v="2021-12-01T00:00:00"/>
    <d v="2021-12-20T00:00:00"/>
    <d v="2023-08-01T00:00:00"/>
    <n v="675"/>
    <s v="01128675"/>
    <s v="EL BOSQUE EN FORTUL"/>
    <n v="11"/>
    <n v="92"/>
    <n v="0"/>
    <n v="0"/>
    <e v="#N/A"/>
    <m/>
  </r>
  <r>
    <x v="0"/>
    <d v="2021-12-01T00:00:00"/>
    <d v="2021-12-20T00:00:00"/>
    <d v="2023-08-01T00:00:00"/>
    <n v="676"/>
    <s v="01128676"/>
    <s v="BRISAS DEL LLANO EN FORTUL"/>
    <n v="98"/>
    <n v="92"/>
    <n v="104"/>
    <n v="104"/>
    <e v="#N/A"/>
    <m/>
  </r>
  <r>
    <x v="1"/>
    <d v="2022-02-11T00:00:00"/>
    <d v="2022-02-28T00:00:00"/>
    <d v="2022-03-01T00:00:00"/>
    <n v="4"/>
    <s v="001684"/>
    <s v="VILLA FANNY EN SARAVENA"/>
    <n v="17225"/>
    <n v="55.57"/>
    <n v="18199"/>
    <n v="11185"/>
    <e v="#N/A"/>
    <m/>
  </r>
  <r>
    <x v="1"/>
    <d v="2022-02-11T00:00:00"/>
    <d v="2022-02-28T00:00:00"/>
    <d v="2022-03-01T00:00:00"/>
    <n v="5"/>
    <s v="001685"/>
    <s v="PALMERAS EN SARAVENA"/>
    <n v="19405"/>
    <n v="55.57"/>
    <n v="16506"/>
    <n v="11670"/>
    <e v="#N/A"/>
    <m/>
  </r>
  <r>
    <x v="1"/>
    <d v="2022-02-11T00:00:00"/>
    <d v="2022-02-28T00:00:00"/>
    <d v="2022-03-01T00:00:00"/>
    <n v="6"/>
    <s v="001686"/>
    <s v="MONTEBELLO EN SARAVENA"/>
    <n v="26186"/>
    <n v="55.57"/>
    <n v="22545"/>
    <n v="17985"/>
    <e v="#N/A"/>
    <m/>
  </r>
  <r>
    <x v="1"/>
    <d v="2022-02-11T00:00:00"/>
    <d v="2022-02-28T00:00:00"/>
    <d v="2022-03-01T00:00:00"/>
    <n v="9"/>
    <s v="001689"/>
    <s v="PABLO ANTONIO HERNANDEZ"/>
    <n v="28326"/>
    <n v="55.57"/>
    <n v="25099"/>
    <n v="20296"/>
    <e v="#N/A"/>
    <m/>
  </r>
  <r>
    <x v="1"/>
    <d v="2022-02-11T00:00:00"/>
    <d v="2022-02-28T00:00:00"/>
    <d v="2022-03-01T00:00:00"/>
    <n v="39"/>
    <s v="0016839"/>
    <s v="LA ESPERANZA EN TAME"/>
    <n v="22663"/>
    <n v="55.57"/>
    <n v="20974"/>
    <n v="17790"/>
    <e v="#N/A"/>
    <m/>
  </r>
  <r>
    <x v="1"/>
    <d v="2022-02-11T00:00:00"/>
    <d v="2022-02-28T00:00:00"/>
    <d v="2022-03-01T00:00:00"/>
    <n v="40"/>
    <s v="0016840"/>
    <s v="SANTA FE EN TAME"/>
    <n v="7192"/>
    <n v="55.57"/>
    <n v="6664"/>
    <n v="4408"/>
    <e v="#N/A"/>
    <m/>
  </r>
  <r>
    <x v="1"/>
    <d v="2022-02-11T00:00:00"/>
    <d v="2022-02-28T00:00:00"/>
    <d v="2022-03-01T00:00:00"/>
    <n v="41"/>
    <s v="0016841"/>
    <s v="BUENA VISTA EN TAME"/>
    <n v="32261"/>
    <n v="55.57"/>
    <n v="31436"/>
    <n v="23428"/>
    <e v="#N/A"/>
    <m/>
  </r>
  <r>
    <x v="1"/>
    <d v="2022-02-11T00:00:00"/>
    <d v="2022-02-28T00:00:00"/>
    <d v="2022-03-01T00:00:00"/>
    <n v="43"/>
    <s v="0016843"/>
    <s v="SAN FRANCISCO EN TAME"/>
    <n v="7831"/>
    <n v="55.57"/>
    <n v="7480"/>
    <n v="4892"/>
    <e v="#N/A"/>
    <m/>
  </r>
  <r>
    <x v="1"/>
    <d v="2022-02-11T00:00:00"/>
    <d v="2022-02-28T00:00:00"/>
    <d v="2022-03-01T00:00:00"/>
    <n v="46"/>
    <s v="0016846"/>
    <s v="DOCE DE OCTUBRE EN FORTUL"/>
    <n v="24550"/>
    <n v="55.57"/>
    <n v="19873"/>
    <n v="14313"/>
    <e v="#N/A"/>
    <m/>
  </r>
  <r>
    <x v="1"/>
    <d v="2022-02-11T00:00:00"/>
    <d v="2022-02-28T00:00:00"/>
    <d v="2022-03-01T00:00:00"/>
    <n v="47"/>
    <s v="0016847"/>
    <s v="EL CENTRO EN FORTUL"/>
    <n v="80240"/>
    <n v="55.57"/>
    <n v="66554"/>
    <n v="22504"/>
    <e v="#N/A"/>
    <m/>
  </r>
  <r>
    <x v="1"/>
    <d v="2022-02-11T00:00:00"/>
    <d v="2022-02-28T00:00:00"/>
    <d v="2022-03-01T00:00:00"/>
    <n v="48"/>
    <s v="0016848"/>
    <s v="UNIDOS EN FORTUL"/>
    <n v="11023"/>
    <n v="55.57"/>
    <n v="8540"/>
    <n v="5258"/>
    <e v="#N/A"/>
    <m/>
  </r>
  <r>
    <x v="1"/>
    <d v="2022-02-11T00:00:00"/>
    <d v="2022-02-28T00:00:00"/>
    <d v="2022-03-01T00:00:00"/>
    <n v="49"/>
    <s v="0016849"/>
    <s v="RAMIREZ EN FORTUL"/>
    <n v="88121"/>
    <n v="55.57"/>
    <n v="70699"/>
    <n v="39144"/>
    <e v="#N/A"/>
    <m/>
  </r>
  <r>
    <x v="1"/>
    <d v="2022-02-11T00:00:00"/>
    <d v="2022-02-28T00:00:00"/>
    <d v="2022-03-01T00:00:00"/>
    <n v="50"/>
    <s v="0016850"/>
    <s v="EL ROBLE EN FORTUL"/>
    <n v="10668"/>
    <n v="55.57"/>
    <n v="9014"/>
    <n v="5224"/>
    <e v="#N/A"/>
    <m/>
  </r>
  <r>
    <x v="1"/>
    <d v="2022-02-11T00:00:00"/>
    <d v="2022-02-28T00:00:00"/>
    <d v="2022-03-01T00:00:00"/>
    <n v="51"/>
    <s v="0016851"/>
    <s v="VILLA ESPERANZA EN FORTUL"/>
    <n v="4457"/>
    <n v="55.57"/>
    <n v="3769"/>
    <n v="2008"/>
    <e v="#N/A"/>
    <m/>
  </r>
  <r>
    <x v="1"/>
    <d v="2022-02-11T00:00:00"/>
    <d v="2022-02-28T00:00:00"/>
    <d v="2022-03-01T00:00:00"/>
    <n v="53"/>
    <s v="0016853"/>
    <s v="BARRIO VILLA LUCIA FORTUL"/>
    <n v="33436"/>
    <n v="55.57"/>
    <n v="27653"/>
    <n v="22111"/>
    <e v="#N/A"/>
    <m/>
  </r>
  <r>
    <x v="1"/>
    <d v="2022-02-11T00:00:00"/>
    <d v="2022-02-28T00:00:00"/>
    <d v="2022-03-01T00:00:00"/>
    <n v="55"/>
    <s v="0016855"/>
    <s v="BARRIO EL BOSQUE TAME"/>
    <n v="12781"/>
    <n v="55.57"/>
    <n v="11403"/>
    <n v="8428"/>
    <e v="#N/A"/>
    <m/>
  </r>
  <r>
    <x v="1"/>
    <d v="2022-02-11T00:00:00"/>
    <d v="2022-02-28T00:00:00"/>
    <d v="2022-03-01T00:00:00"/>
    <n v="121"/>
    <s v="00168121"/>
    <s v="VDA CAMPO ALEGRE EN ARAUQUITA"/>
    <n v="5499"/>
    <n v="55.57"/>
    <n v="4840"/>
    <n v="2133"/>
    <e v="#N/A"/>
    <m/>
  </r>
  <r>
    <x v="1"/>
    <d v="2022-02-11T00:00:00"/>
    <d v="2022-02-28T00:00:00"/>
    <d v="2022-03-01T00:00:00"/>
    <n v="122"/>
    <s v="00168122"/>
    <s v="VDA EL TRIUNFO EN ARAUQUITA"/>
    <n v="6579"/>
    <n v="55.57"/>
    <n v="6424"/>
    <n v="4487"/>
    <e v="#N/A"/>
    <m/>
  </r>
  <r>
    <x v="1"/>
    <d v="2022-02-11T00:00:00"/>
    <d v="2022-02-28T00:00:00"/>
    <d v="2022-03-01T00:00:00"/>
    <n v="124"/>
    <s v="00168124"/>
    <s v="VDA SAN CARLOS EN ARAUQUITA"/>
    <n v="2941"/>
    <n v="55.57"/>
    <n v="3340"/>
    <n v="2620"/>
    <e v="#N/A"/>
    <m/>
  </r>
  <r>
    <x v="1"/>
    <d v="2022-02-11T00:00:00"/>
    <d v="2022-02-28T00:00:00"/>
    <d v="2022-03-01T00:00:00"/>
    <n v="125"/>
    <s v="00168125"/>
    <s v="VDA GUAMALITO EN ARAUQUITA"/>
    <n v="1685"/>
    <n v="55.57"/>
    <n v="1563"/>
    <n v="455"/>
    <e v="#N/A"/>
    <m/>
  </r>
  <r>
    <x v="1"/>
    <d v="2022-02-11T00:00:00"/>
    <d v="2022-02-28T00:00:00"/>
    <d v="2022-03-01T00:00:00"/>
    <n v="126"/>
    <s v="00168126"/>
    <s v="VDA LAS CANCIONES EN ARAUQUITA"/>
    <n v="1172"/>
    <n v="55.57"/>
    <n v="932"/>
    <n v="762"/>
    <e v="#N/A"/>
    <m/>
  </r>
  <r>
    <x v="1"/>
    <d v="2022-02-11T00:00:00"/>
    <d v="2022-02-28T00:00:00"/>
    <d v="2022-03-01T00:00:00"/>
    <n v="127"/>
    <s v="00168127"/>
    <s v="VDA POTOSI EN ARAUQUITA"/>
    <n v="1644"/>
    <n v="55.57"/>
    <n v="1986"/>
    <n v="1689"/>
    <e v="#N/A"/>
    <m/>
  </r>
  <r>
    <x v="1"/>
    <d v="2022-02-11T00:00:00"/>
    <d v="2022-02-28T00:00:00"/>
    <d v="2022-03-01T00:00:00"/>
    <n v="128"/>
    <s v="00168128"/>
    <s v="VDA LOS PAJAROS EN ARAUQUITA"/>
    <n v="1105"/>
    <n v="55.57"/>
    <n v="860"/>
    <n v="764"/>
    <e v="#N/A"/>
    <m/>
  </r>
  <r>
    <x v="1"/>
    <d v="2022-02-11T00:00:00"/>
    <d v="2022-02-28T00:00:00"/>
    <d v="2022-03-01T00:00:00"/>
    <n v="130"/>
    <s v="00168130"/>
    <s v="VDA LA GRANJA EN ARAUQUITA"/>
    <n v="3399"/>
    <n v="55.57"/>
    <n v="3382"/>
    <n v="2548"/>
    <e v="#N/A"/>
    <m/>
  </r>
  <r>
    <x v="1"/>
    <d v="2022-02-11T00:00:00"/>
    <d v="2022-02-28T00:00:00"/>
    <d v="2022-03-01T00:00:00"/>
    <n v="131"/>
    <s v="00168131"/>
    <s v="VDA EL ENCANTO EN ARAUQUITA"/>
    <n v="1770"/>
    <n v="55.57"/>
    <n v="1598"/>
    <n v="1198"/>
    <e v="#N/A"/>
    <m/>
  </r>
  <r>
    <x v="1"/>
    <d v="2022-02-11T00:00:00"/>
    <d v="2022-02-28T00:00:00"/>
    <d v="2022-03-01T00:00:00"/>
    <n v="132"/>
    <s v="00168132"/>
    <s v="VDA LA ISLANDIA EN ARAUQUITA"/>
    <n v="1550"/>
    <n v="55.57"/>
    <n v="1373"/>
    <n v="1263"/>
    <e v="#N/A"/>
    <m/>
  </r>
  <r>
    <x v="1"/>
    <d v="2022-02-11T00:00:00"/>
    <d v="2022-02-28T00:00:00"/>
    <d v="2022-03-01T00:00:00"/>
    <n v="133"/>
    <s v="00168133"/>
    <s v="VDA ALTO PRIMORES EN ARAUQUITA"/>
    <n v="6631"/>
    <n v="55.57"/>
    <n v="4721"/>
    <n v="3361"/>
    <e v="#N/A"/>
    <m/>
  </r>
  <r>
    <x v="1"/>
    <d v="2022-02-11T00:00:00"/>
    <d v="2022-02-28T00:00:00"/>
    <d v="2022-03-01T00:00:00"/>
    <n v="134"/>
    <s v="00168134"/>
    <s v="VDA CARANAL EN ARAUQUITA"/>
    <n v="0"/>
    <n v="55.57"/>
    <n v="40"/>
    <n v="0"/>
    <e v="#N/A"/>
    <m/>
  </r>
  <r>
    <x v="1"/>
    <d v="2022-02-11T00:00:00"/>
    <d v="2022-02-28T00:00:00"/>
    <d v="2022-03-01T00:00:00"/>
    <n v="135"/>
    <s v="00168135"/>
    <s v="VDA EL ROSAL EN ARAUQUITA"/>
    <n v="1888"/>
    <n v="55.57"/>
    <n v="1589"/>
    <n v="607"/>
    <e v="#N/A"/>
    <m/>
  </r>
  <r>
    <x v="1"/>
    <d v="2022-02-11T00:00:00"/>
    <d v="2022-02-28T00:00:00"/>
    <d v="2022-03-01T00:00:00"/>
    <n v="137"/>
    <s v="00168137"/>
    <s v="VDA LOS COLONOS EN ARAUQUITA"/>
    <n v="9528"/>
    <n v="55.57"/>
    <n v="7064"/>
    <n v="3926"/>
    <e v="#N/A"/>
    <m/>
  </r>
  <r>
    <x v="1"/>
    <d v="2022-02-11T00:00:00"/>
    <d v="2022-02-28T00:00:00"/>
    <d v="2022-03-01T00:00:00"/>
    <n v="139"/>
    <s v="00168139"/>
    <s v="VDA LA CRISTALINA EN ARAUQUITA"/>
    <n v="1928"/>
    <n v="55.57"/>
    <n v="1991"/>
    <n v="1322"/>
    <e v="#N/A"/>
    <m/>
  </r>
  <r>
    <x v="1"/>
    <d v="2022-02-11T00:00:00"/>
    <d v="2022-02-28T00:00:00"/>
    <d v="2022-03-01T00:00:00"/>
    <n v="140"/>
    <s v="00168140"/>
    <s v="VDA LOS ALMENDROS EN ARAUQUITA"/>
    <n v="1585"/>
    <n v="55.57"/>
    <n v="1385"/>
    <n v="773"/>
    <e v="#N/A"/>
    <m/>
  </r>
  <r>
    <x v="1"/>
    <d v="2022-02-11T00:00:00"/>
    <d v="2022-02-28T00:00:00"/>
    <d v="2022-03-01T00:00:00"/>
    <n v="141"/>
    <s v="00168141"/>
    <s v="VDA GRAN BRETANA EN ARAUQUITA"/>
    <n v="1333"/>
    <n v="55.57"/>
    <n v="1237"/>
    <n v="892"/>
    <e v="#N/A"/>
    <m/>
  </r>
  <r>
    <x v="1"/>
    <d v="2022-02-11T00:00:00"/>
    <d v="2022-02-28T00:00:00"/>
    <d v="2022-03-01T00:00:00"/>
    <n v="143"/>
    <s v="00168143"/>
    <s v="VDA EL PLACER EN ARAUQUITA"/>
    <n v="653"/>
    <n v="55.57"/>
    <n v="553"/>
    <n v="477"/>
    <e v="#N/A"/>
    <m/>
  </r>
  <r>
    <x v="1"/>
    <d v="2022-02-11T00:00:00"/>
    <d v="2022-02-28T00:00:00"/>
    <d v="2022-03-01T00:00:00"/>
    <n v="144"/>
    <s v="00168144"/>
    <s v="VDA SANTA ANA EN ARAUQUITA"/>
    <n v="4419"/>
    <n v="55.57"/>
    <n v="4034"/>
    <n v="3449"/>
    <e v="#N/A"/>
    <m/>
  </r>
  <r>
    <x v="1"/>
    <d v="2022-02-11T00:00:00"/>
    <d v="2022-02-28T00:00:00"/>
    <d v="2022-03-01T00:00:00"/>
    <n v="145"/>
    <s v="00168145"/>
    <s v="VDA BOCAS DEL JUJU EN ARAUQUITA"/>
    <n v="4974"/>
    <n v="55.57"/>
    <n v="5120"/>
    <n v="4386"/>
    <e v="#N/A"/>
    <m/>
  </r>
  <r>
    <x v="1"/>
    <d v="2022-02-11T00:00:00"/>
    <d v="2022-02-28T00:00:00"/>
    <d v="2022-03-01T00:00:00"/>
    <n v="146"/>
    <s v="00168146"/>
    <s v="VDA LA CHIGUIRA EN ARAUQUITA"/>
    <n v="3467"/>
    <n v="55.57"/>
    <n v="3289"/>
    <n v="1991"/>
    <e v="#N/A"/>
    <m/>
  </r>
  <r>
    <x v="1"/>
    <d v="2022-02-11T00:00:00"/>
    <d v="2022-02-28T00:00:00"/>
    <d v="2022-03-01T00:00:00"/>
    <n v="147"/>
    <s v="00168147"/>
    <s v="VDA LA COLORADA EN ARAUQUITA"/>
    <n v="1544"/>
    <n v="55.57"/>
    <n v="1521"/>
    <n v="1218"/>
    <e v="#N/A"/>
    <m/>
  </r>
  <r>
    <x v="1"/>
    <d v="2022-02-11T00:00:00"/>
    <d v="2022-02-28T00:00:00"/>
    <d v="2022-03-01T00:00:00"/>
    <n v="149"/>
    <s v="00168149"/>
    <s v="VDA SAN RAFAEL EN ARAUQUITA"/>
    <n v="2501"/>
    <n v="55.57"/>
    <n v="2448"/>
    <n v="2047"/>
    <e v="#N/A"/>
    <m/>
  </r>
  <r>
    <x v="1"/>
    <d v="2022-02-11T00:00:00"/>
    <d v="2022-02-28T00:00:00"/>
    <d v="2022-03-01T00:00:00"/>
    <n v="150"/>
    <s v="00168150"/>
    <s v="VDA LOS LAURELES EN ARAUQUITA"/>
    <n v="3930"/>
    <n v="55.57"/>
    <n v="3837"/>
    <n v="3354"/>
    <e v="#N/A"/>
    <m/>
  </r>
  <r>
    <x v="1"/>
    <d v="2022-02-11T00:00:00"/>
    <d v="2022-02-28T00:00:00"/>
    <d v="2022-03-01T00:00:00"/>
    <n v="151"/>
    <s v="00168151"/>
    <s v="VDA PERALONSO EN ARAUQUITA"/>
    <n v="5432"/>
    <n v="55.57"/>
    <n v="4596"/>
    <n v="3336"/>
    <e v="#N/A"/>
    <m/>
  </r>
  <r>
    <x v="1"/>
    <d v="2022-02-11T00:00:00"/>
    <d v="2022-02-28T00:00:00"/>
    <d v="2022-03-01T00:00:00"/>
    <n v="152"/>
    <s v="00168152"/>
    <s v="VDA EL CRISTAL EN ARAUQUITA"/>
    <n v="3914"/>
    <n v="55.57"/>
    <n v="3509"/>
    <n v="2027"/>
    <e v="#N/A"/>
    <m/>
  </r>
  <r>
    <x v="1"/>
    <d v="2022-02-11T00:00:00"/>
    <d v="2022-02-28T00:00:00"/>
    <d v="2022-03-01T00:00:00"/>
    <n v="153"/>
    <s v="00168153"/>
    <s v="VDA LA PICA EN ARAUQUITA"/>
    <n v="8728"/>
    <n v="55.57"/>
    <n v="8353"/>
    <n v="6162"/>
    <e v="#N/A"/>
    <m/>
  </r>
  <r>
    <x v="1"/>
    <d v="2022-02-11T00:00:00"/>
    <d v="2022-02-28T00:00:00"/>
    <d v="2022-03-01T00:00:00"/>
    <n v="154"/>
    <s v="00168154"/>
    <s v="VDA LA ESPERANZA EN ARAUQUITA"/>
    <n v="3970"/>
    <n v="55.57"/>
    <n v="4103"/>
    <n v="2399"/>
    <e v="#N/A"/>
    <m/>
  </r>
  <r>
    <x v="1"/>
    <d v="2022-02-11T00:00:00"/>
    <d v="2022-02-28T00:00:00"/>
    <d v="2022-03-01T00:00:00"/>
    <n v="155"/>
    <s v="00168155"/>
    <s v="VDA LA BRASILIA EN ARAUQUITA"/>
    <n v="1361"/>
    <n v="55.57"/>
    <n v="1523"/>
    <n v="1424"/>
    <e v="#N/A"/>
    <m/>
  </r>
  <r>
    <x v="1"/>
    <d v="2022-02-11T00:00:00"/>
    <d v="2022-02-28T00:00:00"/>
    <d v="2022-03-01T00:00:00"/>
    <n v="156"/>
    <s v="00168156"/>
    <s v="VDA EL DIAMANTE EN ARAUQUITA"/>
    <n v="2804"/>
    <n v="55.57"/>
    <n v="2607"/>
    <n v="1945"/>
    <e v="#N/A"/>
    <m/>
  </r>
  <r>
    <x v="1"/>
    <d v="2022-02-11T00:00:00"/>
    <d v="2022-02-28T00:00:00"/>
    <d v="2022-03-01T00:00:00"/>
    <n v="157"/>
    <s v="00168157"/>
    <s v="VDA EL OASIS ARAUQUITA"/>
    <n v="24516"/>
    <n v="55.57"/>
    <n v="23295"/>
    <n v="12185"/>
    <e v="#N/A"/>
    <m/>
  </r>
  <r>
    <x v="1"/>
    <d v="2022-02-11T00:00:00"/>
    <d v="2022-02-28T00:00:00"/>
    <d v="2022-03-01T00:00:00"/>
    <n v="158"/>
    <s v="00168158"/>
    <s v="VDA EL PORVENIR EN ARAUQUITA"/>
    <n v="2201"/>
    <n v="55.57"/>
    <n v="1566"/>
    <n v="1073"/>
    <e v="#N/A"/>
    <m/>
  </r>
  <r>
    <x v="1"/>
    <d v="2022-02-11T00:00:00"/>
    <d v="2022-02-28T00:00:00"/>
    <d v="2022-03-01T00:00:00"/>
    <n v="159"/>
    <s v="00168159"/>
    <s v="VDA EL PARAISO EN ARAUQUITA"/>
    <n v="6279"/>
    <n v="55.57"/>
    <n v="5957"/>
    <n v="4426"/>
    <e v="#N/A"/>
    <m/>
  </r>
  <r>
    <x v="1"/>
    <d v="2022-02-11T00:00:00"/>
    <d v="2022-02-28T00:00:00"/>
    <d v="2022-03-01T00:00:00"/>
    <n v="160"/>
    <s v="00168160"/>
    <s v="VDA EL AMPARO EN ARAUQUITA"/>
    <n v="6422"/>
    <n v="55.57"/>
    <n v="6021"/>
    <n v="4399"/>
    <e v="#N/A"/>
    <m/>
  </r>
  <r>
    <x v="1"/>
    <d v="2022-02-11T00:00:00"/>
    <d v="2022-02-28T00:00:00"/>
    <d v="2022-03-01T00:00:00"/>
    <n v="161"/>
    <s v="00168161"/>
    <s v="VDA LA GLORIA EN ARAUQUITA"/>
    <n v="3509"/>
    <n v="55.57"/>
    <n v="3209"/>
    <n v="2811"/>
    <e v="#N/A"/>
    <m/>
  </r>
  <r>
    <x v="1"/>
    <d v="2022-02-11T00:00:00"/>
    <d v="2022-02-28T00:00:00"/>
    <d v="2022-03-01T00:00:00"/>
    <n v="162"/>
    <s v="00168162"/>
    <s v="VDA VISTA HERMOSA EN ARAUQUITA"/>
    <n v="5434"/>
    <n v="55.57"/>
    <n v="4877"/>
    <n v="3577"/>
    <e v="#N/A"/>
    <m/>
  </r>
  <r>
    <x v="1"/>
    <d v="2022-02-11T00:00:00"/>
    <d v="2022-02-28T00:00:00"/>
    <d v="2022-03-01T00:00:00"/>
    <n v="163"/>
    <s v="00168163"/>
    <s v="VDA LA VICTORIA EN ARAUQUITA"/>
    <n v="4729"/>
    <n v="55.57"/>
    <n v="4468"/>
    <n v="3371"/>
    <e v="#N/A"/>
    <m/>
  </r>
  <r>
    <x v="1"/>
    <d v="2022-02-11T00:00:00"/>
    <d v="2022-02-28T00:00:00"/>
    <d v="2022-03-01T00:00:00"/>
    <n v="164"/>
    <s v="00168164"/>
    <s v="VEREDA CANO ARENAS EN ARAUQUITA"/>
    <n v="3282"/>
    <n v="55.57"/>
    <n v="3312"/>
    <n v="2661"/>
    <e v="#N/A"/>
    <m/>
  </r>
  <r>
    <x v="1"/>
    <d v="2022-02-11T00:00:00"/>
    <d v="2022-02-28T00:00:00"/>
    <d v="2022-03-01T00:00:00"/>
    <n v="165"/>
    <s v="00168165"/>
    <s v="VDA MATA DE COCO EN ARAUQUITA"/>
    <n v="2340"/>
    <n v="55.57"/>
    <n v="2532"/>
    <n v="1214"/>
    <e v="#N/A"/>
    <m/>
  </r>
  <r>
    <x v="1"/>
    <d v="2022-02-11T00:00:00"/>
    <d v="2022-02-28T00:00:00"/>
    <d v="2022-03-01T00:00:00"/>
    <n v="166"/>
    <s v="00168166"/>
    <s v="VDA LA MAPORITA EN ARAUQUITA"/>
    <n v="734"/>
    <n v="55.57"/>
    <n v="597"/>
    <n v="510"/>
    <e v="#N/A"/>
    <m/>
  </r>
  <r>
    <x v="1"/>
    <d v="2022-02-11T00:00:00"/>
    <d v="2022-02-28T00:00:00"/>
    <d v="2022-03-01T00:00:00"/>
    <n v="167"/>
    <s v="00168167"/>
    <s v="VDA BAYONERO EN ARAUQUITA"/>
    <n v="1796"/>
    <n v="55.57"/>
    <n v="1419"/>
    <n v="958"/>
    <e v="#N/A"/>
    <m/>
  </r>
  <r>
    <x v="1"/>
    <d v="2022-02-11T00:00:00"/>
    <d v="2022-02-28T00:00:00"/>
    <d v="2022-03-01T00:00:00"/>
    <n v="169"/>
    <s v="00168169"/>
    <s v="VDA EL CAUCHO EN ARAUQUITA"/>
    <n v="2942"/>
    <n v="55.57"/>
    <n v="2918"/>
    <n v="2351"/>
    <e v="#N/A"/>
    <m/>
  </r>
  <r>
    <x v="1"/>
    <d v="2022-02-11T00:00:00"/>
    <d v="2022-02-28T00:00:00"/>
    <d v="2022-03-01T00:00:00"/>
    <n v="170"/>
    <s v="00168170"/>
    <s v="VDA SANTA ISABEL EN ARAUQUITA"/>
    <n v="3725"/>
    <n v="55.57"/>
    <n v="3641"/>
    <n v="2666"/>
    <e v="#N/A"/>
    <m/>
  </r>
  <r>
    <x v="1"/>
    <d v="2022-02-11T00:00:00"/>
    <d v="2022-02-28T00:00:00"/>
    <d v="2022-03-01T00:00:00"/>
    <n v="171"/>
    <s v="00168171"/>
    <s v="VDA LA UNION EN ARAUQUITA"/>
    <n v="6496"/>
    <n v="55.57"/>
    <n v="5923"/>
    <n v="4104"/>
    <e v="#N/A"/>
    <m/>
  </r>
  <r>
    <x v="1"/>
    <d v="2022-02-11T00:00:00"/>
    <d v="2022-02-28T00:00:00"/>
    <d v="2022-03-01T00:00:00"/>
    <n v="172"/>
    <s v="00168172"/>
    <s v="VDA LA CEIBA EN ARAUQUITA"/>
    <n v="5241"/>
    <n v="55.57"/>
    <n v="5091"/>
    <n v="4057"/>
    <e v="#N/A"/>
    <m/>
  </r>
  <r>
    <x v="1"/>
    <d v="2022-02-11T00:00:00"/>
    <d v="2022-02-28T00:00:00"/>
    <d v="2022-03-01T00:00:00"/>
    <n v="173"/>
    <s v="00168173"/>
    <s v="VDA CARRETERO EN ARAUQUITA"/>
    <n v="2673"/>
    <n v="55.57"/>
    <n v="2379"/>
    <n v="1718"/>
    <e v="#N/A"/>
    <m/>
  </r>
  <r>
    <x v="1"/>
    <d v="2022-02-11T00:00:00"/>
    <d v="2022-02-28T00:00:00"/>
    <d v="2022-03-01T00:00:00"/>
    <n v="174"/>
    <s v="00168174"/>
    <s v="SAN LUIS DE LOS PALMARES EN ARAQQUITA"/>
    <n v="5240"/>
    <n v="55.57"/>
    <n v="4762"/>
    <n v="2661"/>
    <e v="#N/A"/>
    <m/>
  </r>
  <r>
    <x v="1"/>
    <d v="2022-02-11T00:00:00"/>
    <d v="2022-02-28T00:00:00"/>
    <d v="2022-03-01T00:00:00"/>
    <n v="175"/>
    <s v="00168175"/>
    <s v="VDA TOTUMAL EN ARAUQUITA"/>
    <n v="5384"/>
    <n v="55.57"/>
    <n v="5421"/>
    <n v="3592"/>
    <e v="#N/A"/>
    <m/>
  </r>
  <r>
    <x v="1"/>
    <d v="2022-02-11T00:00:00"/>
    <d v="2022-02-28T00:00:00"/>
    <d v="2022-03-01T00:00:00"/>
    <n v="176"/>
    <s v="00168176"/>
    <s v="VDA LA PRIMAVERA EN ARAUQUITA"/>
    <n v="4885"/>
    <n v="55.57"/>
    <n v="4989"/>
    <n v="2527"/>
    <e v="#N/A"/>
    <m/>
  </r>
  <r>
    <x v="1"/>
    <d v="2022-02-11T00:00:00"/>
    <d v="2022-02-28T00:00:00"/>
    <d v="2022-03-01T00:00:00"/>
    <n v="178"/>
    <s v="00168178"/>
    <s v="VDA BARRANQUILLITA EN ARAUQUITA"/>
    <n v="2306"/>
    <n v="55.57"/>
    <n v="1745"/>
    <n v="1535"/>
    <e v="#N/A"/>
    <m/>
  </r>
  <r>
    <x v="1"/>
    <d v="2022-02-11T00:00:00"/>
    <d v="2022-02-28T00:00:00"/>
    <d v="2022-03-01T00:00:00"/>
    <n v="179"/>
    <s v="00168179"/>
    <s v="VDA EL CEDRITO EN ARAUQUITA"/>
    <n v="2332"/>
    <n v="55.57"/>
    <n v="2430"/>
    <n v="1385"/>
    <e v="#N/A"/>
    <m/>
  </r>
  <r>
    <x v="1"/>
    <d v="2022-02-11T00:00:00"/>
    <d v="2022-02-28T00:00:00"/>
    <d v="2022-03-01T00:00:00"/>
    <n v="180"/>
    <s v="00168180"/>
    <s v="VDA SAN LORENZO EN ARAUQUITA"/>
    <n v="10020"/>
    <n v="55.57"/>
    <n v="9703"/>
    <n v="5917"/>
    <e v="#N/A"/>
    <m/>
  </r>
  <r>
    <x v="1"/>
    <d v="2022-02-11T00:00:00"/>
    <d v="2022-02-28T00:00:00"/>
    <d v="2022-03-01T00:00:00"/>
    <n v="182"/>
    <s v="00168182"/>
    <s v="VDA BRISAS DEL PALMAR EN ARAUQUITA"/>
    <n v="2409"/>
    <n v="55.57"/>
    <n v="2034"/>
    <n v="1658"/>
    <e v="#N/A"/>
    <m/>
  </r>
  <r>
    <x v="1"/>
    <d v="2022-02-11T00:00:00"/>
    <d v="2022-02-28T00:00:00"/>
    <d v="2022-03-01T00:00:00"/>
    <n v="183"/>
    <s v="00168183"/>
    <s v="VDA VILLA DEL ROSARIO EN ARAUQUITA"/>
    <n v="865"/>
    <n v="55.57"/>
    <n v="984"/>
    <n v="555"/>
    <e v="#N/A"/>
    <m/>
  </r>
  <r>
    <x v="1"/>
    <d v="2022-02-11T00:00:00"/>
    <d v="2022-02-28T00:00:00"/>
    <d v="2022-03-01T00:00:00"/>
    <n v="184"/>
    <s v="00168184"/>
    <s v="VDA EL VIGIA EN ARAUQUITA"/>
    <n v="1212"/>
    <n v="55.57"/>
    <n v="1248"/>
    <n v="1038"/>
    <e v="#N/A"/>
    <m/>
  </r>
  <r>
    <x v="1"/>
    <d v="2022-02-11T00:00:00"/>
    <d v="2022-02-28T00:00:00"/>
    <d v="2022-03-01T00:00:00"/>
    <n v="185"/>
    <s v="00168185"/>
    <s v="VDA ROSA BLANCA EN ARAUQUITA"/>
    <n v="2857"/>
    <n v="55.57"/>
    <n v="2597"/>
    <n v="1674"/>
    <e v="#N/A"/>
    <m/>
  </r>
  <r>
    <x v="1"/>
    <d v="2022-02-11T00:00:00"/>
    <d v="2022-02-28T00:00:00"/>
    <d v="2022-03-01T00:00:00"/>
    <n v="186"/>
    <s v="00168186"/>
    <s v="VDA EL CARMEN EN ARAUQUITA EL TEMBLADOR"/>
    <n v="6368"/>
    <n v="55.57"/>
    <n v="5854"/>
    <n v="3759"/>
    <e v="#N/A"/>
    <m/>
  </r>
  <r>
    <x v="1"/>
    <d v="2022-02-11T00:00:00"/>
    <d v="2022-02-28T00:00:00"/>
    <d v="2022-03-01T00:00:00"/>
    <n v="187"/>
    <s v="00168187"/>
    <s v="VDA FILIPINAS EN ARAUQUITA"/>
    <n v="23845"/>
    <n v="55.57"/>
    <n v="19702"/>
    <n v="11805"/>
    <e v="#N/A"/>
    <m/>
  </r>
  <r>
    <x v="1"/>
    <d v="2022-02-11T00:00:00"/>
    <d v="2022-02-28T00:00:00"/>
    <d v="2022-03-01T00:00:00"/>
    <n v="188"/>
    <s v="00168188"/>
    <s v="VDA SAN JUAN DE REINERAS EN ARAUQUITA"/>
    <n v="1595"/>
    <n v="55.57"/>
    <n v="1340"/>
    <n v="1340"/>
    <e v="#N/A"/>
    <m/>
  </r>
  <r>
    <x v="1"/>
    <d v="2022-02-11T00:00:00"/>
    <d v="2022-02-28T00:00:00"/>
    <d v="2022-03-01T00:00:00"/>
    <n v="190"/>
    <s v="00168190"/>
    <s v="VDA LOS JARDINES EN ARAUQUITA"/>
    <n v="3313"/>
    <n v="55.57"/>
    <n v="3067"/>
    <n v="2736"/>
    <e v="#N/A"/>
    <m/>
  </r>
  <r>
    <x v="1"/>
    <d v="2022-02-11T00:00:00"/>
    <d v="2022-02-28T00:00:00"/>
    <d v="2022-03-01T00:00:00"/>
    <n v="191"/>
    <s v="00168191"/>
    <s v="VDA SANTA BARBARA EN ARAUQUITA"/>
    <n v="1157"/>
    <n v="55.57"/>
    <n v="539"/>
    <n v="391"/>
    <e v="#N/A"/>
    <m/>
  </r>
  <r>
    <x v="1"/>
    <d v="2022-02-11T00:00:00"/>
    <d v="2022-02-28T00:00:00"/>
    <d v="2022-03-01T00:00:00"/>
    <n v="192"/>
    <s v="00168192"/>
    <s v="VDA LA REINERA EN ARAUQUITA"/>
    <n v="6569"/>
    <n v="55.57"/>
    <n v="5557"/>
    <n v="3615"/>
    <e v="#N/A"/>
    <m/>
  </r>
  <r>
    <x v="1"/>
    <d v="2022-02-11T00:00:00"/>
    <d v="2022-02-28T00:00:00"/>
    <d v="2022-03-01T00:00:00"/>
    <n v="193"/>
    <s v="00168193"/>
    <s v="VDA SAN MIGUEL EN ARAUQUITA"/>
    <n v="2355"/>
    <n v="55.57"/>
    <n v="2771"/>
    <n v="1883"/>
    <e v="#N/A"/>
    <m/>
  </r>
  <r>
    <x v="1"/>
    <d v="2022-02-11T00:00:00"/>
    <d v="2022-02-28T00:00:00"/>
    <d v="2022-03-01T00:00:00"/>
    <n v="194"/>
    <s v="00168194"/>
    <s v="VDA LOS CAJAROS EN ARAUQUITA"/>
    <n v="524"/>
    <n v="55.57"/>
    <n v="276"/>
    <n v="198"/>
    <e v="#N/A"/>
    <m/>
  </r>
  <r>
    <x v="1"/>
    <d v="2022-02-11T00:00:00"/>
    <d v="2022-02-28T00:00:00"/>
    <d v="2022-03-01T00:00:00"/>
    <n v="195"/>
    <s v="00168195"/>
    <s v="VDA SANTA CLARA EN ARAUQUITA"/>
    <n v="2514"/>
    <n v="55.57"/>
    <n v="2288"/>
    <n v="2009"/>
    <e v="#N/A"/>
    <m/>
  </r>
  <r>
    <x v="1"/>
    <d v="2022-02-11T00:00:00"/>
    <d v="2022-02-28T00:00:00"/>
    <d v="2022-03-01T00:00:00"/>
    <n v="196"/>
    <s v="00168196"/>
    <s v="VDA COGOLLAL EN ARAUQUITA"/>
    <n v="1715"/>
    <n v="55.57"/>
    <n v="1717"/>
    <n v="1499"/>
    <e v="#N/A"/>
    <m/>
  </r>
  <r>
    <x v="1"/>
    <d v="2022-02-11T00:00:00"/>
    <d v="2022-02-28T00:00:00"/>
    <d v="2022-03-01T00:00:00"/>
    <n v="230"/>
    <s v="00168230"/>
    <s v="VDA LAS BANCAS ARAUQUITA"/>
    <n v="9500"/>
    <n v="55.57"/>
    <n v="8552"/>
    <n v="5267"/>
    <e v="#N/A"/>
    <m/>
  </r>
  <r>
    <x v="1"/>
    <d v="2022-02-11T00:00:00"/>
    <d v="2022-02-28T00:00:00"/>
    <d v="2022-03-01T00:00:00"/>
    <n v="240"/>
    <s v="00168240"/>
    <s v="LA GRANJA EN SARAVENA"/>
    <n v="19536"/>
    <n v="55.57"/>
    <n v="16653"/>
    <n v="9025"/>
    <e v="#N/A"/>
    <m/>
  </r>
  <r>
    <x v="1"/>
    <d v="2022-02-11T00:00:00"/>
    <d v="2022-02-28T00:00:00"/>
    <d v="2022-03-01T00:00:00"/>
    <n v="245"/>
    <s v="00168245"/>
    <s v="ASENTAMIENTO 04 DE DICIEMBRE EN SARAVENA"/>
    <n v="9066"/>
    <n v="55.57"/>
    <n v="7187"/>
    <n v="5939"/>
    <e v="#N/A"/>
    <m/>
  </r>
  <r>
    <x v="1"/>
    <d v="2022-02-11T00:00:00"/>
    <d v="2022-02-28T00:00:00"/>
    <d v="2022-03-01T00:00:00"/>
    <n v="255"/>
    <s v="00168255"/>
    <s v="BARRIO LAS BRISAS EN TAME"/>
    <n v="17779"/>
    <n v="55.57"/>
    <n v="28941"/>
    <n v="11893"/>
    <e v="#N/A"/>
    <m/>
  </r>
  <r>
    <x v="1"/>
    <d v="2022-02-11T00:00:00"/>
    <d v="2022-02-28T00:00:00"/>
    <d v="2022-03-01T00:00:00"/>
    <n v="328"/>
    <s v="00168328"/>
    <s v="VILLA DEL PRADO DE TAME"/>
    <n v="8819"/>
    <n v="55.57"/>
    <n v="9561"/>
    <n v="5606"/>
    <e v="#N/A"/>
    <m/>
  </r>
  <r>
    <x v="1"/>
    <d v="2022-02-11T00:00:00"/>
    <d v="2022-02-28T00:00:00"/>
    <d v="2022-03-01T00:00:00"/>
    <n v="331"/>
    <s v="00168331"/>
    <s v="EL PROGRESO EN FORTUL"/>
    <n v="3549"/>
    <n v="55.57"/>
    <n v="2769"/>
    <n v="2108"/>
    <e v="#N/A"/>
    <m/>
  </r>
  <r>
    <x v="1"/>
    <d v="2022-02-11T00:00:00"/>
    <d v="2022-02-28T00:00:00"/>
    <d v="2022-03-01T00:00:00"/>
    <n v="332"/>
    <s v="00168332"/>
    <s v="MILTON BASTOS EN FORTUL"/>
    <n v="799"/>
    <n v="55.57"/>
    <n v="628"/>
    <n v="628"/>
    <e v="#N/A"/>
    <m/>
  </r>
  <r>
    <x v="1"/>
    <d v="2022-02-11T00:00:00"/>
    <d v="2022-02-28T00:00:00"/>
    <d v="2022-03-01T00:00:00"/>
    <n v="357"/>
    <s v="00168357"/>
    <s v="VEREDA EL RECREO DE ARAUQUITA"/>
    <n v="1316"/>
    <n v="55.57"/>
    <n v="1303"/>
    <n v="1123"/>
    <e v="#N/A"/>
    <m/>
  </r>
  <r>
    <x v="1"/>
    <d v="2022-02-11T00:00:00"/>
    <d v="2022-02-28T00:00:00"/>
    <d v="2022-03-01T00:00:00"/>
    <n v="358"/>
    <s v="00168358"/>
    <s v="VEREDA NUEVA JERUSALEN DE ARAUQUITA"/>
    <n v="1576"/>
    <n v="55.57"/>
    <n v="1450"/>
    <n v="821"/>
    <e v="#N/A"/>
    <m/>
  </r>
  <r>
    <x v="1"/>
    <d v="2022-02-11T00:00:00"/>
    <d v="2022-02-28T00:00:00"/>
    <d v="2022-03-01T00:00:00"/>
    <n v="359"/>
    <s v="00168359"/>
    <s v="VEREDA PALMA UNO DE ARAUQUITA"/>
    <n v="377"/>
    <n v="55.57"/>
    <n v="474"/>
    <n v="468"/>
    <e v="#N/A"/>
    <m/>
  </r>
  <r>
    <x v="1"/>
    <d v="2022-02-11T00:00:00"/>
    <d v="2022-02-28T00:00:00"/>
    <d v="2022-03-01T00:00:00"/>
    <n v="360"/>
    <s v="00168360"/>
    <s v="VEREDA CAMPAMENTO DE ARAUQUITA"/>
    <n v="4363"/>
    <n v="55.57"/>
    <n v="3823"/>
    <n v="2237"/>
    <e v="#N/A"/>
    <m/>
  </r>
  <r>
    <x v="1"/>
    <d v="2022-02-11T00:00:00"/>
    <d v="2022-02-28T00:00:00"/>
    <d v="2022-03-01T00:00:00"/>
    <n v="361"/>
    <s v="00168361"/>
    <s v="VEREDA LOS MASAGUAROS DE ARAUQUITA"/>
    <n v="2318"/>
    <n v="55.57"/>
    <n v="2136"/>
    <n v="1529"/>
    <e v="#N/A"/>
    <m/>
  </r>
  <r>
    <x v="1"/>
    <d v="2022-02-11T00:00:00"/>
    <d v="2022-02-28T00:00:00"/>
    <d v="2022-03-01T00:00:00"/>
    <n v="362"/>
    <s v="00168362"/>
    <s v="VEREDA EL SINAI DE ARAUQUITA"/>
    <n v="2499"/>
    <n v="55.57"/>
    <n v="2304"/>
    <n v="2163"/>
    <e v="#N/A"/>
    <m/>
  </r>
  <r>
    <x v="1"/>
    <d v="2022-02-11T00:00:00"/>
    <d v="2022-02-28T00:00:00"/>
    <d v="2022-03-01T00:00:00"/>
    <n v="363"/>
    <s v="00168363"/>
    <s v="VEREDA LOS FUNDADORES DE ARAUQUITA"/>
    <n v="4859"/>
    <n v="55.57"/>
    <n v="3556"/>
    <n v="1979"/>
    <e v="#N/A"/>
    <m/>
  </r>
  <r>
    <x v="1"/>
    <d v="2022-02-11T00:00:00"/>
    <d v="2022-02-28T00:00:00"/>
    <d v="2022-03-01T00:00:00"/>
    <n v="364"/>
    <s v="00168364"/>
    <s v="VEREDA EL FUTURO DE ARAUQUITA"/>
    <n v="5697"/>
    <n v="55.57"/>
    <n v="5198"/>
    <n v="3186"/>
    <e v="#N/A"/>
    <m/>
  </r>
  <r>
    <x v="1"/>
    <d v="2022-02-11T00:00:00"/>
    <d v="2022-02-28T00:00:00"/>
    <d v="2022-03-01T00:00:00"/>
    <n v="365"/>
    <s v="00168365"/>
    <s v="VEREDA LAS PALMERAS DE ARAUQUITA"/>
    <n v="2163"/>
    <n v="55.57"/>
    <n v="1802"/>
    <n v="1655"/>
    <e v="#N/A"/>
    <m/>
  </r>
  <r>
    <x v="1"/>
    <d v="2022-02-11T00:00:00"/>
    <d v="2022-02-28T00:00:00"/>
    <d v="2022-03-01T00:00:00"/>
    <n v="366"/>
    <s v="00168366"/>
    <s v="VEREDA LOS CHORROS DE ARAUQUITA"/>
    <n v="6278"/>
    <n v="55.57"/>
    <n v="6743"/>
    <n v="4707"/>
    <e v="#N/A"/>
    <m/>
  </r>
  <r>
    <x v="1"/>
    <d v="2022-02-11T00:00:00"/>
    <d v="2022-02-28T00:00:00"/>
    <d v="2022-03-01T00:00:00"/>
    <n v="367"/>
    <s v="00168367"/>
    <s v="VEREDA GAVIOTAS DEL CARANAL DE ARAUQUITA"/>
    <n v="1058"/>
    <n v="55.57"/>
    <n v="886"/>
    <n v="228"/>
    <e v="#N/A"/>
    <m/>
  </r>
  <r>
    <x v="1"/>
    <d v="2022-02-11T00:00:00"/>
    <d v="2022-02-28T00:00:00"/>
    <d v="2022-03-01T00:00:00"/>
    <n v="368"/>
    <s v="00168368"/>
    <s v="VEREDA LA RESERVA DE ARAUQUITA"/>
    <n v="2934"/>
    <n v="55.57"/>
    <n v="2834"/>
    <n v="1629"/>
    <e v="#N/A"/>
    <m/>
  </r>
  <r>
    <x v="1"/>
    <d v="2022-02-11T00:00:00"/>
    <d v="2022-02-28T00:00:00"/>
    <d v="2022-03-01T00:00:00"/>
    <n v="369"/>
    <s v="00168369"/>
    <s v="PLAYA RICA DE ARAUQUITA"/>
    <n v="3504"/>
    <n v="55.57"/>
    <n v="2788"/>
    <n v="2190"/>
    <e v="#N/A"/>
    <m/>
  </r>
  <r>
    <x v="1"/>
    <d v="2022-02-11T00:00:00"/>
    <d v="2022-02-28T00:00:00"/>
    <d v="2022-03-01T00:00:00"/>
    <n v="370"/>
    <s v="00168370"/>
    <s v="PUERTO NUEVO DE ARAUQUITA"/>
    <n v="3310"/>
    <n v="55.57"/>
    <n v="3149"/>
    <n v="1914"/>
    <e v="#N/A"/>
    <m/>
  </r>
  <r>
    <x v="1"/>
    <d v="2022-02-11T00:00:00"/>
    <d v="2022-02-28T00:00:00"/>
    <d v="2022-03-01T00:00:00"/>
    <n v="371"/>
    <s v="00168371"/>
    <s v="VEREDA CUATRO ESQUINAS DE ARAUQUITA"/>
    <n v="3214"/>
    <n v="55.57"/>
    <n v="3316"/>
    <n v="2652"/>
    <e v="#N/A"/>
    <m/>
  </r>
  <r>
    <x v="1"/>
    <d v="2022-02-11T00:00:00"/>
    <d v="2022-02-28T00:00:00"/>
    <d v="2022-03-01T00:00:00"/>
    <n v="372"/>
    <s v="00168372"/>
    <s v="SAN ISIDRO DE ARAUQUITA"/>
    <n v="72238"/>
    <n v="55.57"/>
    <n v="64116"/>
    <n v="32178"/>
    <e v="#N/A"/>
    <m/>
  </r>
  <r>
    <x v="1"/>
    <d v="2022-02-11T00:00:00"/>
    <d v="2022-02-28T00:00:00"/>
    <d v="2022-03-01T00:00:00"/>
    <n v="373"/>
    <s v="00168373"/>
    <s v="VEREDA MATA OSCURA DE ARAUQUITA"/>
    <n v="5186"/>
    <n v="55.57"/>
    <n v="5132"/>
    <n v="3045"/>
    <e v="#N/A"/>
    <m/>
  </r>
  <r>
    <x v="1"/>
    <d v="2022-02-11T00:00:00"/>
    <d v="2022-02-28T00:00:00"/>
    <d v="2022-03-01T00:00:00"/>
    <n v="374"/>
    <s v="00168374"/>
    <s v="TROPICALES DE ARAUQUITA"/>
    <n v="4580"/>
    <n v="55.57"/>
    <n v="3065"/>
    <n v="1639"/>
    <e v="#N/A"/>
    <m/>
  </r>
  <r>
    <x v="1"/>
    <d v="2022-02-11T00:00:00"/>
    <d v="2022-02-28T00:00:00"/>
    <d v="2022-03-01T00:00:00"/>
    <n v="376"/>
    <s v="00168376"/>
    <s v="VEREDA LA ARENOSA DE ARAUQUITA"/>
    <n v="18656"/>
    <n v="55.57"/>
    <n v="16451"/>
    <n v="12862"/>
    <e v="#N/A"/>
    <m/>
  </r>
  <r>
    <x v="1"/>
    <d v="2022-02-11T00:00:00"/>
    <d v="2022-02-28T00:00:00"/>
    <d v="2022-03-01T00:00:00"/>
    <n v="378"/>
    <s v="00168378"/>
    <s v="VEREDA LOS ANGELITOS DE ARAUQUITA"/>
    <n v="4839"/>
    <n v="55.57"/>
    <n v="5128"/>
    <n v="2656"/>
    <e v="#N/A"/>
    <m/>
  </r>
  <r>
    <x v="1"/>
    <d v="2022-02-11T00:00:00"/>
    <d v="2022-02-28T00:00:00"/>
    <d v="2022-03-01T00:00:00"/>
    <n v="379"/>
    <s v="00168379"/>
    <s v="VEREDA BAJO CARANAL DE ARAUQUITA"/>
    <n v="5803"/>
    <n v="55.57"/>
    <n v="6366"/>
    <n v="4958"/>
    <e v="#N/A"/>
    <m/>
  </r>
  <r>
    <x v="1"/>
    <d v="2022-02-11T00:00:00"/>
    <d v="2022-02-28T00:00:00"/>
    <d v="2022-03-01T00:00:00"/>
    <n v="380"/>
    <s v="00168380"/>
    <s v="VEREDA GAITAN DE ARAUQUITA"/>
    <n v="5847"/>
    <n v="55.57"/>
    <n v="6135"/>
    <n v="3170"/>
    <e v="#N/A"/>
    <m/>
  </r>
  <r>
    <x v="1"/>
    <d v="2022-02-11T00:00:00"/>
    <d v="2022-02-28T00:00:00"/>
    <d v="2022-03-01T00:00:00"/>
    <n v="381"/>
    <s v="00168381"/>
    <s v="VEREDA LA OSA DE ARAUQUITA"/>
    <n v="3640"/>
    <n v="55.57"/>
    <n v="3803"/>
    <n v="2339"/>
    <e v="#N/A"/>
    <m/>
  </r>
  <r>
    <x v="1"/>
    <d v="2022-02-11T00:00:00"/>
    <d v="2022-02-28T00:00:00"/>
    <d v="2022-03-01T00:00:00"/>
    <n v="383"/>
    <s v="00168383"/>
    <s v="LA PAZ DE ARAUQUITA"/>
    <n v="22660"/>
    <n v="55.57"/>
    <n v="22661"/>
    <n v="11355"/>
    <e v="#N/A"/>
    <m/>
  </r>
  <r>
    <x v="1"/>
    <d v="2022-02-11T00:00:00"/>
    <d v="2022-02-28T00:00:00"/>
    <d v="2022-03-01T00:00:00"/>
    <n v="384"/>
    <s v="00168384"/>
    <s v="VEREDA LAS ACACIAS DE ARAUQUITA"/>
    <n v="7176"/>
    <n v="55.57"/>
    <n v="6644"/>
    <n v="5061"/>
    <e v="#N/A"/>
    <m/>
  </r>
  <r>
    <x v="1"/>
    <d v="2022-02-11T00:00:00"/>
    <d v="2022-02-28T00:00:00"/>
    <d v="2022-03-01T00:00:00"/>
    <n v="385"/>
    <s v="00168385"/>
    <s v="EL PROGRESO DE ARAUQUITA"/>
    <n v="1890"/>
    <n v="55.57"/>
    <n v="2014"/>
    <n v="1388"/>
    <e v="#N/A"/>
    <m/>
  </r>
  <r>
    <x v="1"/>
    <d v="2022-02-11T00:00:00"/>
    <d v="2022-02-28T00:00:00"/>
    <d v="2022-03-01T00:00:00"/>
    <n v="386"/>
    <s v="00168386"/>
    <s v="VEREDA CANO RICO DE ARAUQUITA"/>
    <n v="1092"/>
    <n v="55.57"/>
    <n v="1600"/>
    <n v="1280"/>
    <e v="#N/A"/>
    <m/>
  </r>
  <r>
    <x v="1"/>
    <d v="2022-02-11T00:00:00"/>
    <d v="2022-02-28T00:00:00"/>
    <d v="2022-03-01T00:00:00"/>
    <n v="387"/>
    <s v="00168387"/>
    <s v="VEREDA LAS PALMAS DE ARAUQUITA"/>
    <n v="1228"/>
    <n v="55.57"/>
    <n v="1130"/>
    <n v="1130"/>
    <e v="#N/A"/>
    <m/>
  </r>
  <r>
    <x v="1"/>
    <d v="2022-02-11T00:00:00"/>
    <d v="2022-02-28T00:00:00"/>
    <d v="2022-03-01T00:00:00"/>
    <n v="388"/>
    <s v="00168388"/>
    <s v="NUEVO MUNDO DE ARAUQUITA"/>
    <n v="2874"/>
    <n v="55.57"/>
    <n v="2566"/>
    <n v="1815"/>
    <e v="#N/A"/>
    <m/>
  </r>
  <r>
    <x v="1"/>
    <d v="2022-02-11T00:00:00"/>
    <d v="2022-02-28T00:00:00"/>
    <d v="2022-03-01T00:00:00"/>
    <n v="390"/>
    <s v="00168390"/>
    <s v="CANO AZUL DE ARAUQUITA"/>
    <n v="1586"/>
    <n v="55.57"/>
    <n v="1516"/>
    <n v="887"/>
    <e v="#N/A"/>
    <m/>
  </r>
  <r>
    <x v="1"/>
    <d v="2022-02-11T00:00:00"/>
    <d v="2022-02-28T00:00:00"/>
    <d v="2022-03-01T00:00:00"/>
    <n v="391"/>
    <s v="00168391"/>
    <s v="CANO SALAS DE ARAUQUITA"/>
    <n v="6576"/>
    <n v="55.57"/>
    <n v="5743"/>
    <n v="3484"/>
    <e v="#N/A"/>
    <m/>
  </r>
  <r>
    <x v="1"/>
    <d v="2022-02-11T00:00:00"/>
    <d v="2022-02-28T00:00:00"/>
    <d v="2022-03-01T00:00:00"/>
    <n v="392"/>
    <s v="00168392"/>
    <s v="LA GUAIRA DE ARAUQUITA"/>
    <n v="4392"/>
    <n v="55.57"/>
    <n v="3829"/>
    <n v="3136"/>
    <e v="#N/A"/>
    <m/>
  </r>
  <r>
    <x v="1"/>
    <d v="2022-02-11T00:00:00"/>
    <d v="2022-02-28T00:00:00"/>
    <d v="2022-03-01T00:00:00"/>
    <n v="393"/>
    <s v="00168393"/>
    <s v="CANO SECO DE ARAUQUITA"/>
    <n v="939"/>
    <n v="55.57"/>
    <n v="959"/>
    <n v="690"/>
    <e v="#N/A"/>
    <m/>
  </r>
  <r>
    <x v="1"/>
    <d v="2022-02-11T00:00:00"/>
    <d v="2022-02-28T00:00:00"/>
    <d v="2022-03-01T00:00:00"/>
    <n v="396"/>
    <s v="00168396"/>
    <s v="CANAS BRAVAS DE ARAUQUITA"/>
    <n v="5120"/>
    <n v="55.57"/>
    <n v="4339"/>
    <n v="2920"/>
    <e v="#N/A"/>
    <m/>
  </r>
  <r>
    <x v="1"/>
    <d v="2022-02-11T00:00:00"/>
    <d v="2022-02-28T00:00:00"/>
    <d v="2022-03-01T00:00:00"/>
    <n v="397"/>
    <s v="00168397"/>
    <s v="CANO TIGRE DE ARAUQUITA"/>
    <n v="4371"/>
    <n v="55.57"/>
    <n v="3729"/>
    <n v="3560"/>
    <e v="#N/A"/>
    <m/>
  </r>
  <r>
    <x v="1"/>
    <d v="2022-02-11T00:00:00"/>
    <d v="2022-02-28T00:00:00"/>
    <d v="2022-03-01T00:00:00"/>
    <n v="398"/>
    <s v="00168398"/>
    <s v="NUEVO SOL DE ARAUQUITA"/>
    <n v="2951"/>
    <n v="55.57"/>
    <n v="2446"/>
    <n v="2107"/>
    <e v="#N/A"/>
    <m/>
  </r>
  <r>
    <x v="1"/>
    <d v="2022-02-11T00:00:00"/>
    <d v="2022-02-28T00:00:00"/>
    <d v="2022-03-01T00:00:00"/>
    <n v="400"/>
    <s v="00168400"/>
    <s v="VEREDA VILLA NUEVA DE ARAUQUITA"/>
    <n v="2973"/>
    <n v="55.57"/>
    <n v="2498"/>
    <n v="1824"/>
    <e v="#N/A"/>
    <m/>
  </r>
  <r>
    <x v="1"/>
    <d v="2022-02-11T00:00:00"/>
    <d v="2022-02-28T00:00:00"/>
    <d v="2022-03-01T00:00:00"/>
    <n v="401"/>
    <s v="00168401"/>
    <s v="VEREDA CAMPO CINCO DE ARAUQUITA"/>
    <n v="1815"/>
    <n v="55.57"/>
    <n v="1736"/>
    <n v="1692"/>
    <e v="#N/A"/>
    <m/>
  </r>
  <r>
    <x v="1"/>
    <d v="2022-02-11T00:00:00"/>
    <d v="2022-02-28T00:00:00"/>
    <d v="2022-03-01T00:00:00"/>
    <n v="402"/>
    <s v="00168402"/>
    <s v="PUEBLO NUEVO GAVIOTAS DE ARAUQUITA"/>
    <n v="2706"/>
    <n v="55.57"/>
    <n v="2503"/>
    <n v="2188"/>
    <e v="#N/A"/>
    <m/>
  </r>
  <r>
    <x v="1"/>
    <d v="2022-02-11T00:00:00"/>
    <d v="2022-02-28T00:00:00"/>
    <d v="2022-03-01T00:00:00"/>
    <n v="403"/>
    <s v="00168403"/>
    <s v="VEREDA EL AEROPUERTO EN CRAVO NORTE"/>
    <n v="2385"/>
    <n v="55.57"/>
    <n v="2646"/>
    <n v="2268"/>
    <e v="#N/A"/>
    <m/>
  </r>
  <r>
    <x v="1"/>
    <d v="2022-02-11T00:00:00"/>
    <d v="2022-02-28T00:00:00"/>
    <d v="2022-03-01T00:00:00"/>
    <n v="404"/>
    <s v="00168404"/>
    <s v="VEREDA EL SAMUCO EN CRAVO NORTE"/>
    <n v="4570"/>
    <n v="55.57"/>
    <n v="4866"/>
    <n v="3167"/>
    <e v="#N/A"/>
    <m/>
  </r>
  <r>
    <x v="1"/>
    <d v="2022-02-11T00:00:00"/>
    <d v="2022-02-28T00:00:00"/>
    <d v="2022-03-01T00:00:00"/>
    <n v="405"/>
    <s v="00168405"/>
    <s v="VDA ARRECIFES EN ARAUCA"/>
    <n v="12986"/>
    <n v="55.57"/>
    <n v="13580"/>
    <n v="5241"/>
    <e v="#N/A"/>
    <m/>
  </r>
  <r>
    <x v="1"/>
    <d v="2022-02-11T00:00:00"/>
    <d v="2022-02-28T00:00:00"/>
    <d v="2022-03-01T00:00:00"/>
    <n v="406"/>
    <s v="00168406"/>
    <s v="VDA BARRANCONES EN ARAUCA"/>
    <n v="23911"/>
    <n v="55.57"/>
    <n v="23457"/>
    <n v="15786"/>
    <e v="#N/A"/>
    <m/>
  </r>
  <r>
    <x v="1"/>
    <d v="2022-02-11T00:00:00"/>
    <d v="2022-02-28T00:00:00"/>
    <d v="2022-03-01T00:00:00"/>
    <n v="407"/>
    <s v="00168407"/>
    <s v="VDA BOCAS DEL ARAUCA EN ARAUCA"/>
    <n v="1876"/>
    <n v="55.57"/>
    <n v="2446"/>
    <n v="1685"/>
    <e v="#N/A"/>
    <m/>
  </r>
  <r>
    <x v="1"/>
    <d v="2022-02-11T00:00:00"/>
    <d v="2022-02-28T00:00:00"/>
    <d v="2022-03-01T00:00:00"/>
    <n v="408"/>
    <s v="00168408"/>
    <s v="VDA CHAPARRITO EN ARAUCA"/>
    <n v="15191"/>
    <n v="55.57"/>
    <n v="14106"/>
    <n v="3335"/>
    <e v="#N/A"/>
    <m/>
  </r>
  <r>
    <x v="1"/>
    <d v="2022-02-11T00:00:00"/>
    <d v="2022-02-28T00:00:00"/>
    <d v="2022-03-01T00:00:00"/>
    <n v="409"/>
    <s v="00168409"/>
    <s v="VDA CLARINETERO"/>
    <n v="36245"/>
    <n v="55.57"/>
    <n v="34403"/>
    <n v="11879"/>
    <e v="#N/A"/>
    <m/>
  </r>
  <r>
    <x v="1"/>
    <d v="2022-02-11T00:00:00"/>
    <d v="2022-02-28T00:00:00"/>
    <d v="2022-03-01T00:00:00"/>
    <n v="410"/>
    <s v="00168410"/>
    <s v="VDA EL TORNO EN ARAUCA"/>
    <n v="1875"/>
    <n v="55.57"/>
    <n v="2090"/>
    <n v="1870"/>
    <e v="#N/A"/>
    <m/>
  </r>
  <r>
    <x v="1"/>
    <d v="2022-02-11T00:00:00"/>
    <d v="2022-02-28T00:00:00"/>
    <d v="2022-03-01T00:00:00"/>
    <n v="411"/>
    <s v="00168411"/>
    <s v="VDA LA PAYARA EN ARAUCA"/>
    <n v="1681"/>
    <n v="55.57"/>
    <n v="1592"/>
    <n v="1109"/>
    <e v="#N/A"/>
    <m/>
  </r>
  <r>
    <x v="1"/>
    <d v="2022-02-11T00:00:00"/>
    <d v="2022-02-28T00:00:00"/>
    <d v="2022-03-01T00:00:00"/>
    <n v="412"/>
    <s v="00168412"/>
    <s v="VDA LA SAYA EN ARAUCA"/>
    <n v="5850"/>
    <n v="55.57"/>
    <n v="5634"/>
    <n v="3445"/>
    <e v="#N/A"/>
    <m/>
  </r>
  <r>
    <x v="1"/>
    <d v="2022-02-11T00:00:00"/>
    <d v="2022-02-28T00:00:00"/>
    <d v="2022-03-01T00:00:00"/>
    <n v="413"/>
    <s v="00168413"/>
    <s v="VDA LOS CABALLOS EN ARAUCA"/>
    <n v="7459"/>
    <n v="55.57"/>
    <n v="7882"/>
    <n v="4549"/>
    <e v="#N/A"/>
    <m/>
  </r>
  <r>
    <x v="1"/>
    <d v="2022-02-11T00:00:00"/>
    <d v="2022-02-28T00:00:00"/>
    <d v="2022-03-01T00:00:00"/>
    <n v="414"/>
    <s v="00168414"/>
    <s v="VDA MATA DE GALLINA EN ARAUCA"/>
    <n v="102547"/>
    <n v="55.57"/>
    <n v="95357"/>
    <n v="50947"/>
    <e v="#N/A"/>
    <m/>
  </r>
  <r>
    <x v="1"/>
    <d v="2022-02-11T00:00:00"/>
    <d v="2022-02-28T00:00:00"/>
    <d v="2022-03-01T00:00:00"/>
    <n v="416"/>
    <s v="00168416"/>
    <s v="VDA MONSERRATE EN ARAUCA"/>
    <n v="142052"/>
    <n v="55.57"/>
    <n v="133970"/>
    <n v="88135"/>
    <e v="#N/A"/>
    <m/>
  </r>
  <r>
    <x v="1"/>
    <d v="2022-02-11T00:00:00"/>
    <d v="2022-02-28T00:00:00"/>
    <d v="2022-03-01T00:00:00"/>
    <n v="417"/>
    <s v="00168417"/>
    <s v="VDA EL ROSARIO EN ARAUCA"/>
    <n v="13031"/>
    <n v="55.57"/>
    <n v="12581"/>
    <n v="4685"/>
    <e v="#N/A"/>
    <m/>
  </r>
  <r>
    <x v="1"/>
    <d v="2022-02-11T00:00:00"/>
    <d v="2022-02-28T00:00:00"/>
    <d v="2022-03-01T00:00:00"/>
    <n v="418"/>
    <s v="00168418"/>
    <s v="VDA BARRANCA AMARILLA EN ARAUCA"/>
    <n v="645"/>
    <n v="55.57"/>
    <n v="864"/>
    <n v="835"/>
    <e v="#N/A"/>
    <m/>
  </r>
  <r>
    <x v="1"/>
    <d v="2022-02-11T00:00:00"/>
    <d v="2022-02-28T00:00:00"/>
    <d v="2022-03-01T00:00:00"/>
    <n v="419"/>
    <s v="00168419"/>
    <s v="VDA BOGOTA EN ARAUCA"/>
    <n v="7413"/>
    <n v="55.57"/>
    <n v="8174"/>
    <n v="5306"/>
    <e v="#N/A"/>
    <m/>
  </r>
  <r>
    <x v="1"/>
    <d v="2022-02-11T00:00:00"/>
    <d v="2022-02-28T00:00:00"/>
    <d v="2022-03-01T00:00:00"/>
    <n v="420"/>
    <s v="00168420"/>
    <s v="VDA CABUYARE EN ARAUCA"/>
    <n v="4521"/>
    <n v="55.57"/>
    <n v="5155"/>
    <n v="3388"/>
    <e v="#N/A"/>
    <m/>
  </r>
  <r>
    <x v="1"/>
    <d v="2022-02-11T00:00:00"/>
    <d v="2022-02-28T00:00:00"/>
    <d v="2022-03-01T00:00:00"/>
    <n v="421"/>
    <s v="00168421"/>
    <s v="VDA CARACOL EN ARAUCA"/>
    <n v="8597"/>
    <n v="55.57"/>
    <n v="8087"/>
    <n v="5922"/>
    <e v="#N/A"/>
    <m/>
  </r>
  <r>
    <x v="1"/>
    <d v="2022-02-11T00:00:00"/>
    <d v="2022-02-28T00:00:00"/>
    <d v="2022-03-01T00:00:00"/>
    <n v="422"/>
    <s v="00168422"/>
    <s v="VDA FELICIANO EN ARAUCA"/>
    <n v="5992"/>
    <n v="55.57"/>
    <n v="5891"/>
    <n v="2796"/>
    <e v="#N/A"/>
    <m/>
  </r>
  <r>
    <x v="1"/>
    <d v="2022-02-11T00:00:00"/>
    <d v="2022-02-28T00:00:00"/>
    <d v="2022-03-01T00:00:00"/>
    <n v="423"/>
    <s v="00168423"/>
    <s v="VDA LA PANCHERA EN ARAUCA"/>
    <n v="2477"/>
    <n v="55.57"/>
    <n v="2581"/>
    <n v="600"/>
    <e v="#N/A"/>
    <m/>
  </r>
  <r>
    <x v="1"/>
    <d v="2022-02-11T00:00:00"/>
    <d v="2022-02-28T00:00:00"/>
    <d v="2022-03-01T00:00:00"/>
    <n v="424"/>
    <s v="00168424"/>
    <s v="VDA EL VAPOR EN ARAUCA"/>
    <n v="1418"/>
    <n v="55.57"/>
    <n v="1653"/>
    <n v="914"/>
    <e v="#N/A"/>
    <m/>
  </r>
  <r>
    <x v="1"/>
    <d v="2022-02-11T00:00:00"/>
    <d v="2022-02-28T00:00:00"/>
    <d v="2022-03-01T00:00:00"/>
    <n v="425"/>
    <s v="00168425"/>
    <s v="VDA LA MAPORITA EN ARAUCA"/>
    <n v="2147"/>
    <n v="55.57"/>
    <n v="2230"/>
    <n v="1444"/>
    <e v="#N/A"/>
    <m/>
  </r>
  <r>
    <x v="1"/>
    <d v="2022-02-11T00:00:00"/>
    <d v="2022-02-28T00:00:00"/>
    <d v="2022-03-01T00:00:00"/>
    <n v="426"/>
    <s v="00168426"/>
    <s v="VDA ALTAMIRA EN ARAUCA"/>
    <n v="1837"/>
    <n v="55.57"/>
    <n v="1448"/>
    <n v="890"/>
    <e v="#N/A"/>
    <m/>
  </r>
  <r>
    <x v="1"/>
    <d v="2022-02-11T00:00:00"/>
    <d v="2022-02-28T00:00:00"/>
    <d v="2022-03-01T00:00:00"/>
    <n v="428"/>
    <s v="00168428"/>
    <s v="VDA COROCITO EN ARAUCA"/>
    <n v="867"/>
    <n v="55.57"/>
    <n v="822"/>
    <n v="807"/>
    <e v="#N/A"/>
    <m/>
  </r>
  <r>
    <x v="1"/>
    <d v="2022-02-11T00:00:00"/>
    <d v="2022-02-28T00:00:00"/>
    <d v="2022-03-01T00:00:00"/>
    <n v="429"/>
    <s v="00168429"/>
    <s v="VDA EL FINAL EN ARAUCA"/>
    <n v="13188"/>
    <n v="55.57"/>
    <n v="10921"/>
    <n v="7906"/>
    <e v="#N/A"/>
    <m/>
  </r>
  <r>
    <x v="1"/>
    <d v="2022-02-11T00:00:00"/>
    <d v="2022-02-28T00:00:00"/>
    <d v="2022-03-01T00:00:00"/>
    <n v="430"/>
    <s v="00168430"/>
    <s v="VDA EL SINAI EN ARAUCA"/>
    <n v="4514"/>
    <n v="55.57"/>
    <n v="4090"/>
    <n v="1955"/>
    <e v="#N/A"/>
    <m/>
  </r>
  <r>
    <x v="1"/>
    <d v="2022-02-11T00:00:00"/>
    <d v="2022-02-28T00:00:00"/>
    <d v="2022-03-01T00:00:00"/>
    <n v="431"/>
    <s v="00168431"/>
    <s v="VDA NUBES A EN ARAUCA"/>
    <n v="12284"/>
    <n v="55.57"/>
    <n v="11108"/>
    <n v="6662"/>
    <e v="#N/A"/>
    <m/>
  </r>
  <r>
    <x v="1"/>
    <d v="2022-02-11T00:00:00"/>
    <d v="2022-02-28T00:00:00"/>
    <d v="2022-03-01T00:00:00"/>
    <n v="432"/>
    <s v="00168432"/>
    <s v="VDA NUBES B EN ARAUCA"/>
    <n v="5737"/>
    <n v="55.57"/>
    <n v="4977"/>
    <n v="2751"/>
    <e v="#N/A"/>
    <m/>
  </r>
  <r>
    <x v="1"/>
    <d v="2022-02-11T00:00:00"/>
    <d v="2022-02-28T00:00:00"/>
    <d v="2022-03-01T00:00:00"/>
    <n v="433"/>
    <s v="00168433"/>
    <s v="VDA TODOS LOS SANTOS"/>
    <n v="15454"/>
    <n v="55.57"/>
    <n v="17069"/>
    <n v="10314"/>
    <e v="#N/A"/>
    <m/>
  </r>
  <r>
    <x v="1"/>
    <d v="2022-02-11T00:00:00"/>
    <d v="2022-02-28T00:00:00"/>
    <d v="2022-03-01T00:00:00"/>
    <n v="434"/>
    <s v="00168434"/>
    <s v="VDA LA BECERRA EN ARAUCA"/>
    <n v="6119"/>
    <n v="55.57"/>
    <n v="5547"/>
    <n v="4111"/>
    <e v="#N/A"/>
    <m/>
  </r>
  <r>
    <x v="1"/>
    <d v="2022-02-11T00:00:00"/>
    <d v="2022-02-28T00:00:00"/>
    <d v="2022-03-01T00:00:00"/>
    <n v="435"/>
    <s v="00168435"/>
    <s v="VDA EL SOCORRO EN ARAUCA"/>
    <n v="3597"/>
    <n v="55.57"/>
    <n v="3235"/>
    <n v="1157"/>
    <e v="#N/A"/>
    <m/>
  </r>
  <r>
    <x v="1"/>
    <d v="2022-02-11T00:00:00"/>
    <d v="2022-02-28T00:00:00"/>
    <d v="2022-03-01T00:00:00"/>
    <n v="436"/>
    <s v="00168436"/>
    <s v="VDA LA BENDICION EN ARAUCA"/>
    <n v="4047"/>
    <n v="55.57"/>
    <n v="3408"/>
    <n v="1493"/>
    <e v="#N/A"/>
    <m/>
  </r>
  <r>
    <x v="1"/>
    <d v="2022-02-11T00:00:00"/>
    <d v="2022-02-28T00:00:00"/>
    <d v="2022-03-01T00:00:00"/>
    <n v="437"/>
    <s v="00168437"/>
    <s v="VDA LAS MONAS EN ARAUCA"/>
    <n v="4462"/>
    <n v="55.57"/>
    <n v="4918"/>
    <n v="2336"/>
    <e v="#N/A"/>
    <m/>
  </r>
  <r>
    <x v="1"/>
    <d v="2022-02-11T00:00:00"/>
    <d v="2022-02-28T00:00:00"/>
    <d v="2022-03-01T00:00:00"/>
    <n v="438"/>
    <s v="00168438"/>
    <s v="VDA MAPORILLAL"/>
    <n v="1709"/>
    <n v="55.57"/>
    <n v="2257"/>
    <n v="1601"/>
    <e v="#N/A"/>
    <m/>
  </r>
  <r>
    <x v="1"/>
    <d v="2022-02-11T00:00:00"/>
    <d v="2022-02-28T00:00:00"/>
    <d v="2022-03-01T00:00:00"/>
    <n v="440"/>
    <s v="00168440"/>
    <s v="VDA MERECURE EN ARAUCA"/>
    <n v="2533"/>
    <n v="55.57"/>
    <n v="2563"/>
    <n v="2106"/>
    <e v="#N/A"/>
    <m/>
  </r>
  <r>
    <x v="1"/>
    <d v="2022-02-11T00:00:00"/>
    <d v="2022-02-28T00:00:00"/>
    <d v="2022-03-01T00:00:00"/>
    <n v="446"/>
    <s v="00168446"/>
    <s v="LA ESPERANZA EN SARAVENA"/>
    <n v="48987"/>
    <n v="55.57"/>
    <n v="3805"/>
    <n v="2803"/>
    <e v="#N/A"/>
    <m/>
  </r>
  <r>
    <x v="1"/>
    <d v="2022-02-11T00:00:00"/>
    <d v="2022-02-28T00:00:00"/>
    <d v="2022-03-01T00:00:00"/>
    <n v="447"/>
    <s v="00168447"/>
    <s v="BARRIO BRISAS DEL LLANO EN SARAVENA"/>
    <n v="30874"/>
    <n v="55.57"/>
    <n v="1653"/>
    <n v="392"/>
    <e v="#N/A"/>
    <m/>
  </r>
  <r>
    <x v="1"/>
    <d v="2022-02-11T00:00:00"/>
    <d v="2022-02-28T00:00:00"/>
    <d v="2022-03-01T00:00:00"/>
    <n v="450"/>
    <s v="00168450"/>
    <s v="ASENTAMIENTO 20 DE JULIO EN SARAVENA"/>
    <n v="30926"/>
    <n v="55.57"/>
    <n v="24853"/>
    <n v="21750"/>
    <e v="#N/A"/>
    <m/>
  </r>
  <r>
    <x v="1"/>
    <d v="2022-02-11T00:00:00"/>
    <d v="2022-02-28T00:00:00"/>
    <d v="2022-03-01T00:00:00"/>
    <n v="453"/>
    <s v="00168453"/>
    <s v="LOS NARANJOS EN SARAVENA"/>
    <n v="18889"/>
    <n v="55.57"/>
    <n v="16363"/>
    <n v="13294"/>
    <e v="#N/A"/>
    <m/>
  </r>
  <r>
    <x v="1"/>
    <d v="2022-02-11T00:00:00"/>
    <d v="2022-02-28T00:00:00"/>
    <d v="2022-03-01T00:00:00"/>
    <n v="470"/>
    <s v="00168470"/>
    <s v="VEREDA BRISAS DEL SALTO"/>
    <n v="1914"/>
    <n v="55.57"/>
    <n v="1794"/>
    <n v="328"/>
    <e v="#N/A"/>
    <m/>
  </r>
  <r>
    <x v="1"/>
    <d v="2022-02-11T00:00:00"/>
    <d v="2022-02-28T00:00:00"/>
    <d v="2022-03-01T00:00:00"/>
    <n v="475"/>
    <s v="00168475"/>
    <s v="VEREDA SAN RAMON ARAUCA"/>
    <n v="688"/>
    <n v="55.57"/>
    <n v="686"/>
    <n v="483"/>
    <e v="#N/A"/>
    <m/>
  </r>
  <r>
    <x v="1"/>
    <d v="2022-02-11T00:00:00"/>
    <d v="2022-02-28T00:00:00"/>
    <d v="2022-03-01T00:00:00"/>
    <n v="485"/>
    <s v="00168485"/>
    <s v="BARRIO URBANIZACION SAN DIEGO EN TAME"/>
    <n v="3392"/>
    <n v="55.57"/>
    <n v="2535"/>
    <n v="2265"/>
    <e v="#N/A"/>
    <m/>
  </r>
  <r>
    <x v="1"/>
    <d v="2022-02-11T00:00:00"/>
    <d v="2022-02-28T00:00:00"/>
    <d v="2022-03-01T00:00:00"/>
    <n v="488"/>
    <s v="00168488"/>
    <s v="BARRIO VILLA GABRIELA TAME"/>
    <n v="7591"/>
    <n v="55.57"/>
    <n v="7305"/>
    <n v="3448"/>
    <e v="#N/A"/>
    <m/>
  </r>
  <r>
    <x v="1"/>
    <d v="2022-02-11T00:00:00"/>
    <d v="2022-02-28T00:00:00"/>
    <d v="2022-03-01T00:00:00"/>
    <n v="489"/>
    <s v="00168489"/>
    <s v="BARRIO JUVENIL ARAUCANO TAME"/>
    <n v="9504"/>
    <n v="55.57"/>
    <n v="9163"/>
    <n v="6980"/>
    <e v="#N/A"/>
    <m/>
  </r>
  <r>
    <x v="1"/>
    <d v="2022-02-11T00:00:00"/>
    <d v="2022-02-28T00:00:00"/>
    <d v="2022-03-01T00:00:00"/>
    <n v="491"/>
    <s v="00168491"/>
    <s v="BARRIO LOS CRISTALES TAME"/>
    <n v="17585"/>
    <n v="55.57"/>
    <n v="14560"/>
    <n v="9117"/>
    <e v="#N/A"/>
    <m/>
  </r>
  <r>
    <x v="1"/>
    <d v="2022-02-11T00:00:00"/>
    <d v="2022-02-28T00:00:00"/>
    <d v="2022-03-01T00:00:00"/>
    <n v="548"/>
    <s v="00168548"/>
    <s v="LA LIBERTAD EN FORTUL"/>
    <n v="1083"/>
    <n v="55.57"/>
    <n v="1596"/>
    <n v="941"/>
    <e v="#N/A"/>
    <m/>
  </r>
  <r>
    <x v="1"/>
    <d v="2022-02-11T00:00:00"/>
    <d v="2022-02-28T00:00:00"/>
    <d v="2022-03-01T00:00:00"/>
    <n v="619"/>
    <s v="00168619"/>
    <s v="BARRIO 20 DE JULIO EN CRAVO NORTE"/>
    <n v="18244"/>
    <n v="55.57"/>
    <n v="19351"/>
    <n v="12254"/>
    <e v="#N/A"/>
    <m/>
  </r>
  <r>
    <x v="1"/>
    <d v="2022-02-11T00:00:00"/>
    <d v="2022-02-28T00:00:00"/>
    <d v="2022-03-01T00:00:00"/>
    <n v="636"/>
    <s v="00168636"/>
    <s v="BARRIO BUENOS AIRES EN ARAUQUITA"/>
    <n v="7665"/>
    <n v="55.57"/>
    <n v="6769"/>
    <n v="5493"/>
    <e v="#N/A"/>
    <m/>
  </r>
  <r>
    <x v="1"/>
    <d v="2022-02-11T00:00:00"/>
    <d v="2022-02-28T00:00:00"/>
    <d v="2022-03-01T00:00:00"/>
    <n v="637"/>
    <s v="00168637"/>
    <s v="VEREDA LA PALESTINA EN ARAUQUITA"/>
    <n v="4441"/>
    <n v="55.57"/>
    <n v="4056"/>
    <n v="2828"/>
    <e v="#N/A"/>
    <m/>
  </r>
  <r>
    <x v="1"/>
    <d v="2022-02-11T00:00:00"/>
    <d v="2022-02-28T00:00:00"/>
    <d v="2022-03-01T00:00:00"/>
    <n v="638"/>
    <s v="00168638"/>
    <s v="VEREDA LA INDEPENDENCIA EN ARAUQUITA"/>
    <n v="3686"/>
    <n v="55.57"/>
    <n v="3667"/>
    <n v="3248"/>
    <e v="#N/A"/>
    <m/>
  </r>
  <r>
    <x v="1"/>
    <d v="2022-02-11T00:00:00"/>
    <d v="2022-02-28T00:00:00"/>
    <d v="2022-03-01T00:00:00"/>
    <n v="639"/>
    <s v="00168639"/>
    <s v="VEREDA NUEVO ORIENTE"/>
    <n v="4810"/>
    <n v="55.57"/>
    <n v="3683"/>
    <n v="3006"/>
    <e v="#N/A"/>
    <m/>
  </r>
  <r>
    <x v="1"/>
    <d v="2022-02-11T00:00:00"/>
    <d v="2022-02-28T00:00:00"/>
    <d v="2022-03-01T00:00:00"/>
    <n v="640"/>
    <s v="00168640"/>
    <s v="VEREDA CANO CLARO EN ARAUQUITA"/>
    <n v="3674"/>
    <n v="55.57"/>
    <n v="3196"/>
    <n v="2502"/>
    <e v="#N/A"/>
    <m/>
  </r>
  <r>
    <x v="1"/>
    <d v="2022-02-11T00:00:00"/>
    <d v="2022-02-28T00:00:00"/>
    <d v="2022-03-01T00:00:00"/>
    <n v="641"/>
    <s v="00168641"/>
    <s v="VEREDA ACACIAS DOS EN ARAUQUITA"/>
    <n v="2858"/>
    <n v="55.57"/>
    <n v="2291"/>
    <n v="1705"/>
    <e v="#N/A"/>
    <m/>
  </r>
  <r>
    <x v="1"/>
    <d v="2022-02-11T00:00:00"/>
    <d v="2022-02-28T00:00:00"/>
    <d v="2022-03-01T00:00:00"/>
    <n v="642"/>
    <s v="00168642"/>
    <s v="VEREDA LOS REGADEROS EN ARAUQUITA"/>
    <n v="2857"/>
    <n v="55.57"/>
    <n v="2531"/>
    <n v="1622"/>
    <e v="#N/A"/>
    <m/>
  </r>
  <r>
    <x v="1"/>
    <d v="2022-02-11T00:00:00"/>
    <d v="2022-02-28T00:00:00"/>
    <d v="2022-03-01T00:00:00"/>
    <n v="643"/>
    <s v="00168643"/>
    <s v="VEREDA TRES PALMAS EN ARAUQUITA"/>
    <n v="1388"/>
    <n v="55.57"/>
    <n v="1123"/>
    <n v="964"/>
    <e v="#N/A"/>
    <m/>
  </r>
  <r>
    <x v="1"/>
    <d v="2022-02-11T00:00:00"/>
    <d v="2022-02-28T00:00:00"/>
    <d v="2022-03-01T00:00:00"/>
    <n v="644"/>
    <s v="00168644"/>
    <s v="VEREDA PUERTO RICO EN ARAUQUITA"/>
    <n v="984"/>
    <n v="55.57"/>
    <n v="621"/>
    <n v="463"/>
    <e v="#N/A"/>
    <m/>
  </r>
  <r>
    <x v="1"/>
    <d v="2022-02-11T00:00:00"/>
    <d v="2022-02-28T00:00:00"/>
    <d v="2022-03-01T00:00:00"/>
    <n v="645"/>
    <s v="00168645"/>
    <s v="VEREDA LA COMUNIDAD EN ARAUQUITA"/>
    <n v="1652"/>
    <n v="55.57"/>
    <n v="1723"/>
    <n v="1323"/>
    <e v="#N/A"/>
    <m/>
  </r>
  <r>
    <x v="1"/>
    <d v="2022-02-11T00:00:00"/>
    <d v="2022-02-28T00:00:00"/>
    <d v="2022-03-01T00:00:00"/>
    <n v="646"/>
    <s v="00168646"/>
    <s v="VEREDA SANTO DOMINGO EN ARAUQUITA"/>
    <n v="5139"/>
    <n v="55.57"/>
    <n v="4630"/>
    <n v="3993"/>
    <e v="#N/A"/>
    <m/>
  </r>
  <r>
    <x v="1"/>
    <d v="2022-02-11T00:00:00"/>
    <d v="2022-02-28T00:00:00"/>
    <d v="2022-03-01T00:00:00"/>
    <n v="647"/>
    <s v="00168647"/>
    <s v="VEREDA CARDENALES EN ARAUQUITA"/>
    <n v="690"/>
    <n v="55.57"/>
    <n v="599"/>
    <n v="357"/>
    <e v="#N/A"/>
    <m/>
  </r>
  <r>
    <x v="1"/>
    <d v="2022-02-11T00:00:00"/>
    <d v="2022-02-28T00:00:00"/>
    <d v="2022-03-01T00:00:00"/>
    <n v="648"/>
    <s v="00168648"/>
    <s v="VEREDA LA CONQUISTA EN ARAUQUITA"/>
    <n v="3910"/>
    <n v="55.57"/>
    <n v="2953"/>
    <n v="2021"/>
    <e v="#N/A"/>
    <m/>
  </r>
  <r>
    <x v="1"/>
    <d v="2022-02-11T00:00:00"/>
    <d v="2022-02-28T00:00:00"/>
    <d v="2022-03-01T00:00:00"/>
    <n v="649"/>
    <s v="00168649"/>
    <s v="VEREDA CUATRO DE JULIO EN ARAUQUITA"/>
    <n v="973"/>
    <n v="55.57"/>
    <n v="1148"/>
    <n v="481"/>
    <e v="#N/A"/>
    <m/>
  </r>
  <r>
    <x v="1"/>
    <d v="2022-02-11T00:00:00"/>
    <d v="2022-02-28T00:00:00"/>
    <d v="2022-03-01T00:00:00"/>
    <n v="650"/>
    <s v="00168650"/>
    <s v="VEREDA CANO GUAYABO"/>
    <n v="1614"/>
    <n v="55.57"/>
    <n v="1764"/>
    <n v="1726"/>
    <e v="#N/A"/>
    <m/>
  </r>
  <r>
    <x v="1"/>
    <d v="2022-02-11T00:00:00"/>
    <d v="2022-02-28T00:00:00"/>
    <d v="2022-03-01T00:00:00"/>
    <n v="651"/>
    <s v="00168651"/>
    <s v="VEREDA JUJU EN ARAUQUITA"/>
    <n v="51"/>
    <n v="55.57"/>
    <n v="0"/>
    <n v="0"/>
    <e v="#N/A"/>
    <m/>
  </r>
  <r>
    <x v="1"/>
    <d v="2022-02-11T00:00:00"/>
    <d v="2022-02-28T00:00:00"/>
    <d v="2022-03-01T00:00:00"/>
    <n v="652"/>
    <s v="00168652"/>
    <s v="VEREDA SAN PABLO EN ARAUCA"/>
    <n v="2469"/>
    <n v="55.57"/>
    <n v="3603"/>
    <n v="1802"/>
    <e v="#N/A"/>
    <m/>
  </r>
  <r>
    <x v="1"/>
    <d v="2022-02-11T00:00:00"/>
    <d v="2022-02-28T00:00:00"/>
    <d v="2022-03-01T00:00:00"/>
    <n v="653"/>
    <s v="00168653"/>
    <s v="VEREDA LA YUCA EN ARAUCA"/>
    <n v="1249"/>
    <n v="55.57"/>
    <n v="1090"/>
    <n v="385"/>
    <e v="#N/A"/>
    <m/>
  </r>
  <r>
    <x v="1"/>
    <d v="2022-02-11T00:00:00"/>
    <d v="2022-02-28T00:00:00"/>
    <d v="2022-03-01T00:00:00"/>
    <n v="658"/>
    <s v="00168658"/>
    <s v="BARRIO LOS PINOS EN CP LA ESMERALDA ARAUQUITA"/>
    <n v="7807"/>
    <n v="55.57"/>
    <n v="7954"/>
    <n v="5363"/>
    <e v="#N/A"/>
    <m/>
  </r>
  <r>
    <x v="1"/>
    <d v="2022-02-11T00:00:00"/>
    <d v="2022-02-28T00:00:00"/>
    <d v="2022-03-01T00:00:00"/>
    <n v="659"/>
    <s v="00168659"/>
    <s v="BARRIO BUENOS AIRES EN TAME"/>
    <n v="7487"/>
    <n v="55.57"/>
    <n v="7051"/>
    <n v="5552"/>
    <e v="#N/A"/>
    <m/>
  </r>
  <r>
    <x v="1"/>
    <d v="2022-02-11T00:00:00"/>
    <d v="2022-02-28T00:00:00"/>
    <d v="2022-03-01T00:00:00"/>
    <n v="660"/>
    <s v="00168660"/>
    <s v="BARRIO EL PORTAL DEL LLANO EN TAME"/>
    <n v="5097"/>
    <n v="55.57"/>
    <n v="4642"/>
    <n v="3012"/>
    <e v="#N/A"/>
    <m/>
  </r>
  <r>
    <x v="1"/>
    <d v="2022-02-11T00:00:00"/>
    <d v="2022-02-28T00:00:00"/>
    <d v="2022-03-01T00:00:00"/>
    <n v="661"/>
    <s v="00168661"/>
    <s v="BARRIO EL ZAMAN EN TAME"/>
    <n v="2892"/>
    <n v="55.57"/>
    <n v="2610"/>
    <n v="1749"/>
    <e v="#N/A"/>
    <m/>
  </r>
  <r>
    <x v="1"/>
    <d v="2022-02-11T00:00:00"/>
    <d v="2022-02-28T00:00:00"/>
    <d v="2022-03-01T00:00:00"/>
    <n v="662"/>
    <s v="00168662"/>
    <s v="BARRIO EL TRIUNFO EN TAME"/>
    <n v="3289"/>
    <n v="55.57"/>
    <n v="3217"/>
    <n v="2391"/>
    <e v="#N/A"/>
    <m/>
  </r>
  <r>
    <x v="1"/>
    <d v="2022-02-11T00:00:00"/>
    <d v="2022-02-28T00:00:00"/>
    <d v="2022-03-01T00:00:00"/>
    <n v="664"/>
    <s v="00168664"/>
    <s v="BARRIO PANORAMA EN TAME"/>
    <n v="8535"/>
    <n v="55.57"/>
    <n v="7737"/>
    <n v="4655"/>
    <e v="#N/A"/>
    <m/>
  </r>
  <r>
    <x v="1"/>
    <d v="2022-02-11T00:00:00"/>
    <d v="2022-02-28T00:00:00"/>
    <d v="2022-03-01T00:00:00"/>
    <n v="665"/>
    <s v="00168665"/>
    <s v="VEREDA PUEBLO NUEVO EN SARAVENA"/>
    <n v="1373"/>
    <n v="55.57"/>
    <n v="409"/>
    <n v="400"/>
    <e v="#N/A"/>
    <m/>
  </r>
  <r>
    <x v="1"/>
    <d v="2022-02-11T00:00:00"/>
    <d v="2022-02-28T00:00:00"/>
    <d v="2022-03-01T00:00:00"/>
    <n v="668"/>
    <s v="00168668"/>
    <s v="ASENTAMIENTO LOS TRONQUITOS EN SARAVENA"/>
    <n v="38069"/>
    <n v="55.57"/>
    <n v="30752"/>
    <n v="25787"/>
    <e v="#N/A"/>
    <m/>
  </r>
  <r>
    <x v="1"/>
    <d v="2022-02-11T00:00:00"/>
    <d v="2022-02-28T00:00:00"/>
    <d v="2022-03-01T00:00:00"/>
    <n v="669"/>
    <s v="00168669"/>
    <s v="VDA BUENOS AIRES EN ARAUQUITA"/>
    <n v="364"/>
    <n v="55.57"/>
    <n v="368"/>
    <n v="184"/>
    <e v="#N/A"/>
    <m/>
  </r>
  <r>
    <x v="1"/>
    <d v="2022-02-11T00:00:00"/>
    <d v="2022-02-28T00:00:00"/>
    <d v="2022-03-01T00:00:00"/>
    <n v="670"/>
    <s v="00168670"/>
    <s v="ASENTAMIENTO LOS PARRAS EN SARAVENA"/>
    <n v="124942"/>
    <n v="55.57"/>
    <n v="99130"/>
    <n v="82782"/>
    <e v="#N/A"/>
    <m/>
  </r>
  <r>
    <x v="1"/>
    <d v="2022-02-11T00:00:00"/>
    <d v="2022-02-28T00:00:00"/>
    <d v="2022-03-01T00:00:00"/>
    <n v="671"/>
    <s v="00168671"/>
    <s v="HECTOR ALIRIO MARTINEZ EN FORTUL"/>
    <n v="105857"/>
    <n v="55.57"/>
    <n v="77602"/>
    <n v="62549"/>
    <e v="#N/A"/>
    <m/>
  </r>
  <r>
    <x v="1"/>
    <d v="2022-02-11T00:00:00"/>
    <d v="2022-02-28T00:00:00"/>
    <d v="2022-03-01T00:00:00"/>
    <n v="672"/>
    <s v="00168672"/>
    <s v="VILLA DE ARANJUEZ EN SARAVENA"/>
    <n v="350"/>
    <n v="55.57"/>
    <n v="243"/>
    <n v="243"/>
    <e v="#N/A"/>
    <m/>
  </r>
  <r>
    <x v="1"/>
    <d v="2022-02-11T00:00:00"/>
    <d v="2022-02-28T00:00:00"/>
    <d v="2022-03-01T00:00:00"/>
    <n v="675"/>
    <s v="00168675"/>
    <s v="EL BOSQUE EN FORTUL"/>
    <n v="7"/>
    <n v="55.57"/>
    <n v="1"/>
    <n v="1"/>
    <e v="#N/A"/>
    <m/>
  </r>
  <r>
    <x v="1"/>
    <d v="2022-02-11T00:00:00"/>
    <d v="2022-02-28T00:00:00"/>
    <d v="2022-03-01T00:00:00"/>
    <n v="676"/>
    <s v="00168676"/>
    <s v="BRISAS DEL LLANO EN FORTUL"/>
    <n v="178"/>
    <n v="55.57"/>
    <n v="84"/>
    <n v="84"/>
    <e v="#N/A"/>
    <m/>
  </r>
  <r>
    <x v="2"/>
    <d v="2022-03-11T00:00:00"/>
    <d v="2022-03-29T00:00:00"/>
    <d v="2022-04-01T00:00:00"/>
    <n v="4"/>
    <s v="004774"/>
    <s v="VILLA FANNY EN SARAVENA"/>
    <n v="16766"/>
    <n v="65.400000000000006"/>
    <n v="17520"/>
    <n v="0"/>
    <e v="#N/A"/>
    <m/>
  </r>
  <r>
    <x v="2"/>
    <d v="2022-03-11T00:00:00"/>
    <d v="2022-03-29T00:00:00"/>
    <d v="2022-04-01T00:00:00"/>
    <n v="5"/>
    <s v="004775"/>
    <s v="PALMERAS EN SARAVENA"/>
    <n v="18599"/>
    <n v="65.400000000000006"/>
    <n v="17239"/>
    <n v="0"/>
    <e v="#N/A"/>
    <m/>
  </r>
  <r>
    <x v="2"/>
    <d v="2022-03-11T00:00:00"/>
    <d v="2022-03-29T00:00:00"/>
    <d v="2022-04-01T00:00:00"/>
    <n v="6"/>
    <s v="004776"/>
    <s v="MONTEBELLO EN SARAVENA"/>
    <n v="24848"/>
    <n v="65.400000000000006"/>
    <n v="23272"/>
    <n v="0"/>
    <e v="#N/A"/>
    <m/>
  </r>
  <r>
    <x v="2"/>
    <d v="2022-03-11T00:00:00"/>
    <d v="2022-03-29T00:00:00"/>
    <d v="2022-04-01T00:00:00"/>
    <n v="9"/>
    <s v="004779"/>
    <s v="PABLO ANTONIO HERNANDEZ"/>
    <n v="28962"/>
    <n v="65.400000000000006"/>
    <n v="25806"/>
    <n v="0"/>
    <e v="#N/A"/>
    <m/>
  </r>
  <r>
    <x v="2"/>
    <d v="2022-03-11T00:00:00"/>
    <d v="2022-03-29T00:00:00"/>
    <d v="2022-04-01T00:00:00"/>
    <n v="39"/>
    <s v="0047739"/>
    <s v="LA ESPERANZA EN TAME"/>
    <n v="21797"/>
    <n v="65.400000000000006"/>
    <n v="22105"/>
    <n v="18635"/>
    <e v="#N/A"/>
    <m/>
  </r>
  <r>
    <x v="2"/>
    <d v="2022-03-11T00:00:00"/>
    <d v="2022-03-29T00:00:00"/>
    <d v="2022-04-01T00:00:00"/>
    <n v="40"/>
    <s v="0047740"/>
    <s v="SANTA FE EN TAME"/>
    <n v="6804"/>
    <n v="65.400000000000006"/>
    <n v="6739"/>
    <n v="4856"/>
    <e v="#N/A"/>
    <m/>
  </r>
  <r>
    <x v="2"/>
    <d v="2022-03-11T00:00:00"/>
    <d v="2022-03-29T00:00:00"/>
    <d v="2022-04-01T00:00:00"/>
    <n v="41"/>
    <s v="0047741"/>
    <s v="BUENA VISTA EN TAME"/>
    <n v="31681"/>
    <n v="65.400000000000006"/>
    <n v="30503"/>
    <n v="23299"/>
    <e v="#N/A"/>
    <m/>
  </r>
  <r>
    <x v="2"/>
    <d v="2022-03-11T00:00:00"/>
    <d v="2022-03-29T00:00:00"/>
    <d v="2022-04-01T00:00:00"/>
    <n v="43"/>
    <s v="0047743"/>
    <s v="SAN FRANCISCO EN TAME"/>
    <n v="8080"/>
    <n v="65.400000000000006"/>
    <n v="8258"/>
    <n v="5677"/>
    <e v="#N/A"/>
    <m/>
  </r>
  <r>
    <x v="2"/>
    <d v="2022-03-11T00:00:00"/>
    <d v="2022-03-29T00:00:00"/>
    <d v="2022-04-01T00:00:00"/>
    <n v="46"/>
    <s v="0047746"/>
    <s v="DOCE DE OCTUBRE EN FORTUL"/>
    <n v="23707"/>
    <n v="65.400000000000006"/>
    <n v="22116"/>
    <n v="16262"/>
    <e v="#N/A"/>
    <m/>
  </r>
  <r>
    <x v="2"/>
    <d v="2022-03-11T00:00:00"/>
    <d v="2022-03-29T00:00:00"/>
    <d v="2022-04-01T00:00:00"/>
    <n v="47"/>
    <s v="0047747"/>
    <s v="EL CENTRO EN FORTUL"/>
    <n v="79614"/>
    <n v="65.400000000000006"/>
    <n v="71150"/>
    <n v="24593"/>
    <e v="#N/A"/>
    <m/>
  </r>
  <r>
    <x v="2"/>
    <d v="2022-03-11T00:00:00"/>
    <d v="2022-03-29T00:00:00"/>
    <d v="2022-04-01T00:00:00"/>
    <n v="48"/>
    <s v="0047748"/>
    <s v="UNIDOS EN FORTUL"/>
    <n v="11164"/>
    <n v="65.400000000000006"/>
    <n v="8672"/>
    <n v="5646"/>
    <e v="#N/A"/>
    <m/>
  </r>
  <r>
    <x v="2"/>
    <d v="2022-03-11T00:00:00"/>
    <d v="2022-03-29T00:00:00"/>
    <d v="2022-04-01T00:00:00"/>
    <n v="49"/>
    <s v="0047749"/>
    <s v="RAMIREZ EN FORTUL"/>
    <n v="88242"/>
    <n v="65.400000000000006"/>
    <n v="76487"/>
    <n v="38526"/>
    <e v="#N/A"/>
    <m/>
  </r>
  <r>
    <x v="2"/>
    <d v="2022-03-11T00:00:00"/>
    <d v="2022-03-29T00:00:00"/>
    <d v="2022-04-01T00:00:00"/>
    <n v="50"/>
    <s v="0047750"/>
    <s v="EL ROBLE EN FORTUL"/>
    <n v="9863"/>
    <n v="65.400000000000006"/>
    <n v="9381"/>
    <n v="5760"/>
    <e v="#N/A"/>
    <m/>
  </r>
  <r>
    <x v="2"/>
    <d v="2022-03-11T00:00:00"/>
    <d v="2022-03-29T00:00:00"/>
    <d v="2022-04-01T00:00:00"/>
    <n v="51"/>
    <s v="0047751"/>
    <s v="VILLA ESPERANZA EN FORTUL"/>
    <n v="4024"/>
    <n v="65.400000000000006"/>
    <n v="3692"/>
    <n v="2496"/>
    <e v="#N/A"/>
    <m/>
  </r>
  <r>
    <x v="2"/>
    <d v="2022-03-11T00:00:00"/>
    <d v="2022-03-29T00:00:00"/>
    <d v="2022-04-01T00:00:00"/>
    <n v="53"/>
    <s v="0047753"/>
    <s v="BARRIO VILLA LUCIA FORTUL"/>
    <n v="32684"/>
    <n v="65.400000000000006"/>
    <n v="28924"/>
    <n v="23753"/>
    <e v="#N/A"/>
    <m/>
  </r>
  <r>
    <x v="2"/>
    <d v="2022-03-11T00:00:00"/>
    <d v="2022-03-29T00:00:00"/>
    <d v="2022-04-01T00:00:00"/>
    <n v="55"/>
    <s v="0047755"/>
    <s v="BARRIO EL BOSQUE TAME"/>
    <n v="11894"/>
    <n v="65.400000000000006"/>
    <n v="11594"/>
    <n v="8943"/>
    <e v="#N/A"/>
    <m/>
  </r>
  <r>
    <x v="2"/>
    <d v="2022-03-11T00:00:00"/>
    <d v="2022-03-29T00:00:00"/>
    <d v="2022-04-01T00:00:00"/>
    <n v="121"/>
    <s v="00477121"/>
    <s v="VDA CAMPO ALEGRE EN ARAUQUITA"/>
    <n v="5362"/>
    <n v="65.400000000000006"/>
    <n v="4029"/>
    <n v="1626"/>
    <e v="#N/A"/>
    <m/>
  </r>
  <r>
    <x v="2"/>
    <d v="2022-03-11T00:00:00"/>
    <d v="2022-03-29T00:00:00"/>
    <d v="2022-04-01T00:00:00"/>
    <n v="122"/>
    <s v="00477122"/>
    <s v="VDA EL TRIUNFO EN ARAUQUITA"/>
    <n v="5723"/>
    <n v="65.400000000000006"/>
    <n v="6561"/>
    <n v="4987"/>
    <e v="#N/A"/>
    <m/>
  </r>
  <r>
    <x v="2"/>
    <d v="2022-03-11T00:00:00"/>
    <d v="2022-03-29T00:00:00"/>
    <d v="2022-04-01T00:00:00"/>
    <n v="124"/>
    <s v="00477124"/>
    <s v="VDA SAN CARLOS EN ARAUQUITA"/>
    <n v="3247"/>
    <n v="65.400000000000006"/>
    <n v="3376"/>
    <n v="2852"/>
    <e v="#N/A"/>
    <m/>
  </r>
  <r>
    <x v="2"/>
    <d v="2022-03-11T00:00:00"/>
    <d v="2022-03-29T00:00:00"/>
    <d v="2022-04-01T00:00:00"/>
    <n v="125"/>
    <s v="00477125"/>
    <s v="VDA GUAMALITO EN ARAUQUITA"/>
    <n v="1568"/>
    <n v="65.400000000000006"/>
    <n v="1691"/>
    <n v="871"/>
    <e v="#N/A"/>
    <m/>
  </r>
  <r>
    <x v="2"/>
    <d v="2022-03-11T00:00:00"/>
    <d v="2022-03-29T00:00:00"/>
    <d v="2022-04-01T00:00:00"/>
    <n v="126"/>
    <s v="00477126"/>
    <s v="VDA LAS CANCIONES EN ARAUQUITA"/>
    <n v="1297"/>
    <n v="65.400000000000006"/>
    <n v="1075"/>
    <n v="631"/>
    <e v="#N/A"/>
    <m/>
  </r>
  <r>
    <x v="2"/>
    <d v="2022-03-11T00:00:00"/>
    <d v="2022-03-29T00:00:00"/>
    <d v="2022-04-01T00:00:00"/>
    <n v="127"/>
    <s v="00477127"/>
    <s v="VDA POTOSI EN ARAUQUITA"/>
    <n v="1772"/>
    <n v="65.400000000000006"/>
    <n v="1959"/>
    <n v="1347"/>
    <e v="#N/A"/>
    <m/>
  </r>
  <r>
    <x v="2"/>
    <d v="2022-03-11T00:00:00"/>
    <d v="2022-03-29T00:00:00"/>
    <d v="2022-04-01T00:00:00"/>
    <n v="128"/>
    <s v="00477128"/>
    <s v="VDA LOS PAJAROS EN ARAUQUITA"/>
    <n v="1156"/>
    <n v="65.400000000000006"/>
    <n v="825"/>
    <n v="591"/>
    <e v="#N/A"/>
    <m/>
  </r>
  <r>
    <x v="2"/>
    <d v="2022-03-11T00:00:00"/>
    <d v="2022-03-29T00:00:00"/>
    <d v="2022-04-01T00:00:00"/>
    <n v="130"/>
    <s v="00477130"/>
    <s v="VDA LA GRANJA EN ARAUQUITA"/>
    <n v="3611"/>
    <n v="65.400000000000006"/>
    <n v="3142"/>
    <n v="2004"/>
    <e v="#N/A"/>
    <m/>
  </r>
  <r>
    <x v="2"/>
    <d v="2022-03-11T00:00:00"/>
    <d v="2022-03-29T00:00:00"/>
    <d v="2022-04-01T00:00:00"/>
    <n v="131"/>
    <s v="00477131"/>
    <s v="VDA EL ENCANTO EN ARAUQUITA"/>
    <n v="1766"/>
    <n v="65.400000000000006"/>
    <n v="1924"/>
    <n v="1519"/>
    <e v="#N/A"/>
    <m/>
  </r>
  <r>
    <x v="2"/>
    <d v="2022-03-11T00:00:00"/>
    <d v="2022-03-29T00:00:00"/>
    <d v="2022-04-01T00:00:00"/>
    <n v="132"/>
    <s v="00477132"/>
    <s v="VDA LA ISLANDIA EN ARAUQUITA"/>
    <n v="1566"/>
    <n v="65.400000000000006"/>
    <n v="1763"/>
    <n v="1737"/>
    <e v="#N/A"/>
    <m/>
  </r>
  <r>
    <x v="2"/>
    <d v="2022-03-11T00:00:00"/>
    <d v="2022-03-29T00:00:00"/>
    <d v="2022-04-01T00:00:00"/>
    <n v="133"/>
    <s v="00477133"/>
    <s v="VDA ALTO PRIMORES EN ARAUQUITA"/>
    <n v="5998"/>
    <n v="65.400000000000006"/>
    <n v="5188"/>
    <n v="3670"/>
    <e v="#N/A"/>
    <m/>
  </r>
  <r>
    <x v="2"/>
    <d v="2022-03-11T00:00:00"/>
    <d v="2022-03-29T00:00:00"/>
    <d v="2022-04-01T00:00:00"/>
    <n v="134"/>
    <s v="00477134"/>
    <s v="VDA CARANAL EN ARAUQUITA"/>
    <n v="0"/>
    <n v="65.400000000000006"/>
    <n v="138"/>
    <n v="0"/>
    <e v="#N/A"/>
    <m/>
  </r>
  <r>
    <x v="2"/>
    <d v="2022-03-11T00:00:00"/>
    <d v="2022-03-29T00:00:00"/>
    <d v="2022-04-01T00:00:00"/>
    <n v="135"/>
    <s v="00477135"/>
    <s v="VDA EL ROSAL EN ARAUQUITA"/>
    <n v="1831"/>
    <n v="65.400000000000006"/>
    <n v="2750"/>
    <n v="851"/>
    <e v="#N/A"/>
    <m/>
  </r>
  <r>
    <x v="2"/>
    <d v="2022-03-11T00:00:00"/>
    <d v="2022-03-29T00:00:00"/>
    <d v="2022-04-01T00:00:00"/>
    <n v="137"/>
    <s v="00477137"/>
    <s v="VDA LOS COLONOS EN ARAUQUITA"/>
    <n v="8860"/>
    <n v="65.400000000000006"/>
    <n v="9574"/>
    <n v="5415"/>
    <e v="#N/A"/>
    <m/>
  </r>
  <r>
    <x v="2"/>
    <d v="2022-03-11T00:00:00"/>
    <d v="2022-03-29T00:00:00"/>
    <d v="2022-04-01T00:00:00"/>
    <n v="139"/>
    <s v="00477139"/>
    <s v="VDA LA CRISTALINA EN ARAUQUITA"/>
    <n v="1850"/>
    <n v="65.400000000000006"/>
    <n v="2619"/>
    <n v="2283"/>
    <e v="#N/A"/>
    <m/>
  </r>
  <r>
    <x v="2"/>
    <d v="2022-03-11T00:00:00"/>
    <d v="2022-03-29T00:00:00"/>
    <d v="2022-04-01T00:00:00"/>
    <n v="140"/>
    <s v="00477140"/>
    <s v="VDA LOS ALMENDROS EN ARAUQUITA"/>
    <n v="1480"/>
    <n v="65.400000000000006"/>
    <n v="1985"/>
    <n v="1028"/>
    <e v="#N/A"/>
    <m/>
  </r>
  <r>
    <x v="2"/>
    <d v="2022-03-11T00:00:00"/>
    <d v="2022-03-29T00:00:00"/>
    <d v="2022-04-01T00:00:00"/>
    <n v="141"/>
    <s v="00477141"/>
    <s v="VDA GRAN BRETANA EN ARAUQUITA"/>
    <n v="1290"/>
    <n v="65.400000000000006"/>
    <n v="1356"/>
    <n v="984"/>
    <e v="#N/A"/>
    <m/>
  </r>
  <r>
    <x v="2"/>
    <d v="2022-03-11T00:00:00"/>
    <d v="2022-03-29T00:00:00"/>
    <d v="2022-04-01T00:00:00"/>
    <n v="143"/>
    <s v="00477143"/>
    <s v="VDA EL PLACER EN ARAUQUITA"/>
    <n v="562"/>
    <n v="65.400000000000006"/>
    <n v="588"/>
    <n v="588"/>
    <e v="#N/A"/>
    <m/>
  </r>
  <r>
    <x v="2"/>
    <d v="2022-03-11T00:00:00"/>
    <d v="2022-03-29T00:00:00"/>
    <d v="2022-04-01T00:00:00"/>
    <n v="144"/>
    <s v="00477144"/>
    <s v="VDA SANTA ANA EN ARAUQUITA"/>
    <n v="4862"/>
    <n v="65.400000000000006"/>
    <n v="5453"/>
    <n v="4124"/>
    <e v="#N/A"/>
    <m/>
  </r>
  <r>
    <x v="2"/>
    <d v="2022-03-11T00:00:00"/>
    <d v="2022-03-29T00:00:00"/>
    <d v="2022-04-01T00:00:00"/>
    <n v="145"/>
    <s v="00477145"/>
    <s v="VDA BOCAS DEL JUJU EN ARAUQUITA"/>
    <n v="5057"/>
    <n v="65.400000000000006"/>
    <n v="4752"/>
    <n v="4029"/>
    <e v="#N/A"/>
    <m/>
  </r>
  <r>
    <x v="2"/>
    <d v="2022-03-11T00:00:00"/>
    <d v="2022-03-29T00:00:00"/>
    <d v="2022-04-01T00:00:00"/>
    <n v="146"/>
    <s v="00477146"/>
    <s v="VDA LA CHIGUIRA EN ARAUQUITA"/>
    <n v="3202"/>
    <n v="65.400000000000006"/>
    <n v="3362"/>
    <n v="1928"/>
    <e v="#N/A"/>
    <m/>
  </r>
  <r>
    <x v="2"/>
    <d v="2022-03-11T00:00:00"/>
    <d v="2022-03-29T00:00:00"/>
    <d v="2022-04-01T00:00:00"/>
    <n v="147"/>
    <s v="00477147"/>
    <s v="VDA LA COLORADA EN ARAUQUITA"/>
    <n v="1573"/>
    <n v="65.400000000000006"/>
    <n v="1521"/>
    <n v="1218"/>
    <e v="#N/A"/>
    <m/>
  </r>
  <r>
    <x v="2"/>
    <d v="2022-03-11T00:00:00"/>
    <d v="2022-03-29T00:00:00"/>
    <d v="2022-04-01T00:00:00"/>
    <n v="149"/>
    <s v="00477149"/>
    <s v="VDA SAN RAFAEL EN ARAUQUITA"/>
    <n v="2326"/>
    <n v="65.400000000000006"/>
    <n v="2673"/>
    <n v="1915"/>
    <e v="#N/A"/>
    <m/>
  </r>
  <r>
    <x v="2"/>
    <d v="2022-03-11T00:00:00"/>
    <d v="2022-03-29T00:00:00"/>
    <d v="2022-04-01T00:00:00"/>
    <n v="150"/>
    <s v="00477150"/>
    <s v="VDA LOS LAURELES EN ARAUQUITA"/>
    <n v="4016"/>
    <n v="65.400000000000006"/>
    <n v="4175"/>
    <n v="3752"/>
    <e v="#N/A"/>
    <m/>
  </r>
  <r>
    <x v="2"/>
    <d v="2022-03-11T00:00:00"/>
    <d v="2022-03-29T00:00:00"/>
    <d v="2022-04-01T00:00:00"/>
    <n v="151"/>
    <s v="00477151"/>
    <s v="VDA PERALONSO EN ARAUQUITA"/>
    <n v="5476"/>
    <n v="65.400000000000006"/>
    <n v="5289"/>
    <n v="4566"/>
    <e v="#N/A"/>
    <m/>
  </r>
  <r>
    <x v="2"/>
    <d v="2022-03-11T00:00:00"/>
    <d v="2022-03-29T00:00:00"/>
    <d v="2022-04-01T00:00:00"/>
    <n v="152"/>
    <s v="00477152"/>
    <s v="VDA EL CRISTAL EN ARAUQUITA"/>
    <n v="3758"/>
    <n v="65.400000000000006"/>
    <n v="3826"/>
    <n v="2364"/>
    <e v="#N/A"/>
    <m/>
  </r>
  <r>
    <x v="2"/>
    <d v="2022-03-11T00:00:00"/>
    <d v="2022-03-29T00:00:00"/>
    <d v="2022-04-01T00:00:00"/>
    <n v="153"/>
    <s v="00477153"/>
    <s v="VDA LA PICA EN ARAUQUITA"/>
    <n v="8350"/>
    <n v="65.400000000000006"/>
    <n v="8606"/>
    <n v="6181"/>
    <e v="#N/A"/>
    <m/>
  </r>
  <r>
    <x v="2"/>
    <d v="2022-03-11T00:00:00"/>
    <d v="2022-03-29T00:00:00"/>
    <d v="2022-04-01T00:00:00"/>
    <n v="154"/>
    <s v="00477154"/>
    <s v="VDA LA ESPERANZA EN ARAUQUITA"/>
    <n v="3960"/>
    <n v="65.400000000000006"/>
    <n v="3886"/>
    <n v="2183"/>
    <e v="#N/A"/>
    <m/>
  </r>
  <r>
    <x v="2"/>
    <d v="2022-03-11T00:00:00"/>
    <d v="2022-03-29T00:00:00"/>
    <d v="2022-04-01T00:00:00"/>
    <n v="155"/>
    <s v="00477155"/>
    <s v="VDA LA BRASILIA EN ARAUQUITA"/>
    <n v="1341"/>
    <n v="65.400000000000006"/>
    <n v="1608"/>
    <n v="1584"/>
    <e v="#N/A"/>
    <m/>
  </r>
  <r>
    <x v="2"/>
    <d v="2022-03-11T00:00:00"/>
    <d v="2022-03-29T00:00:00"/>
    <d v="2022-04-01T00:00:00"/>
    <n v="156"/>
    <s v="00477156"/>
    <s v="VDA EL DIAMANTE EN ARAUQUITA"/>
    <n v="2637"/>
    <n v="65.400000000000006"/>
    <n v="3056"/>
    <n v="2127"/>
    <e v="#N/A"/>
    <m/>
  </r>
  <r>
    <x v="2"/>
    <d v="2022-03-11T00:00:00"/>
    <d v="2022-03-29T00:00:00"/>
    <d v="2022-04-01T00:00:00"/>
    <n v="157"/>
    <s v="00477157"/>
    <s v="VDA EL OASIS ARAUQUITA"/>
    <n v="25157"/>
    <n v="65.400000000000006"/>
    <n v="25341"/>
    <n v="15297"/>
    <e v="#N/A"/>
    <m/>
  </r>
  <r>
    <x v="2"/>
    <d v="2022-03-11T00:00:00"/>
    <d v="2022-03-29T00:00:00"/>
    <d v="2022-04-01T00:00:00"/>
    <n v="158"/>
    <s v="00477158"/>
    <s v="VDA EL PORVENIR EN ARAUQUITA"/>
    <n v="2136"/>
    <n v="65.400000000000006"/>
    <n v="1571"/>
    <n v="1317"/>
    <e v="#N/A"/>
    <m/>
  </r>
  <r>
    <x v="2"/>
    <d v="2022-03-11T00:00:00"/>
    <d v="2022-03-29T00:00:00"/>
    <d v="2022-04-01T00:00:00"/>
    <n v="159"/>
    <s v="00477159"/>
    <s v="VDA EL PARAISO EN ARAUQUITA"/>
    <n v="5932"/>
    <n v="65.400000000000006"/>
    <n v="5591"/>
    <n v="4976"/>
    <e v="#N/A"/>
    <m/>
  </r>
  <r>
    <x v="2"/>
    <d v="2022-03-11T00:00:00"/>
    <d v="2022-03-29T00:00:00"/>
    <d v="2022-04-01T00:00:00"/>
    <n v="160"/>
    <s v="00477160"/>
    <s v="VDA EL AMPARO EN ARAUQUITA"/>
    <n v="5431"/>
    <n v="65.400000000000006"/>
    <n v="7097"/>
    <n v="5451"/>
    <e v="#N/A"/>
    <m/>
  </r>
  <r>
    <x v="2"/>
    <d v="2022-03-11T00:00:00"/>
    <d v="2022-03-29T00:00:00"/>
    <d v="2022-04-01T00:00:00"/>
    <n v="161"/>
    <s v="00477161"/>
    <s v="VDA LA GLORIA EN ARAUQUITA"/>
    <n v="3394"/>
    <n v="65.400000000000006"/>
    <n v="3710"/>
    <n v="3188"/>
    <e v="#N/A"/>
    <m/>
  </r>
  <r>
    <x v="2"/>
    <d v="2022-03-11T00:00:00"/>
    <d v="2022-03-29T00:00:00"/>
    <d v="2022-04-01T00:00:00"/>
    <n v="162"/>
    <s v="00477162"/>
    <s v="VDA VISTA HERMOSA EN ARAUQUITA"/>
    <n v="5119"/>
    <n v="65.400000000000006"/>
    <n v="5406"/>
    <n v="4244"/>
    <e v="#N/A"/>
    <m/>
  </r>
  <r>
    <x v="2"/>
    <d v="2022-03-11T00:00:00"/>
    <d v="2022-03-29T00:00:00"/>
    <d v="2022-04-01T00:00:00"/>
    <n v="163"/>
    <s v="00477163"/>
    <s v="VDA LA VICTORIA EN ARAUQUITA"/>
    <n v="5019"/>
    <n v="65.400000000000006"/>
    <n v="5207"/>
    <n v="3861"/>
    <e v="#N/A"/>
    <m/>
  </r>
  <r>
    <x v="2"/>
    <d v="2022-03-11T00:00:00"/>
    <d v="2022-03-29T00:00:00"/>
    <d v="2022-04-01T00:00:00"/>
    <n v="164"/>
    <s v="00477164"/>
    <s v="VEREDA CANO ARENAS EN ARAUQUITA"/>
    <n v="3886"/>
    <n v="65.400000000000006"/>
    <n v="3460"/>
    <n v="2780"/>
    <e v="#N/A"/>
    <m/>
  </r>
  <r>
    <x v="2"/>
    <d v="2022-03-11T00:00:00"/>
    <d v="2022-03-29T00:00:00"/>
    <d v="2022-04-01T00:00:00"/>
    <n v="165"/>
    <s v="00477165"/>
    <s v="VDA MATA DE COCO EN ARAUQUITA"/>
    <n v="2003"/>
    <n v="65.400000000000006"/>
    <n v="3076"/>
    <n v="1853"/>
    <e v="#N/A"/>
    <m/>
  </r>
  <r>
    <x v="2"/>
    <d v="2022-03-11T00:00:00"/>
    <d v="2022-03-29T00:00:00"/>
    <d v="2022-04-01T00:00:00"/>
    <n v="166"/>
    <s v="00477166"/>
    <s v="VDA LA MAPORITA EN ARAUQUITA"/>
    <n v="681"/>
    <n v="65.400000000000006"/>
    <n v="924"/>
    <n v="672"/>
    <e v="#N/A"/>
    <m/>
  </r>
  <r>
    <x v="2"/>
    <d v="2022-03-11T00:00:00"/>
    <d v="2022-03-29T00:00:00"/>
    <d v="2022-04-01T00:00:00"/>
    <n v="167"/>
    <s v="00477167"/>
    <s v="VDA BAYONERO EN ARAUQUITA"/>
    <n v="1911"/>
    <n v="65.400000000000006"/>
    <n v="1888"/>
    <n v="964"/>
    <e v="#N/A"/>
    <m/>
  </r>
  <r>
    <x v="2"/>
    <d v="2022-03-11T00:00:00"/>
    <d v="2022-03-29T00:00:00"/>
    <d v="2022-04-01T00:00:00"/>
    <n v="169"/>
    <s v="00477169"/>
    <s v="VDA EL CAUCHO EN ARAUQUITA"/>
    <n v="2578"/>
    <n v="65.400000000000006"/>
    <n v="3126"/>
    <n v="2419"/>
    <e v="#N/A"/>
    <m/>
  </r>
  <r>
    <x v="2"/>
    <d v="2022-03-11T00:00:00"/>
    <d v="2022-03-29T00:00:00"/>
    <d v="2022-04-01T00:00:00"/>
    <n v="170"/>
    <s v="00477170"/>
    <s v="VDA SANTA ISABEL EN ARAUQUITA"/>
    <n v="3770"/>
    <n v="65.400000000000006"/>
    <n v="5586"/>
    <n v="4095"/>
    <e v="#N/A"/>
    <m/>
  </r>
  <r>
    <x v="2"/>
    <d v="2022-03-11T00:00:00"/>
    <d v="2022-03-29T00:00:00"/>
    <d v="2022-04-01T00:00:00"/>
    <n v="171"/>
    <s v="00477171"/>
    <s v="VDA LA UNION EN ARAUQUITA"/>
    <n v="6125"/>
    <n v="65.400000000000006"/>
    <n v="6331"/>
    <n v="4869"/>
    <e v="#N/A"/>
    <m/>
  </r>
  <r>
    <x v="2"/>
    <d v="2022-03-11T00:00:00"/>
    <d v="2022-03-29T00:00:00"/>
    <d v="2022-04-01T00:00:00"/>
    <n v="172"/>
    <s v="00477172"/>
    <s v="VDA LA CEIBA EN ARAUQUITA"/>
    <n v="5363"/>
    <n v="65.400000000000006"/>
    <n v="5254"/>
    <n v="4104"/>
    <e v="#N/A"/>
    <m/>
  </r>
  <r>
    <x v="2"/>
    <d v="2022-03-11T00:00:00"/>
    <d v="2022-03-29T00:00:00"/>
    <d v="2022-04-01T00:00:00"/>
    <n v="173"/>
    <s v="00477173"/>
    <s v="VDA CARRETERO EN ARAUQUITA"/>
    <n v="2190"/>
    <n v="65.400000000000006"/>
    <n v="2457"/>
    <n v="1820"/>
    <e v="#N/A"/>
    <m/>
  </r>
  <r>
    <x v="2"/>
    <d v="2022-03-11T00:00:00"/>
    <d v="2022-03-29T00:00:00"/>
    <d v="2022-04-01T00:00:00"/>
    <n v="174"/>
    <s v="00477174"/>
    <s v="SAN LUIS DE LOS PALMARES EN ARAQQUITA"/>
    <n v="4382"/>
    <n v="65.400000000000006"/>
    <n v="5002"/>
    <n v="3333"/>
    <e v="#N/A"/>
    <m/>
  </r>
  <r>
    <x v="2"/>
    <d v="2022-03-11T00:00:00"/>
    <d v="2022-03-29T00:00:00"/>
    <d v="2022-04-01T00:00:00"/>
    <n v="175"/>
    <s v="00477175"/>
    <s v="VDA TOTUMAL EN ARAUQUITA"/>
    <n v="5425"/>
    <n v="65.400000000000006"/>
    <n v="5461"/>
    <n v="2968"/>
    <e v="#N/A"/>
    <m/>
  </r>
  <r>
    <x v="2"/>
    <d v="2022-03-11T00:00:00"/>
    <d v="2022-03-29T00:00:00"/>
    <d v="2022-04-01T00:00:00"/>
    <n v="176"/>
    <s v="00477176"/>
    <s v="VDA LA PRIMAVERA EN ARAUQUITA"/>
    <n v="5038"/>
    <n v="65.400000000000006"/>
    <n v="4678"/>
    <n v="2049"/>
    <e v="#N/A"/>
    <m/>
  </r>
  <r>
    <x v="2"/>
    <d v="2022-03-11T00:00:00"/>
    <d v="2022-03-29T00:00:00"/>
    <d v="2022-04-01T00:00:00"/>
    <n v="178"/>
    <s v="00477178"/>
    <s v="VDA BARRANQUILLITA EN ARAUQUITA"/>
    <n v="1945"/>
    <n v="65.400000000000006"/>
    <n v="2317"/>
    <n v="2028"/>
    <e v="#N/A"/>
    <m/>
  </r>
  <r>
    <x v="2"/>
    <d v="2022-03-11T00:00:00"/>
    <d v="2022-03-29T00:00:00"/>
    <d v="2022-04-01T00:00:00"/>
    <n v="179"/>
    <s v="00477179"/>
    <s v="VDA EL CEDRITO EN ARAUQUITA"/>
    <n v="2611"/>
    <n v="65.400000000000006"/>
    <n v="2489"/>
    <n v="1674"/>
    <e v="#N/A"/>
    <m/>
  </r>
  <r>
    <x v="2"/>
    <d v="2022-03-11T00:00:00"/>
    <d v="2022-03-29T00:00:00"/>
    <d v="2022-04-01T00:00:00"/>
    <n v="180"/>
    <s v="00477180"/>
    <s v="VDA SAN LORENZO EN ARAUQUITA"/>
    <n v="9015"/>
    <n v="65.400000000000006"/>
    <n v="9197"/>
    <n v="6202"/>
    <e v="#N/A"/>
    <m/>
  </r>
  <r>
    <x v="2"/>
    <d v="2022-03-11T00:00:00"/>
    <d v="2022-03-29T00:00:00"/>
    <d v="2022-04-01T00:00:00"/>
    <n v="182"/>
    <s v="00477182"/>
    <s v="VDA BRISAS DEL PALMAR EN ARAUQUITA"/>
    <n v="2300"/>
    <n v="65.400000000000006"/>
    <n v="4038"/>
    <n v="3659"/>
    <e v="#N/A"/>
    <m/>
  </r>
  <r>
    <x v="2"/>
    <d v="2022-03-11T00:00:00"/>
    <d v="2022-03-29T00:00:00"/>
    <d v="2022-04-01T00:00:00"/>
    <n v="183"/>
    <s v="00477183"/>
    <s v="VDA VILLA DEL ROSARIO EN ARAUQUITA"/>
    <n v="879"/>
    <n v="65.400000000000006"/>
    <n v="1322"/>
    <n v="831"/>
    <e v="#N/A"/>
    <m/>
  </r>
  <r>
    <x v="2"/>
    <d v="2022-03-11T00:00:00"/>
    <d v="2022-03-29T00:00:00"/>
    <d v="2022-04-01T00:00:00"/>
    <n v="184"/>
    <s v="00477184"/>
    <s v="VDA EL VIGIA EN ARAUQUITA"/>
    <n v="1159"/>
    <n v="65.400000000000006"/>
    <n v="1257"/>
    <n v="944"/>
    <e v="#N/A"/>
    <m/>
  </r>
  <r>
    <x v="2"/>
    <d v="2022-03-11T00:00:00"/>
    <d v="2022-03-29T00:00:00"/>
    <d v="2022-04-01T00:00:00"/>
    <n v="185"/>
    <s v="00477185"/>
    <s v="VDA ROSA BLANCA EN ARAUQUITA"/>
    <n v="2526"/>
    <n v="65.400000000000006"/>
    <n v="2954"/>
    <n v="2652"/>
    <e v="#N/A"/>
    <m/>
  </r>
  <r>
    <x v="2"/>
    <d v="2022-03-11T00:00:00"/>
    <d v="2022-03-29T00:00:00"/>
    <d v="2022-04-01T00:00:00"/>
    <n v="186"/>
    <s v="00477186"/>
    <s v="VDA EL CARMEN EN ARAUQUITA EL TEMBLADOR"/>
    <n v="6227"/>
    <n v="65.400000000000006"/>
    <n v="4784"/>
    <n v="4011"/>
    <e v="#N/A"/>
    <m/>
  </r>
  <r>
    <x v="2"/>
    <d v="2022-03-11T00:00:00"/>
    <d v="2022-03-29T00:00:00"/>
    <d v="2022-04-01T00:00:00"/>
    <n v="187"/>
    <s v="00477187"/>
    <s v="VDA FILIPINAS EN ARAUQUITA"/>
    <n v="21893"/>
    <n v="65.400000000000006"/>
    <n v="21453"/>
    <n v="14343"/>
    <e v="#N/A"/>
    <m/>
  </r>
  <r>
    <x v="2"/>
    <d v="2022-03-11T00:00:00"/>
    <d v="2022-03-29T00:00:00"/>
    <d v="2022-04-01T00:00:00"/>
    <n v="188"/>
    <s v="00477188"/>
    <s v="VDA SAN JUAN DE REINERAS EN ARAUQUITA"/>
    <n v="1626"/>
    <n v="65.400000000000006"/>
    <n v="1549"/>
    <n v="1462"/>
    <e v="#N/A"/>
    <m/>
  </r>
  <r>
    <x v="2"/>
    <d v="2022-03-11T00:00:00"/>
    <d v="2022-03-29T00:00:00"/>
    <d v="2022-04-01T00:00:00"/>
    <n v="190"/>
    <s v="00477190"/>
    <s v="VDA LOS JARDINES EN ARAUQUITA"/>
    <n v="3351"/>
    <n v="65.400000000000006"/>
    <n v="5895"/>
    <n v="4624"/>
    <e v="#N/A"/>
    <m/>
  </r>
  <r>
    <x v="2"/>
    <d v="2022-03-11T00:00:00"/>
    <d v="2022-03-29T00:00:00"/>
    <d v="2022-04-01T00:00:00"/>
    <n v="191"/>
    <s v="00477191"/>
    <s v="VDA SANTA BARBARA EN ARAUQUITA"/>
    <n v="918"/>
    <n v="65.400000000000006"/>
    <n v="613"/>
    <n v="399"/>
    <e v="#N/A"/>
    <m/>
  </r>
  <r>
    <x v="2"/>
    <d v="2022-03-11T00:00:00"/>
    <d v="2022-03-29T00:00:00"/>
    <d v="2022-04-01T00:00:00"/>
    <n v="192"/>
    <s v="00477192"/>
    <s v="VDA LA REINERA EN ARAUQUITA"/>
    <n v="6252"/>
    <n v="65.400000000000006"/>
    <n v="6245"/>
    <n v="4679"/>
    <e v="#N/A"/>
    <m/>
  </r>
  <r>
    <x v="2"/>
    <d v="2022-03-11T00:00:00"/>
    <d v="2022-03-29T00:00:00"/>
    <d v="2022-04-01T00:00:00"/>
    <n v="193"/>
    <s v="00477193"/>
    <s v="VDA SAN MIGUEL EN ARAUQUITA"/>
    <n v="2590"/>
    <n v="65.400000000000006"/>
    <n v="3191"/>
    <n v="2611"/>
    <e v="#N/A"/>
    <m/>
  </r>
  <r>
    <x v="2"/>
    <d v="2022-03-11T00:00:00"/>
    <d v="2022-03-29T00:00:00"/>
    <d v="2022-04-01T00:00:00"/>
    <n v="194"/>
    <s v="00477194"/>
    <s v="VDA LOS CAJAROS EN ARAUQUITA"/>
    <n v="693"/>
    <n v="65.400000000000006"/>
    <n v="887"/>
    <n v="310"/>
    <e v="#N/A"/>
    <m/>
  </r>
  <r>
    <x v="2"/>
    <d v="2022-03-11T00:00:00"/>
    <d v="2022-03-29T00:00:00"/>
    <d v="2022-04-01T00:00:00"/>
    <n v="195"/>
    <s v="00477195"/>
    <s v="VDA SANTA CLARA EN ARAUQUITA"/>
    <n v="2503"/>
    <n v="65.400000000000006"/>
    <n v="2770"/>
    <n v="2507"/>
    <e v="#N/A"/>
    <m/>
  </r>
  <r>
    <x v="2"/>
    <d v="2022-03-11T00:00:00"/>
    <d v="2022-03-29T00:00:00"/>
    <d v="2022-04-01T00:00:00"/>
    <n v="196"/>
    <s v="00477196"/>
    <s v="VDA COGOLLAL EN ARAUQUITA"/>
    <n v="1913"/>
    <n v="65.400000000000006"/>
    <n v="1863"/>
    <n v="1399"/>
    <e v="#N/A"/>
    <m/>
  </r>
  <r>
    <x v="2"/>
    <d v="2022-03-11T00:00:00"/>
    <d v="2022-03-29T00:00:00"/>
    <d v="2022-04-01T00:00:00"/>
    <n v="230"/>
    <s v="00477230"/>
    <s v="VDA LAS BANCAS ARAUQUITA"/>
    <n v="8500"/>
    <n v="65.400000000000006"/>
    <n v="9572"/>
    <n v="6714"/>
    <e v="#N/A"/>
    <m/>
  </r>
  <r>
    <x v="2"/>
    <d v="2022-03-11T00:00:00"/>
    <d v="2022-03-29T00:00:00"/>
    <d v="2022-04-01T00:00:00"/>
    <n v="240"/>
    <s v="00477240"/>
    <s v="LA GRANJA EN SARAVENA"/>
    <n v="19423"/>
    <n v="65.400000000000006"/>
    <n v="17057"/>
    <n v="0"/>
    <e v="#N/A"/>
    <m/>
  </r>
  <r>
    <x v="2"/>
    <d v="2022-03-11T00:00:00"/>
    <d v="2022-03-29T00:00:00"/>
    <d v="2022-04-01T00:00:00"/>
    <n v="245"/>
    <s v="00477245"/>
    <s v="ASENTAMIENTO 04 DE DICIEMBRE EN SARAVENA"/>
    <n v="8374"/>
    <n v="65.400000000000006"/>
    <n v="7258"/>
    <n v="0"/>
    <e v="#N/A"/>
    <m/>
  </r>
  <r>
    <x v="2"/>
    <d v="2022-03-11T00:00:00"/>
    <d v="2022-03-29T00:00:00"/>
    <d v="2022-04-01T00:00:00"/>
    <n v="255"/>
    <s v="00477255"/>
    <s v="BARRIO LAS BRISAS EN TAME"/>
    <n v="17458"/>
    <n v="65.400000000000006"/>
    <n v="30742"/>
    <n v="12726"/>
    <e v="#N/A"/>
    <m/>
  </r>
  <r>
    <x v="2"/>
    <d v="2022-03-11T00:00:00"/>
    <d v="2022-03-29T00:00:00"/>
    <d v="2022-04-01T00:00:00"/>
    <n v="328"/>
    <s v="00477328"/>
    <s v="VILLA DEL PRADO DE TAME"/>
    <n v="8980"/>
    <n v="65.400000000000006"/>
    <n v="10052"/>
    <n v="6000"/>
    <e v="#N/A"/>
    <m/>
  </r>
  <r>
    <x v="2"/>
    <d v="2022-03-11T00:00:00"/>
    <d v="2022-03-29T00:00:00"/>
    <d v="2022-04-01T00:00:00"/>
    <n v="331"/>
    <s v="00477331"/>
    <s v="EL PROGRESO EN FORTUL"/>
    <n v="3634"/>
    <n v="65.400000000000006"/>
    <n v="2863"/>
    <n v="2220"/>
    <e v="#N/A"/>
    <m/>
  </r>
  <r>
    <x v="2"/>
    <d v="2022-03-11T00:00:00"/>
    <d v="2022-03-29T00:00:00"/>
    <d v="2022-04-01T00:00:00"/>
    <n v="332"/>
    <s v="00477332"/>
    <s v="MILTON BASTOS EN FORTUL"/>
    <n v="1307"/>
    <n v="65.400000000000006"/>
    <n v="730"/>
    <n v="730"/>
    <e v="#N/A"/>
    <m/>
  </r>
  <r>
    <x v="2"/>
    <d v="2022-03-11T00:00:00"/>
    <d v="2022-03-29T00:00:00"/>
    <d v="2022-04-01T00:00:00"/>
    <n v="357"/>
    <s v="00477357"/>
    <s v="VEREDA EL RECREO DE ARAUQUITA"/>
    <n v="1150"/>
    <n v="65.400000000000006"/>
    <n v="1512"/>
    <n v="1466"/>
    <e v="#N/A"/>
    <m/>
  </r>
  <r>
    <x v="2"/>
    <d v="2022-03-11T00:00:00"/>
    <d v="2022-03-29T00:00:00"/>
    <d v="2022-04-01T00:00:00"/>
    <n v="358"/>
    <s v="00477358"/>
    <s v="VEREDA NUEVA JERUSALEN DE ARAUQUITA"/>
    <n v="1774"/>
    <n v="65.400000000000006"/>
    <n v="1317"/>
    <n v="995"/>
    <e v="#N/A"/>
    <m/>
  </r>
  <r>
    <x v="2"/>
    <d v="2022-03-11T00:00:00"/>
    <d v="2022-03-29T00:00:00"/>
    <d v="2022-04-01T00:00:00"/>
    <n v="359"/>
    <s v="00477359"/>
    <s v="VEREDA PALMA UNO DE ARAUQUITA"/>
    <n v="345"/>
    <n v="65.400000000000006"/>
    <n v="474"/>
    <n v="468"/>
    <e v="#N/A"/>
    <m/>
  </r>
  <r>
    <x v="2"/>
    <d v="2022-03-11T00:00:00"/>
    <d v="2022-03-29T00:00:00"/>
    <d v="2022-04-01T00:00:00"/>
    <n v="360"/>
    <s v="00477360"/>
    <s v="VEREDA CAMPAMENTO DE ARAUQUITA"/>
    <n v="4132"/>
    <n v="65.400000000000006"/>
    <n v="3949"/>
    <n v="2431"/>
    <e v="#N/A"/>
    <m/>
  </r>
  <r>
    <x v="2"/>
    <d v="2022-03-11T00:00:00"/>
    <d v="2022-03-29T00:00:00"/>
    <d v="2022-04-01T00:00:00"/>
    <n v="361"/>
    <s v="00477361"/>
    <s v="VEREDA LOS MASAGUAROS DE ARAUQUITA"/>
    <n v="2377"/>
    <n v="65.400000000000006"/>
    <n v="2182"/>
    <n v="1673"/>
    <e v="#N/A"/>
    <m/>
  </r>
  <r>
    <x v="2"/>
    <d v="2022-03-11T00:00:00"/>
    <d v="2022-03-29T00:00:00"/>
    <d v="2022-04-01T00:00:00"/>
    <n v="362"/>
    <s v="00477362"/>
    <s v="VEREDA EL SINAI DE ARAUQUITA"/>
    <n v="2385"/>
    <n v="65.400000000000006"/>
    <n v="2821"/>
    <n v="2640"/>
    <e v="#N/A"/>
    <m/>
  </r>
  <r>
    <x v="2"/>
    <d v="2022-03-11T00:00:00"/>
    <d v="2022-03-29T00:00:00"/>
    <d v="2022-04-01T00:00:00"/>
    <n v="363"/>
    <s v="00477363"/>
    <s v="VEREDA LOS FUNDADORES DE ARAUQUITA"/>
    <n v="4397"/>
    <n v="65.400000000000006"/>
    <n v="4525"/>
    <n v="2755"/>
    <e v="#N/A"/>
    <m/>
  </r>
  <r>
    <x v="2"/>
    <d v="2022-03-11T00:00:00"/>
    <d v="2022-03-29T00:00:00"/>
    <d v="2022-04-01T00:00:00"/>
    <n v="364"/>
    <s v="00477364"/>
    <s v="VEREDA EL FUTURO DE ARAUQUITA"/>
    <n v="5552"/>
    <n v="65.400000000000006"/>
    <n v="5576"/>
    <n v="3677"/>
    <e v="#N/A"/>
    <m/>
  </r>
  <r>
    <x v="2"/>
    <d v="2022-03-11T00:00:00"/>
    <d v="2022-03-29T00:00:00"/>
    <d v="2022-04-01T00:00:00"/>
    <n v="365"/>
    <s v="00477365"/>
    <s v="VEREDA LAS PALMERAS DE ARAUQUITA"/>
    <n v="2245"/>
    <n v="65.400000000000006"/>
    <n v="2048"/>
    <n v="1729"/>
    <e v="#N/A"/>
    <m/>
  </r>
  <r>
    <x v="2"/>
    <d v="2022-03-11T00:00:00"/>
    <d v="2022-03-29T00:00:00"/>
    <d v="2022-04-01T00:00:00"/>
    <n v="366"/>
    <s v="00477366"/>
    <s v="VEREDA LOS CHORROS DE ARAUQUITA"/>
    <n v="6199"/>
    <n v="65.400000000000006"/>
    <n v="6968"/>
    <n v="5280"/>
    <e v="#N/A"/>
    <m/>
  </r>
  <r>
    <x v="2"/>
    <d v="2022-03-11T00:00:00"/>
    <d v="2022-03-29T00:00:00"/>
    <d v="2022-04-01T00:00:00"/>
    <n v="367"/>
    <s v="00477367"/>
    <s v="VEREDA GAVIOTAS DEL CARANAL DE ARAUQUITA"/>
    <n v="871"/>
    <n v="65.400000000000006"/>
    <n v="853"/>
    <n v="417"/>
    <e v="#N/A"/>
    <m/>
  </r>
  <r>
    <x v="2"/>
    <d v="2022-03-11T00:00:00"/>
    <d v="2022-03-29T00:00:00"/>
    <d v="2022-04-01T00:00:00"/>
    <n v="368"/>
    <s v="00477368"/>
    <s v="VEREDA LA RESERVA DE ARAUQUITA"/>
    <n v="2712"/>
    <n v="65.400000000000006"/>
    <n v="3028"/>
    <n v="1911"/>
    <e v="#N/A"/>
    <m/>
  </r>
  <r>
    <x v="2"/>
    <d v="2022-03-11T00:00:00"/>
    <d v="2022-03-29T00:00:00"/>
    <d v="2022-04-01T00:00:00"/>
    <n v="369"/>
    <s v="00477369"/>
    <s v="PLAYA RICA DE ARAUQUITA"/>
    <n v="3175"/>
    <n v="65.400000000000006"/>
    <n v="2960"/>
    <n v="2327"/>
    <e v="#N/A"/>
    <m/>
  </r>
  <r>
    <x v="2"/>
    <d v="2022-03-11T00:00:00"/>
    <d v="2022-03-29T00:00:00"/>
    <d v="2022-04-01T00:00:00"/>
    <n v="370"/>
    <s v="00477370"/>
    <s v="PUERTO NUEVO DE ARAUQUITA"/>
    <n v="3286"/>
    <n v="65.400000000000006"/>
    <n v="2959"/>
    <n v="1877"/>
    <e v="#N/A"/>
    <m/>
  </r>
  <r>
    <x v="2"/>
    <d v="2022-03-11T00:00:00"/>
    <d v="2022-03-29T00:00:00"/>
    <d v="2022-04-01T00:00:00"/>
    <n v="371"/>
    <s v="00477371"/>
    <s v="VEREDA CUATRO ESQUINAS DE ARAUQUITA"/>
    <n v="3364"/>
    <n v="65.400000000000006"/>
    <n v="3769"/>
    <n v="2678"/>
    <e v="#N/A"/>
    <m/>
  </r>
  <r>
    <x v="2"/>
    <d v="2022-03-11T00:00:00"/>
    <d v="2022-03-29T00:00:00"/>
    <d v="2022-04-01T00:00:00"/>
    <n v="372"/>
    <s v="00477372"/>
    <s v="SAN ISIDRO DE ARAUQUITA"/>
    <n v="74660"/>
    <n v="65.400000000000006"/>
    <n v="67034"/>
    <n v="31928"/>
    <e v="#N/A"/>
    <m/>
  </r>
  <r>
    <x v="2"/>
    <d v="2022-03-11T00:00:00"/>
    <d v="2022-03-29T00:00:00"/>
    <d v="2022-04-01T00:00:00"/>
    <n v="373"/>
    <s v="00477373"/>
    <s v="VEREDA MATA OSCURA DE ARAUQUITA"/>
    <n v="4657"/>
    <n v="65.400000000000006"/>
    <n v="4718"/>
    <n v="4139"/>
    <e v="#N/A"/>
    <m/>
  </r>
  <r>
    <x v="2"/>
    <d v="2022-03-11T00:00:00"/>
    <d v="2022-03-29T00:00:00"/>
    <d v="2022-04-01T00:00:00"/>
    <n v="374"/>
    <s v="00477374"/>
    <s v="TROPICALES DE ARAUQUITA"/>
    <n v="4382"/>
    <n v="65.400000000000006"/>
    <n v="3522"/>
    <n v="1952"/>
    <e v="#N/A"/>
    <m/>
  </r>
  <r>
    <x v="2"/>
    <d v="2022-03-11T00:00:00"/>
    <d v="2022-03-29T00:00:00"/>
    <d v="2022-04-01T00:00:00"/>
    <n v="376"/>
    <s v="00477376"/>
    <s v="VEREDA LA ARENOSA DE ARAUQUITA"/>
    <n v="18584"/>
    <n v="65.400000000000006"/>
    <n v="17882"/>
    <n v="14494"/>
    <e v="#N/A"/>
    <m/>
  </r>
  <r>
    <x v="2"/>
    <d v="2022-03-11T00:00:00"/>
    <d v="2022-03-29T00:00:00"/>
    <d v="2022-04-01T00:00:00"/>
    <n v="378"/>
    <s v="00477378"/>
    <s v="VEREDA LOS ANGELITOS DE ARAUQUITA"/>
    <n v="5566"/>
    <n v="65.400000000000006"/>
    <n v="5269"/>
    <n v="2216"/>
    <e v="#N/A"/>
    <m/>
  </r>
  <r>
    <x v="2"/>
    <d v="2022-03-11T00:00:00"/>
    <d v="2022-03-29T00:00:00"/>
    <d v="2022-04-01T00:00:00"/>
    <n v="379"/>
    <s v="00477379"/>
    <s v="VEREDA BAJO CARANAL DE ARAUQUITA"/>
    <n v="5886"/>
    <n v="65.400000000000006"/>
    <n v="6595"/>
    <n v="5274"/>
    <e v="#N/A"/>
    <m/>
  </r>
  <r>
    <x v="2"/>
    <d v="2022-03-11T00:00:00"/>
    <d v="2022-03-29T00:00:00"/>
    <d v="2022-04-01T00:00:00"/>
    <n v="380"/>
    <s v="00477380"/>
    <s v="VEREDA GAITAN DE ARAUQUITA"/>
    <n v="5679"/>
    <n v="65.400000000000006"/>
    <n v="6894"/>
    <n v="3675"/>
    <e v="#N/A"/>
    <m/>
  </r>
  <r>
    <x v="2"/>
    <d v="2022-03-11T00:00:00"/>
    <d v="2022-03-29T00:00:00"/>
    <d v="2022-04-01T00:00:00"/>
    <n v="381"/>
    <s v="00477381"/>
    <s v="VEREDA LA OSA DE ARAUQUITA"/>
    <n v="3366"/>
    <n v="65.400000000000006"/>
    <n v="3363"/>
    <n v="2314"/>
    <e v="#N/A"/>
    <m/>
  </r>
  <r>
    <x v="2"/>
    <d v="2022-03-11T00:00:00"/>
    <d v="2022-03-29T00:00:00"/>
    <d v="2022-04-01T00:00:00"/>
    <n v="383"/>
    <s v="00477383"/>
    <s v="LA PAZ DE ARAUQUITA"/>
    <n v="21694"/>
    <n v="65.400000000000006"/>
    <n v="28420"/>
    <n v="13994"/>
    <e v="#N/A"/>
    <m/>
  </r>
  <r>
    <x v="2"/>
    <d v="2022-03-11T00:00:00"/>
    <d v="2022-03-29T00:00:00"/>
    <d v="2022-04-01T00:00:00"/>
    <n v="384"/>
    <s v="00477384"/>
    <s v="VEREDA LAS ACACIAS DE ARAUQUITA"/>
    <n v="6943"/>
    <n v="65.400000000000006"/>
    <n v="6647"/>
    <n v="5321"/>
    <e v="#N/A"/>
    <m/>
  </r>
  <r>
    <x v="2"/>
    <d v="2022-03-11T00:00:00"/>
    <d v="2022-03-29T00:00:00"/>
    <d v="2022-04-01T00:00:00"/>
    <n v="385"/>
    <s v="00477385"/>
    <s v="EL PROGRESO DE ARAUQUITA"/>
    <n v="2237"/>
    <n v="65.400000000000006"/>
    <n v="2035"/>
    <n v="1011"/>
    <e v="#N/A"/>
    <m/>
  </r>
  <r>
    <x v="2"/>
    <d v="2022-03-11T00:00:00"/>
    <d v="2022-03-29T00:00:00"/>
    <d v="2022-04-01T00:00:00"/>
    <n v="386"/>
    <s v="00477386"/>
    <s v="VEREDA CANO RICO DE ARAUQUITA"/>
    <n v="1059"/>
    <n v="65.400000000000006"/>
    <n v="1061"/>
    <n v="838"/>
    <e v="#N/A"/>
    <m/>
  </r>
  <r>
    <x v="2"/>
    <d v="2022-03-11T00:00:00"/>
    <d v="2022-03-29T00:00:00"/>
    <d v="2022-04-01T00:00:00"/>
    <n v="387"/>
    <s v="00477387"/>
    <s v="VEREDA LAS PALMAS DE ARAUQUITA"/>
    <n v="1176"/>
    <n v="65.400000000000006"/>
    <n v="1642"/>
    <n v="1627"/>
    <e v="#N/A"/>
    <m/>
  </r>
  <r>
    <x v="2"/>
    <d v="2022-03-11T00:00:00"/>
    <d v="2022-03-29T00:00:00"/>
    <d v="2022-04-01T00:00:00"/>
    <n v="388"/>
    <s v="00477388"/>
    <s v="NUEVO MUNDO DE ARAUQUITA"/>
    <n v="2696"/>
    <n v="65.400000000000006"/>
    <n v="2602"/>
    <n v="1897"/>
    <e v="#N/A"/>
    <m/>
  </r>
  <r>
    <x v="2"/>
    <d v="2022-03-11T00:00:00"/>
    <d v="2022-03-29T00:00:00"/>
    <d v="2022-04-01T00:00:00"/>
    <n v="390"/>
    <s v="00477390"/>
    <s v="CANO AZUL DE ARAUQUITA"/>
    <n v="1608"/>
    <n v="65.400000000000006"/>
    <n v="1904"/>
    <n v="1014"/>
    <e v="#N/A"/>
    <m/>
  </r>
  <r>
    <x v="2"/>
    <d v="2022-03-11T00:00:00"/>
    <d v="2022-03-29T00:00:00"/>
    <d v="2022-04-01T00:00:00"/>
    <n v="391"/>
    <s v="00477391"/>
    <s v="CANO SALAS DE ARAUQUITA"/>
    <n v="5926"/>
    <n v="65.400000000000006"/>
    <n v="6591"/>
    <n v="3885"/>
    <e v="#N/A"/>
    <m/>
  </r>
  <r>
    <x v="2"/>
    <d v="2022-03-11T00:00:00"/>
    <d v="2022-03-29T00:00:00"/>
    <d v="2022-04-01T00:00:00"/>
    <n v="392"/>
    <s v="00477392"/>
    <s v="LA GUAIRA DE ARAUQUITA"/>
    <n v="4176"/>
    <n v="65.400000000000006"/>
    <n v="4042"/>
    <n v="3392"/>
    <e v="#N/A"/>
    <m/>
  </r>
  <r>
    <x v="2"/>
    <d v="2022-03-11T00:00:00"/>
    <d v="2022-03-29T00:00:00"/>
    <d v="2022-04-01T00:00:00"/>
    <n v="393"/>
    <s v="00477393"/>
    <s v="CANO SECO DE ARAUQUITA"/>
    <n v="977"/>
    <n v="65.400000000000006"/>
    <n v="933"/>
    <n v="690"/>
    <e v="#N/A"/>
    <m/>
  </r>
  <r>
    <x v="2"/>
    <d v="2022-03-11T00:00:00"/>
    <d v="2022-03-29T00:00:00"/>
    <d v="2022-04-01T00:00:00"/>
    <n v="396"/>
    <s v="00477396"/>
    <s v="CANAS BRAVAS DE ARAUQUITA"/>
    <n v="5223"/>
    <n v="65.400000000000006"/>
    <n v="4788"/>
    <n v="3378"/>
    <e v="#N/A"/>
    <m/>
  </r>
  <r>
    <x v="2"/>
    <d v="2022-03-11T00:00:00"/>
    <d v="2022-03-29T00:00:00"/>
    <d v="2022-04-01T00:00:00"/>
    <n v="397"/>
    <s v="00477397"/>
    <s v="CANO TIGRE DE ARAUQUITA"/>
    <n v="4114"/>
    <n v="65.400000000000006"/>
    <n v="4608"/>
    <n v="4388"/>
    <e v="#N/A"/>
    <m/>
  </r>
  <r>
    <x v="2"/>
    <d v="2022-03-11T00:00:00"/>
    <d v="2022-03-29T00:00:00"/>
    <d v="2022-04-01T00:00:00"/>
    <n v="398"/>
    <s v="00477398"/>
    <s v="NUEVO SOL DE ARAUQUITA"/>
    <n v="2714"/>
    <n v="65.400000000000006"/>
    <n v="2948"/>
    <n v="2605"/>
    <e v="#N/A"/>
    <m/>
  </r>
  <r>
    <x v="2"/>
    <d v="2022-03-11T00:00:00"/>
    <d v="2022-03-29T00:00:00"/>
    <d v="2022-04-01T00:00:00"/>
    <n v="400"/>
    <s v="00477400"/>
    <s v="VEREDA VILLA NUEVA DE ARAUQUITA"/>
    <n v="2643"/>
    <n v="65.400000000000006"/>
    <n v="4032"/>
    <n v="2660"/>
    <e v="#N/A"/>
    <m/>
  </r>
  <r>
    <x v="2"/>
    <d v="2022-03-11T00:00:00"/>
    <d v="2022-03-29T00:00:00"/>
    <d v="2022-04-01T00:00:00"/>
    <n v="401"/>
    <s v="00477401"/>
    <s v="VEREDA CAMPO CINCO DE ARAUQUITA"/>
    <n v="1655"/>
    <n v="65.400000000000006"/>
    <n v="2786"/>
    <n v="2728"/>
    <e v="#N/A"/>
    <m/>
  </r>
  <r>
    <x v="2"/>
    <d v="2022-03-11T00:00:00"/>
    <d v="2022-03-29T00:00:00"/>
    <d v="2022-04-01T00:00:00"/>
    <n v="402"/>
    <s v="00477402"/>
    <s v="PUEBLO NUEVO GAVIOTAS DE ARAUQUITA"/>
    <n v="2725"/>
    <n v="65.400000000000006"/>
    <n v="2461"/>
    <n v="2254"/>
    <e v="#N/A"/>
    <m/>
  </r>
  <r>
    <x v="2"/>
    <d v="2022-03-11T00:00:00"/>
    <d v="2022-03-29T00:00:00"/>
    <d v="2022-04-01T00:00:00"/>
    <n v="403"/>
    <s v="00477403"/>
    <s v="VEREDA EL AEROPUERTO EN CRAVO NORTE"/>
    <n v="2378"/>
    <n v="65.400000000000006"/>
    <n v="2694"/>
    <n v="2129"/>
    <e v="#N/A"/>
    <m/>
  </r>
  <r>
    <x v="2"/>
    <d v="2022-03-11T00:00:00"/>
    <d v="2022-03-29T00:00:00"/>
    <d v="2022-04-01T00:00:00"/>
    <n v="404"/>
    <s v="00477404"/>
    <s v="VEREDA EL SAMUCO EN CRAVO NORTE"/>
    <n v="4297"/>
    <n v="65.400000000000006"/>
    <n v="5026"/>
    <n v="3288"/>
    <e v="#N/A"/>
    <m/>
  </r>
  <r>
    <x v="2"/>
    <d v="2022-03-11T00:00:00"/>
    <d v="2022-03-29T00:00:00"/>
    <d v="2022-04-01T00:00:00"/>
    <n v="405"/>
    <s v="00477405"/>
    <s v="VDA ARRECIFES EN ARAUCA"/>
    <n v="12240"/>
    <n v="65.400000000000006"/>
    <n v="14996"/>
    <n v="6647"/>
    <e v="#N/A"/>
    <m/>
  </r>
  <r>
    <x v="2"/>
    <d v="2022-03-11T00:00:00"/>
    <d v="2022-03-29T00:00:00"/>
    <d v="2022-04-01T00:00:00"/>
    <n v="406"/>
    <s v="00477406"/>
    <s v="VDA BARRANCONES EN ARAUCA"/>
    <n v="23410"/>
    <n v="65.400000000000006"/>
    <n v="25165"/>
    <n v="16715"/>
    <e v="#N/A"/>
    <m/>
  </r>
  <r>
    <x v="2"/>
    <d v="2022-03-11T00:00:00"/>
    <d v="2022-03-29T00:00:00"/>
    <d v="2022-04-01T00:00:00"/>
    <n v="407"/>
    <s v="00477407"/>
    <s v="VDA BOCAS DEL ARAUCA EN ARAUCA"/>
    <n v="2185"/>
    <n v="65.400000000000006"/>
    <n v="2703"/>
    <n v="1929"/>
    <e v="#N/A"/>
    <m/>
  </r>
  <r>
    <x v="2"/>
    <d v="2022-03-11T00:00:00"/>
    <d v="2022-03-29T00:00:00"/>
    <d v="2022-04-01T00:00:00"/>
    <n v="408"/>
    <s v="00477408"/>
    <s v="VDA CHAPARRITO EN ARAUCA"/>
    <n v="14236"/>
    <n v="65.400000000000006"/>
    <n v="13664"/>
    <n v="3982"/>
    <e v="#N/A"/>
    <m/>
  </r>
  <r>
    <x v="2"/>
    <d v="2022-03-11T00:00:00"/>
    <d v="2022-03-29T00:00:00"/>
    <d v="2022-04-01T00:00:00"/>
    <n v="409"/>
    <s v="00477409"/>
    <s v="VDA CLARINETERO"/>
    <n v="35743"/>
    <n v="65.400000000000006"/>
    <n v="37262"/>
    <n v="13114"/>
    <e v="#N/A"/>
    <m/>
  </r>
  <r>
    <x v="2"/>
    <d v="2022-03-11T00:00:00"/>
    <d v="2022-03-29T00:00:00"/>
    <d v="2022-04-01T00:00:00"/>
    <n v="410"/>
    <s v="00477410"/>
    <s v="VDA EL TORNO EN ARAUCA"/>
    <n v="2644"/>
    <n v="65.400000000000006"/>
    <n v="2400"/>
    <n v="1772"/>
    <e v="#N/A"/>
    <m/>
  </r>
  <r>
    <x v="2"/>
    <d v="2022-03-11T00:00:00"/>
    <d v="2022-03-29T00:00:00"/>
    <d v="2022-04-01T00:00:00"/>
    <n v="411"/>
    <s v="00477411"/>
    <s v="VDA LA PAYARA EN ARAUCA"/>
    <n v="1752"/>
    <n v="65.400000000000006"/>
    <n v="1539"/>
    <n v="1074"/>
    <e v="#N/A"/>
    <m/>
  </r>
  <r>
    <x v="2"/>
    <d v="2022-03-11T00:00:00"/>
    <d v="2022-03-29T00:00:00"/>
    <d v="2022-04-01T00:00:00"/>
    <n v="412"/>
    <s v="00477412"/>
    <s v="VDA LA SAYA EN ARAUCA"/>
    <n v="5130"/>
    <n v="65.400000000000006"/>
    <n v="6161"/>
    <n v="4481"/>
    <e v="#N/A"/>
    <m/>
  </r>
  <r>
    <x v="2"/>
    <d v="2022-03-11T00:00:00"/>
    <d v="2022-03-29T00:00:00"/>
    <d v="2022-04-01T00:00:00"/>
    <n v="413"/>
    <s v="00477413"/>
    <s v="VDA LOS CABALLOS EN ARAUCA"/>
    <n v="7935"/>
    <n v="65.400000000000006"/>
    <n v="6936"/>
    <n v="3332"/>
    <e v="#N/A"/>
    <m/>
  </r>
  <r>
    <x v="2"/>
    <d v="2022-03-11T00:00:00"/>
    <d v="2022-03-29T00:00:00"/>
    <d v="2022-04-01T00:00:00"/>
    <n v="414"/>
    <s v="00477414"/>
    <s v="VDA MATA DE GALLINA EN ARAUCA"/>
    <n v="98089"/>
    <n v="65.400000000000006"/>
    <n v="88780"/>
    <n v="48146"/>
    <e v="#N/A"/>
    <m/>
  </r>
  <r>
    <x v="2"/>
    <d v="2022-03-11T00:00:00"/>
    <d v="2022-03-29T00:00:00"/>
    <d v="2022-04-01T00:00:00"/>
    <n v="416"/>
    <s v="00477416"/>
    <s v="VDA MONSERRATE EN ARAUCA"/>
    <n v="141246"/>
    <n v="65.400000000000006"/>
    <n v="134256"/>
    <n v="90362"/>
    <e v="#N/A"/>
    <m/>
  </r>
  <r>
    <x v="2"/>
    <d v="2022-03-11T00:00:00"/>
    <d v="2022-03-29T00:00:00"/>
    <d v="2022-04-01T00:00:00"/>
    <n v="417"/>
    <s v="00477417"/>
    <s v="VDA EL ROSARIO EN ARAUCA"/>
    <n v="13176"/>
    <n v="65.400000000000006"/>
    <n v="14850"/>
    <n v="5646"/>
    <e v="#N/A"/>
    <m/>
  </r>
  <r>
    <x v="2"/>
    <d v="2022-03-11T00:00:00"/>
    <d v="2022-03-29T00:00:00"/>
    <d v="2022-04-01T00:00:00"/>
    <n v="418"/>
    <s v="00477418"/>
    <s v="VDA BARRANCA AMARILLA EN ARAUCA"/>
    <n v="915"/>
    <n v="65.400000000000006"/>
    <n v="875"/>
    <n v="515"/>
    <e v="#N/A"/>
    <m/>
  </r>
  <r>
    <x v="2"/>
    <d v="2022-03-11T00:00:00"/>
    <d v="2022-03-29T00:00:00"/>
    <d v="2022-04-01T00:00:00"/>
    <n v="419"/>
    <s v="00477419"/>
    <s v="VDA BOGOTA EN ARAUCA"/>
    <n v="7807"/>
    <n v="65.400000000000006"/>
    <n v="8770"/>
    <n v="5771"/>
    <e v="#N/A"/>
    <m/>
  </r>
  <r>
    <x v="2"/>
    <d v="2022-03-11T00:00:00"/>
    <d v="2022-03-29T00:00:00"/>
    <d v="2022-04-01T00:00:00"/>
    <n v="420"/>
    <s v="00477420"/>
    <s v="VDA CABUYARE EN ARAUCA"/>
    <n v="3934"/>
    <n v="65.400000000000006"/>
    <n v="5486"/>
    <n v="3918"/>
    <e v="#N/A"/>
    <m/>
  </r>
  <r>
    <x v="2"/>
    <d v="2022-03-11T00:00:00"/>
    <d v="2022-03-29T00:00:00"/>
    <d v="2022-04-01T00:00:00"/>
    <n v="421"/>
    <s v="00477421"/>
    <s v="VDA CARACOL EN ARAUCA"/>
    <n v="8168"/>
    <n v="65.400000000000006"/>
    <n v="8637"/>
    <n v="5999"/>
    <e v="#N/A"/>
    <m/>
  </r>
  <r>
    <x v="2"/>
    <d v="2022-03-11T00:00:00"/>
    <d v="2022-03-29T00:00:00"/>
    <d v="2022-04-01T00:00:00"/>
    <n v="422"/>
    <s v="00477422"/>
    <s v="VDA FELICIANO EN ARAUCA"/>
    <n v="6043"/>
    <n v="65.400000000000006"/>
    <n v="6155"/>
    <n v="2877"/>
    <e v="#N/A"/>
    <m/>
  </r>
  <r>
    <x v="2"/>
    <d v="2022-03-11T00:00:00"/>
    <d v="2022-03-29T00:00:00"/>
    <d v="2022-04-01T00:00:00"/>
    <n v="423"/>
    <s v="00477423"/>
    <s v="VDA LA PANCHERA EN ARAUCA"/>
    <n v="2538"/>
    <n v="65.400000000000006"/>
    <n v="2668"/>
    <n v="692"/>
    <e v="#N/A"/>
    <m/>
  </r>
  <r>
    <x v="2"/>
    <d v="2022-03-11T00:00:00"/>
    <d v="2022-03-29T00:00:00"/>
    <d v="2022-04-01T00:00:00"/>
    <n v="424"/>
    <s v="00477424"/>
    <s v="VDA EL VAPOR EN ARAUCA"/>
    <n v="1225"/>
    <n v="65.400000000000006"/>
    <n v="1564"/>
    <n v="1001"/>
    <e v="#N/A"/>
    <m/>
  </r>
  <r>
    <x v="2"/>
    <d v="2022-03-11T00:00:00"/>
    <d v="2022-03-29T00:00:00"/>
    <d v="2022-04-01T00:00:00"/>
    <n v="425"/>
    <s v="00477425"/>
    <s v="VDA LA MAPORITA EN ARAUCA"/>
    <n v="2233"/>
    <n v="65.400000000000006"/>
    <n v="2385"/>
    <n v="1571"/>
    <e v="#N/A"/>
    <m/>
  </r>
  <r>
    <x v="2"/>
    <d v="2022-03-11T00:00:00"/>
    <d v="2022-03-29T00:00:00"/>
    <d v="2022-04-01T00:00:00"/>
    <n v="426"/>
    <s v="00477426"/>
    <s v="VDA ALTAMIRA EN ARAUCA"/>
    <n v="1528"/>
    <n v="65.400000000000006"/>
    <n v="1693"/>
    <n v="1287"/>
    <e v="#N/A"/>
    <m/>
  </r>
  <r>
    <x v="2"/>
    <d v="2022-03-11T00:00:00"/>
    <d v="2022-03-29T00:00:00"/>
    <d v="2022-04-01T00:00:00"/>
    <n v="428"/>
    <s v="00477428"/>
    <s v="VDA COROCITO EN ARAUCA"/>
    <n v="851"/>
    <n v="65.400000000000006"/>
    <n v="878"/>
    <n v="875"/>
    <e v="#N/A"/>
    <m/>
  </r>
  <r>
    <x v="2"/>
    <d v="2022-03-11T00:00:00"/>
    <d v="2022-03-29T00:00:00"/>
    <d v="2022-04-01T00:00:00"/>
    <n v="429"/>
    <s v="00477429"/>
    <s v="VDA EL FINAL EN ARAUCA"/>
    <n v="11973"/>
    <n v="65.400000000000006"/>
    <n v="12258"/>
    <n v="9100"/>
    <e v="#N/A"/>
    <m/>
  </r>
  <r>
    <x v="2"/>
    <d v="2022-03-11T00:00:00"/>
    <d v="2022-03-29T00:00:00"/>
    <d v="2022-04-01T00:00:00"/>
    <n v="430"/>
    <s v="00477430"/>
    <s v="VDA EL SINAI EN ARAUCA"/>
    <n v="3866"/>
    <n v="65.400000000000006"/>
    <n v="4348"/>
    <n v="2554"/>
    <e v="#N/A"/>
    <m/>
  </r>
  <r>
    <x v="2"/>
    <d v="2022-03-11T00:00:00"/>
    <d v="2022-03-29T00:00:00"/>
    <d v="2022-04-01T00:00:00"/>
    <n v="431"/>
    <s v="00477431"/>
    <s v="VDA NUBES A EN ARAUCA"/>
    <n v="11751"/>
    <n v="65.400000000000006"/>
    <n v="12447"/>
    <n v="7381"/>
    <e v="#N/A"/>
    <m/>
  </r>
  <r>
    <x v="2"/>
    <d v="2022-03-11T00:00:00"/>
    <d v="2022-03-29T00:00:00"/>
    <d v="2022-04-01T00:00:00"/>
    <n v="432"/>
    <s v="00477432"/>
    <s v="VDA NUBES B EN ARAUCA"/>
    <n v="4850"/>
    <n v="65.400000000000006"/>
    <n v="4959"/>
    <n v="2902"/>
    <e v="#N/A"/>
    <m/>
  </r>
  <r>
    <x v="2"/>
    <d v="2022-03-11T00:00:00"/>
    <d v="2022-03-29T00:00:00"/>
    <d v="2022-04-01T00:00:00"/>
    <n v="433"/>
    <s v="00477433"/>
    <s v="VDA TODOS LOS SANTOS"/>
    <n v="14794"/>
    <n v="65.400000000000006"/>
    <n v="14867"/>
    <n v="8561"/>
    <e v="#N/A"/>
    <m/>
  </r>
  <r>
    <x v="2"/>
    <d v="2022-03-11T00:00:00"/>
    <d v="2022-03-29T00:00:00"/>
    <d v="2022-04-01T00:00:00"/>
    <n v="434"/>
    <s v="00477434"/>
    <s v="VDA LA BECERRA EN ARAUCA"/>
    <n v="5980"/>
    <n v="65.400000000000006"/>
    <n v="5982"/>
    <n v="4673"/>
    <e v="#N/A"/>
    <m/>
  </r>
  <r>
    <x v="2"/>
    <d v="2022-03-11T00:00:00"/>
    <d v="2022-03-29T00:00:00"/>
    <d v="2022-04-01T00:00:00"/>
    <n v="435"/>
    <s v="00477435"/>
    <s v="VDA EL SOCORRO EN ARAUCA"/>
    <n v="3479"/>
    <n v="65.400000000000006"/>
    <n v="3640"/>
    <n v="1265"/>
    <e v="#N/A"/>
    <m/>
  </r>
  <r>
    <x v="2"/>
    <d v="2022-03-11T00:00:00"/>
    <d v="2022-03-29T00:00:00"/>
    <d v="2022-04-01T00:00:00"/>
    <n v="436"/>
    <s v="00477436"/>
    <s v="VDA LA BENDICION EN ARAUCA"/>
    <n v="4372"/>
    <n v="65.400000000000006"/>
    <n v="3650"/>
    <n v="1759"/>
    <e v="#N/A"/>
    <m/>
  </r>
  <r>
    <x v="2"/>
    <d v="2022-03-11T00:00:00"/>
    <d v="2022-03-29T00:00:00"/>
    <d v="2022-04-01T00:00:00"/>
    <n v="437"/>
    <s v="00477437"/>
    <s v="VDA LAS MONAS EN ARAUCA"/>
    <n v="4800"/>
    <n v="65.400000000000006"/>
    <n v="4542"/>
    <n v="2297"/>
    <e v="#N/A"/>
    <m/>
  </r>
  <r>
    <x v="2"/>
    <d v="2022-03-11T00:00:00"/>
    <d v="2022-03-29T00:00:00"/>
    <d v="2022-04-01T00:00:00"/>
    <n v="438"/>
    <s v="00477438"/>
    <s v="VDA MAPORILLAL"/>
    <n v="2293"/>
    <n v="65.400000000000006"/>
    <n v="2021"/>
    <n v="607"/>
    <e v="#N/A"/>
    <m/>
  </r>
  <r>
    <x v="2"/>
    <d v="2022-03-11T00:00:00"/>
    <d v="2022-03-29T00:00:00"/>
    <d v="2022-04-01T00:00:00"/>
    <n v="440"/>
    <s v="00477440"/>
    <s v="VDA MERECURE EN ARAUCA"/>
    <n v="2417"/>
    <n v="65.400000000000006"/>
    <n v="2488"/>
    <n v="2091"/>
    <e v="#N/A"/>
    <m/>
  </r>
  <r>
    <x v="2"/>
    <d v="2022-03-11T00:00:00"/>
    <d v="2022-03-29T00:00:00"/>
    <d v="2022-04-01T00:00:00"/>
    <n v="446"/>
    <s v="00477446"/>
    <s v="LA ESPERANZA EN SARAVENA"/>
    <n v="45548"/>
    <n v="65.400000000000006"/>
    <n v="4666"/>
    <n v="0"/>
    <e v="#N/A"/>
    <m/>
  </r>
  <r>
    <x v="2"/>
    <d v="2022-03-11T00:00:00"/>
    <d v="2022-03-29T00:00:00"/>
    <d v="2022-04-01T00:00:00"/>
    <n v="447"/>
    <s v="00477447"/>
    <s v="BARRIO BRISAS DEL LLANO EN SARAVENA"/>
    <n v="30395"/>
    <n v="65.400000000000006"/>
    <n v="2131"/>
    <n v="0"/>
    <e v="#N/A"/>
    <m/>
  </r>
  <r>
    <x v="2"/>
    <d v="2022-03-11T00:00:00"/>
    <d v="2022-03-29T00:00:00"/>
    <d v="2022-04-01T00:00:00"/>
    <n v="450"/>
    <s v="00477450"/>
    <s v="ASENTAMIENTO 20 DE JULIO EN SARAVENA"/>
    <n v="30386"/>
    <n v="65.400000000000006"/>
    <n v="24557"/>
    <n v="0"/>
    <e v="#N/A"/>
    <m/>
  </r>
  <r>
    <x v="2"/>
    <d v="2022-03-11T00:00:00"/>
    <d v="2022-03-29T00:00:00"/>
    <d v="2022-04-01T00:00:00"/>
    <n v="453"/>
    <s v="00477453"/>
    <s v="LOS NARANJOS EN SARAVENA"/>
    <n v="18726"/>
    <n v="65.400000000000006"/>
    <n v="16642"/>
    <n v="0"/>
    <e v="#N/A"/>
    <m/>
  </r>
  <r>
    <x v="2"/>
    <d v="2022-03-11T00:00:00"/>
    <d v="2022-03-29T00:00:00"/>
    <d v="2022-04-01T00:00:00"/>
    <n v="470"/>
    <s v="00477470"/>
    <s v="VEREDA BRISAS DEL SALTO"/>
    <n v="1527"/>
    <n v="65.400000000000006"/>
    <n v="1868"/>
    <n v="480"/>
    <e v="#N/A"/>
    <m/>
  </r>
  <r>
    <x v="2"/>
    <d v="2022-03-11T00:00:00"/>
    <d v="2022-03-29T00:00:00"/>
    <d v="2022-04-01T00:00:00"/>
    <n v="475"/>
    <s v="00477475"/>
    <s v="VEREDA SAN RAMON ARAUCA"/>
    <n v="581"/>
    <n v="65.400000000000006"/>
    <n v="727"/>
    <n v="368"/>
    <e v="#N/A"/>
    <m/>
  </r>
  <r>
    <x v="2"/>
    <d v="2022-03-11T00:00:00"/>
    <d v="2022-03-29T00:00:00"/>
    <d v="2022-04-01T00:00:00"/>
    <n v="485"/>
    <s v="00477485"/>
    <s v="BARRIO URBANIZACION SAN DIEGO EN TAME"/>
    <n v="2744"/>
    <n v="65.400000000000006"/>
    <n v="2770"/>
    <n v="2761"/>
    <e v="#N/A"/>
    <m/>
  </r>
  <r>
    <x v="2"/>
    <d v="2022-03-11T00:00:00"/>
    <d v="2022-03-29T00:00:00"/>
    <d v="2022-04-01T00:00:00"/>
    <n v="488"/>
    <s v="00477488"/>
    <s v="BARRIO VILLA GABRIELA TAME"/>
    <n v="7512"/>
    <n v="65.400000000000006"/>
    <n v="8288"/>
    <n v="4322"/>
    <e v="#N/A"/>
    <m/>
  </r>
  <r>
    <x v="2"/>
    <d v="2022-03-11T00:00:00"/>
    <d v="2022-03-29T00:00:00"/>
    <d v="2022-04-01T00:00:00"/>
    <n v="489"/>
    <s v="00477489"/>
    <s v="BARRIO JUVENIL ARAUCANO TAME"/>
    <n v="9285"/>
    <n v="65.400000000000006"/>
    <n v="9530"/>
    <n v="7221"/>
    <e v="#N/A"/>
    <m/>
  </r>
  <r>
    <x v="2"/>
    <d v="2022-03-11T00:00:00"/>
    <d v="2022-03-29T00:00:00"/>
    <d v="2022-04-01T00:00:00"/>
    <n v="491"/>
    <s v="00477491"/>
    <s v="BARRIO LOS CRISTALES TAME"/>
    <n v="17939"/>
    <n v="65.400000000000006"/>
    <n v="16318"/>
    <n v="12143"/>
    <e v="#N/A"/>
    <m/>
  </r>
  <r>
    <x v="2"/>
    <d v="2022-03-11T00:00:00"/>
    <d v="2022-03-29T00:00:00"/>
    <d v="2022-04-01T00:00:00"/>
    <n v="548"/>
    <s v="00477548"/>
    <s v="LA LIBERTAD EN FORTUL"/>
    <n v="1002"/>
    <n v="65.400000000000006"/>
    <n v="1709"/>
    <n v="1035"/>
    <e v="#N/A"/>
    <m/>
  </r>
  <r>
    <x v="2"/>
    <d v="2022-03-11T00:00:00"/>
    <d v="2022-03-29T00:00:00"/>
    <d v="2022-04-01T00:00:00"/>
    <n v="619"/>
    <s v="00477619"/>
    <s v="BARRIO 20 DE JULIO EN CRAVO NORTE"/>
    <n v="17512"/>
    <n v="65.400000000000006"/>
    <n v="20230"/>
    <n v="12575"/>
    <e v="#N/A"/>
    <m/>
  </r>
  <r>
    <x v="2"/>
    <d v="2022-03-11T00:00:00"/>
    <d v="2022-03-29T00:00:00"/>
    <d v="2022-04-01T00:00:00"/>
    <n v="636"/>
    <s v="00477636"/>
    <s v="BARRIO BUENOS AIRES EN ARAUQUITA"/>
    <n v="7418"/>
    <n v="65.400000000000006"/>
    <n v="7275"/>
    <n v="6251"/>
    <e v="#N/A"/>
    <m/>
  </r>
  <r>
    <x v="2"/>
    <d v="2022-03-11T00:00:00"/>
    <d v="2022-03-29T00:00:00"/>
    <d v="2022-04-01T00:00:00"/>
    <n v="637"/>
    <s v="00477637"/>
    <s v="VEREDA LA PALESTINA EN ARAUQUITA"/>
    <n v="4670"/>
    <n v="65.400000000000006"/>
    <n v="3734"/>
    <n v="2774"/>
    <e v="#N/A"/>
    <m/>
  </r>
  <r>
    <x v="2"/>
    <d v="2022-03-11T00:00:00"/>
    <d v="2022-03-29T00:00:00"/>
    <d v="2022-04-01T00:00:00"/>
    <n v="638"/>
    <s v="00477638"/>
    <s v="VEREDA LA INDEPENDENCIA EN ARAUQUITA"/>
    <n v="3728"/>
    <n v="65.400000000000006"/>
    <n v="4028"/>
    <n v="3728"/>
    <e v="#N/A"/>
    <m/>
  </r>
  <r>
    <x v="2"/>
    <d v="2022-03-11T00:00:00"/>
    <d v="2022-03-29T00:00:00"/>
    <d v="2022-04-01T00:00:00"/>
    <n v="639"/>
    <s v="00477639"/>
    <s v="VEREDA NUEVO ORIENTE"/>
    <n v="4296"/>
    <n v="65.400000000000006"/>
    <n v="4304"/>
    <n v="3493"/>
    <e v="#N/A"/>
    <m/>
  </r>
  <r>
    <x v="2"/>
    <d v="2022-03-11T00:00:00"/>
    <d v="2022-03-29T00:00:00"/>
    <d v="2022-04-01T00:00:00"/>
    <n v="640"/>
    <s v="00477640"/>
    <s v="VEREDA CANO CLARO EN ARAUQUITA"/>
    <n v="3698"/>
    <n v="65.400000000000006"/>
    <n v="3541"/>
    <n v="2694"/>
    <e v="#N/A"/>
    <m/>
  </r>
  <r>
    <x v="2"/>
    <d v="2022-03-11T00:00:00"/>
    <d v="2022-03-29T00:00:00"/>
    <d v="2022-04-01T00:00:00"/>
    <n v="641"/>
    <s v="00477641"/>
    <s v="VEREDA ACACIAS DOS EN ARAUQUITA"/>
    <n v="2373"/>
    <n v="65.400000000000006"/>
    <n v="2460"/>
    <n v="2159"/>
    <e v="#N/A"/>
    <m/>
  </r>
  <r>
    <x v="2"/>
    <d v="2022-03-11T00:00:00"/>
    <d v="2022-03-29T00:00:00"/>
    <d v="2022-04-01T00:00:00"/>
    <n v="642"/>
    <s v="00477642"/>
    <s v="VEREDA LOS REGADEROS EN ARAUQUITA"/>
    <n v="2585"/>
    <n v="65.400000000000006"/>
    <n v="2790"/>
    <n v="2044"/>
    <e v="#N/A"/>
    <m/>
  </r>
  <r>
    <x v="2"/>
    <d v="2022-03-11T00:00:00"/>
    <d v="2022-03-29T00:00:00"/>
    <d v="2022-04-01T00:00:00"/>
    <n v="643"/>
    <s v="00477643"/>
    <s v="VEREDA TRES PALMAS EN ARAUQUITA"/>
    <n v="1292"/>
    <n v="65.400000000000006"/>
    <n v="1330"/>
    <n v="927"/>
    <e v="#N/A"/>
    <m/>
  </r>
  <r>
    <x v="2"/>
    <d v="2022-03-11T00:00:00"/>
    <d v="2022-03-29T00:00:00"/>
    <d v="2022-04-01T00:00:00"/>
    <n v="644"/>
    <s v="00477644"/>
    <s v="VEREDA PUERTO RICO EN ARAUQUITA"/>
    <n v="589"/>
    <n v="65.400000000000006"/>
    <n v="852"/>
    <n v="502"/>
    <e v="#N/A"/>
    <m/>
  </r>
  <r>
    <x v="2"/>
    <d v="2022-03-11T00:00:00"/>
    <d v="2022-03-29T00:00:00"/>
    <d v="2022-04-01T00:00:00"/>
    <n v="645"/>
    <s v="00477645"/>
    <s v="VEREDA LA COMUNIDAD EN ARAUQUITA"/>
    <n v="1825"/>
    <n v="65.400000000000006"/>
    <n v="1700"/>
    <n v="1383"/>
    <e v="#N/A"/>
    <m/>
  </r>
  <r>
    <x v="2"/>
    <d v="2022-03-11T00:00:00"/>
    <d v="2022-03-29T00:00:00"/>
    <d v="2022-04-01T00:00:00"/>
    <n v="646"/>
    <s v="00477646"/>
    <s v="VEREDA SANTO DOMINGO EN ARAUQUITA"/>
    <n v="4795"/>
    <n v="65.400000000000006"/>
    <n v="5525"/>
    <n v="4826"/>
    <e v="#N/A"/>
    <m/>
  </r>
  <r>
    <x v="2"/>
    <d v="2022-03-11T00:00:00"/>
    <d v="2022-03-29T00:00:00"/>
    <d v="2022-04-01T00:00:00"/>
    <n v="647"/>
    <s v="00477647"/>
    <s v="VEREDA CARDENALES EN ARAUQUITA"/>
    <n v="721"/>
    <n v="65.400000000000006"/>
    <n v="1308"/>
    <n v="404"/>
    <e v="#N/A"/>
    <m/>
  </r>
  <r>
    <x v="2"/>
    <d v="2022-03-11T00:00:00"/>
    <d v="2022-03-29T00:00:00"/>
    <d v="2022-04-01T00:00:00"/>
    <n v="648"/>
    <s v="00477648"/>
    <s v="VEREDA LA CONQUISTA EN ARAUQUITA"/>
    <n v="3571"/>
    <n v="65.400000000000006"/>
    <n v="3452"/>
    <n v="2178"/>
    <e v="#N/A"/>
    <m/>
  </r>
  <r>
    <x v="2"/>
    <d v="2022-03-11T00:00:00"/>
    <d v="2022-03-29T00:00:00"/>
    <d v="2022-04-01T00:00:00"/>
    <n v="649"/>
    <s v="00477649"/>
    <s v="VEREDA CUATRO DE JULIO EN ARAUQUITA"/>
    <n v="438"/>
    <n v="65.400000000000006"/>
    <n v="1380"/>
    <n v="698"/>
    <e v="#N/A"/>
    <m/>
  </r>
  <r>
    <x v="2"/>
    <d v="2022-03-11T00:00:00"/>
    <d v="2022-03-29T00:00:00"/>
    <d v="2022-04-01T00:00:00"/>
    <n v="650"/>
    <s v="00477650"/>
    <s v="VEREDA CANO GUAYABO"/>
    <n v="1532"/>
    <n v="65.400000000000006"/>
    <n v="1781"/>
    <n v="1743"/>
    <e v="#N/A"/>
    <m/>
  </r>
  <r>
    <x v="2"/>
    <d v="2022-03-11T00:00:00"/>
    <d v="2022-03-29T00:00:00"/>
    <d v="2022-04-01T00:00:00"/>
    <n v="651"/>
    <s v="00477651"/>
    <s v="VEREDA JUJU EN ARAUQUITA"/>
    <n v="63"/>
    <n v="65.400000000000006"/>
    <n v="40"/>
    <n v="40"/>
    <e v="#N/A"/>
    <m/>
  </r>
  <r>
    <x v="2"/>
    <d v="2022-03-11T00:00:00"/>
    <d v="2022-03-29T00:00:00"/>
    <d v="2022-04-01T00:00:00"/>
    <n v="652"/>
    <s v="00477652"/>
    <s v="VEREDA SAN PABLO EN ARAUCA"/>
    <n v="3360"/>
    <n v="65.400000000000006"/>
    <n v="3100"/>
    <n v="2188"/>
    <e v="#N/A"/>
    <m/>
  </r>
  <r>
    <x v="2"/>
    <d v="2022-03-11T00:00:00"/>
    <d v="2022-03-29T00:00:00"/>
    <d v="2022-04-01T00:00:00"/>
    <n v="653"/>
    <s v="00477653"/>
    <s v="VEREDA LA YUCA EN ARAUCA"/>
    <n v="1080"/>
    <n v="65.400000000000006"/>
    <n v="1384"/>
    <n v="834"/>
    <e v="#N/A"/>
    <m/>
  </r>
  <r>
    <x v="2"/>
    <d v="2022-03-11T00:00:00"/>
    <d v="2022-03-29T00:00:00"/>
    <d v="2022-04-01T00:00:00"/>
    <n v="658"/>
    <s v="00477658"/>
    <s v="BARRIO LOS PINOS EN CP LA ESMERALDA ARAUQUITA"/>
    <n v="8046"/>
    <n v="65.400000000000006"/>
    <n v="8799"/>
    <n v="6407"/>
    <e v="#N/A"/>
    <m/>
  </r>
  <r>
    <x v="2"/>
    <d v="2022-03-11T00:00:00"/>
    <d v="2022-03-29T00:00:00"/>
    <d v="2022-04-01T00:00:00"/>
    <n v="659"/>
    <s v="00477659"/>
    <s v="BARRIO BUENOS AIRES EN TAME"/>
    <n v="6964"/>
    <n v="65.400000000000006"/>
    <n v="7381"/>
    <n v="6200"/>
    <e v="#N/A"/>
    <m/>
  </r>
  <r>
    <x v="2"/>
    <d v="2022-03-11T00:00:00"/>
    <d v="2022-03-29T00:00:00"/>
    <d v="2022-04-01T00:00:00"/>
    <n v="660"/>
    <s v="00477660"/>
    <s v="BARRIO EL PORTAL DEL LLANO EN TAME"/>
    <n v="5051"/>
    <n v="65.400000000000006"/>
    <n v="4329"/>
    <n v="2506"/>
    <e v="#N/A"/>
    <m/>
  </r>
  <r>
    <x v="2"/>
    <d v="2022-03-11T00:00:00"/>
    <d v="2022-03-29T00:00:00"/>
    <d v="2022-04-01T00:00:00"/>
    <n v="661"/>
    <s v="00477661"/>
    <s v="BARRIO EL ZAMAN EN TAME"/>
    <n v="2879"/>
    <n v="65.400000000000006"/>
    <n v="2683"/>
    <n v="1769"/>
    <e v="#N/A"/>
    <m/>
  </r>
  <r>
    <x v="2"/>
    <d v="2022-03-11T00:00:00"/>
    <d v="2022-03-29T00:00:00"/>
    <d v="2022-04-01T00:00:00"/>
    <n v="662"/>
    <s v="00477662"/>
    <s v="BARRIO EL TRIUNFO EN TAME"/>
    <n v="3280"/>
    <n v="65.400000000000006"/>
    <n v="3447"/>
    <n v="2110"/>
    <e v="#N/A"/>
    <m/>
  </r>
  <r>
    <x v="2"/>
    <d v="2022-03-11T00:00:00"/>
    <d v="2022-03-29T00:00:00"/>
    <d v="2022-04-01T00:00:00"/>
    <n v="664"/>
    <s v="00477664"/>
    <s v="BARRIO PANORAMA EN TAME"/>
    <n v="8556"/>
    <n v="65.400000000000006"/>
    <n v="7913"/>
    <n v="5033"/>
    <e v="#N/A"/>
    <m/>
  </r>
  <r>
    <x v="2"/>
    <d v="2022-03-11T00:00:00"/>
    <d v="2022-03-29T00:00:00"/>
    <d v="2022-04-01T00:00:00"/>
    <n v="665"/>
    <s v="00477665"/>
    <s v="VEREDA PUEBLO NUEVO EN SARAVENA"/>
    <n v="1326"/>
    <n v="65.400000000000006"/>
    <n v="390"/>
    <n v="0"/>
    <e v="#N/A"/>
    <m/>
  </r>
  <r>
    <x v="2"/>
    <d v="2022-03-11T00:00:00"/>
    <d v="2022-03-29T00:00:00"/>
    <d v="2022-04-01T00:00:00"/>
    <n v="668"/>
    <s v="00477668"/>
    <s v="ASENTAMIENTO LOS TRONQUITOS EN SARAVENA"/>
    <n v="37285"/>
    <n v="65.400000000000006"/>
    <n v="31917"/>
    <n v="0"/>
    <e v="#N/A"/>
    <m/>
  </r>
  <r>
    <x v="2"/>
    <d v="2022-03-11T00:00:00"/>
    <d v="2022-03-29T00:00:00"/>
    <d v="2022-04-01T00:00:00"/>
    <n v="669"/>
    <s v="00477669"/>
    <s v="VDA BUENOS AIRES EN ARAUQUITA"/>
    <n v="402"/>
    <n v="65.400000000000006"/>
    <n v="581"/>
    <n v="397"/>
    <e v="#N/A"/>
    <m/>
  </r>
  <r>
    <x v="2"/>
    <d v="2022-03-11T00:00:00"/>
    <d v="2022-03-29T00:00:00"/>
    <d v="2022-04-01T00:00:00"/>
    <n v="670"/>
    <s v="00477670"/>
    <s v="ASENTAMIENTO LOS PARRAS EN SARAVENA"/>
    <n v="127090"/>
    <n v="65.400000000000006"/>
    <n v="107616"/>
    <n v="0"/>
    <e v="#N/A"/>
    <m/>
  </r>
  <r>
    <x v="2"/>
    <d v="2022-03-11T00:00:00"/>
    <d v="2022-03-29T00:00:00"/>
    <d v="2022-04-01T00:00:00"/>
    <n v="671"/>
    <s v="00477671"/>
    <s v="HECTOR ALIRIO MARTINEZ EN FORTUL"/>
    <n v="102705"/>
    <n v="65.400000000000006"/>
    <n v="84934"/>
    <n v="68845"/>
    <e v="#N/A"/>
    <m/>
  </r>
  <r>
    <x v="2"/>
    <d v="2022-03-11T00:00:00"/>
    <d v="2022-03-29T00:00:00"/>
    <d v="2022-04-01T00:00:00"/>
    <n v="672"/>
    <s v="00477672"/>
    <s v="VILLA DE ARANJUEZ EN SARAVENA"/>
    <n v="329"/>
    <n v="65.400000000000006"/>
    <n v="259"/>
    <n v="0"/>
    <e v="#N/A"/>
    <m/>
  </r>
  <r>
    <x v="2"/>
    <d v="2022-03-11T00:00:00"/>
    <d v="2022-03-29T00:00:00"/>
    <d v="2022-04-01T00:00:00"/>
    <n v="675"/>
    <s v="00477675"/>
    <s v="EL BOSQUE EN FORTUL"/>
    <n v="4"/>
    <n v="65.400000000000006"/>
    <n v="0"/>
    <n v="0"/>
    <e v="#N/A"/>
    <m/>
  </r>
  <r>
    <x v="2"/>
    <d v="2022-03-11T00:00:00"/>
    <d v="2022-03-29T00:00:00"/>
    <d v="2022-04-01T00:00:00"/>
    <n v="676"/>
    <s v="00477676"/>
    <s v="BRISAS DEL LLANO EN FORTUL"/>
    <n v="171"/>
    <n v="65.400000000000006"/>
    <n v="105"/>
    <n v="105"/>
    <e v="#N/A"/>
    <m/>
  </r>
  <r>
    <x v="3"/>
    <d v="2022-04-01T00:00:00"/>
    <d v="2022-04-01T00:00:00"/>
    <d v="2022-05-01T00:00:00"/>
    <n v="4"/>
    <s v="007184"/>
    <s v="VILLA FANNY EN SARAVENA"/>
    <n v="18343"/>
    <n v="59.53"/>
    <n v="18257"/>
    <n v="16311"/>
    <e v="#N/A"/>
    <m/>
  </r>
  <r>
    <x v="3"/>
    <d v="2022-04-01T00:00:00"/>
    <d v="2022-04-01T00:00:00"/>
    <d v="2022-05-01T00:00:00"/>
    <n v="5"/>
    <s v="007185"/>
    <s v="PALMERAS EN SARAVENA"/>
    <n v="18541"/>
    <n v="59.53"/>
    <n v="16975"/>
    <n v="16563"/>
    <e v="#N/A"/>
    <m/>
  </r>
  <r>
    <x v="3"/>
    <d v="2022-04-01T00:00:00"/>
    <d v="2022-04-01T00:00:00"/>
    <d v="2022-05-01T00:00:00"/>
    <n v="6"/>
    <s v="007186"/>
    <s v="MONTEBELLO EN SARAVENA"/>
    <n v="24296"/>
    <n v="59.53"/>
    <n v="22580"/>
    <n v="21393"/>
    <e v="#N/A"/>
    <m/>
  </r>
  <r>
    <x v="3"/>
    <d v="2022-04-01T00:00:00"/>
    <d v="2022-04-01T00:00:00"/>
    <d v="2022-05-01T00:00:00"/>
    <n v="9"/>
    <s v="007189"/>
    <s v="PABLO ANTONIO HERNANDEZ"/>
    <n v="29728"/>
    <n v="59.53"/>
    <n v="25137"/>
    <n v="24759"/>
    <e v="#N/A"/>
    <m/>
  </r>
  <r>
    <x v="3"/>
    <d v="2022-04-01T00:00:00"/>
    <d v="2022-04-01T00:00:00"/>
    <d v="2022-05-01T00:00:00"/>
    <n v="39"/>
    <s v="0071839"/>
    <s v="LA ESPERANZA EN TAME"/>
    <n v="22174"/>
    <n v="59.53"/>
    <n v="21541"/>
    <n v="20711"/>
    <e v="#N/A"/>
    <m/>
  </r>
  <r>
    <x v="3"/>
    <d v="2022-04-01T00:00:00"/>
    <d v="2022-04-01T00:00:00"/>
    <d v="2022-05-01T00:00:00"/>
    <n v="40"/>
    <s v="0071840"/>
    <s v="SANTA FE EN TAME"/>
    <n v="7368"/>
    <n v="59.53"/>
    <n v="6798"/>
    <n v="6695"/>
    <e v="#N/A"/>
    <m/>
  </r>
  <r>
    <x v="3"/>
    <d v="2022-04-01T00:00:00"/>
    <d v="2022-04-01T00:00:00"/>
    <d v="2022-05-01T00:00:00"/>
    <n v="41"/>
    <s v="0071841"/>
    <s v="BUENA VISTA EN TAME"/>
    <n v="32943"/>
    <n v="59.53"/>
    <n v="30130"/>
    <n v="29730"/>
    <e v="#N/A"/>
    <m/>
  </r>
  <r>
    <x v="3"/>
    <d v="2022-04-01T00:00:00"/>
    <d v="2022-04-01T00:00:00"/>
    <d v="2022-05-01T00:00:00"/>
    <n v="43"/>
    <s v="0071843"/>
    <s v="SAN FRANCISCO EN TAME"/>
    <n v="8467"/>
    <n v="59.53"/>
    <n v="7751"/>
    <n v="7514"/>
    <e v="#N/A"/>
    <m/>
  </r>
  <r>
    <x v="3"/>
    <d v="2022-04-01T00:00:00"/>
    <d v="2022-04-01T00:00:00"/>
    <d v="2022-05-01T00:00:00"/>
    <n v="46"/>
    <s v="0071846"/>
    <s v="DOCE DE OCTUBRE EN FORTUL"/>
    <n v="23810"/>
    <n v="59.53"/>
    <n v="20800"/>
    <n v="20113"/>
    <e v="#N/A"/>
    <m/>
  </r>
  <r>
    <x v="3"/>
    <d v="2022-04-01T00:00:00"/>
    <d v="2022-04-01T00:00:00"/>
    <d v="2022-05-01T00:00:00"/>
    <n v="47"/>
    <s v="0071847"/>
    <s v="EL CENTRO EN FORTUL"/>
    <n v="80858"/>
    <n v="59.53"/>
    <n v="69740"/>
    <n v="68662"/>
    <e v="#N/A"/>
    <m/>
  </r>
  <r>
    <x v="3"/>
    <d v="2022-04-01T00:00:00"/>
    <d v="2022-04-01T00:00:00"/>
    <d v="2022-05-01T00:00:00"/>
    <n v="48"/>
    <s v="0071848"/>
    <s v="UNIDOS EN FORTUL"/>
    <n v="11087"/>
    <n v="59.53"/>
    <n v="8316"/>
    <n v="8208"/>
    <e v="#N/A"/>
    <m/>
  </r>
  <r>
    <x v="3"/>
    <d v="2022-04-01T00:00:00"/>
    <d v="2022-04-01T00:00:00"/>
    <d v="2022-05-01T00:00:00"/>
    <n v="49"/>
    <s v="0071849"/>
    <s v="RAMIREZ EN FORTUL"/>
    <n v="86504"/>
    <n v="59.53"/>
    <n v="81370"/>
    <n v="80278"/>
    <e v="#N/A"/>
    <m/>
  </r>
  <r>
    <x v="3"/>
    <d v="2022-04-01T00:00:00"/>
    <d v="2022-04-01T00:00:00"/>
    <d v="2022-05-01T00:00:00"/>
    <n v="50"/>
    <s v="0071850"/>
    <s v="EL ROBLE EN FORTUL"/>
    <n v="10237"/>
    <n v="59.53"/>
    <n v="9722"/>
    <n v="8658"/>
    <e v="#N/A"/>
    <m/>
  </r>
  <r>
    <x v="3"/>
    <d v="2022-04-01T00:00:00"/>
    <d v="2022-04-01T00:00:00"/>
    <d v="2022-05-01T00:00:00"/>
    <n v="51"/>
    <s v="0071851"/>
    <s v="VILLA ESPERANZA EN FORTUL"/>
    <n v="3993"/>
    <n v="59.53"/>
    <n v="3726"/>
    <n v="3521"/>
    <e v="#N/A"/>
    <m/>
  </r>
  <r>
    <x v="3"/>
    <d v="2022-04-01T00:00:00"/>
    <d v="2022-04-01T00:00:00"/>
    <d v="2022-05-01T00:00:00"/>
    <n v="53"/>
    <s v="0071853"/>
    <s v="BARRIO VILLA LUCIA FORTUL"/>
    <n v="33248"/>
    <n v="59.53"/>
    <n v="28660"/>
    <n v="27932"/>
    <e v="#N/A"/>
    <m/>
  </r>
  <r>
    <x v="3"/>
    <d v="2022-04-01T00:00:00"/>
    <d v="2022-04-01T00:00:00"/>
    <d v="2022-05-01T00:00:00"/>
    <n v="55"/>
    <s v="0071855"/>
    <s v="BARRIO EL BOSQUE TAME"/>
    <n v="12502"/>
    <n v="59.53"/>
    <n v="12446"/>
    <n v="11792"/>
    <e v="#N/A"/>
    <m/>
  </r>
  <r>
    <x v="3"/>
    <d v="2022-04-01T00:00:00"/>
    <d v="2022-04-01T00:00:00"/>
    <d v="2022-05-01T00:00:00"/>
    <n v="121"/>
    <s v="00718121"/>
    <s v="VDA CAMPO ALEGRE EN ARAUQUITA"/>
    <n v="5066"/>
    <n v="59.53"/>
    <n v="3373"/>
    <n v="3373"/>
    <e v="#N/A"/>
    <m/>
  </r>
  <r>
    <x v="3"/>
    <d v="2022-04-01T00:00:00"/>
    <d v="2022-04-01T00:00:00"/>
    <d v="2022-05-01T00:00:00"/>
    <n v="122"/>
    <s v="00718122"/>
    <s v="VDA EL TRIUNFO EN ARAUQUITA"/>
    <n v="6568"/>
    <n v="59.53"/>
    <n v="6030"/>
    <n v="6030"/>
    <e v="#N/A"/>
    <m/>
  </r>
  <r>
    <x v="3"/>
    <d v="2022-04-01T00:00:00"/>
    <d v="2022-04-01T00:00:00"/>
    <d v="2022-05-01T00:00:00"/>
    <n v="124"/>
    <s v="00718124"/>
    <s v="VDA SAN CARLOS EN ARAUQUITA"/>
    <n v="3184"/>
    <n v="59.53"/>
    <n v="3034"/>
    <n v="3034"/>
    <e v="#N/A"/>
    <m/>
  </r>
  <r>
    <x v="3"/>
    <d v="2022-04-01T00:00:00"/>
    <d v="2022-04-01T00:00:00"/>
    <d v="2022-05-01T00:00:00"/>
    <n v="125"/>
    <s v="00718125"/>
    <s v="VDA GUAMALITO EN ARAUQUITA"/>
    <n v="1392"/>
    <n v="59.53"/>
    <n v="1707"/>
    <n v="1707"/>
    <e v="#N/A"/>
    <m/>
  </r>
  <r>
    <x v="3"/>
    <d v="2022-04-01T00:00:00"/>
    <d v="2022-04-01T00:00:00"/>
    <d v="2022-05-01T00:00:00"/>
    <n v="126"/>
    <s v="00718126"/>
    <s v="VDA LAS CANCIONES EN ARAUQUITA"/>
    <n v="1568"/>
    <n v="59.53"/>
    <n v="987"/>
    <n v="987"/>
    <e v="#N/A"/>
    <m/>
  </r>
  <r>
    <x v="3"/>
    <d v="2022-04-01T00:00:00"/>
    <d v="2022-04-01T00:00:00"/>
    <d v="2022-05-01T00:00:00"/>
    <n v="127"/>
    <s v="00718127"/>
    <s v="VDA POTOSI EN ARAUQUITA"/>
    <n v="1966"/>
    <n v="59.53"/>
    <n v="1853"/>
    <n v="1853"/>
    <e v="#N/A"/>
    <m/>
  </r>
  <r>
    <x v="3"/>
    <d v="2022-04-01T00:00:00"/>
    <d v="2022-04-01T00:00:00"/>
    <d v="2022-05-01T00:00:00"/>
    <n v="128"/>
    <s v="00718128"/>
    <s v="VDA LOS PAJAROS EN ARAUQUITA"/>
    <n v="1198"/>
    <n v="59.53"/>
    <n v="945"/>
    <n v="945"/>
    <e v="#N/A"/>
    <m/>
  </r>
  <r>
    <x v="3"/>
    <d v="2022-04-01T00:00:00"/>
    <d v="2022-04-01T00:00:00"/>
    <d v="2022-05-01T00:00:00"/>
    <n v="130"/>
    <s v="00718130"/>
    <s v="VDA LA GRANJA EN ARAUQUITA"/>
    <n v="3217"/>
    <n v="59.53"/>
    <n v="2955"/>
    <n v="2955"/>
    <e v="#N/A"/>
    <m/>
  </r>
  <r>
    <x v="3"/>
    <d v="2022-04-01T00:00:00"/>
    <d v="2022-04-01T00:00:00"/>
    <d v="2022-05-01T00:00:00"/>
    <n v="131"/>
    <s v="00718131"/>
    <s v="VDA EL ENCANTO EN ARAUQUITA"/>
    <n v="1593"/>
    <n v="59.53"/>
    <n v="1259"/>
    <n v="1259"/>
    <e v="#N/A"/>
    <m/>
  </r>
  <r>
    <x v="3"/>
    <d v="2022-04-01T00:00:00"/>
    <d v="2022-04-01T00:00:00"/>
    <d v="2022-05-01T00:00:00"/>
    <n v="132"/>
    <s v="00718132"/>
    <s v="VDA LA ISLANDIA EN ARAUQUITA"/>
    <n v="1373"/>
    <n v="59.53"/>
    <n v="1420"/>
    <n v="1420"/>
    <e v="#N/A"/>
    <m/>
  </r>
  <r>
    <x v="3"/>
    <d v="2022-04-01T00:00:00"/>
    <d v="2022-04-01T00:00:00"/>
    <d v="2022-05-01T00:00:00"/>
    <n v="133"/>
    <s v="00718133"/>
    <s v="VDA ALTO PRIMORES EN ARAUQUITA"/>
    <n v="5779"/>
    <n v="59.53"/>
    <n v="4696"/>
    <n v="4442"/>
    <e v="#N/A"/>
    <m/>
  </r>
  <r>
    <x v="3"/>
    <d v="2022-04-01T00:00:00"/>
    <d v="2022-04-01T00:00:00"/>
    <d v="2022-05-01T00:00:00"/>
    <n v="134"/>
    <s v="00718134"/>
    <s v="VDA CARANAL EN ARAUQUITA"/>
    <n v="40"/>
    <n v="59.53"/>
    <n v="138"/>
    <n v="138"/>
    <e v="#N/A"/>
    <m/>
  </r>
  <r>
    <x v="3"/>
    <d v="2022-04-01T00:00:00"/>
    <d v="2022-04-01T00:00:00"/>
    <d v="2022-05-01T00:00:00"/>
    <n v="135"/>
    <s v="00718135"/>
    <s v="VDA EL ROSAL EN ARAUQUITA"/>
    <n v="2028"/>
    <n v="59.53"/>
    <n v="1843"/>
    <n v="1843"/>
    <e v="#N/A"/>
    <m/>
  </r>
  <r>
    <x v="3"/>
    <d v="2022-04-01T00:00:00"/>
    <d v="2022-04-01T00:00:00"/>
    <d v="2022-05-01T00:00:00"/>
    <n v="137"/>
    <s v="00718137"/>
    <s v="VDA LOS COLONOS EN ARAUQUITA"/>
    <n v="9844"/>
    <n v="59.53"/>
    <n v="8491"/>
    <n v="8087"/>
    <e v="#N/A"/>
    <m/>
  </r>
  <r>
    <x v="3"/>
    <d v="2022-04-01T00:00:00"/>
    <d v="2022-04-01T00:00:00"/>
    <d v="2022-05-01T00:00:00"/>
    <n v="139"/>
    <s v="00718139"/>
    <s v="VDA LA CRISTALINA EN ARAUQUITA"/>
    <n v="2056"/>
    <n v="59.53"/>
    <n v="2379"/>
    <n v="2379"/>
    <e v="#N/A"/>
    <m/>
  </r>
  <r>
    <x v="3"/>
    <d v="2022-04-01T00:00:00"/>
    <d v="2022-04-01T00:00:00"/>
    <d v="2022-05-01T00:00:00"/>
    <n v="140"/>
    <s v="00718140"/>
    <s v="VDA LOS ALMENDROS EN ARAUQUITA"/>
    <n v="1714"/>
    <n v="59.53"/>
    <n v="1769"/>
    <n v="1769"/>
    <e v="#N/A"/>
    <m/>
  </r>
  <r>
    <x v="3"/>
    <d v="2022-04-01T00:00:00"/>
    <d v="2022-04-01T00:00:00"/>
    <d v="2022-05-01T00:00:00"/>
    <n v="141"/>
    <s v="00718141"/>
    <s v="VDA GRAN BRETANA EN ARAUQUITA"/>
    <n v="1230"/>
    <n v="59.53"/>
    <n v="1340"/>
    <n v="1340"/>
    <e v="#N/A"/>
    <m/>
  </r>
  <r>
    <x v="3"/>
    <d v="2022-04-01T00:00:00"/>
    <d v="2022-04-01T00:00:00"/>
    <d v="2022-05-01T00:00:00"/>
    <n v="143"/>
    <s v="00718143"/>
    <s v="VDA EL PLACER EN ARAUQUITA"/>
    <n v="675"/>
    <n v="59.53"/>
    <n v="546"/>
    <n v="546"/>
    <e v="#N/A"/>
    <m/>
  </r>
  <r>
    <x v="3"/>
    <d v="2022-04-01T00:00:00"/>
    <d v="2022-04-01T00:00:00"/>
    <d v="2022-05-01T00:00:00"/>
    <n v="144"/>
    <s v="00718144"/>
    <s v="VDA SANTA ANA EN ARAUQUITA"/>
    <n v="4014"/>
    <n v="59.53"/>
    <n v="4088"/>
    <n v="4088"/>
    <e v="#N/A"/>
    <m/>
  </r>
  <r>
    <x v="3"/>
    <d v="2022-04-01T00:00:00"/>
    <d v="2022-04-01T00:00:00"/>
    <d v="2022-05-01T00:00:00"/>
    <n v="145"/>
    <s v="00718145"/>
    <s v="VDA BOCAS DEL JUJU EN ARAUQUITA"/>
    <n v="5134"/>
    <n v="59.53"/>
    <n v="4908"/>
    <n v="4810"/>
    <e v="#N/A"/>
    <m/>
  </r>
  <r>
    <x v="3"/>
    <d v="2022-04-01T00:00:00"/>
    <d v="2022-04-01T00:00:00"/>
    <d v="2022-05-01T00:00:00"/>
    <n v="146"/>
    <s v="00718146"/>
    <s v="VDA LA CHIGUIRA EN ARAUQUITA"/>
    <n v="3445"/>
    <n v="59.53"/>
    <n v="2778"/>
    <n v="2778"/>
    <e v="#N/A"/>
    <m/>
  </r>
  <r>
    <x v="3"/>
    <d v="2022-04-01T00:00:00"/>
    <d v="2022-04-01T00:00:00"/>
    <d v="2022-05-01T00:00:00"/>
    <n v="147"/>
    <s v="00718147"/>
    <s v="VDA LA COLORADA EN ARAUQUITA"/>
    <n v="1521"/>
    <n v="59.53"/>
    <n v="1929"/>
    <n v="1929"/>
    <e v="#N/A"/>
    <m/>
  </r>
  <r>
    <x v="3"/>
    <d v="2022-04-01T00:00:00"/>
    <d v="2022-04-01T00:00:00"/>
    <d v="2022-05-01T00:00:00"/>
    <n v="149"/>
    <s v="00718149"/>
    <s v="VDA SAN RAFAEL EN ARAUQUITA"/>
    <n v="2174"/>
    <n v="59.53"/>
    <n v="2783"/>
    <n v="2783"/>
    <e v="#N/A"/>
    <m/>
  </r>
  <r>
    <x v="3"/>
    <d v="2022-04-01T00:00:00"/>
    <d v="2022-04-01T00:00:00"/>
    <d v="2022-05-01T00:00:00"/>
    <n v="150"/>
    <s v="00718150"/>
    <s v="VDA LOS LAURELES EN ARAUQUITA"/>
    <n v="4074"/>
    <n v="59.53"/>
    <n v="3640"/>
    <n v="3594"/>
    <e v="#N/A"/>
    <m/>
  </r>
  <r>
    <x v="3"/>
    <d v="2022-04-01T00:00:00"/>
    <d v="2022-04-01T00:00:00"/>
    <d v="2022-05-01T00:00:00"/>
    <n v="151"/>
    <s v="00718151"/>
    <s v="VDA PERALONSO EN ARAUQUITA"/>
    <n v="5695"/>
    <n v="59.53"/>
    <n v="4746"/>
    <n v="4746"/>
    <e v="#N/A"/>
    <m/>
  </r>
  <r>
    <x v="3"/>
    <d v="2022-04-01T00:00:00"/>
    <d v="2022-04-01T00:00:00"/>
    <d v="2022-05-01T00:00:00"/>
    <n v="152"/>
    <s v="00718152"/>
    <s v="VDA EL CRISTAL EN ARAUQUITA"/>
    <n v="3567"/>
    <n v="59.53"/>
    <n v="3711"/>
    <n v="3373"/>
    <e v="#N/A"/>
    <m/>
  </r>
  <r>
    <x v="3"/>
    <d v="2022-04-01T00:00:00"/>
    <d v="2022-04-01T00:00:00"/>
    <d v="2022-05-01T00:00:00"/>
    <n v="153"/>
    <s v="00718153"/>
    <s v="VDA LA PICA EN ARAUQUITA"/>
    <n v="8384"/>
    <n v="59.53"/>
    <n v="8388"/>
    <n v="8388"/>
    <e v="#N/A"/>
    <m/>
  </r>
  <r>
    <x v="3"/>
    <d v="2022-04-01T00:00:00"/>
    <d v="2022-04-01T00:00:00"/>
    <d v="2022-05-01T00:00:00"/>
    <n v="154"/>
    <s v="00718154"/>
    <s v="VDA LA ESPERANZA EN ARAUQUITA"/>
    <n v="3646"/>
    <n v="59.53"/>
    <n v="3632"/>
    <n v="3632"/>
    <e v="#N/A"/>
    <m/>
  </r>
  <r>
    <x v="3"/>
    <d v="2022-04-01T00:00:00"/>
    <d v="2022-04-01T00:00:00"/>
    <d v="2022-05-01T00:00:00"/>
    <n v="155"/>
    <s v="00718155"/>
    <s v="VDA LA BRASILIA EN ARAUQUITA"/>
    <n v="1426"/>
    <n v="59.53"/>
    <n v="1391"/>
    <n v="1391"/>
    <e v="#N/A"/>
    <m/>
  </r>
  <r>
    <x v="3"/>
    <d v="2022-04-01T00:00:00"/>
    <d v="2022-04-01T00:00:00"/>
    <d v="2022-05-01T00:00:00"/>
    <n v="156"/>
    <s v="00718156"/>
    <s v="VDA EL DIAMANTE EN ARAUQUITA"/>
    <n v="2562"/>
    <n v="59.53"/>
    <n v="2144"/>
    <n v="1976"/>
    <e v="#N/A"/>
    <m/>
  </r>
  <r>
    <x v="3"/>
    <d v="2022-04-01T00:00:00"/>
    <d v="2022-04-01T00:00:00"/>
    <d v="2022-05-01T00:00:00"/>
    <n v="157"/>
    <s v="00718157"/>
    <s v="VDA EL OASIS ARAUQUITA"/>
    <n v="24003"/>
    <n v="59.53"/>
    <n v="23381"/>
    <n v="23381"/>
    <e v="#N/A"/>
    <m/>
  </r>
  <r>
    <x v="3"/>
    <d v="2022-04-01T00:00:00"/>
    <d v="2022-04-01T00:00:00"/>
    <d v="2022-05-01T00:00:00"/>
    <n v="158"/>
    <s v="00718158"/>
    <s v="VDA EL PORVENIR EN ARAUQUITA"/>
    <n v="2009"/>
    <n v="59.53"/>
    <n v="1862"/>
    <n v="1838"/>
    <e v="#N/A"/>
    <m/>
  </r>
  <r>
    <x v="3"/>
    <d v="2022-04-01T00:00:00"/>
    <d v="2022-04-01T00:00:00"/>
    <d v="2022-05-01T00:00:00"/>
    <n v="159"/>
    <s v="00718159"/>
    <s v="VDA EL PARAISO EN ARAUQUITA"/>
    <n v="6841"/>
    <n v="59.53"/>
    <n v="5602"/>
    <n v="5522"/>
    <e v="#N/A"/>
    <m/>
  </r>
  <r>
    <x v="3"/>
    <d v="2022-04-01T00:00:00"/>
    <d v="2022-04-01T00:00:00"/>
    <d v="2022-05-01T00:00:00"/>
    <n v="160"/>
    <s v="00718160"/>
    <s v="VDA EL AMPARO EN ARAUQUITA"/>
    <n v="5928"/>
    <n v="59.53"/>
    <n v="5722"/>
    <n v="5722"/>
    <e v="#N/A"/>
    <m/>
  </r>
  <r>
    <x v="3"/>
    <d v="2022-04-01T00:00:00"/>
    <d v="2022-04-01T00:00:00"/>
    <d v="2022-05-01T00:00:00"/>
    <n v="161"/>
    <s v="00718161"/>
    <s v="VDA LA GLORIA EN ARAUQUITA"/>
    <n v="3694"/>
    <n v="59.53"/>
    <n v="3627"/>
    <n v="3615"/>
    <e v="#N/A"/>
    <m/>
  </r>
  <r>
    <x v="3"/>
    <d v="2022-04-01T00:00:00"/>
    <d v="2022-04-01T00:00:00"/>
    <d v="2022-05-01T00:00:00"/>
    <n v="162"/>
    <s v="00718162"/>
    <s v="VDA VISTA HERMOSA EN ARAUQUITA"/>
    <n v="5804"/>
    <n v="59.53"/>
    <n v="5831"/>
    <n v="5780"/>
    <e v="#N/A"/>
    <m/>
  </r>
  <r>
    <x v="3"/>
    <d v="2022-04-01T00:00:00"/>
    <d v="2022-04-01T00:00:00"/>
    <d v="2022-05-01T00:00:00"/>
    <n v="163"/>
    <s v="00718163"/>
    <s v="VDA LA VICTORIA EN ARAUQUITA"/>
    <n v="4458"/>
    <n v="59.53"/>
    <n v="3911"/>
    <n v="3911"/>
    <e v="#N/A"/>
    <m/>
  </r>
  <r>
    <x v="3"/>
    <d v="2022-04-01T00:00:00"/>
    <d v="2022-04-01T00:00:00"/>
    <d v="2022-05-01T00:00:00"/>
    <n v="164"/>
    <s v="00718164"/>
    <s v="VEREDA CANO ARENAS EN ARAUQUITA"/>
    <n v="3541"/>
    <n v="59.53"/>
    <n v="3130"/>
    <n v="3130"/>
    <e v="#N/A"/>
    <m/>
  </r>
  <r>
    <x v="3"/>
    <d v="2022-04-01T00:00:00"/>
    <d v="2022-04-01T00:00:00"/>
    <d v="2022-05-01T00:00:00"/>
    <n v="165"/>
    <s v="00718165"/>
    <s v="VDA MATA DE COCO EN ARAUQUITA"/>
    <n v="2403"/>
    <n v="59.53"/>
    <n v="2325"/>
    <n v="2156"/>
    <e v="#N/A"/>
    <m/>
  </r>
  <r>
    <x v="3"/>
    <d v="2022-04-01T00:00:00"/>
    <d v="2022-04-01T00:00:00"/>
    <d v="2022-05-01T00:00:00"/>
    <n v="166"/>
    <s v="00718166"/>
    <s v="VDA LA MAPORITA EN ARAUQUITA"/>
    <n v="1027"/>
    <n v="59.53"/>
    <n v="511"/>
    <n v="511"/>
    <e v="#N/A"/>
    <m/>
  </r>
  <r>
    <x v="3"/>
    <d v="2022-04-01T00:00:00"/>
    <d v="2022-04-01T00:00:00"/>
    <d v="2022-05-01T00:00:00"/>
    <n v="167"/>
    <s v="00718167"/>
    <s v="VDA BAYONERO EN ARAUQUITA"/>
    <n v="1368"/>
    <n v="59.53"/>
    <n v="1562"/>
    <n v="1562"/>
    <e v="#N/A"/>
    <m/>
  </r>
  <r>
    <x v="3"/>
    <d v="2022-04-01T00:00:00"/>
    <d v="2022-04-01T00:00:00"/>
    <d v="2022-05-01T00:00:00"/>
    <n v="169"/>
    <s v="00718169"/>
    <s v="VDA EL CAUCHO EN ARAUQUITA"/>
    <n v="2992"/>
    <n v="59.53"/>
    <n v="2786"/>
    <n v="2786"/>
    <e v="#N/A"/>
    <m/>
  </r>
  <r>
    <x v="3"/>
    <d v="2022-04-01T00:00:00"/>
    <d v="2022-04-01T00:00:00"/>
    <d v="2022-05-01T00:00:00"/>
    <n v="170"/>
    <s v="00718170"/>
    <s v="VDA SANTA ISABEL EN ARAUQUITA"/>
    <n v="3641"/>
    <n v="59.53"/>
    <n v="3737"/>
    <n v="3737"/>
    <e v="#N/A"/>
    <m/>
  </r>
  <r>
    <x v="3"/>
    <d v="2022-04-01T00:00:00"/>
    <d v="2022-04-01T00:00:00"/>
    <d v="2022-05-01T00:00:00"/>
    <n v="171"/>
    <s v="00718171"/>
    <s v="VDA LA UNION EN ARAUQUITA"/>
    <n v="6326"/>
    <n v="59.53"/>
    <n v="5194"/>
    <n v="5194"/>
    <e v="#N/A"/>
    <m/>
  </r>
  <r>
    <x v="3"/>
    <d v="2022-04-01T00:00:00"/>
    <d v="2022-04-01T00:00:00"/>
    <d v="2022-05-01T00:00:00"/>
    <n v="172"/>
    <s v="00718172"/>
    <s v="VDA LA CEIBA EN ARAUQUITA"/>
    <n v="6103"/>
    <n v="59.53"/>
    <n v="5275"/>
    <n v="5275"/>
    <e v="#N/A"/>
    <m/>
  </r>
  <r>
    <x v="3"/>
    <d v="2022-04-01T00:00:00"/>
    <d v="2022-04-01T00:00:00"/>
    <d v="2022-05-01T00:00:00"/>
    <n v="173"/>
    <s v="00718173"/>
    <s v="VDA CARRETERO EN ARAUQUITA"/>
    <n v="2524"/>
    <n v="59.53"/>
    <n v="1899"/>
    <n v="1899"/>
    <e v="#N/A"/>
    <m/>
  </r>
  <r>
    <x v="3"/>
    <d v="2022-04-01T00:00:00"/>
    <d v="2022-04-01T00:00:00"/>
    <d v="2022-05-01T00:00:00"/>
    <n v="174"/>
    <s v="00718174"/>
    <s v="SAN LUIS DE LOS PALMARES EN ARAQQUITA"/>
    <n v="5227"/>
    <n v="59.53"/>
    <n v="5004"/>
    <n v="4886"/>
    <e v="#N/A"/>
    <m/>
  </r>
  <r>
    <x v="3"/>
    <d v="2022-04-01T00:00:00"/>
    <d v="2022-04-01T00:00:00"/>
    <d v="2022-05-01T00:00:00"/>
    <n v="175"/>
    <s v="00718175"/>
    <s v="VDA TOTUMAL EN ARAUQUITA"/>
    <n v="5305"/>
    <n v="59.53"/>
    <n v="5409"/>
    <n v="5409"/>
    <e v="#N/A"/>
    <m/>
  </r>
  <r>
    <x v="3"/>
    <d v="2022-04-01T00:00:00"/>
    <d v="2022-04-01T00:00:00"/>
    <d v="2022-05-01T00:00:00"/>
    <n v="176"/>
    <s v="00718176"/>
    <s v="VDA LA PRIMAVERA EN ARAUQUITA"/>
    <n v="4601"/>
    <n v="59.53"/>
    <n v="5550"/>
    <n v="5368"/>
    <e v="#N/A"/>
    <m/>
  </r>
  <r>
    <x v="3"/>
    <d v="2022-04-01T00:00:00"/>
    <d v="2022-04-01T00:00:00"/>
    <d v="2022-05-01T00:00:00"/>
    <n v="178"/>
    <s v="00718178"/>
    <s v="VDA BARRANQUILLITA EN ARAUQUITA"/>
    <n v="2191"/>
    <n v="59.53"/>
    <n v="1803"/>
    <n v="1803"/>
    <e v="#N/A"/>
    <m/>
  </r>
  <r>
    <x v="3"/>
    <d v="2022-04-01T00:00:00"/>
    <d v="2022-04-01T00:00:00"/>
    <d v="2022-05-01T00:00:00"/>
    <n v="179"/>
    <s v="00718179"/>
    <s v="VDA EL CEDRITO EN ARAUQUITA"/>
    <n v="2357"/>
    <n v="59.53"/>
    <n v="2455"/>
    <n v="2455"/>
    <e v="#N/A"/>
    <m/>
  </r>
  <r>
    <x v="3"/>
    <d v="2022-04-01T00:00:00"/>
    <d v="2022-04-01T00:00:00"/>
    <d v="2022-05-01T00:00:00"/>
    <n v="180"/>
    <s v="00718180"/>
    <s v="VDA SAN LORENZO EN ARAUQUITA"/>
    <n v="9569"/>
    <n v="59.53"/>
    <n v="7789"/>
    <n v="7789"/>
    <e v="#N/A"/>
    <m/>
  </r>
  <r>
    <x v="3"/>
    <d v="2022-04-01T00:00:00"/>
    <d v="2022-04-01T00:00:00"/>
    <d v="2022-05-01T00:00:00"/>
    <n v="182"/>
    <s v="00718182"/>
    <s v="VDA BRISAS DEL PALMAR EN ARAUQUITA"/>
    <n v="2127"/>
    <n v="59.53"/>
    <n v="2480"/>
    <n v="2480"/>
    <e v="#N/A"/>
    <m/>
  </r>
  <r>
    <x v="3"/>
    <d v="2022-04-01T00:00:00"/>
    <d v="2022-04-01T00:00:00"/>
    <d v="2022-05-01T00:00:00"/>
    <n v="183"/>
    <s v="00718183"/>
    <s v="VDA VILLA DEL ROSARIO EN ARAUQUITA"/>
    <n v="425"/>
    <n v="59.53"/>
    <n v="870"/>
    <n v="870"/>
    <e v="#N/A"/>
    <m/>
  </r>
  <r>
    <x v="3"/>
    <d v="2022-04-01T00:00:00"/>
    <d v="2022-04-01T00:00:00"/>
    <d v="2022-05-01T00:00:00"/>
    <n v="184"/>
    <s v="00718184"/>
    <s v="VDA EL VIGIA EN ARAUQUITA"/>
    <n v="1349"/>
    <n v="59.53"/>
    <n v="1208"/>
    <n v="1180"/>
    <e v="#N/A"/>
    <m/>
  </r>
  <r>
    <x v="3"/>
    <d v="2022-04-01T00:00:00"/>
    <d v="2022-04-01T00:00:00"/>
    <d v="2022-05-01T00:00:00"/>
    <n v="185"/>
    <s v="00718185"/>
    <s v="VDA ROSA BLANCA EN ARAUQUITA"/>
    <n v="2597"/>
    <n v="59.53"/>
    <n v="2514"/>
    <n v="2514"/>
    <e v="#N/A"/>
    <m/>
  </r>
  <r>
    <x v="3"/>
    <d v="2022-04-01T00:00:00"/>
    <d v="2022-04-01T00:00:00"/>
    <d v="2022-05-01T00:00:00"/>
    <n v="186"/>
    <s v="00718186"/>
    <s v="VDA EL CARMEN EN ARAUQUITA EL TEMBLADOR"/>
    <n v="6468"/>
    <n v="59.53"/>
    <n v="6065"/>
    <n v="6065"/>
    <e v="#N/A"/>
    <m/>
  </r>
  <r>
    <x v="3"/>
    <d v="2022-04-01T00:00:00"/>
    <d v="2022-04-01T00:00:00"/>
    <d v="2022-05-01T00:00:00"/>
    <n v="187"/>
    <s v="00718187"/>
    <s v="VDA FILIPINAS EN ARAUQUITA"/>
    <n v="22947"/>
    <n v="59.53"/>
    <n v="20953"/>
    <n v="20533"/>
    <e v="#N/A"/>
    <m/>
  </r>
  <r>
    <x v="3"/>
    <d v="2022-04-01T00:00:00"/>
    <d v="2022-04-01T00:00:00"/>
    <d v="2022-05-01T00:00:00"/>
    <n v="188"/>
    <s v="00718188"/>
    <s v="VDA SAN JUAN DE REINERAS EN ARAUQUITA"/>
    <n v="1726"/>
    <n v="59.53"/>
    <n v="1682"/>
    <n v="1682"/>
    <e v="#N/A"/>
    <m/>
  </r>
  <r>
    <x v="3"/>
    <d v="2022-04-01T00:00:00"/>
    <d v="2022-04-01T00:00:00"/>
    <d v="2022-05-01T00:00:00"/>
    <n v="190"/>
    <s v="00718190"/>
    <s v="VDA LOS JARDINES EN ARAUQUITA"/>
    <n v="3067"/>
    <n v="59.53"/>
    <n v="3207"/>
    <n v="3207"/>
    <e v="#N/A"/>
    <m/>
  </r>
  <r>
    <x v="3"/>
    <d v="2022-04-01T00:00:00"/>
    <d v="2022-04-01T00:00:00"/>
    <d v="2022-05-01T00:00:00"/>
    <n v="191"/>
    <s v="00718191"/>
    <s v="VDA SANTA BARBARA EN ARAUQUITA"/>
    <n v="1081"/>
    <n v="59.53"/>
    <n v="959"/>
    <n v="931"/>
    <e v="#N/A"/>
    <m/>
  </r>
  <r>
    <x v="3"/>
    <d v="2022-04-01T00:00:00"/>
    <d v="2022-04-01T00:00:00"/>
    <d v="2022-05-01T00:00:00"/>
    <n v="192"/>
    <s v="00718192"/>
    <s v="VDA LA REINERA EN ARAUQUITA"/>
    <n v="5478"/>
    <n v="59.53"/>
    <n v="5519"/>
    <n v="5416"/>
    <e v="#N/A"/>
    <m/>
  </r>
  <r>
    <x v="3"/>
    <d v="2022-04-01T00:00:00"/>
    <d v="2022-04-01T00:00:00"/>
    <d v="2022-05-01T00:00:00"/>
    <n v="193"/>
    <s v="00718193"/>
    <s v="VDA SAN MIGUEL EN ARAUQUITA"/>
    <n v="2662"/>
    <n v="59.53"/>
    <n v="1928"/>
    <n v="1928"/>
    <e v="#N/A"/>
    <m/>
  </r>
  <r>
    <x v="3"/>
    <d v="2022-04-01T00:00:00"/>
    <d v="2022-04-01T00:00:00"/>
    <d v="2022-05-01T00:00:00"/>
    <n v="194"/>
    <s v="00718194"/>
    <s v="VDA LOS CAJAROS EN ARAUQUITA"/>
    <n v="945"/>
    <n v="59.53"/>
    <n v="920"/>
    <n v="920"/>
    <e v="#N/A"/>
    <m/>
  </r>
  <r>
    <x v="3"/>
    <d v="2022-04-01T00:00:00"/>
    <d v="2022-04-01T00:00:00"/>
    <d v="2022-05-01T00:00:00"/>
    <n v="195"/>
    <s v="00718195"/>
    <s v="VDA SANTA CLARA EN ARAUQUITA"/>
    <n v="2659"/>
    <n v="59.53"/>
    <n v="2510"/>
    <n v="2456"/>
    <e v="#N/A"/>
    <m/>
  </r>
  <r>
    <x v="3"/>
    <d v="2022-04-01T00:00:00"/>
    <d v="2022-04-01T00:00:00"/>
    <d v="2022-05-01T00:00:00"/>
    <n v="196"/>
    <s v="00718196"/>
    <s v="VDA COGOLLAL EN ARAUQUITA"/>
    <n v="1706"/>
    <n v="59.53"/>
    <n v="1704"/>
    <n v="1704"/>
    <e v="#N/A"/>
    <m/>
  </r>
  <r>
    <x v="3"/>
    <d v="2022-04-01T00:00:00"/>
    <d v="2022-04-01T00:00:00"/>
    <d v="2022-05-01T00:00:00"/>
    <n v="230"/>
    <s v="00718230"/>
    <s v="VDA LAS BANCAS ARAUQUITA"/>
    <n v="9118"/>
    <n v="59.53"/>
    <n v="8704"/>
    <n v="8704"/>
    <e v="#N/A"/>
    <m/>
  </r>
  <r>
    <x v="3"/>
    <d v="2022-04-01T00:00:00"/>
    <d v="2022-04-01T00:00:00"/>
    <d v="2022-05-01T00:00:00"/>
    <n v="240"/>
    <s v="00718240"/>
    <s v="LA GRANJA EN SARAVENA"/>
    <n v="19950"/>
    <n v="59.53"/>
    <n v="17254"/>
    <n v="16475"/>
    <e v="#N/A"/>
    <m/>
  </r>
  <r>
    <x v="3"/>
    <d v="2022-04-01T00:00:00"/>
    <d v="2022-04-01T00:00:00"/>
    <d v="2022-05-01T00:00:00"/>
    <n v="245"/>
    <s v="00718245"/>
    <s v="ASENTAMIENTO 04 DE DICIEMBRE EN SARAVENA"/>
    <n v="8290"/>
    <n v="59.53"/>
    <n v="7528"/>
    <n v="6453"/>
    <e v="#N/A"/>
    <m/>
  </r>
  <r>
    <x v="3"/>
    <d v="2022-04-01T00:00:00"/>
    <d v="2022-04-01T00:00:00"/>
    <d v="2022-05-01T00:00:00"/>
    <n v="255"/>
    <s v="00718255"/>
    <s v="BARRIO LAS BRISAS EN TAME"/>
    <n v="18619"/>
    <n v="59.53"/>
    <n v="28294"/>
    <n v="17235"/>
    <e v="#N/A"/>
    <m/>
  </r>
  <r>
    <x v="3"/>
    <d v="2022-04-01T00:00:00"/>
    <d v="2022-04-01T00:00:00"/>
    <d v="2022-05-01T00:00:00"/>
    <n v="328"/>
    <s v="00718328"/>
    <s v="VILLA DEL PRADO DE TAME"/>
    <n v="9320"/>
    <n v="59.53"/>
    <n v="10215"/>
    <n v="9123"/>
    <e v="#N/A"/>
    <m/>
  </r>
  <r>
    <x v="3"/>
    <d v="2022-04-01T00:00:00"/>
    <d v="2022-04-01T00:00:00"/>
    <d v="2022-05-01T00:00:00"/>
    <n v="331"/>
    <s v="00718331"/>
    <s v="EL PROGRESO EN FORTUL"/>
    <n v="3323"/>
    <n v="59.53"/>
    <n v="2985"/>
    <n v="2985"/>
    <e v="#N/A"/>
    <m/>
  </r>
  <r>
    <x v="3"/>
    <d v="2022-04-01T00:00:00"/>
    <d v="2022-04-01T00:00:00"/>
    <d v="2022-05-01T00:00:00"/>
    <n v="332"/>
    <s v="00718332"/>
    <s v="MILTON BASTOS EN FORTUL"/>
    <n v="1386"/>
    <n v="59.53"/>
    <n v="1141"/>
    <n v="1141"/>
    <e v="#N/A"/>
    <m/>
  </r>
  <r>
    <x v="3"/>
    <d v="2022-04-01T00:00:00"/>
    <d v="2022-04-01T00:00:00"/>
    <d v="2022-05-01T00:00:00"/>
    <n v="357"/>
    <s v="00718357"/>
    <s v="VEREDA EL RECREO DE ARAUQUITA"/>
    <n v="1251"/>
    <n v="59.53"/>
    <n v="1015"/>
    <n v="1015"/>
    <e v="#N/A"/>
    <m/>
  </r>
  <r>
    <x v="3"/>
    <d v="2022-04-01T00:00:00"/>
    <d v="2022-04-01T00:00:00"/>
    <d v="2022-05-01T00:00:00"/>
    <n v="358"/>
    <s v="00718358"/>
    <s v="VEREDA NUEVA JERUSALEN DE ARAUQUITA"/>
    <n v="1521"/>
    <n v="59.53"/>
    <n v="1413"/>
    <n v="1413"/>
    <e v="#N/A"/>
    <m/>
  </r>
  <r>
    <x v="3"/>
    <d v="2022-04-01T00:00:00"/>
    <d v="2022-04-01T00:00:00"/>
    <d v="2022-05-01T00:00:00"/>
    <n v="359"/>
    <s v="00718359"/>
    <s v="VEREDA PALMA UNO DE ARAUQUITA"/>
    <n v="474"/>
    <n v="59.53"/>
    <n v="751"/>
    <n v="751"/>
    <e v="#N/A"/>
    <m/>
  </r>
  <r>
    <x v="3"/>
    <d v="2022-04-01T00:00:00"/>
    <d v="2022-04-01T00:00:00"/>
    <d v="2022-05-01T00:00:00"/>
    <n v="360"/>
    <s v="00718360"/>
    <s v="VEREDA CAMPAMENTO DE ARAUQUITA"/>
    <n v="4454"/>
    <n v="59.53"/>
    <n v="3649"/>
    <n v="3649"/>
    <e v="#N/A"/>
    <m/>
  </r>
  <r>
    <x v="3"/>
    <d v="2022-04-01T00:00:00"/>
    <d v="2022-04-01T00:00:00"/>
    <d v="2022-05-01T00:00:00"/>
    <n v="361"/>
    <s v="00718361"/>
    <s v="VEREDA LOS MASAGUAROS DE ARAUQUITA"/>
    <n v="2151"/>
    <n v="59.53"/>
    <n v="2283"/>
    <n v="2283"/>
    <e v="#N/A"/>
    <m/>
  </r>
  <r>
    <x v="3"/>
    <d v="2022-04-01T00:00:00"/>
    <d v="2022-04-01T00:00:00"/>
    <d v="2022-05-01T00:00:00"/>
    <n v="362"/>
    <s v="00718362"/>
    <s v="VEREDA EL SINAI DE ARAUQUITA"/>
    <n v="2718"/>
    <n v="59.53"/>
    <n v="2457"/>
    <n v="2289"/>
    <e v="#N/A"/>
    <m/>
  </r>
  <r>
    <x v="3"/>
    <d v="2022-04-01T00:00:00"/>
    <d v="2022-04-01T00:00:00"/>
    <d v="2022-05-01T00:00:00"/>
    <n v="363"/>
    <s v="00718363"/>
    <s v="VEREDA LOS FUNDADORES DE ARAUQUITA"/>
    <n v="4482"/>
    <n v="59.53"/>
    <n v="4557"/>
    <n v="4522"/>
    <e v="#N/A"/>
    <m/>
  </r>
  <r>
    <x v="3"/>
    <d v="2022-04-01T00:00:00"/>
    <d v="2022-04-01T00:00:00"/>
    <d v="2022-05-01T00:00:00"/>
    <n v="364"/>
    <s v="00718364"/>
    <s v="VEREDA EL FUTURO DE ARAUQUITA"/>
    <n v="5282"/>
    <n v="59.53"/>
    <n v="5602"/>
    <n v="4892"/>
    <e v="#N/A"/>
    <m/>
  </r>
  <r>
    <x v="3"/>
    <d v="2022-04-01T00:00:00"/>
    <d v="2022-04-01T00:00:00"/>
    <d v="2022-05-01T00:00:00"/>
    <n v="365"/>
    <s v="00718365"/>
    <s v="VEREDA LAS PALMERAS DE ARAUQUITA"/>
    <n v="2355"/>
    <n v="59.53"/>
    <n v="1940"/>
    <n v="1852"/>
    <e v="#N/A"/>
    <m/>
  </r>
  <r>
    <x v="3"/>
    <d v="2022-04-01T00:00:00"/>
    <d v="2022-04-01T00:00:00"/>
    <d v="2022-05-01T00:00:00"/>
    <n v="366"/>
    <s v="00718366"/>
    <s v="VEREDA LOS CHORROS DE ARAUQUITA"/>
    <n v="6806"/>
    <n v="59.53"/>
    <n v="6981"/>
    <n v="6981"/>
    <e v="#N/A"/>
    <m/>
  </r>
  <r>
    <x v="3"/>
    <d v="2022-04-01T00:00:00"/>
    <d v="2022-04-01T00:00:00"/>
    <d v="2022-05-01T00:00:00"/>
    <n v="367"/>
    <s v="00718367"/>
    <s v="VEREDA GAVIOTAS DEL CARANAL DE ARAUQUITA"/>
    <n v="947"/>
    <n v="59.53"/>
    <n v="840"/>
    <n v="794"/>
    <e v="#N/A"/>
    <m/>
  </r>
  <r>
    <x v="3"/>
    <d v="2022-04-01T00:00:00"/>
    <d v="2022-04-01T00:00:00"/>
    <d v="2022-05-01T00:00:00"/>
    <n v="368"/>
    <s v="00718368"/>
    <s v="VEREDA LA RESERVA DE ARAUQUITA"/>
    <n v="3059"/>
    <n v="59.53"/>
    <n v="3002"/>
    <n v="3002"/>
    <e v="#N/A"/>
    <m/>
  </r>
  <r>
    <x v="3"/>
    <d v="2022-04-01T00:00:00"/>
    <d v="2022-04-01T00:00:00"/>
    <d v="2022-05-01T00:00:00"/>
    <n v="369"/>
    <s v="00718369"/>
    <s v="PLAYA RICA DE ARAUQUITA"/>
    <n v="3547"/>
    <n v="59.53"/>
    <n v="2965"/>
    <n v="2903"/>
    <e v="#N/A"/>
    <m/>
  </r>
  <r>
    <x v="3"/>
    <d v="2022-04-01T00:00:00"/>
    <d v="2022-04-01T00:00:00"/>
    <d v="2022-05-01T00:00:00"/>
    <n v="370"/>
    <s v="00718370"/>
    <s v="PUERTO NUEVO DE ARAUQUITA"/>
    <n v="3155"/>
    <n v="59.53"/>
    <n v="2939"/>
    <n v="2939"/>
    <e v="#N/A"/>
    <m/>
  </r>
  <r>
    <x v="3"/>
    <d v="2022-04-01T00:00:00"/>
    <d v="2022-04-01T00:00:00"/>
    <d v="2022-05-01T00:00:00"/>
    <n v="371"/>
    <s v="00718371"/>
    <s v="VEREDA CUATRO ESQUINAS DE ARAUQUITA"/>
    <n v="3316"/>
    <n v="59.53"/>
    <n v="3257"/>
    <n v="3257"/>
    <e v="#N/A"/>
    <m/>
  </r>
  <r>
    <x v="3"/>
    <d v="2022-04-01T00:00:00"/>
    <d v="2022-04-01T00:00:00"/>
    <d v="2022-05-01T00:00:00"/>
    <n v="372"/>
    <s v="00718372"/>
    <s v="SAN ISIDRO DE ARAUQUITA"/>
    <n v="78682"/>
    <n v="59.53"/>
    <n v="63355"/>
    <n v="61808"/>
    <e v="#N/A"/>
    <m/>
  </r>
  <r>
    <x v="3"/>
    <d v="2022-04-01T00:00:00"/>
    <d v="2022-04-01T00:00:00"/>
    <d v="2022-05-01T00:00:00"/>
    <n v="373"/>
    <s v="00718373"/>
    <s v="VEREDA MATA OSCURA DE ARAUQUITA"/>
    <n v="4652"/>
    <n v="59.53"/>
    <n v="4280"/>
    <n v="4280"/>
    <e v="#N/A"/>
    <m/>
  </r>
  <r>
    <x v="3"/>
    <d v="2022-04-01T00:00:00"/>
    <d v="2022-04-01T00:00:00"/>
    <d v="2022-05-01T00:00:00"/>
    <n v="374"/>
    <s v="00718374"/>
    <s v="TROPICALES DE ARAUQUITA"/>
    <n v="4011"/>
    <n v="59.53"/>
    <n v="3507"/>
    <n v="3507"/>
    <e v="#N/A"/>
    <m/>
  </r>
  <r>
    <x v="3"/>
    <d v="2022-04-01T00:00:00"/>
    <d v="2022-04-01T00:00:00"/>
    <d v="2022-05-01T00:00:00"/>
    <n v="376"/>
    <s v="00718376"/>
    <s v="VEREDA LA ARENOSA DE ARAUQUITA"/>
    <n v="17860"/>
    <n v="59.53"/>
    <n v="17094"/>
    <n v="16988"/>
    <e v="#N/A"/>
    <m/>
  </r>
  <r>
    <x v="3"/>
    <d v="2022-04-01T00:00:00"/>
    <d v="2022-04-01T00:00:00"/>
    <d v="2022-05-01T00:00:00"/>
    <n v="378"/>
    <s v="00718378"/>
    <s v="VEREDA LOS ANGELITOS DE ARAUQUITA"/>
    <n v="4845"/>
    <n v="59.53"/>
    <n v="4796"/>
    <n v="4643"/>
    <e v="#N/A"/>
    <m/>
  </r>
  <r>
    <x v="3"/>
    <d v="2022-04-01T00:00:00"/>
    <d v="2022-04-01T00:00:00"/>
    <d v="2022-05-01T00:00:00"/>
    <n v="379"/>
    <s v="00718379"/>
    <s v="VEREDA BAJO CARANAL DE ARAUQUITA"/>
    <n v="6366"/>
    <n v="59.53"/>
    <n v="5751"/>
    <n v="5751"/>
    <e v="#N/A"/>
    <m/>
  </r>
  <r>
    <x v="3"/>
    <d v="2022-04-01T00:00:00"/>
    <d v="2022-04-01T00:00:00"/>
    <d v="2022-05-01T00:00:00"/>
    <n v="380"/>
    <s v="00718380"/>
    <s v="VEREDA GAITAN DE ARAUQUITA"/>
    <n v="6226"/>
    <n v="59.53"/>
    <n v="5618"/>
    <n v="5618"/>
    <e v="#N/A"/>
    <m/>
  </r>
  <r>
    <x v="3"/>
    <d v="2022-04-01T00:00:00"/>
    <d v="2022-04-01T00:00:00"/>
    <d v="2022-05-01T00:00:00"/>
    <n v="381"/>
    <s v="00718381"/>
    <s v="VEREDA LA OSA DE ARAUQUITA"/>
    <n v="3626"/>
    <n v="59.53"/>
    <n v="2856"/>
    <n v="2856"/>
    <e v="#N/A"/>
    <m/>
  </r>
  <r>
    <x v="3"/>
    <d v="2022-04-01T00:00:00"/>
    <d v="2022-04-01T00:00:00"/>
    <d v="2022-05-01T00:00:00"/>
    <n v="383"/>
    <s v="00718383"/>
    <s v="LA PAZ DE ARAUQUITA"/>
    <n v="22628"/>
    <n v="59.53"/>
    <n v="19632"/>
    <n v="19316"/>
    <e v="#N/A"/>
    <m/>
  </r>
  <r>
    <x v="3"/>
    <d v="2022-04-01T00:00:00"/>
    <d v="2022-04-01T00:00:00"/>
    <d v="2022-05-01T00:00:00"/>
    <n v="384"/>
    <s v="00718384"/>
    <s v="VEREDA LAS ACACIAS DE ARAUQUITA"/>
    <n v="7249"/>
    <n v="59.53"/>
    <n v="6646"/>
    <n v="6364"/>
    <e v="#N/A"/>
    <m/>
  </r>
  <r>
    <x v="3"/>
    <d v="2022-04-01T00:00:00"/>
    <d v="2022-04-01T00:00:00"/>
    <d v="2022-05-01T00:00:00"/>
    <n v="385"/>
    <s v="00718385"/>
    <s v="EL PROGRESO DE ARAUQUITA"/>
    <n v="2014"/>
    <n v="59.53"/>
    <n v="1637"/>
    <n v="1637"/>
    <e v="#N/A"/>
    <m/>
  </r>
  <r>
    <x v="3"/>
    <d v="2022-04-01T00:00:00"/>
    <d v="2022-04-01T00:00:00"/>
    <d v="2022-05-01T00:00:00"/>
    <n v="386"/>
    <s v="00718386"/>
    <s v="VEREDA CANO RICO DE ARAUQUITA"/>
    <n v="1072"/>
    <n v="59.53"/>
    <n v="991"/>
    <n v="991"/>
    <e v="#N/A"/>
    <m/>
  </r>
  <r>
    <x v="3"/>
    <d v="2022-04-01T00:00:00"/>
    <d v="2022-04-01T00:00:00"/>
    <d v="2022-05-01T00:00:00"/>
    <n v="387"/>
    <s v="00718387"/>
    <s v="VEREDA LAS PALMAS DE ARAUQUITA"/>
    <n v="1147"/>
    <n v="59.53"/>
    <n v="933"/>
    <n v="933"/>
    <e v="#N/A"/>
    <m/>
  </r>
  <r>
    <x v="3"/>
    <d v="2022-04-01T00:00:00"/>
    <d v="2022-04-01T00:00:00"/>
    <d v="2022-05-01T00:00:00"/>
    <n v="388"/>
    <s v="00718388"/>
    <s v="NUEVO MUNDO DE ARAUQUITA"/>
    <n v="2808"/>
    <n v="59.53"/>
    <n v="2906"/>
    <n v="2892"/>
    <e v="#N/A"/>
    <m/>
  </r>
  <r>
    <x v="3"/>
    <d v="2022-04-01T00:00:00"/>
    <d v="2022-04-01T00:00:00"/>
    <d v="2022-05-01T00:00:00"/>
    <n v="390"/>
    <s v="00718390"/>
    <s v="CANO AZUL DE ARAUQUITA"/>
    <n v="1523"/>
    <n v="59.53"/>
    <n v="1660"/>
    <n v="1660"/>
    <e v="#N/A"/>
    <m/>
  </r>
  <r>
    <x v="3"/>
    <d v="2022-04-01T00:00:00"/>
    <d v="2022-04-01T00:00:00"/>
    <d v="2022-05-01T00:00:00"/>
    <n v="391"/>
    <s v="00718391"/>
    <s v="CANO SALAS DE ARAUQUITA"/>
    <n v="6324"/>
    <n v="59.53"/>
    <n v="5835"/>
    <n v="5673"/>
    <e v="#N/A"/>
    <m/>
  </r>
  <r>
    <x v="3"/>
    <d v="2022-04-01T00:00:00"/>
    <d v="2022-04-01T00:00:00"/>
    <d v="2022-05-01T00:00:00"/>
    <n v="392"/>
    <s v="00718392"/>
    <s v="LA GUAIRA DE ARAUQUITA"/>
    <n v="4684"/>
    <n v="59.53"/>
    <n v="4084"/>
    <n v="4081"/>
    <e v="#N/A"/>
    <m/>
  </r>
  <r>
    <x v="3"/>
    <d v="2022-04-01T00:00:00"/>
    <d v="2022-04-01T00:00:00"/>
    <d v="2022-05-01T00:00:00"/>
    <n v="393"/>
    <s v="00718393"/>
    <s v="CANO SECO DE ARAUQUITA"/>
    <n v="956"/>
    <n v="59.53"/>
    <n v="796"/>
    <n v="660"/>
    <e v="#N/A"/>
    <m/>
  </r>
  <r>
    <x v="3"/>
    <d v="2022-04-01T00:00:00"/>
    <d v="2022-04-01T00:00:00"/>
    <d v="2022-05-01T00:00:00"/>
    <n v="396"/>
    <s v="00718396"/>
    <s v="CANAS BRAVAS DE ARAUQUITA"/>
    <n v="5459"/>
    <n v="59.53"/>
    <n v="4412"/>
    <n v="4403"/>
    <e v="#N/A"/>
    <m/>
  </r>
  <r>
    <x v="3"/>
    <d v="2022-04-01T00:00:00"/>
    <d v="2022-04-01T00:00:00"/>
    <d v="2022-05-01T00:00:00"/>
    <n v="397"/>
    <s v="00718397"/>
    <s v="CANO TIGRE DE ARAUQUITA"/>
    <n v="4263"/>
    <n v="59.53"/>
    <n v="4288"/>
    <n v="4111"/>
    <e v="#N/A"/>
    <m/>
  </r>
  <r>
    <x v="3"/>
    <d v="2022-04-01T00:00:00"/>
    <d v="2022-04-01T00:00:00"/>
    <d v="2022-05-01T00:00:00"/>
    <n v="398"/>
    <s v="00718398"/>
    <s v="NUEVO SOL DE ARAUQUITA"/>
    <n v="2857"/>
    <n v="59.53"/>
    <n v="2948"/>
    <n v="2948"/>
    <e v="#N/A"/>
    <m/>
  </r>
  <r>
    <x v="3"/>
    <d v="2022-04-01T00:00:00"/>
    <d v="2022-04-01T00:00:00"/>
    <d v="2022-05-01T00:00:00"/>
    <n v="400"/>
    <s v="00718400"/>
    <s v="VEREDA VILLA NUEVA DE ARAUQUITA"/>
    <n v="2490"/>
    <n v="59.53"/>
    <n v="3047"/>
    <n v="3047"/>
    <e v="#N/A"/>
    <m/>
  </r>
  <r>
    <x v="3"/>
    <d v="2022-04-01T00:00:00"/>
    <d v="2022-04-01T00:00:00"/>
    <d v="2022-05-01T00:00:00"/>
    <n v="401"/>
    <s v="00718401"/>
    <s v="VEREDA CAMPO CINCO DE ARAUQUITA"/>
    <n v="1730"/>
    <n v="59.53"/>
    <n v="2165"/>
    <n v="2165"/>
    <e v="#N/A"/>
    <m/>
  </r>
  <r>
    <x v="3"/>
    <d v="2022-04-01T00:00:00"/>
    <d v="2022-04-01T00:00:00"/>
    <d v="2022-05-01T00:00:00"/>
    <n v="402"/>
    <s v="00718402"/>
    <s v="PUEBLO NUEVO GAVIOTAS DE ARAUQUITA"/>
    <n v="2788"/>
    <n v="59.53"/>
    <n v="2444"/>
    <n v="2413"/>
    <e v="#N/A"/>
    <m/>
  </r>
  <r>
    <x v="3"/>
    <d v="2022-04-01T00:00:00"/>
    <d v="2022-04-01T00:00:00"/>
    <d v="2022-05-01T00:00:00"/>
    <n v="403"/>
    <s v="00718403"/>
    <s v="VEREDA EL AEROPUERTO EN CRAVO NORTE"/>
    <n v="2473"/>
    <n v="59.53"/>
    <n v="2459"/>
    <n v="2459"/>
    <e v="#N/A"/>
    <m/>
  </r>
  <r>
    <x v="3"/>
    <d v="2022-04-01T00:00:00"/>
    <d v="2022-04-01T00:00:00"/>
    <d v="2022-05-01T00:00:00"/>
    <n v="404"/>
    <s v="00718404"/>
    <s v="VEREDA EL SAMUCO EN CRAVO NORTE"/>
    <n v="4700"/>
    <n v="59.53"/>
    <n v="5162"/>
    <n v="4548"/>
    <e v="#N/A"/>
    <m/>
  </r>
  <r>
    <x v="3"/>
    <d v="2022-04-01T00:00:00"/>
    <d v="2022-04-01T00:00:00"/>
    <d v="2022-05-01T00:00:00"/>
    <n v="405"/>
    <s v="00718405"/>
    <s v="VDA ARRECIFES EN ARAUCA"/>
    <n v="12385"/>
    <n v="59.53"/>
    <n v="12990"/>
    <n v="12346"/>
    <e v="#N/A"/>
    <m/>
  </r>
  <r>
    <x v="3"/>
    <d v="2022-04-01T00:00:00"/>
    <d v="2022-04-01T00:00:00"/>
    <d v="2022-05-01T00:00:00"/>
    <n v="406"/>
    <s v="00718406"/>
    <s v="VDA BARRANCONES EN ARAUCA"/>
    <n v="24116"/>
    <n v="59.53"/>
    <n v="23849"/>
    <n v="22790"/>
    <e v="#N/A"/>
    <m/>
  </r>
  <r>
    <x v="3"/>
    <d v="2022-04-01T00:00:00"/>
    <d v="2022-04-01T00:00:00"/>
    <d v="2022-05-01T00:00:00"/>
    <n v="407"/>
    <s v="00718407"/>
    <s v="VDA BOCAS DEL ARAUCA EN ARAUCA"/>
    <n v="2697"/>
    <n v="59.53"/>
    <n v="2560"/>
    <n v="2510"/>
    <e v="#N/A"/>
    <m/>
  </r>
  <r>
    <x v="3"/>
    <d v="2022-04-01T00:00:00"/>
    <d v="2022-04-01T00:00:00"/>
    <d v="2022-05-01T00:00:00"/>
    <n v="408"/>
    <s v="00718408"/>
    <s v="VDA CHAPARRITO EN ARAUCA"/>
    <n v="15500"/>
    <n v="59.53"/>
    <n v="13722"/>
    <n v="13631"/>
    <e v="#N/A"/>
    <m/>
  </r>
  <r>
    <x v="3"/>
    <d v="2022-04-01T00:00:00"/>
    <d v="2022-04-01T00:00:00"/>
    <d v="2022-05-01T00:00:00"/>
    <n v="409"/>
    <s v="00718409"/>
    <s v="VDA CLARINETERO"/>
    <n v="36658"/>
    <n v="59.53"/>
    <n v="36224"/>
    <n v="34686"/>
    <e v="#N/A"/>
    <m/>
  </r>
  <r>
    <x v="3"/>
    <d v="2022-04-01T00:00:00"/>
    <d v="2022-04-01T00:00:00"/>
    <d v="2022-05-01T00:00:00"/>
    <n v="410"/>
    <s v="00718410"/>
    <s v="VDA EL TORNO EN ARAUCA"/>
    <n v="2291"/>
    <n v="59.53"/>
    <n v="1954"/>
    <n v="1954"/>
    <e v="#N/A"/>
    <m/>
  </r>
  <r>
    <x v="3"/>
    <d v="2022-04-01T00:00:00"/>
    <d v="2022-04-01T00:00:00"/>
    <d v="2022-05-01T00:00:00"/>
    <n v="411"/>
    <s v="00718411"/>
    <s v="VDA LA PAYARA EN ARAUCA"/>
    <n v="1747"/>
    <n v="59.53"/>
    <n v="1349"/>
    <n v="1349"/>
    <e v="#N/A"/>
    <m/>
  </r>
  <r>
    <x v="3"/>
    <d v="2022-04-01T00:00:00"/>
    <d v="2022-04-01T00:00:00"/>
    <d v="2022-05-01T00:00:00"/>
    <n v="412"/>
    <s v="00718412"/>
    <s v="VDA LA SAYA EN ARAUCA"/>
    <n v="5995"/>
    <n v="59.53"/>
    <n v="5196"/>
    <n v="4867"/>
    <e v="#N/A"/>
    <m/>
  </r>
  <r>
    <x v="3"/>
    <d v="2022-04-01T00:00:00"/>
    <d v="2022-04-01T00:00:00"/>
    <d v="2022-05-01T00:00:00"/>
    <n v="413"/>
    <s v="00718413"/>
    <s v="VDA LOS CABALLOS EN ARAUCA"/>
    <n v="7163"/>
    <n v="59.53"/>
    <n v="6622"/>
    <n v="6291"/>
    <e v="#N/A"/>
    <m/>
  </r>
  <r>
    <x v="3"/>
    <d v="2022-04-01T00:00:00"/>
    <d v="2022-04-01T00:00:00"/>
    <d v="2022-05-01T00:00:00"/>
    <n v="414"/>
    <s v="00718414"/>
    <s v="VDA MATA DE GALLINA EN ARAUCA"/>
    <n v="100965"/>
    <n v="59.53"/>
    <n v="95154"/>
    <n v="91293"/>
    <e v="#N/A"/>
    <m/>
  </r>
  <r>
    <x v="3"/>
    <d v="2022-04-01T00:00:00"/>
    <d v="2022-04-01T00:00:00"/>
    <d v="2022-05-01T00:00:00"/>
    <n v="416"/>
    <s v="00718416"/>
    <s v="VDA MONSERRATE EN ARAUCA"/>
    <n v="138134"/>
    <n v="59.53"/>
    <n v="138495"/>
    <n v="134954"/>
    <e v="#N/A"/>
    <m/>
  </r>
  <r>
    <x v="3"/>
    <d v="2022-04-01T00:00:00"/>
    <d v="2022-04-01T00:00:00"/>
    <d v="2022-05-01T00:00:00"/>
    <n v="417"/>
    <s v="00718417"/>
    <s v="VDA EL ROSARIO EN ARAUCA"/>
    <n v="13744"/>
    <n v="59.53"/>
    <n v="12168"/>
    <n v="12088"/>
    <e v="#N/A"/>
    <m/>
  </r>
  <r>
    <x v="3"/>
    <d v="2022-04-01T00:00:00"/>
    <d v="2022-04-01T00:00:00"/>
    <d v="2022-05-01T00:00:00"/>
    <n v="418"/>
    <s v="00718418"/>
    <s v="VDA BARRANCA AMARILLA EN ARAUCA"/>
    <n v="1020"/>
    <n v="59.53"/>
    <n v="802"/>
    <n v="802"/>
    <e v="#N/A"/>
    <m/>
  </r>
  <r>
    <x v="3"/>
    <d v="2022-04-01T00:00:00"/>
    <d v="2022-04-01T00:00:00"/>
    <d v="2022-05-01T00:00:00"/>
    <n v="419"/>
    <s v="00718419"/>
    <s v="VDA BOGOTA EN ARAUCA"/>
    <n v="9388"/>
    <n v="59.53"/>
    <n v="7508"/>
    <n v="7279"/>
    <e v="#N/A"/>
    <m/>
  </r>
  <r>
    <x v="3"/>
    <d v="2022-04-01T00:00:00"/>
    <d v="2022-04-01T00:00:00"/>
    <d v="2022-05-01T00:00:00"/>
    <n v="420"/>
    <s v="00718420"/>
    <s v="VDA CABUYARE EN ARAUCA"/>
    <n v="5129"/>
    <n v="59.53"/>
    <n v="4539"/>
    <n v="4364"/>
    <e v="#N/A"/>
    <m/>
  </r>
  <r>
    <x v="3"/>
    <d v="2022-04-01T00:00:00"/>
    <d v="2022-04-01T00:00:00"/>
    <d v="2022-05-01T00:00:00"/>
    <n v="421"/>
    <s v="00718421"/>
    <s v="VDA CARACOL EN ARAUCA"/>
    <n v="9588"/>
    <n v="59.53"/>
    <n v="7998"/>
    <n v="7863"/>
    <e v="#N/A"/>
    <m/>
  </r>
  <r>
    <x v="3"/>
    <d v="2022-04-01T00:00:00"/>
    <d v="2022-04-01T00:00:00"/>
    <d v="2022-05-01T00:00:00"/>
    <n v="422"/>
    <s v="00718422"/>
    <s v="VDA FELICIANO EN ARAUCA"/>
    <n v="6088"/>
    <n v="59.53"/>
    <n v="5828"/>
    <n v="5300"/>
    <e v="#N/A"/>
    <m/>
  </r>
  <r>
    <x v="3"/>
    <d v="2022-04-01T00:00:00"/>
    <d v="2022-04-01T00:00:00"/>
    <d v="2022-05-01T00:00:00"/>
    <n v="423"/>
    <s v="00718423"/>
    <s v="VDA LA PANCHERA EN ARAUCA"/>
    <n v="2513"/>
    <n v="59.53"/>
    <n v="2630"/>
    <n v="2371"/>
    <e v="#N/A"/>
    <m/>
  </r>
  <r>
    <x v="3"/>
    <d v="2022-04-01T00:00:00"/>
    <d v="2022-04-01T00:00:00"/>
    <d v="2022-05-01T00:00:00"/>
    <n v="424"/>
    <s v="00718424"/>
    <s v="VDA EL VAPOR EN ARAUCA"/>
    <n v="1494"/>
    <n v="59.53"/>
    <n v="1728"/>
    <n v="1563"/>
    <e v="#N/A"/>
    <m/>
  </r>
  <r>
    <x v="3"/>
    <d v="2022-04-01T00:00:00"/>
    <d v="2022-04-01T00:00:00"/>
    <d v="2022-05-01T00:00:00"/>
    <n v="425"/>
    <s v="00718425"/>
    <s v="VDA LA MAPORITA EN ARAUCA"/>
    <n v="2503"/>
    <n v="59.53"/>
    <n v="2354"/>
    <n v="2354"/>
    <e v="#N/A"/>
    <m/>
  </r>
  <r>
    <x v="3"/>
    <d v="2022-04-01T00:00:00"/>
    <d v="2022-04-01T00:00:00"/>
    <d v="2022-05-01T00:00:00"/>
    <n v="426"/>
    <s v="00718426"/>
    <s v="VDA ALTAMIRA EN ARAUCA"/>
    <n v="1460"/>
    <n v="59.53"/>
    <n v="1745"/>
    <n v="1438"/>
    <e v="#N/A"/>
    <m/>
  </r>
  <r>
    <x v="3"/>
    <d v="2022-04-01T00:00:00"/>
    <d v="2022-04-01T00:00:00"/>
    <d v="2022-05-01T00:00:00"/>
    <n v="428"/>
    <s v="00718428"/>
    <s v="VDA COROCITO EN ARAUCA"/>
    <n v="889"/>
    <n v="59.53"/>
    <n v="851"/>
    <n v="850"/>
    <e v="#N/A"/>
    <m/>
  </r>
  <r>
    <x v="3"/>
    <d v="2022-04-01T00:00:00"/>
    <d v="2022-04-01T00:00:00"/>
    <d v="2022-05-01T00:00:00"/>
    <n v="429"/>
    <s v="00718429"/>
    <s v="VDA EL FINAL EN ARAUCA"/>
    <n v="12638"/>
    <n v="59.53"/>
    <n v="9882"/>
    <n v="9644"/>
    <e v="#N/A"/>
    <m/>
  </r>
  <r>
    <x v="3"/>
    <d v="2022-04-01T00:00:00"/>
    <d v="2022-04-01T00:00:00"/>
    <d v="2022-05-01T00:00:00"/>
    <n v="430"/>
    <s v="00718430"/>
    <s v="VDA EL SINAI EN ARAUCA"/>
    <n v="4165"/>
    <n v="59.53"/>
    <n v="3738"/>
    <n v="3703"/>
    <e v="#N/A"/>
    <m/>
  </r>
  <r>
    <x v="3"/>
    <d v="2022-04-01T00:00:00"/>
    <d v="2022-04-01T00:00:00"/>
    <d v="2022-05-01T00:00:00"/>
    <n v="431"/>
    <s v="00718431"/>
    <s v="VDA NUBES A EN ARAUCA"/>
    <n v="12322"/>
    <n v="59.53"/>
    <n v="10384"/>
    <n v="10268"/>
    <e v="#N/A"/>
    <m/>
  </r>
  <r>
    <x v="3"/>
    <d v="2022-04-01T00:00:00"/>
    <d v="2022-04-01T00:00:00"/>
    <d v="2022-05-01T00:00:00"/>
    <n v="432"/>
    <s v="00718432"/>
    <s v="VDA NUBES B EN ARAUCA"/>
    <n v="4967"/>
    <n v="59.53"/>
    <n v="4448"/>
    <n v="4303"/>
    <e v="#N/A"/>
    <m/>
  </r>
  <r>
    <x v="3"/>
    <d v="2022-04-01T00:00:00"/>
    <d v="2022-04-01T00:00:00"/>
    <d v="2022-05-01T00:00:00"/>
    <n v="433"/>
    <s v="00718433"/>
    <s v="VDA TODOS LOS SANTOS"/>
    <n v="14680"/>
    <n v="59.53"/>
    <n v="14758"/>
    <n v="14479"/>
    <e v="#N/A"/>
    <m/>
  </r>
  <r>
    <x v="3"/>
    <d v="2022-04-01T00:00:00"/>
    <d v="2022-04-01T00:00:00"/>
    <d v="2022-05-01T00:00:00"/>
    <n v="434"/>
    <s v="00718434"/>
    <s v="VDA LA BECERRA EN ARAUCA"/>
    <n v="6480"/>
    <n v="59.53"/>
    <n v="5359"/>
    <n v="5359"/>
    <e v="#N/A"/>
    <m/>
  </r>
  <r>
    <x v="3"/>
    <d v="2022-04-01T00:00:00"/>
    <d v="2022-04-01T00:00:00"/>
    <d v="2022-05-01T00:00:00"/>
    <n v="435"/>
    <s v="00718435"/>
    <s v="VDA EL SOCORRO EN ARAUCA"/>
    <n v="3703"/>
    <n v="59.53"/>
    <n v="3321"/>
    <n v="3321"/>
    <e v="#N/A"/>
    <m/>
  </r>
  <r>
    <x v="3"/>
    <d v="2022-04-01T00:00:00"/>
    <d v="2022-04-01T00:00:00"/>
    <d v="2022-05-01T00:00:00"/>
    <n v="436"/>
    <s v="00718436"/>
    <s v="VDA LA BENDICION EN ARAUCA"/>
    <n v="4931"/>
    <n v="59.53"/>
    <n v="2907"/>
    <n v="2907"/>
    <e v="#N/A"/>
    <m/>
  </r>
  <r>
    <x v="3"/>
    <d v="2022-04-01T00:00:00"/>
    <d v="2022-04-01T00:00:00"/>
    <d v="2022-05-01T00:00:00"/>
    <n v="437"/>
    <s v="00718437"/>
    <s v="VDA LAS MONAS EN ARAUCA"/>
    <n v="4577"/>
    <n v="59.53"/>
    <n v="4408"/>
    <n v="4403"/>
    <e v="#N/A"/>
    <m/>
  </r>
  <r>
    <x v="3"/>
    <d v="2022-04-01T00:00:00"/>
    <d v="2022-04-01T00:00:00"/>
    <d v="2022-05-01T00:00:00"/>
    <n v="438"/>
    <s v="00718438"/>
    <s v="VDA MAPORILLAL"/>
    <n v="2053"/>
    <n v="59.53"/>
    <n v="1849"/>
    <n v="1849"/>
    <e v="#N/A"/>
    <m/>
  </r>
  <r>
    <x v="3"/>
    <d v="2022-04-01T00:00:00"/>
    <d v="2022-04-01T00:00:00"/>
    <d v="2022-05-01T00:00:00"/>
    <n v="440"/>
    <s v="00718440"/>
    <s v="VDA MERECURE EN ARAUCA"/>
    <n v="2027"/>
    <n v="59.53"/>
    <n v="2358"/>
    <n v="2081"/>
    <e v="#N/A"/>
    <m/>
  </r>
  <r>
    <x v="3"/>
    <d v="2022-04-01T00:00:00"/>
    <d v="2022-04-01T00:00:00"/>
    <d v="2022-05-01T00:00:00"/>
    <n v="446"/>
    <s v="00718446"/>
    <s v="LA ESPERANZA EN SARAVENA"/>
    <n v="47524"/>
    <n v="59.53"/>
    <n v="4816"/>
    <n v="4646"/>
    <e v="#N/A"/>
    <m/>
  </r>
  <r>
    <x v="3"/>
    <d v="2022-04-01T00:00:00"/>
    <d v="2022-04-01T00:00:00"/>
    <d v="2022-05-01T00:00:00"/>
    <n v="447"/>
    <s v="00718447"/>
    <s v="BARRIO BRISAS DEL LLANO EN SARAVENA"/>
    <n v="30216"/>
    <n v="59.53"/>
    <n v="2005"/>
    <n v="1316"/>
    <e v="#N/A"/>
    <m/>
  </r>
  <r>
    <x v="3"/>
    <d v="2022-04-01T00:00:00"/>
    <d v="2022-04-01T00:00:00"/>
    <d v="2022-05-01T00:00:00"/>
    <n v="450"/>
    <s v="00718450"/>
    <s v="ASENTAMIENTO 20 DE JULIO EN SARAVENA"/>
    <n v="30752"/>
    <n v="59.53"/>
    <n v="24845"/>
    <n v="24330"/>
    <e v="#N/A"/>
    <m/>
  </r>
  <r>
    <x v="3"/>
    <d v="2022-04-01T00:00:00"/>
    <d v="2022-04-01T00:00:00"/>
    <d v="2022-05-01T00:00:00"/>
    <n v="453"/>
    <s v="00718453"/>
    <s v="LOS NARANJOS EN SARAVENA"/>
    <n v="18251"/>
    <n v="59.53"/>
    <n v="16844"/>
    <n v="16396"/>
    <e v="#N/A"/>
    <m/>
  </r>
  <r>
    <x v="3"/>
    <d v="2022-04-01T00:00:00"/>
    <d v="2022-04-01T00:00:00"/>
    <d v="2022-05-01T00:00:00"/>
    <n v="470"/>
    <s v="00718470"/>
    <s v="VEREDA BRISAS DEL SALTO"/>
    <n v="1872"/>
    <n v="59.53"/>
    <n v="1597"/>
    <n v="1597"/>
    <e v="#N/A"/>
    <m/>
  </r>
  <r>
    <x v="3"/>
    <d v="2022-04-01T00:00:00"/>
    <d v="2022-04-01T00:00:00"/>
    <d v="2022-05-01T00:00:00"/>
    <n v="475"/>
    <s v="00718475"/>
    <s v="VEREDA SAN RAMON ARAUCA"/>
    <n v="631"/>
    <n v="59.53"/>
    <n v="780"/>
    <n v="780"/>
    <e v="#N/A"/>
    <m/>
  </r>
  <r>
    <x v="3"/>
    <d v="2022-04-01T00:00:00"/>
    <d v="2022-04-01T00:00:00"/>
    <d v="2022-05-01T00:00:00"/>
    <n v="485"/>
    <s v="00718485"/>
    <s v="BARRIO URBANIZACION SAN DIEGO EN TAME"/>
    <n v="3034"/>
    <n v="59.53"/>
    <n v="2864"/>
    <n v="2816"/>
    <e v="#N/A"/>
    <m/>
  </r>
  <r>
    <x v="3"/>
    <d v="2022-04-01T00:00:00"/>
    <d v="2022-04-01T00:00:00"/>
    <d v="2022-05-01T00:00:00"/>
    <n v="488"/>
    <s v="00718488"/>
    <s v="BARRIO VILLA GABRIELA TAME"/>
    <n v="7534"/>
    <n v="59.53"/>
    <n v="7964"/>
    <n v="7421"/>
    <e v="#N/A"/>
    <m/>
  </r>
  <r>
    <x v="3"/>
    <d v="2022-04-01T00:00:00"/>
    <d v="2022-04-01T00:00:00"/>
    <d v="2022-05-01T00:00:00"/>
    <n v="489"/>
    <s v="00718489"/>
    <s v="BARRIO JUVENIL ARAUCANO TAME"/>
    <n v="9638"/>
    <n v="59.53"/>
    <n v="9175"/>
    <n v="8808"/>
    <e v="#N/A"/>
    <m/>
  </r>
  <r>
    <x v="3"/>
    <d v="2022-04-01T00:00:00"/>
    <d v="2022-04-01T00:00:00"/>
    <d v="2022-05-01T00:00:00"/>
    <n v="491"/>
    <s v="00718491"/>
    <s v="BARRIO LOS CRISTALES TAME"/>
    <n v="17698"/>
    <n v="59.53"/>
    <n v="15698"/>
    <n v="15424"/>
    <e v="#N/A"/>
    <m/>
  </r>
  <r>
    <x v="3"/>
    <d v="2022-04-01T00:00:00"/>
    <d v="2022-04-01T00:00:00"/>
    <d v="2022-05-01T00:00:00"/>
    <n v="548"/>
    <s v="00718548"/>
    <s v="LA LIBERTAD EN FORTUL"/>
    <n v="976"/>
    <n v="59.53"/>
    <n v="1676"/>
    <n v="1046"/>
    <e v="#N/A"/>
    <m/>
  </r>
  <r>
    <x v="3"/>
    <d v="2022-04-01T00:00:00"/>
    <d v="2022-04-01T00:00:00"/>
    <d v="2022-05-01T00:00:00"/>
    <n v="619"/>
    <s v="00718619"/>
    <s v="BARRIO 20 DE JULIO EN CRAVO NORTE"/>
    <n v="17271"/>
    <n v="59.53"/>
    <n v="17726"/>
    <n v="15269"/>
    <e v="#N/A"/>
    <m/>
  </r>
  <r>
    <x v="3"/>
    <d v="2022-04-01T00:00:00"/>
    <d v="2022-04-01T00:00:00"/>
    <d v="2022-05-01T00:00:00"/>
    <n v="636"/>
    <s v="00718636"/>
    <s v="BARRIO BUENOS AIRES EN ARAUQUITA"/>
    <n v="7550"/>
    <n v="59.53"/>
    <n v="6305"/>
    <n v="6162"/>
    <e v="#N/A"/>
    <m/>
  </r>
  <r>
    <x v="3"/>
    <d v="2022-04-01T00:00:00"/>
    <d v="2022-04-01T00:00:00"/>
    <d v="2022-05-01T00:00:00"/>
    <n v="637"/>
    <s v="00718637"/>
    <s v="VEREDA LA PALESTINA EN ARAUQUITA"/>
    <n v="4769"/>
    <n v="59.53"/>
    <n v="4247"/>
    <n v="4235"/>
    <e v="#N/A"/>
    <m/>
  </r>
  <r>
    <x v="3"/>
    <d v="2022-04-01T00:00:00"/>
    <d v="2022-04-01T00:00:00"/>
    <d v="2022-05-01T00:00:00"/>
    <n v="638"/>
    <s v="00718638"/>
    <s v="VEREDA LA INDEPENDENCIA EN ARAUQUITA"/>
    <n v="3940"/>
    <n v="59.53"/>
    <n v="4196"/>
    <n v="4196"/>
    <e v="#N/A"/>
    <m/>
  </r>
  <r>
    <x v="3"/>
    <d v="2022-04-01T00:00:00"/>
    <d v="2022-04-01T00:00:00"/>
    <d v="2022-05-01T00:00:00"/>
    <n v="639"/>
    <s v="00718639"/>
    <s v="VEREDA NUEVO ORIENTE"/>
    <n v="4402"/>
    <n v="59.53"/>
    <n v="4228"/>
    <n v="4226"/>
    <e v="#N/A"/>
    <m/>
  </r>
  <r>
    <x v="3"/>
    <d v="2022-04-01T00:00:00"/>
    <d v="2022-04-01T00:00:00"/>
    <d v="2022-05-01T00:00:00"/>
    <n v="640"/>
    <s v="00718640"/>
    <s v="VEREDA CANO CLARO EN ARAUQUITA"/>
    <n v="3701"/>
    <n v="59.53"/>
    <n v="2867"/>
    <n v="2799"/>
    <e v="#N/A"/>
    <m/>
  </r>
  <r>
    <x v="3"/>
    <d v="2022-04-01T00:00:00"/>
    <d v="2022-04-01T00:00:00"/>
    <d v="2022-05-01T00:00:00"/>
    <n v="641"/>
    <s v="00718641"/>
    <s v="VEREDA ACACIAS DOS EN ARAUQUITA"/>
    <n v="2540"/>
    <n v="59.53"/>
    <n v="2759"/>
    <n v="2759"/>
    <e v="#N/A"/>
    <m/>
  </r>
  <r>
    <x v="3"/>
    <d v="2022-04-01T00:00:00"/>
    <d v="2022-04-01T00:00:00"/>
    <d v="2022-05-01T00:00:00"/>
    <n v="642"/>
    <s v="00718642"/>
    <s v="VEREDA LOS REGADEROS EN ARAUQUITA"/>
    <n v="2811"/>
    <n v="59.53"/>
    <n v="2513"/>
    <n v="2513"/>
    <e v="#N/A"/>
    <m/>
  </r>
  <r>
    <x v="3"/>
    <d v="2022-04-01T00:00:00"/>
    <d v="2022-04-01T00:00:00"/>
    <d v="2022-05-01T00:00:00"/>
    <n v="643"/>
    <s v="00718643"/>
    <s v="VEREDA TRES PALMAS EN ARAUQUITA"/>
    <n v="1568"/>
    <n v="59.53"/>
    <n v="1090"/>
    <n v="1090"/>
    <e v="#N/A"/>
    <m/>
  </r>
  <r>
    <x v="3"/>
    <d v="2022-04-01T00:00:00"/>
    <d v="2022-04-01T00:00:00"/>
    <d v="2022-05-01T00:00:00"/>
    <n v="644"/>
    <s v="00718644"/>
    <s v="VEREDA PUERTO RICO EN ARAUQUITA"/>
    <n v="936"/>
    <n v="59.53"/>
    <n v="722"/>
    <n v="722"/>
    <e v="#N/A"/>
    <m/>
  </r>
  <r>
    <x v="3"/>
    <d v="2022-04-01T00:00:00"/>
    <d v="2022-04-01T00:00:00"/>
    <d v="2022-05-01T00:00:00"/>
    <n v="645"/>
    <s v="00718645"/>
    <s v="VEREDA LA COMUNIDAD EN ARAUQUITA"/>
    <n v="1888"/>
    <n v="59.53"/>
    <n v="1521"/>
    <n v="1521"/>
    <e v="#N/A"/>
    <m/>
  </r>
  <r>
    <x v="3"/>
    <d v="2022-04-01T00:00:00"/>
    <d v="2022-04-01T00:00:00"/>
    <d v="2022-05-01T00:00:00"/>
    <n v="646"/>
    <s v="00718646"/>
    <s v="VEREDA SANTO DOMINGO EN ARAUQUITA"/>
    <n v="5112"/>
    <n v="59.53"/>
    <n v="5233"/>
    <n v="5118"/>
    <e v="#N/A"/>
    <m/>
  </r>
  <r>
    <x v="3"/>
    <d v="2022-04-01T00:00:00"/>
    <d v="2022-04-01T00:00:00"/>
    <d v="2022-05-01T00:00:00"/>
    <n v="647"/>
    <s v="00718647"/>
    <s v="VEREDA CARDENALES EN ARAUQUITA"/>
    <n v="599"/>
    <n v="59.53"/>
    <n v="637"/>
    <n v="637"/>
    <e v="#N/A"/>
    <m/>
  </r>
  <r>
    <x v="3"/>
    <d v="2022-04-01T00:00:00"/>
    <d v="2022-04-01T00:00:00"/>
    <d v="2022-05-01T00:00:00"/>
    <n v="648"/>
    <s v="00718648"/>
    <s v="VEREDA LA CONQUISTA EN ARAUQUITA"/>
    <n v="3023"/>
    <n v="59.53"/>
    <n v="2692"/>
    <n v="2444"/>
    <e v="#N/A"/>
    <m/>
  </r>
  <r>
    <x v="3"/>
    <d v="2022-04-01T00:00:00"/>
    <d v="2022-04-01T00:00:00"/>
    <d v="2022-05-01T00:00:00"/>
    <n v="649"/>
    <s v="00718649"/>
    <s v="VEREDA CUATRO DE JULIO EN ARAUQUITA"/>
    <n v="968"/>
    <n v="59.53"/>
    <n v="1253"/>
    <n v="975"/>
    <e v="#N/A"/>
    <m/>
  </r>
  <r>
    <x v="3"/>
    <d v="2022-04-01T00:00:00"/>
    <d v="2022-04-01T00:00:00"/>
    <d v="2022-05-01T00:00:00"/>
    <n v="650"/>
    <s v="00718650"/>
    <s v="VEREDA CANO GUAYABO"/>
    <n v="1747"/>
    <n v="59.53"/>
    <n v="1566"/>
    <n v="1566"/>
    <e v="#N/A"/>
    <m/>
  </r>
  <r>
    <x v="3"/>
    <d v="2022-04-01T00:00:00"/>
    <d v="2022-04-01T00:00:00"/>
    <d v="2022-05-01T00:00:00"/>
    <n v="651"/>
    <s v="00718651"/>
    <s v="VEREDA JUJU EN ARAUQUITA"/>
    <n v="111"/>
    <n v="59.53"/>
    <n v="69"/>
    <n v="69"/>
    <e v="#N/A"/>
    <m/>
  </r>
  <r>
    <x v="3"/>
    <d v="2022-04-01T00:00:00"/>
    <d v="2022-04-01T00:00:00"/>
    <d v="2022-05-01T00:00:00"/>
    <n v="652"/>
    <s v="00718652"/>
    <s v="VEREDA SAN PABLO EN ARAUCA"/>
    <n v="3546"/>
    <n v="59.53"/>
    <n v="3084"/>
    <n v="2897"/>
    <e v="#N/A"/>
    <m/>
  </r>
  <r>
    <x v="3"/>
    <d v="2022-04-01T00:00:00"/>
    <d v="2022-04-01T00:00:00"/>
    <d v="2022-05-01T00:00:00"/>
    <n v="653"/>
    <s v="00718653"/>
    <s v="VEREDA LA YUCA EN ARAUCA"/>
    <n v="1194"/>
    <n v="59.53"/>
    <n v="1252"/>
    <n v="1252"/>
    <e v="#N/A"/>
    <m/>
  </r>
  <r>
    <x v="3"/>
    <d v="2022-04-01T00:00:00"/>
    <d v="2022-04-01T00:00:00"/>
    <d v="2022-05-01T00:00:00"/>
    <n v="658"/>
    <s v="00718658"/>
    <s v="BARRIO LOS PINOS EN CP LA ESMERALDA ARAUQUITA"/>
    <n v="8519"/>
    <n v="59.53"/>
    <n v="8000"/>
    <n v="7761"/>
    <e v="#N/A"/>
    <m/>
  </r>
  <r>
    <x v="3"/>
    <d v="2022-04-01T00:00:00"/>
    <d v="2022-04-01T00:00:00"/>
    <d v="2022-05-01T00:00:00"/>
    <n v="659"/>
    <s v="00718659"/>
    <s v="BARRIO BUENOS AIRES EN TAME"/>
    <n v="7401"/>
    <n v="59.53"/>
    <n v="6938"/>
    <n v="6917"/>
    <e v="#N/A"/>
    <m/>
  </r>
  <r>
    <x v="3"/>
    <d v="2022-04-01T00:00:00"/>
    <d v="2022-04-01T00:00:00"/>
    <d v="2022-05-01T00:00:00"/>
    <n v="660"/>
    <s v="00718660"/>
    <s v="BARRIO EL PORTAL DEL LLANO EN TAME"/>
    <n v="5491"/>
    <n v="59.53"/>
    <n v="4613"/>
    <n v="4613"/>
    <e v="#N/A"/>
    <m/>
  </r>
  <r>
    <x v="3"/>
    <d v="2022-04-01T00:00:00"/>
    <d v="2022-04-01T00:00:00"/>
    <d v="2022-05-01T00:00:00"/>
    <n v="661"/>
    <s v="00718661"/>
    <s v="BARRIO EL ZAMAN EN TAME"/>
    <n v="2930"/>
    <n v="59.53"/>
    <n v="2550"/>
    <n v="2550"/>
    <e v="#N/A"/>
    <m/>
  </r>
  <r>
    <x v="3"/>
    <d v="2022-04-01T00:00:00"/>
    <d v="2022-04-01T00:00:00"/>
    <d v="2022-05-01T00:00:00"/>
    <n v="662"/>
    <s v="00718662"/>
    <s v="BARRIO EL TRIUNFO EN TAME"/>
    <n v="3464"/>
    <n v="59.53"/>
    <n v="3132"/>
    <n v="3045"/>
    <e v="#N/A"/>
    <m/>
  </r>
  <r>
    <x v="3"/>
    <d v="2022-04-01T00:00:00"/>
    <d v="2022-04-01T00:00:00"/>
    <d v="2022-05-01T00:00:00"/>
    <n v="664"/>
    <s v="00718664"/>
    <s v="BARRIO PANORAMA EN TAME"/>
    <n v="8610"/>
    <n v="59.53"/>
    <n v="8805"/>
    <n v="8805"/>
    <e v="#N/A"/>
    <m/>
  </r>
  <r>
    <x v="3"/>
    <d v="2022-04-01T00:00:00"/>
    <d v="2022-04-01T00:00:00"/>
    <d v="2022-05-01T00:00:00"/>
    <n v="665"/>
    <s v="00718665"/>
    <s v="VEREDA PUEBLO NUEVO EN SARAVENA"/>
    <n v="1170"/>
    <n v="59.53"/>
    <n v="481"/>
    <n v="477"/>
    <e v="#N/A"/>
    <m/>
  </r>
  <r>
    <x v="3"/>
    <d v="2022-04-01T00:00:00"/>
    <d v="2022-04-01T00:00:00"/>
    <d v="2022-05-01T00:00:00"/>
    <n v="668"/>
    <s v="00718668"/>
    <s v="ASENTAMIENTO LOS TRONQUITOS EN SARAVENA"/>
    <n v="38535"/>
    <n v="59.53"/>
    <n v="38341"/>
    <n v="0"/>
    <e v="#N/A"/>
    <m/>
  </r>
  <r>
    <x v="3"/>
    <d v="2022-04-01T00:00:00"/>
    <d v="2022-04-01T00:00:00"/>
    <d v="2022-05-01T00:00:00"/>
    <n v="669"/>
    <s v="00718669"/>
    <s v="VDA BUENOS AIRES EN ARAUQUITA"/>
    <n v="368"/>
    <n v="59.53"/>
    <n v="408"/>
    <n v="408"/>
    <e v="#N/A"/>
    <m/>
  </r>
  <r>
    <x v="3"/>
    <d v="2022-04-01T00:00:00"/>
    <d v="2022-04-01T00:00:00"/>
    <d v="2022-05-01T00:00:00"/>
    <n v="670"/>
    <s v="00718670"/>
    <s v="ASENTAMIENTO LOS PARRAS EN SARAVENA"/>
    <n v="124068"/>
    <n v="59.53"/>
    <n v="115357"/>
    <n v="0"/>
    <e v="#N/A"/>
    <m/>
  </r>
  <r>
    <x v="3"/>
    <d v="2022-04-01T00:00:00"/>
    <d v="2022-04-01T00:00:00"/>
    <d v="2022-05-01T00:00:00"/>
    <n v="671"/>
    <s v="00718671"/>
    <s v="HECTOR ALIRIO MARTINEZ EN FORTUL"/>
    <n v="105638"/>
    <n v="59.53"/>
    <n v="86046"/>
    <n v="0"/>
    <e v="#N/A"/>
    <m/>
  </r>
  <r>
    <x v="3"/>
    <d v="2022-04-01T00:00:00"/>
    <d v="2022-04-01T00:00:00"/>
    <d v="2022-05-01T00:00:00"/>
    <n v="672"/>
    <s v="00718672"/>
    <s v="VILLA DE ARANJUEZ EN SARAVENA"/>
    <n v="318"/>
    <n v="59.53"/>
    <n v="285"/>
    <n v="285"/>
    <e v="#N/A"/>
    <m/>
  </r>
  <r>
    <x v="3"/>
    <d v="2022-04-01T00:00:00"/>
    <d v="2022-04-01T00:00:00"/>
    <d v="2022-05-01T00:00:00"/>
    <n v="675"/>
    <s v="00718675"/>
    <s v="EL BOSQUE EN FORTUL"/>
    <n v="107"/>
    <n v="59.53"/>
    <n v="10"/>
    <n v="10"/>
    <e v="#N/A"/>
    <m/>
  </r>
  <r>
    <x v="3"/>
    <d v="2022-04-01T00:00:00"/>
    <d v="2022-04-01T00:00:00"/>
    <d v="2022-05-01T00:00:00"/>
    <n v="676"/>
    <s v="00718676"/>
    <s v="BRISAS DEL LLANO EN FORTUL"/>
    <n v="182"/>
    <n v="59.53"/>
    <n v="433"/>
    <n v="433"/>
    <e v="#N/A"/>
    <m/>
  </r>
  <r>
    <x v="4"/>
    <d v="2022-05-02T00:00:00"/>
    <d v="2022-05-16T00:00:00"/>
    <d v="2022-06-01T00:00:00"/>
    <n v="4"/>
    <s v="008254"/>
    <s v="VILLA FANNY EN SARAVENA"/>
    <n v="17126"/>
    <n v="71.010000000000005"/>
    <n v="19819"/>
    <n v="17436"/>
    <n v="15456"/>
    <n v="1097530.56"/>
  </r>
  <r>
    <x v="4"/>
    <d v="2022-05-02T00:00:00"/>
    <d v="2022-05-16T00:00:00"/>
    <d v="2022-06-01T00:00:00"/>
    <n v="5"/>
    <s v="008255"/>
    <s v="PALMERAS EN SARAVENA"/>
    <n v="17885"/>
    <n v="71.010000000000005"/>
    <n v="17641"/>
    <n v="17287"/>
    <n v="16925"/>
    <n v="1201844.25"/>
  </r>
  <r>
    <x v="4"/>
    <d v="2022-05-02T00:00:00"/>
    <d v="2022-05-16T00:00:00"/>
    <d v="2022-06-01T00:00:00"/>
    <n v="6"/>
    <s v="008256"/>
    <s v="MONTEBELLO EN SARAVENA"/>
    <n v="23887"/>
    <n v="71.010000000000005"/>
    <n v="22712"/>
    <n v="21969"/>
    <n v="23033"/>
    <n v="1635573.33"/>
  </r>
  <r>
    <x v="4"/>
    <d v="2022-05-02T00:00:00"/>
    <d v="2022-05-16T00:00:00"/>
    <d v="2022-06-01T00:00:00"/>
    <n v="9"/>
    <s v="008259"/>
    <s v="PABLO ANTONIO HERNANDEZ"/>
    <n v="27980"/>
    <n v="71.010000000000005"/>
    <n v="26281"/>
    <n v="26212"/>
    <n v="26761"/>
    <n v="1900298.61"/>
  </r>
  <r>
    <x v="4"/>
    <d v="2022-05-02T00:00:00"/>
    <d v="2022-05-16T00:00:00"/>
    <d v="2022-06-01T00:00:00"/>
    <n v="39"/>
    <s v="0082539"/>
    <s v="LA ESPERANZA EN TAME"/>
    <n v="22222"/>
    <n v="71.010000000000005"/>
    <n v="21165"/>
    <n v="20563"/>
    <n v="21220"/>
    <n v="1506832.2"/>
  </r>
  <r>
    <x v="4"/>
    <d v="2022-05-02T00:00:00"/>
    <d v="2022-05-16T00:00:00"/>
    <d v="2022-06-01T00:00:00"/>
    <n v="40"/>
    <s v="0082540"/>
    <s v="SANTA FE EN TAME"/>
    <n v="6925"/>
    <n v="71.010000000000005"/>
    <n v="6919"/>
    <n v="6829"/>
    <n v="6042"/>
    <n v="429042.42"/>
  </r>
  <r>
    <x v="4"/>
    <d v="2022-05-02T00:00:00"/>
    <d v="2022-05-16T00:00:00"/>
    <d v="2022-06-01T00:00:00"/>
    <n v="41"/>
    <s v="0082541"/>
    <s v="BUENA VISTA EN TAME"/>
    <n v="33086"/>
    <n v="71.010000000000005"/>
    <n v="30604"/>
    <n v="30476"/>
    <n v="31004"/>
    <n v="2201594.04"/>
  </r>
  <r>
    <x v="4"/>
    <d v="2022-05-02T00:00:00"/>
    <d v="2022-05-16T00:00:00"/>
    <d v="2022-06-01T00:00:00"/>
    <n v="43"/>
    <s v="0082543"/>
    <s v="SAN FRANCISCO EN TAME"/>
    <n v="8027"/>
    <n v="71.010000000000005"/>
    <n v="7652"/>
    <n v="7528"/>
    <n v="7249"/>
    <n v="514751.49"/>
  </r>
  <r>
    <x v="4"/>
    <d v="2022-05-02T00:00:00"/>
    <d v="2022-05-16T00:00:00"/>
    <d v="2022-06-01T00:00:00"/>
    <n v="46"/>
    <s v="0082546"/>
    <s v="DOCE DE OCTUBRE EN FORTUL"/>
    <n v="22312"/>
    <n v="71.010000000000005"/>
    <n v="22396"/>
    <n v="21435"/>
    <n v="20684"/>
    <n v="1468770.84"/>
  </r>
  <r>
    <x v="4"/>
    <d v="2022-05-02T00:00:00"/>
    <d v="2022-05-16T00:00:00"/>
    <d v="2022-06-01T00:00:00"/>
    <n v="47"/>
    <s v="0082547"/>
    <s v="EL CENTRO EN FORTUL"/>
    <n v="73927"/>
    <n v="71.010000000000005"/>
    <n v="73157"/>
    <n v="71714"/>
    <n v="50076"/>
    <n v="3555896.76"/>
  </r>
  <r>
    <x v="4"/>
    <d v="2022-05-02T00:00:00"/>
    <d v="2022-05-16T00:00:00"/>
    <d v="2022-06-01T00:00:00"/>
    <n v="48"/>
    <s v="0082548"/>
    <s v="UNIDOS EN FORTUL"/>
    <n v="10181"/>
    <n v="71.010000000000005"/>
    <n v="10153"/>
    <n v="9979"/>
    <n v="8495"/>
    <n v="603229.94999999995"/>
  </r>
  <r>
    <x v="4"/>
    <d v="2022-05-02T00:00:00"/>
    <d v="2022-05-16T00:00:00"/>
    <d v="2022-06-01T00:00:00"/>
    <n v="49"/>
    <s v="0082549"/>
    <s v="RAMIREZ EN FORTUL"/>
    <n v="80995"/>
    <n v="71.010000000000005"/>
    <n v="79825"/>
    <n v="78786"/>
    <n v="65612"/>
    <n v="4659108.12"/>
  </r>
  <r>
    <x v="4"/>
    <d v="2022-05-02T00:00:00"/>
    <d v="2022-05-16T00:00:00"/>
    <d v="2022-06-01T00:00:00"/>
    <n v="50"/>
    <s v="0082550"/>
    <s v="EL ROBLE EN FORTUL"/>
    <n v="9322"/>
    <n v="71.010000000000005"/>
    <n v="10211"/>
    <n v="9008"/>
    <n v="8243"/>
    <n v="585335.43000000005"/>
  </r>
  <r>
    <x v="4"/>
    <d v="2022-05-02T00:00:00"/>
    <d v="2022-05-16T00:00:00"/>
    <d v="2022-06-01T00:00:00"/>
    <n v="51"/>
    <s v="0082551"/>
    <s v="VILLA ESPERANZA EN FORTUL"/>
    <n v="3606"/>
    <n v="71.010000000000005"/>
    <n v="3780"/>
    <n v="3632"/>
    <n v="3449"/>
    <n v="244913.49"/>
  </r>
  <r>
    <x v="4"/>
    <d v="2022-05-02T00:00:00"/>
    <d v="2022-05-16T00:00:00"/>
    <d v="2022-06-01T00:00:00"/>
    <n v="53"/>
    <s v="0082553"/>
    <s v="BARRIO VILLA LUCIA FORTUL"/>
    <n v="30366"/>
    <n v="71.010000000000005"/>
    <n v="30442"/>
    <n v="29608"/>
    <n v="29256"/>
    <n v="2077468.56"/>
  </r>
  <r>
    <x v="4"/>
    <d v="2022-05-02T00:00:00"/>
    <d v="2022-05-16T00:00:00"/>
    <d v="2022-06-01T00:00:00"/>
    <n v="55"/>
    <s v="0082555"/>
    <s v="BARRIO EL BOSQUE TAME"/>
    <n v="13313"/>
    <n v="71.010000000000005"/>
    <n v="12321"/>
    <n v="11836"/>
    <n v="12289"/>
    <n v="872641.89"/>
  </r>
  <r>
    <x v="4"/>
    <d v="2022-05-02T00:00:00"/>
    <d v="2022-05-16T00:00:00"/>
    <d v="2022-06-01T00:00:00"/>
    <n v="121"/>
    <s v="00825121"/>
    <s v="VDA CAMPO ALEGRE EN ARAUQUITA"/>
    <n v="5618"/>
    <n v="71.010000000000005"/>
    <n v="3876"/>
    <n v="3675"/>
    <n v="3774"/>
    <n v="267991.74"/>
  </r>
  <r>
    <x v="4"/>
    <d v="2022-05-02T00:00:00"/>
    <d v="2022-05-16T00:00:00"/>
    <d v="2022-06-01T00:00:00"/>
    <n v="122"/>
    <s v="00825122"/>
    <s v="VDA EL TRIUNFO EN ARAUQUITA"/>
    <n v="6194"/>
    <n v="71.010000000000005"/>
    <n v="5617"/>
    <n v="5264"/>
    <n v="5931"/>
    <n v="421160.31"/>
  </r>
  <r>
    <x v="4"/>
    <d v="2022-05-02T00:00:00"/>
    <d v="2022-05-16T00:00:00"/>
    <d v="2022-06-01T00:00:00"/>
    <n v="124"/>
    <s v="00825124"/>
    <s v="VDA SAN CARLOS EN ARAUQUITA"/>
    <n v="3811"/>
    <n v="71.010000000000005"/>
    <n v="2880"/>
    <n v="2880"/>
    <n v="3475"/>
    <n v="246759.75"/>
  </r>
  <r>
    <x v="4"/>
    <d v="2022-05-02T00:00:00"/>
    <d v="2022-05-16T00:00:00"/>
    <d v="2022-06-01T00:00:00"/>
    <n v="125"/>
    <s v="00825125"/>
    <s v="VDA GUAMALITO EN ARAUQUITA"/>
    <n v="1727"/>
    <n v="71.010000000000005"/>
    <n v="1565"/>
    <n v="1565"/>
    <n v="1294"/>
    <n v="91886.94"/>
  </r>
  <r>
    <x v="4"/>
    <d v="2022-05-02T00:00:00"/>
    <d v="2022-05-16T00:00:00"/>
    <d v="2022-06-01T00:00:00"/>
    <n v="126"/>
    <s v="00825126"/>
    <s v="VDA LAS CANCIONES EN ARAUQUITA"/>
    <n v="1185"/>
    <n v="71.010000000000005"/>
    <n v="923"/>
    <n v="541"/>
    <n v="1077"/>
    <n v="76477.77"/>
  </r>
  <r>
    <x v="4"/>
    <d v="2022-05-02T00:00:00"/>
    <d v="2022-05-16T00:00:00"/>
    <d v="2022-06-01T00:00:00"/>
    <n v="127"/>
    <s v="00825127"/>
    <s v="VDA POTOSI EN ARAUQUITA"/>
    <n v="1996"/>
    <n v="71.010000000000005"/>
    <n v="1763"/>
    <n v="1763"/>
    <n v="1803"/>
    <n v="128031.03"/>
  </r>
  <r>
    <x v="4"/>
    <d v="2022-05-02T00:00:00"/>
    <d v="2022-05-16T00:00:00"/>
    <d v="2022-06-01T00:00:00"/>
    <n v="128"/>
    <s v="00825128"/>
    <s v="VDA LOS PAJAROS EN ARAUQUITA"/>
    <n v="1198"/>
    <n v="71.010000000000005"/>
    <n v="631"/>
    <n v="631"/>
    <n v="1194"/>
    <n v="84785.94"/>
  </r>
  <r>
    <x v="4"/>
    <d v="2022-05-02T00:00:00"/>
    <d v="2022-05-16T00:00:00"/>
    <d v="2022-06-01T00:00:00"/>
    <n v="130"/>
    <s v="00825130"/>
    <s v="VDA LA GRANJA EN ARAUQUITA"/>
    <n v="2859"/>
    <n v="71.010000000000005"/>
    <n v="3059"/>
    <n v="3059"/>
    <n v="2646"/>
    <n v="187892.46"/>
  </r>
  <r>
    <x v="4"/>
    <d v="2022-05-02T00:00:00"/>
    <d v="2022-05-16T00:00:00"/>
    <d v="2022-06-01T00:00:00"/>
    <n v="131"/>
    <s v="00825131"/>
    <s v="VDA EL ENCANTO EN ARAUQUITA"/>
    <n v="1590"/>
    <n v="71.010000000000005"/>
    <n v="1394"/>
    <n v="1394"/>
    <n v="1572"/>
    <n v="111627.72"/>
  </r>
  <r>
    <x v="4"/>
    <d v="2022-05-02T00:00:00"/>
    <d v="2022-05-16T00:00:00"/>
    <d v="2022-06-01T00:00:00"/>
    <n v="132"/>
    <s v="00825132"/>
    <s v="VDA LA ISLANDIA EN ARAUQUITA"/>
    <n v="1373"/>
    <n v="71.010000000000005"/>
    <n v="1390"/>
    <n v="1390"/>
    <n v="1373"/>
    <n v="97496.73"/>
  </r>
  <r>
    <x v="4"/>
    <d v="2022-05-02T00:00:00"/>
    <d v="2022-05-16T00:00:00"/>
    <d v="2022-06-01T00:00:00"/>
    <n v="133"/>
    <s v="00825133"/>
    <s v="VDA ALTO PRIMORES EN ARAUQUITA"/>
    <n v="5570"/>
    <n v="71.010000000000005"/>
    <n v="4498"/>
    <n v="4412"/>
    <n v="4759"/>
    <n v="337936.59"/>
  </r>
  <r>
    <x v="4"/>
    <d v="2022-05-02T00:00:00"/>
    <d v="2022-05-16T00:00:00"/>
    <d v="2022-06-01T00:00:00"/>
    <n v="134"/>
    <s v="00825134"/>
    <s v="VDA CARANAL EN ARAUQUITA"/>
    <n v="0"/>
    <n v="71.010000000000005"/>
    <n v="138"/>
    <n v="0"/>
    <n v="0"/>
    <n v="0"/>
  </r>
  <r>
    <x v="4"/>
    <d v="2022-05-02T00:00:00"/>
    <d v="2022-05-16T00:00:00"/>
    <d v="2022-06-01T00:00:00"/>
    <n v="135"/>
    <s v="00825135"/>
    <s v="VDA EL ROSAL EN ARAUQUITA"/>
    <n v="1779"/>
    <n v="71.010000000000005"/>
    <n v="1374"/>
    <n v="1374"/>
    <n v="1376"/>
    <n v="97709.759999999995"/>
  </r>
  <r>
    <x v="4"/>
    <d v="2022-05-02T00:00:00"/>
    <d v="2022-05-16T00:00:00"/>
    <d v="2022-06-01T00:00:00"/>
    <n v="137"/>
    <s v="00825137"/>
    <s v="VDA LOS COLONOS EN ARAUQUITA"/>
    <n v="8339"/>
    <n v="71.010000000000005"/>
    <n v="8279"/>
    <n v="7777"/>
    <n v="6843"/>
    <n v="485921.43"/>
  </r>
  <r>
    <x v="4"/>
    <d v="2022-05-02T00:00:00"/>
    <d v="2022-05-16T00:00:00"/>
    <d v="2022-06-01T00:00:00"/>
    <n v="139"/>
    <s v="00825139"/>
    <s v="VDA LA CRISTALINA EN ARAUQUITA"/>
    <n v="2056"/>
    <n v="71.010000000000005"/>
    <n v="1974"/>
    <n v="1974"/>
    <n v="2023"/>
    <n v="143653.23000000001"/>
  </r>
  <r>
    <x v="4"/>
    <d v="2022-05-02T00:00:00"/>
    <d v="2022-05-16T00:00:00"/>
    <d v="2022-06-01T00:00:00"/>
    <n v="140"/>
    <s v="00825140"/>
    <s v="VDA LOS ALMENDROS EN ARAUQUITA"/>
    <n v="1564"/>
    <n v="71.010000000000005"/>
    <n v="1277"/>
    <n v="1270"/>
    <n v="1526"/>
    <n v="108361.26"/>
  </r>
  <r>
    <x v="4"/>
    <d v="2022-05-02T00:00:00"/>
    <d v="2022-05-16T00:00:00"/>
    <d v="2022-06-01T00:00:00"/>
    <n v="141"/>
    <s v="00825141"/>
    <s v="VDA GRAN BRETANA EN ARAUQUITA"/>
    <n v="1197"/>
    <n v="71.010000000000005"/>
    <n v="1199"/>
    <n v="1199"/>
    <n v="1054"/>
    <n v="74844.539999999994"/>
  </r>
  <r>
    <x v="4"/>
    <d v="2022-05-02T00:00:00"/>
    <d v="2022-05-16T00:00:00"/>
    <d v="2022-06-01T00:00:00"/>
    <n v="143"/>
    <s v="00825143"/>
    <s v="VDA EL PLACER EN ARAUQUITA"/>
    <n v="593"/>
    <n v="71.010000000000005"/>
    <n v="413"/>
    <n v="413"/>
    <n v="527"/>
    <n v="37422.269999999997"/>
  </r>
  <r>
    <x v="4"/>
    <d v="2022-05-02T00:00:00"/>
    <d v="2022-05-16T00:00:00"/>
    <d v="2022-06-01T00:00:00"/>
    <n v="144"/>
    <s v="00825144"/>
    <s v="VDA SANTA ANA EN ARAUQUITA"/>
    <n v="3811"/>
    <n v="71.010000000000005"/>
    <n v="3584"/>
    <n v="3584"/>
    <n v="3729"/>
    <n v="264796.28999999998"/>
  </r>
  <r>
    <x v="4"/>
    <d v="2022-05-02T00:00:00"/>
    <d v="2022-05-16T00:00:00"/>
    <d v="2022-06-01T00:00:00"/>
    <n v="145"/>
    <s v="00825145"/>
    <s v="VDA BOCAS DEL JUJU EN ARAUQUITA"/>
    <n v="5112"/>
    <n v="71.010000000000005"/>
    <n v="4696"/>
    <n v="4563"/>
    <n v="4952"/>
    <n v="351641.52"/>
  </r>
  <r>
    <x v="4"/>
    <d v="2022-05-02T00:00:00"/>
    <d v="2022-05-16T00:00:00"/>
    <d v="2022-06-01T00:00:00"/>
    <n v="146"/>
    <s v="00825146"/>
    <s v="VDA LA CHIGUIRA EN ARAUQUITA"/>
    <n v="2945"/>
    <n v="71.010000000000005"/>
    <n v="2833"/>
    <n v="2810"/>
    <n v="2523"/>
    <n v="179158.23"/>
  </r>
  <r>
    <x v="4"/>
    <d v="2022-05-02T00:00:00"/>
    <d v="2022-05-16T00:00:00"/>
    <d v="2022-06-01T00:00:00"/>
    <n v="147"/>
    <s v="00825147"/>
    <s v="VDA LA COLORADA EN ARAUQUITA"/>
    <n v="1521"/>
    <n v="71.010000000000005"/>
    <n v="1368"/>
    <n v="1368"/>
    <n v="1426"/>
    <n v="101260.26"/>
  </r>
  <r>
    <x v="4"/>
    <d v="2022-05-02T00:00:00"/>
    <d v="2022-05-16T00:00:00"/>
    <d v="2022-06-01T00:00:00"/>
    <n v="149"/>
    <s v="00825149"/>
    <s v="VDA SAN RAFAEL EN ARAUQUITA"/>
    <n v="3203"/>
    <n v="71.010000000000005"/>
    <n v="2411"/>
    <n v="2411"/>
    <n v="2833"/>
    <n v="201171.33"/>
  </r>
  <r>
    <x v="4"/>
    <d v="2022-05-02T00:00:00"/>
    <d v="2022-05-16T00:00:00"/>
    <d v="2022-06-01T00:00:00"/>
    <n v="150"/>
    <s v="00825150"/>
    <s v="VDA LOS LAURELES EN ARAUQUITA"/>
    <n v="4098"/>
    <n v="71.010000000000005"/>
    <n v="3787"/>
    <n v="3779"/>
    <n v="4078"/>
    <n v="289578.78000000003"/>
  </r>
  <r>
    <x v="4"/>
    <d v="2022-05-02T00:00:00"/>
    <d v="2022-05-16T00:00:00"/>
    <d v="2022-06-01T00:00:00"/>
    <n v="151"/>
    <s v="00825151"/>
    <s v="VDA PERALONSO EN ARAUQUITA"/>
    <n v="5589"/>
    <n v="71.010000000000005"/>
    <n v="5136"/>
    <n v="4571"/>
    <n v="5207"/>
    <n v="369749.07"/>
  </r>
  <r>
    <x v="4"/>
    <d v="2022-05-02T00:00:00"/>
    <d v="2022-05-16T00:00:00"/>
    <d v="2022-06-01T00:00:00"/>
    <n v="152"/>
    <s v="00825152"/>
    <s v="VDA EL CRISTAL EN ARAUQUITA"/>
    <n v="3351"/>
    <n v="71.010000000000005"/>
    <n v="3226"/>
    <n v="2908"/>
    <n v="2984"/>
    <n v="211893.84"/>
  </r>
  <r>
    <x v="4"/>
    <d v="2022-05-02T00:00:00"/>
    <d v="2022-05-16T00:00:00"/>
    <d v="2022-06-01T00:00:00"/>
    <n v="153"/>
    <s v="00825153"/>
    <s v="VDA LA PICA EN ARAUQUITA"/>
    <n v="10298"/>
    <n v="71.010000000000005"/>
    <n v="7909"/>
    <n v="7749"/>
    <n v="8757"/>
    <n v="621834.56999999995"/>
  </r>
  <r>
    <x v="4"/>
    <d v="2022-05-02T00:00:00"/>
    <d v="2022-05-16T00:00:00"/>
    <d v="2022-06-01T00:00:00"/>
    <n v="154"/>
    <s v="00825154"/>
    <s v="VDA LA ESPERANZA EN ARAUQUITA"/>
    <n v="4116"/>
    <n v="71.010000000000005"/>
    <n v="3994"/>
    <n v="3953"/>
    <n v="2949"/>
    <n v="209408.49"/>
  </r>
  <r>
    <x v="4"/>
    <d v="2022-05-02T00:00:00"/>
    <d v="2022-05-16T00:00:00"/>
    <d v="2022-06-01T00:00:00"/>
    <n v="155"/>
    <s v="00825155"/>
    <s v="VDA LA BRASILIA EN ARAUQUITA"/>
    <n v="1908"/>
    <n v="71.010000000000005"/>
    <n v="1226"/>
    <n v="1211"/>
    <n v="1613"/>
    <n v="114539.13"/>
  </r>
  <r>
    <x v="4"/>
    <d v="2022-05-02T00:00:00"/>
    <d v="2022-05-16T00:00:00"/>
    <d v="2022-06-01T00:00:00"/>
    <n v="156"/>
    <s v="00825156"/>
    <s v="VDA EL DIAMANTE EN ARAUQUITA"/>
    <n v="2548"/>
    <n v="71.010000000000005"/>
    <n v="2386"/>
    <n v="2385"/>
    <n v="2208"/>
    <n v="156790.07999999999"/>
  </r>
  <r>
    <x v="4"/>
    <d v="2022-05-02T00:00:00"/>
    <d v="2022-05-16T00:00:00"/>
    <d v="2022-06-01T00:00:00"/>
    <n v="157"/>
    <s v="00825157"/>
    <s v="VDA EL OASIS ARAUQUITA"/>
    <n v="22604"/>
    <n v="71.010000000000005"/>
    <n v="22452"/>
    <n v="22452"/>
    <n v="18139"/>
    <n v="1288050.3899999999"/>
  </r>
  <r>
    <x v="4"/>
    <d v="2022-05-02T00:00:00"/>
    <d v="2022-05-16T00:00:00"/>
    <d v="2022-06-01T00:00:00"/>
    <n v="158"/>
    <s v="00825158"/>
    <s v="VDA EL PORVENIR EN ARAUQUITA"/>
    <n v="1994"/>
    <n v="71.010000000000005"/>
    <n v="1355"/>
    <n v="1355"/>
    <n v="1926"/>
    <n v="136765.26"/>
  </r>
  <r>
    <x v="4"/>
    <d v="2022-05-02T00:00:00"/>
    <d v="2022-05-16T00:00:00"/>
    <d v="2022-06-01T00:00:00"/>
    <n v="159"/>
    <s v="00825159"/>
    <s v="VDA EL PARAISO EN ARAUQUITA"/>
    <n v="6597"/>
    <n v="71.010000000000005"/>
    <n v="5286"/>
    <n v="5107"/>
    <n v="6408"/>
    <n v="455032.08"/>
  </r>
  <r>
    <x v="4"/>
    <d v="2022-05-02T00:00:00"/>
    <d v="2022-05-16T00:00:00"/>
    <d v="2022-06-01T00:00:00"/>
    <n v="160"/>
    <s v="00825160"/>
    <s v="VDA EL AMPARO EN ARAUQUITA"/>
    <n v="5918"/>
    <n v="71.010000000000005"/>
    <n v="5199"/>
    <n v="5199"/>
    <n v="5773"/>
    <n v="409940.73"/>
  </r>
  <r>
    <x v="4"/>
    <d v="2022-05-02T00:00:00"/>
    <d v="2022-05-16T00:00:00"/>
    <d v="2022-06-01T00:00:00"/>
    <n v="161"/>
    <s v="00825161"/>
    <s v="VDA LA GLORIA EN ARAUQUITA"/>
    <n v="3818"/>
    <n v="71.010000000000005"/>
    <n v="3061"/>
    <n v="3061"/>
    <n v="3668"/>
    <n v="260464.68"/>
  </r>
  <r>
    <x v="4"/>
    <d v="2022-05-02T00:00:00"/>
    <d v="2022-05-16T00:00:00"/>
    <d v="2022-06-01T00:00:00"/>
    <n v="162"/>
    <s v="00825162"/>
    <s v="VDA VISTA HERMOSA EN ARAUQUITA"/>
    <n v="5712"/>
    <n v="71.010000000000005"/>
    <n v="4954"/>
    <n v="4736"/>
    <n v="5233"/>
    <n v="371595.33"/>
  </r>
  <r>
    <x v="4"/>
    <d v="2022-05-02T00:00:00"/>
    <d v="2022-05-16T00:00:00"/>
    <d v="2022-06-01T00:00:00"/>
    <n v="163"/>
    <s v="00825163"/>
    <s v="VDA LA VICTORIA EN ARAUQUITA"/>
    <n v="4388"/>
    <n v="71.010000000000005"/>
    <n v="4144"/>
    <n v="3992"/>
    <n v="4260"/>
    <n v="302502.59999999998"/>
  </r>
  <r>
    <x v="4"/>
    <d v="2022-05-02T00:00:00"/>
    <d v="2022-05-16T00:00:00"/>
    <d v="2022-06-01T00:00:00"/>
    <n v="164"/>
    <s v="00825164"/>
    <s v="VEREDA CANO ARENAS EN ARAUQUITA"/>
    <n v="3716"/>
    <n v="71.010000000000005"/>
    <n v="3284"/>
    <n v="2644"/>
    <n v="3355"/>
    <n v="238238.55"/>
  </r>
  <r>
    <x v="4"/>
    <d v="2022-05-02T00:00:00"/>
    <d v="2022-05-16T00:00:00"/>
    <d v="2022-06-01T00:00:00"/>
    <n v="165"/>
    <s v="00825165"/>
    <s v="VDA MATA DE COCO EN ARAUQUITA"/>
    <n v="2155"/>
    <n v="71.010000000000005"/>
    <n v="2364"/>
    <n v="2195"/>
    <n v="1874"/>
    <n v="133072.74"/>
  </r>
  <r>
    <x v="4"/>
    <d v="2022-05-02T00:00:00"/>
    <d v="2022-05-16T00:00:00"/>
    <d v="2022-06-01T00:00:00"/>
    <n v="166"/>
    <s v="00825166"/>
    <s v="VDA LA MAPORITA EN ARAUQUITA"/>
    <n v="910"/>
    <n v="71.010000000000005"/>
    <n v="639"/>
    <n v="621"/>
    <n v="899"/>
    <n v="63837.99"/>
  </r>
  <r>
    <x v="4"/>
    <d v="2022-05-02T00:00:00"/>
    <d v="2022-05-16T00:00:00"/>
    <d v="2022-06-01T00:00:00"/>
    <n v="167"/>
    <s v="00825167"/>
    <s v="VDA BAYONERO EN ARAUQUITA"/>
    <n v="1940"/>
    <n v="71.010000000000005"/>
    <n v="1477"/>
    <n v="1477"/>
    <n v="1411"/>
    <n v="100195.11"/>
  </r>
  <r>
    <x v="4"/>
    <d v="2022-05-02T00:00:00"/>
    <d v="2022-05-16T00:00:00"/>
    <d v="2022-06-01T00:00:00"/>
    <n v="169"/>
    <s v="00825169"/>
    <s v="VDA EL CAUCHO EN ARAUQUITA"/>
    <n v="2943"/>
    <n v="71.010000000000005"/>
    <n v="2812"/>
    <n v="2609"/>
    <n v="2670"/>
    <n v="189596.7"/>
  </r>
  <r>
    <x v="4"/>
    <d v="2022-05-02T00:00:00"/>
    <d v="2022-05-16T00:00:00"/>
    <d v="2022-06-01T00:00:00"/>
    <n v="170"/>
    <s v="00825170"/>
    <s v="VDA SANTA ISABEL EN ARAUQUITA"/>
    <n v="3508"/>
    <n v="71.010000000000005"/>
    <n v="3586"/>
    <n v="3586"/>
    <n v="3106"/>
    <n v="220557.06"/>
  </r>
  <r>
    <x v="4"/>
    <d v="2022-05-02T00:00:00"/>
    <d v="2022-05-16T00:00:00"/>
    <d v="2022-06-01T00:00:00"/>
    <n v="171"/>
    <s v="00825171"/>
    <s v="VDA LA UNION EN ARAUQUITA"/>
    <n v="7465"/>
    <n v="71.010000000000005"/>
    <n v="5970"/>
    <n v="5903"/>
    <n v="6085"/>
    <n v="432095.85"/>
  </r>
  <r>
    <x v="4"/>
    <d v="2022-05-02T00:00:00"/>
    <d v="2022-05-16T00:00:00"/>
    <d v="2022-06-01T00:00:00"/>
    <n v="172"/>
    <s v="00825172"/>
    <s v="VDA LA CEIBA EN ARAUQUITA"/>
    <n v="7077"/>
    <n v="71.010000000000005"/>
    <n v="5728"/>
    <n v="5210"/>
    <n v="5730"/>
    <n v="406887.3"/>
  </r>
  <r>
    <x v="4"/>
    <d v="2022-05-02T00:00:00"/>
    <d v="2022-05-16T00:00:00"/>
    <d v="2022-06-01T00:00:00"/>
    <n v="173"/>
    <s v="00825173"/>
    <s v="VDA CARRETERO EN ARAUQUITA"/>
    <n v="2715"/>
    <n v="71.010000000000005"/>
    <n v="2082"/>
    <n v="2038"/>
    <n v="2319"/>
    <n v="164672.19"/>
  </r>
  <r>
    <x v="4"/>
    <d v="2022-05-02T00:00:00"/>
    <d v="2022-05-16T00:00:00"/>
    <d v="2022-06-01T00:00:00"/>
    <n v="174"/>
    <s v="00825174"/>
    <s v="SAN LUIS DE LOS PALMARES EN ARAQQUITA"/>
    <n v="5400"/>
    <n v="71.010000000000005"/>
    <n v="4875"/>
    <n v="4644"/>
    <n v="4692"/>
    <n v="333178.92"/>
  </r>
  <r>
    <x v="4"/>
    <d v="2022-05-02T00:00:00"/>
    <d v="2022-05-16T00:00:00"/>
    <d v="2022-06-01T00:00:00"/>
    <n v="175"/>
    <s v="00825175"/>
    <s v="VDA TOTUMAL EN ARAUQUITA"/>
    <n v="6737"/>
    <n v="71.010000000000005"/>
    <n v="4907"/>
    <n v="4781"/>
    <n v="5055"/>
    <n v="358955.55"/>
  </r>
  <r>
    <x v="4"/>
    <d v="2022-05-02T00:00:00"/>
    <d v="2022-05-16T00:00:00"/>
    <d v="2022-06-01T00:00:00"/>
    <n v="176"/>
    <s v="00825176"/>
    <s v="VDA LA PRIMAVERA EN ARAUQUITA"/>
    <n v="6307"/>
    <n v="71.010000000000005"/>
    <n v="5025"/>
    <n v="4695"/>
    <n v="4056"/>
    <n v="288016.56"/>
  </r>
  <r>
    <x v="4"/>
    <d v="2022-05-02T00:00:00"/>
    <d v="2022-05-16T00:00:00"/>
    <d v="2022-06-01T00:00:00"/>
    <n v="178"/>
    <s v="00825178"/>
    <s v="VDA BARRANQUILLITA EN ARAUQUITA"/>
    <n v="2018"/>
    <n v="71.010000000000005"/>
    <n v="2170"/>
    <n v="1862"/>
    <n v="1970"/>
    <n v="139889.70000000001"/>
  </r>
  <r>
    <x v="4"/>
    <d v="2022-05-02T00:00:00"/>
    <d v="2022-05-16T00:00:00"/>
    <d v="2022-06-01T00:00:00"/>
    <n v="179"/>
    <s v="00825179"/>
    <s v="VDA EL CEDRITO EN ARAUQUITA"/>
    <n v="2423"/>
    <n v="71.010000000000005"/>
    <n v="2372"/>
    <n v="2372"/>
    <n v="2242"/>
    <n v="159204.42000000001"/>
  </r>
  <r>
    <x v="4"/>
    <d v="2022-05-02T00:00:00"/>
    <d v="2022-05-16T00:00:00"/>
    <d v="2022-06-01T00:00:00"/>
    <n v="180"/>
    <s v="00825180"/>
    <s v="VDA SAN LORENZO EN ARAUQUITA"/>
    <n v="10460"/>
    <n v="71.010000000000005"/>
    <n v="8964"/>
    <n v="8853"/>
    <n v="8805"/>
    <n v="625243.05000000005"/>
  </r>
  <r>
    <x v="4"/>
    <d v="2022-05-02T00:00:00"/>
    <d v="2022-05-16T00:00:00"/>
    <d v="2022-06-01T00:00:00"/>
    <n v="182"/>
    <s v="00825182"/>
    <s v="VDA BRISAS DEL PALMAR EN ARAUQUITA"/>
    <n v="2083"/>
    <n v="71.010000000000005"/>
    <n v="2115"/>
    <n v="2115"/>
    <n v="2037"/>
    <n v="144647.37"/>
  </r>
  <r>
    <x v="4"/>
    <d v="2022-05-02T00:00:00"/>
    <d v="2022-05-16T00:00:00"/>
    <d v="2022-06-01T00:00:00"/>
    <n v="183"/>
    <s v="00825183"/>
    <s v="VDA VILLA DEL ROSARIO EN ARAUQUITA"/>
    <n v="931"/>
    <n v="71.010000000000005"/>
    <n v="927"/>
    <n v="923"/>
    <n v="702"/>
    <n v="49849.02"/>
  </r>
  <r>
    <x v="4"/>
    <d v="2022-05-02T00:00:00"/>
    <d v="2022-05-16T00:00:00"/>
    <d v="2022-06-01T00:00:00"/>
    <n v="184"/>
    <s v="00825184"/>
    <s v="VDA EL VIGIA EN ARAUQUITA"/>
    <n v="1364"/>
    <n v="71.010000000000005"/>
    <n v="1350"/>
    <n v="1169"/>
    <n v="1303"/>
    <n v="92526.03"/>
  </r>
  <r>
    <x v="4"/>
    <d v="2022-05-02T00:00:00"/>
    <d v="2022-05-16T00:00:00"/>
    <d v="2022-06-01T00:00:00"/>
    <n v="185"/>
    <s v="00825185"/>
    <s v="VDA ROSA BLANCA EN ARAUQUITA"/>
    <n v="2597"/>
    <n v="71.010000000000005"/>
    <n v="2289"/>
    <n v="2289"/>
    <n v="2373"/>
    <n v="168506.73"/>
  </r>
  <r>
    <x v="4"/>
    <d v="2022-05-02T00:00:00"/>
    <d v="2022-05-16T00:00:00"/>
    <d v="2022-06-01T00:00:00"/>
    <n v="186"/>
    <s v="00825186"/>
    <s v="VDA EL CARMEN EN ARAUQUITA EL TEMBLADOR"/>
    <n v="6424"/>
    <n v="71.010000000000005"/>
    <n v="5460"/>
    <n v="5460"/>
    <n v="5088"/>
    <n v="361298.88"/>
  </r>
  <r>
    <x v="4"/>
    <d v="2022-05-02T00:00:00"/>
    <d v="2022-05-16T00:00:00"/>
    <d v="2022-06-01T00:00:00"/>
    <n v="187"/>
    <s v="00825187"/>
    <s v="VDA FILIPINAS EN ARAUQUITA"/>
    <n v="21408"/>
    <n v="71.010000000000005"/>
    <n v="21558"/>
    <n v="19910"/>
    <n v="19718"/>
    <n v="1400175.18"/>
  </r>
  <r>
    <x v="4"/>
    <d v="2022-05-02T00:00:00"/>
    <d v="2022-05-16T00:00:00"/>
    <d v="2022-06-01T00:00:00"/>
    <n v="188"/>
    <s v="00825188"/>
    <s v="VDA SAN JUAN DE REINERAS EN ARAUQUITA"/>
    <n v="1516"/>
    <n v="71.010000000000005"/>
    <n v="1581"/>
    <n v="1495"/>
    <n v="1495"/>
    <n v="106159.95"/>
  </r>
  <r>
    <x v="4"/>
    <d v="2022-05-02T00:00:00"/>
    <d v="2022-05-16T00:00:00"/>
    <d v="2022-06-01T00:00:00"/>
    <n v="190"/>
    <s v="00825190"/>
    <s v="VDA LOS JARDINES EN ARAUQUITA"/>
    <n v="3067"/>
    <n v="71.010000000000005"/>
    <n v="3135"/>
    <n v="3135"/>
    <n v="3065"/>
    <n v="217645.65"/>
  </r>
  <r>
    <x v="4"/>
    <d v="2022-05-02T00:00:00"/>
    <d v="2022-05-16T00:00:00"/>
    <d v="2022-06-01T00:00:00"/>
    <n v="191"/>
    <s v="00825191"/>
    <s v="VDA SANTA BARBARA EN ARAUQUITA"/>
    <n v="863"/>
    <n v="71.010000000000005"/>
    <n v="825"/>
    <n v="700"/>
    <n v="863"/>
    <n v="61281.63"/>
  </r>
  <r>
    <x v="4"/>
    <d v="2022-05-02T00:00:00"/>
    <d v="2022-05-16T00:00:00"/>
    <d v="2022-06-01T00:00:00"/>
    <n v="192"/>
    <s v="00825192"/>
    <s v="VDA LA REINERA EN ARAUQUITA"/>
    <n v="6480"/>
    <n v="71.010000000000005"/>
    <n v="5394"/>
    <n v="5390"/>
    <n v="5813"/>
    <n v="412781.13"/>
  </r>
  <r>
    <x v="4"/>
    <d v="2022-05-02T00:00:00"/>
    <d v="2022-05-16T00:00:00"/>
    <d v="2022-06-01T00:00:00"/>
    <n v="193"/>
    <s v="00825193"/>
    <s v="VDA SAN MIGUEL EN ARAUQUITA"/>
    <n v="2578"/>
    <n v="71.010000000000005"/>
    <n v="1968"/>
    <n v="1967"/>
    <n v="2508"/>
    <n v="178093.08"/>
  </r>
  <r>
    <x v="4"/>
    <d v="2022-05-02T00:00:00"/>
    <d v="2022-05-16T00:00:00"/>
    <d v="2022-06-01T00:00:00"/>
    <n v="194"/>
    <s v="00825194"/>
    <s v="VDA LOS CAJAROS EN ARAUQUITA"/>
    <n v="1037"/>
    <n v="71.010000000000005"/>
    <n v="1060"/>
    <n v="1060"/>
    <n v="1037"/>
    <n v="73637.37"/>
  </r>
  <r>
    <x v="4"/>
    <d v="2022-05-02T00:00:00"/>
    <d v="2022-05-16T00:00:00"/>
    <d v="2022-06-01T00:00:00"/>
    <n v="195"/>
    <s v="00825195"/>
    <s v="VDA SANTA CLARA EN ARAUQUITA"/>
    <n v="2636"/>
    <n v="71.010000000000005"/>
    <n v="2232"/>
    <n v="2172"/>
    <n v="2636"/>
    <n v="187182.36"/>
  </r>
  <r>
    <x v="4"/>
    <d v="2022-05-02T00:00:00"/>
    <d v="2022-05-16T00:00:00"/>
    <d v="2022-06-01T00:00:00"/>
    <n v="196"/>
    <s v="00825196"/>
    <s v="VDA COGOLLAL EN ARAUQUITA"/>
    <n v="1834"/>
    <n v="71.010000000000005"/>
    <n v="1913"/>
    <n v="1442"/>
    <n v="1684"/>
    <n v="119580.84"/>
  </r>
  <r>
    <x v="4"/>
    <d v="2022-05-02T00:00:00"/>
    <d v="2022-05-16T00:00:00"/>
    <d v="2022-06-01T00:00:00"/>
    <n v="230"/>
    <s v="00825230"/>
    <s v="VDA LAS BANCAS ARAUQUITA"/>
    <n v="10396"/>
    <n v="71.010000000000005"/>
    <n v="9182"/>
    <n v="8994"/>
    <n v="8839"/>
    <n v="627657.39"/>
  </r>
  <r>
    <x v="4"/>
    <d v="2022-05-02T00:00:00"/>
    <d v="2022-05-16T00:00:00"/>
    <d v="2022-06-01T00:00:00"/>
    <n v="240"/>
    <s v="00825240"/>
    <s v="LA GRANJA EN SARAVENA"/>
    <n v="19286"/>
    <n v="71.010000000000005"/>
    <n v="18841"/>
    <n v="17960"/>
    <n v="15652"/>
    <n v="1111448.52"/>
  </r>
  <r>
    <x v="4"/>
    <d v="2022-05-02T00:00:00"/>
    <d v="2022-05-16T00:00:00"/>
    <d v="2022-06-01T00:00:00"/>
    <n v="245"/>
    <s v="00825245"/>
    <s v="ASENTAMIENTO 04 DE DICIEMBRE EN SARAVENA"/>
    <n v="8184"/>
    <n v="71.010000000000005"/>
    <n v="7927"/>
    <n v="7047"/>
    <n v="7935"/>
    <n v="563464.35"/>
  </r>
  <r>
    <x v="4"/>
    <d v="2022-05-02T00:00:00"/>
    <d v="2022-05-16T00:00:00"/>
    <d v="2022-06-01T00:00:00"/>
    <n v="255"/>
    <s v="00825255"/>
    <s v="BARRIO LAS BRISAS EN TAME"/>
    <n v="20049"/>
    <n v="71.010000000000005"/>
    <n v="30067"/>
    <n v="19415"/>
    <n v="17465"/>
    <n v="1240189.6499999999"/>
  </r>
  <r>
    <x v="4"/>
    <d v="2022-05-02T00:00:00"/>
    <d v="2022-05-16T00:00:00"/>
    <d v="2022-06-01T00:00:00"/>
    <n v="328"/>
    <s v="00825328"/>
    <s v="VILLA DEL PRADO DE TAME"/>
    <n v="9737"/>
    <n v="71.010000000000005"/>
    <n v="10550"/>
    <n v="9699"/>
    <n v="8585"/>
    <n v="609620.85"/>
  </r>
  <r>
    <x v="4"/>
    <d v="2022-05-02T00:00:00"/>
    <d v="2022-05-16T00:00:00"/>
    <d v="2022-06-01T00:00:00"/>
    <n v="331"/>
    <s v="00825331"/>
    <s v="EL PROGRESO EN FORTUL"/>
    <n v="3258"/>
    <n v="71.010000000000005"/>
    <n v="3018"/>
    <n v="3018"/>
    <n v="3040"/>
    <n v="215870.4"/>
  </r>
  <r>
    <x v="4"/>
    <d v="2022-05-02T00:00:00"/>
    <d v="2022-05-16T00:00:00"/>
    <d v="2022-06-01T00:00:00"/>
    <n v="332"/>
    <s v="00825332"/>
    <s v="MILTON BASTOS EN FORTUL"/>
    <n v="1076"/>
    <n v="71.010000000000005"/>
    <n v="1181"/>
    <n v="1181"/>
    <n v="1004"/>
    <n v="71294.039999999994"/>
  </r>
  <r>
    <x v="4"/>
    <d v="2022-05-02T00:00:00"/>
    <d v="2022-05-16T00:00:00"/>
    <d v="2022-06-01T00:00:00"/>
    <n v="357"/>
    <s v="00825357"/>
    <s v="VEREDA EL RECREO DE ARAUQUITA"/>
    <n v="1359"/>
    <n v="71.010000000000005"/>
    <n v="1316"/>
    <n v="1316"/>
    <n v="1359"/>
    <n v="96502.59"/>
  </r>
  <r>
    <x v="4"/>
    <d v="2022-05-02T00:00:00"/>
    <d v="2022-05-16T00:00:00"/>
    <d v="2022-06-01T00:00:00"/>
    <n v="358"/>
    <s v="00825358"/>
    <s v="VEREDA NUEVA JERUSALEN DE ARAUQUITA"/>
    <n v="1876"/>
    <n v="71.010000000000005"/>
    <n v="1492"/>
    <n v="1455"/>
    <n v="1696"/>
    <n v="120432.96000000001"/>
  </r>
  <r>
    <x v="4"/>
    <d v="2022-05-02T00:00:00"/>
    <d v="2022-05-16T00:00:00"/>
    <d v="2022-06-01T00:00:00"/>
    <n v="359"/>
    <s v="00825359"/>
    <s v="VEREDA PALMA UNO DE ARAUQUITA"/>
    <n v="474"/>
    <n v="71.010000000000005"/>
    <n v="354"/>
    <n v="354"/>
    <n v="474"/>
    <n v="33658.74"/>
  </r>
  <r>
    <x v="4"/>
    <d v="2022-05-02T00:00:00"/>
    <d v="2022-05-16T00:00:00"/>
    <d v="2022-06-01T00:00:00"/>
    <n v="360"/>
    <s v="00825360"/>
    <s v="VEREDA CAMPAMENTO DE ARAUQUITA"/>
    <n v="4949"/>
    <n v="71.010000000000005"/>
    <n v="3832"/>
    <n v="3720"/>
    <n v="4177"/>
    <n v="296608.77"/>
  </r>
  <r>
    <x v="4"/>
    <d v="2022-05-02T00:00:00"/>
    <d v="2022-05-16T00:00:00"/>
    <d v="2022-06-01T00:00:00"/>
    <n v="361"/>
    <s v="00825361"/>
    <s v="VEREDA LOS MASAGUAROS DE ARAUQUITA"/>
    <n v="2594"/>
    <n v="71.010000000000005"/>
    <n v="2056"/>
    <n v="2052"/>
    <n v="2310"/>
    <n v="164033.1"/>
  </r>
  <r>
    <x v="4"/>
    <d v="2022-05-02T00:00:00"/>
    <d v="2022-05-16T00:00:00"/>
    <d v="2022-06-01T00:00:00"/>
    <n v="362"/>
    <s v="00825362"/>
    <s v="VEREDA EL SINAI DE ARAUQUITA"/>
    <n v="2749"/>
    <n v="71.010000000000005"/>
    <n v="2492"/>
    <n v="2492"/>
    <n v="2684"/>
    <n v="190590.84"/>
  </r>
  <r>
    <x v="4"/>
    <d v="2022-05-02T00:00:00"/>
    <d v="2022-05-16T00:00:00"/>
    <d v="2022-06-01T00:00:00"/>
    <n v="363"/>
    <s v="00825363"/>
    <s v="VEREDA LOS FUNDADORES DE ARAUQUITA"/>
    <n v="4496"/>
    <n v="71.010000000000005"/>
    <n v="3964"/>
    <n v="3963"/>
    <n v="4235"/>
    <n v="300727.34999999998"/>
  </r>
  <r>
    <x v="4"/>
    <d v="2022-05-02T00:00:00"/>
    <d v="2022-05-16T00:00:00"/>
    <d v="2022-06-01T00:00:00"/>
    <n v="364"/>
    <s v="00825364"/>
    <s v="VEREDA EL FUTURO DE ARAUQUITA"/>
    <n v="5169"/>
    <n v="71.010000000000005"/>
    <n v="5038"/>
    <n v="4671"/>
    <n v="4968"/>
    <n v="352777.68"/>
  </r>
  <r>
    <x v="4"/>
    <d v="2022-05-02T00:00:00"/>
    <d v="2022-05-16T00:00:00"/>
    <d v="2022-06-01T00:00:00"/>
    <n v="365"/>
    <s v="00825365"/>
    <s v="VEREDA LAS PALMERAS DE ARAUQUITA"/>
    <n v="2124"/>
    <n v="71.010000000000005"/>
    <n v="1902"/>
    <n v="1901"/>
    <n v="2093"/>
    <n v="148623.93"/>
  </r>
  <r>
    <x v="4"/>
    <d v="2022-05-02T00:00:00"/>
    <d v="2022-05-16T00:00:00"/>
    <d v="2022-06-01T00:00:00"/>
    <n v="366"/>
    <s v="00825366"/>
    <s v="VEREDA LOS CHORROS DE ARAUQUITA"/>
    <n v="6499"/>
    <n v="71.010000000000005"/>
    <n v="5560"/>
    <n v="5441"/>
    <n v="6337"/>
    <n v="449990.37"/>
  </r>
  <r>
    <x v="4"/>
    <d v="2022-05-02T00:00:00"/>
    <d v="2022-05-16T00:00:00"/>
    <d v="2022-06-01T00:00:00"/>
    <n v="367"/>
    <s v="00825367"/>
    <s v="VEREDA GAVIOTAS DEL CARANAL DE ARAUQUITA"/>
    <n v="865"/>
    <n v="71.010000000000005"/>
    <n v="774"/>
    <n v="719"/>
    <n v="779"/>
    <n v="55316.79"/>
  </r>
  <r>
    <x v="4"/>
    <d v="2022-05-02T00:00:00"/>
    <d v="2022-05-16T00:00:00"/>
    <d v="2022-06-01T00:00:00"/>
    <n v="368"/>
    <s v="00825368"/>
    <s v="VEREDA LA RESERVA DE ARAUQUITA"/>
    <n v="3086"/>
    <n v="71.010000000000005"/>
    <n v="2950"/>
    <n v="2830"/>
    <n v="2913"/>
    <n v="206852.13"/>
  </r>
  <r>
    <x v="4"/>
    <d v="2022-05-02T00:00:00"/>
    <d v="2022-05-16T00:00:00"/>
    <d v="2022-06-01T00:00:00"/>
    <n v="369"/>
    <s v="00825369"/>
    <s v="PLAYA RICA DE ARAUQUITA"/>
    <n v="3101"/>
    <n v="71.010000000000005"/>
    <n v="2703"/>
    <n v="2645"/>
    <n v="3008"/>
    <n v="213598.07999999999"/>
  </r>
  <r>
    <x v="4"/>
    <d v="2022-05-02T00:00:00"/>
    <d v="2022-05-16T00:00:00"/>
    <d v="2022-06-01T00:00:00"/>
    <n v="370"/>
    <s v="00825370"/>
    <s v="PUERTO NUEVO DE ARAUQUITA"/>
    <n v="3389"/>
    <n v="71.010000000000005"/>
    <n v="3162"/>
    <n v="3162"/>
    <n v="3218"/>
    <n v="228510.18"/>
  </r>
  <r>
    <x v="4"/>
    <d v="2022-05-02T00:00:00"/>
    <d v="2022-05-16T00:00:00"/>
    <d v="2022-06-01T00:00:00"/>
    <n v="371"/>
    <s v="00825371"/>
    <s v="VEREDA CUATRO ESQUINAS DE ARAUQUITA"/>
    <n v="3188"/>
    <n v="71.010000000000005"/>
    <n v="3096"/>
    <n v="2968"/>
    <n v="3177"/>
    <n v="225598.77"/>
  </r>
  <r>
    <x v="4"/>
    <d v="2022-05-02T00:00:00"/>
    <d v="2022-05-16T00:00:00"/>
    <d v="2022-06-01T00:00:00"/>
    <n v="372"/>
    <s v="00825372"/>
    <s v="SAN ISIDRO DE ARAUQUITA"/>
    <n v="73491"/>
    <n v="71.010000000000005"/>
    <n v="62188"/>
    <n v="60351"/>
    <n v="56224"/>
    <n v="3992466.24"/>
  </r>
  <r>
    <x v="4"/>
    <d v="2022-05-02T00:00:00"/>
    <d v="2022-05-16T00:00:00"/>
    <d v="2022-06-01T00:00:00"/>
    <n v="373"/>
    <s v="00825373"/>
    <s v="VEREDA MATA OSCURA DE ARAUQUITA"/>
    <n v="4774"/>
    <n v="71.010000000000005"/>
    <n v="4583"/>
    <n v="4467"/>
    <n v="4555"/>
    <n v="323450.55"/>
  </r>
  <r>
    <x v="4"/>
    <d v="2022-05-02T00:00:00"/>
    <d v="2022-05-16T00:00:00"/>
    <d v="2022-06-01T00:00:00"/>
    <n v="374"/>
    <s v="00825374"/>
    <s v="TROPICALES DE ARAUQUITA"/>
    <n v="3589"/>
    <n v="71.010000000000005"/>
    <n v="3347"/>
    <n v="3347"/>
    <n v="3279"/>
    <n v="232841.79"/>
  </r>
  <r>
    <x v="4"/>
    <d v="2022-05-02T00:00:00"/>
    <d v="2022-05-16T00:00:00"/>
    <d v="2022-06-01T00:00:00"/>
    <n v="376"/>
    <s v="00825376"/>
    <s v="VEREDA LA ARENOSA DE ARAUQUITA"/>
    <n v="18938"/>
    <n v="71.010000000000005"/>
    <n v="16909"/>
    <n v="16327"/>
    <n v="17756"/>
    <n v="1260853.56"/>
  </r>
  <r>
    <x v="4"/>
    <d v="2022-05-02T00:00:00"/>
    <d v="2022-05-16T00:00:00"/>
    <d v="2022-06-01T00:00:00"/>
    <n v="378"/>
    <s v="00825378"/>
    <s v="VEREDA LOS ANGELITOS DE ARAUQUITA"/>
    <n v="5550"/>
    <n v="71.010000000000005"/>
    <n v="4761"/>
    <n v="4054"/>
    <n v="3795"/>
    <n v="269482.95"/>
  </r>
  <r>
    <x v="4"/>
    <d v="2022-05-02T00:00:00"/>
    <d v="2022-05-16T00:00:00"/>
    <d v="2022-06-01T00:00:00"/>
    <n v="379"/>
    <s v="00825379"/>
    <s v="VEREDA BAJO CARANAL DE ARAUQUITA"/>
    <n v="6243"/>
    <n v="71.010000000000005"/>
    <n v="5048"/>
    <n v="4970"/>
    <n v="5969"/>
    <n v="423858.69"/>
  </r>
  <r>
    <x v="4"/>
    <d v="2022-05-02T00:00:00"/>
    <d v="2022-05-16T00:00:00"/>
    <d v="2022-06-01T00:00:00"/>
    <n v="380"/>
    <s v="00825380"/>
    <s v="VEREDA GAITAN DE ARAUQUITA"/>
    <n v="6034"/>
    <n v="71.010000000000005"/>
    <n v="5265"/>
    <n v="5265"/>
    <n v="5300"/>
    <n v="376353"/>
  </r>
  <r>
    <x v="4"/>
    <d v="2022-05-02T00:00:00"/>
    <d v="2022-05-16T00:00:00"/>
    <d v="2022-06-01T00:00:00"/>
    <n v="381"/>
    <s v="00825381"/>
    <s v="VEREDA LA OSA DE ARAUQUITA"/>
    <n v="3435"/>
    <n v="71.010000000000005"/>
    <n v="2748"/>
    <n v="2732"/>
    <n v="2939"/>
    <n v="208698.39"/>
  </r>
  <r>
    <x v="4"/>
    <d v="2022-05-02T00:00:00"/>
    <d v="2022-05-16T00:00:00"/>
    <d v="2022-06-01T00:00:00"/>
    <n v="383"/>
    <s v="00825383"/>
    <s v="LA PAZ DE ARAUQUITA"/>
    <n v="21888"/>
    <n v="71.010000000000005"/>
    <n v="21611"/>
    <n v="21164"/>
    <n v="17487"/>
    <n v="1241751.8700000001"/>
  </r>
  <r>
    <x v="4"/>
    <d v="2022-05-02T00:00:00"/>
    <d v="2022-05-16T00:00:00"/>
    <d v="2022-06-01T00:00:00"/>
    <n v="384"/>
    <s v="00825384"/>
    <s v="VEREDA LAS ACACIAS DE ARAUQUITA"/>
    <n v="8145"/>
    <n v="71.010000000000005"/>
    <n v="6700"/>
    <n v="6576"/>
    <n v="7004"/>
    <n v="497354.04"/>
  </r>
  <r>
    <x v="4"/>
    <d v="2022-05-02T00:00:00"/>
    <d v="2022-05-16T00:00:00"/>
    <d v="2022-06-01T00:00:00"/>
    <n v="385"/>
    <s v="00825385"/>
    <s v="EL PROGRESO DE ARAUQUITA"/>
    <n v="2014"/>
    <n v="71.010000000000005"/>
    <n v="1845"/>
    <n v="1845"/>
    <n v="1935"/>
    <n v="137404.35"/>
  </r>
  <r>
    <x v="4"/>
    <d v="2022-05-02T00:00:00"/>
    <d v="2022-05-16T00:00:00"/>
    <d v="2022-06-01T00:00:00"/>
    <n v="386"/>
    <s v="00825386"/>
    <s v="VEREDA CANO RICO DE ARAUQUITA"/>
    <n v="1017"/>
    <n v="71.010000000000005"/>
    <n v="839"/>
    <n v="839"/>
    <n v="1009"/>
    <n v="71649.09"/>
  </r>
  <r>
    <x v="4"/>
    <d v="2022-05-02T00:00:00"/>
    <d v="2022-05-16T00:00:00"/>
    <d v="2022-06-01T00:00:00"/>
    <n v="387"/>
    <s v="00825387"/>
    <s v="VEREDA LAS PALMAS DE ARAUQUITA"/>
    <n v="1094"/>
    <n v="71.010000000000005"/>
    <n v="1044"/>
    <n v="1044"/>
    <n v="1094"/>
    <n v="77684.94"/>
  </r>
  <r>
    <x v="4"/>
    <d v="2022-05-02T00:00:00"/>
    <d v="2022-05-16T00:00:00"/>
    <d v="2022-06-01T00:00:00"/>
    <n v="388"/>
    <s v="00825388"/>
    <s v="NUEVO MUNDO DE ARAUQUITA"/>
    <n v="2883"/>
    <n v="71.010000000000005"/>
    <n v="2405"/>
    <n v="2391"/>
    <n v="2788"/>
    <n v="197975.88"/>
  </r>
  <r>
    <x v="4"/>
    <d v="2022-05-02T00:00:00"/>
    <d v="2022-05-16T00:00:00"/>
    <d v="2022-06-01T00:00:00"/>
    <n v="390"/>
    <s v="00825390"/>
    <s v="CANO AZUL DE ARAUQUITA"/>
    <n v="1536"/>
    <n v="71.010000000000005"/>
    <n v="1694"/>
    <n v="1681"/>
    <n v="1411"/>
    <n v="100195.11"/>
  </r>
  <r>
    <x v="4"/>
    <d v="2022-05-02T00:00:00"/>
    <d v="2022-05-16T00:00:00"/>
    <d v="2022-06-01T00:00:00"/>
    <n v="391"/>
    <s v="00825391"/>
    <s v="CANO SALAS DE ARAUQUITA"/>
    <n v="6377"/>
    <n v="71.010000000000005"/>
    <n v="5735"/>
    <n v="5631"/>
    <n v="5324"/>
    <n v="378057.24"/>
  </r>
  <r>
    <x v="4"/>
    <d v="2022-05-02T00:00:00"/>
    <d v="2022-05-16T00:00:00"/>
    <d v="2022-06-01T00:00:00"/>
    <n v="392"/>
    <s v="00825392"/>
    <s v="LA GUAIRA DE ARAUQUITA"/>
    <n v="4283"/>
    <n v="71.010000000000005"/>
    <n v="3512"/>
    <n v="3512"/>
    <n v="4200"/>
    <n v="298242"/>
  </r>
  <r>
    <x v="4"/>
    <d v="2022-05-02T00:00:00"/>
    <d v="2022-05-16T00:00:00"/>
    <d v="2022-06-01T00:00:00"/>
    <n v="393"/>
    <s v="00825393"/>
    <s v="CANO SECO DE ARAUQUITA"/>
    <n v="1048"/>
    <n v="71.010000000000005"/>
    <n v="820"/>
    <n v="820"/>
    <n v="1018"/>
    <n v="72288.179999999993"/>
  </r>
  <r>
    <x v="4"/>
    <d v="2022-05-02T00:00:00"/>
    <d v="2022-05-16T00:00:00"/>
    <d v="2022-06-01T00:00:00"/>
    <n v="396"/>
    <s v="00825396"/>
    <s v="CANAS BRAVAS DE ARAUQUITA"/>
    <n v="5573"/>
    <n v="71.010000000000005"/>
    <n v="4594"/>
    <n v="4568"/>
    <n v="5271"/>
    <n v="374293.71"/>
  </r>
  <r>
    <x v="4"/>
    <d v="2022-05-02T00:00:00"/>
    <d v="2022-05-16T00:00:00"/>
    <d v="2022-06-01T00:00:00"/>
    <n v="397"/>
    <s v="00825397"/>
    <s v="CANO TIGRE DE ARAUQUITA"/>
    <n v="4116"/>
    <n v="71.010000000000005"/>
    <n v="3923"/>
    <n v="3832"/>
    <n v="4104"/>
    <n v="291425.03999999998"/>
  </r>
  <r>
    <x v="4"/>
    <d v="2022-05-02T00:00:00"/>
    <d v="2022-05-16T00:00:00"/>
    <d v="2022-06-01T00:00:00"/>
    <n v="398"/>
    <s v="00825398"/>
    <s v="NUEVO SOL DE ARAUQUITA"/>
    <n v="2877"/>
    <n v="71.010000000000005"/>
    <n v="2636"/>
    <n v="2636"/>
    <n v="2691"/>
    <n v="191087.91"/>
  </r>
  <r>
    <x v="4"/>
    <d v="2022-05-02T00:00:00"/>
    <d v="2022-05-16T00:00:00"/>
    <d v="2022-06-01T00:00:00"/>
    <n v="400"/>
    <s v="00825400"/>
    <s v="VEREDA VILLA NUEVA DE ARAUQUITA"/>
    <n v="2358"/>
    <n v="71.010000000000005"/>
    <n v="2709"/>
    <n v="2709"/>
    <n v="2254"/>
    <n v="160056.54"/>
  </r>
  <r>
    <x v="4"/>
    <d v="2022-05-02T00:00:00"/>
    <d v="2022-05-16T00:00:00"/>
    <d v="2022-06-01T00:00:00"/>
    <n v="401"/>
    <s v="00825401"/>
    <s v="VEREDA CAMPO CINCO DE ARAUQUITA"/>
    <n v="1728"/>
    <n v="71.010000000000005"/>
    <n v="2053"/>
    <n v="2053"/>
    <n v="1728"/>
    <n v="122705.28"/>
  </r>
  <r>
    <x v="4"/>
    <d v="2022-05-02T00:00:00"/>
    <d v="2022-05-16T00:00:00"/>
    <d v="2022-06-01T00:00:00"/>
    <n v="402"/>
    <s v="00825402"/>
    <s v="PUEBLO NUEVO GAVIOTAS DE ARAUQUITA"/>
    <n v="2936"/>
    <n v="71.010000000000005"/>
    <n v="2549"/>
    <n v="2487"/>
    <n v="2839"/>
    <n v="201597.39"/>
  </r>
  <r>
    <x v="4"/>
    <d v="2022-05-02T00:00:00"/>
    <d v="2022-05-16T00:00:00"/>
    <d v="2022-06-01T00:00:00"/>
    <n v="403"/>
    <s v="00825403"/>
    <s v="VEREDA EL AEROPUERTO EN CRAVO NORTE"/>
    <n v="2439"/>
    <n v="71.010000000000005"/>
    <n v="2222"/>
    <n v="2222"/>
    <n v="2332"/>
    <n v="165595.32"/>
  </r>
  <r>
    <x v="4"/>
    <d v="2022-05-02T00:00:00"/>
    <d v="2022-05-16T00:00:00"/>
    <d v="2022-06-01T00:00:00"/>
    <n v="404"/>
    <s v="00825404"/>
    <s v="VEREDA EL SAMUCO EN CRAVO NORTE"/>
    <n v="5471"/>
    <n v="71.010000000000005"/>
    <n v="5267"/>
    <n v="5191"/>
    <n v="5166"/>
    <n v="366837.66"/>
  </r>
  <r>
    <x v="4"/>
    <d v="2022-05-02T00:00:00"/>
    <d v="2022-05-16T00:00:00"/>
    <d v="2022-06-01T00:00:00"/>
    <n v="405"/>
    <s v="00825405"/>
    <s v="VDA ARRECIFES EN ARAUCA"/>
    <n v="14535"/>
    <n v="71.010000000000005"/>
    <n v="14171"/>
    <n v="13940"/>
    <n v="10735"/>
    <n v="762292.35"/>
  </r>
  <r>
    <x v="4"/>
    <d v="2022-05-02T00:00:00"/>
    <d v="2022-05-16T00:00:00"/>
    <d v="2022-06-01T00:00:00"/>
    <n v="406"/>
    <s v="00825406"/>
    <s v="VDA BARRANCONES EN ARAUCA"/>
    <n v="23946"/>
    <n v="71.010000000000005"/>
    <n v="22757"/>
    <n v="21687"/>
    <n v="21654"/>
    <n v="1537650.54"/>
  </r>
  <r>
    <x v="4"/>
    <d v="2022-05-02T00:00:00"/>
    <d v="2022-05-16T00:00:00"/>
    <d v="2022-06-01T00:00:00"/>
    <n v="407"/>
    <s v="00825407"/>
    <s v="VDA BOCAS DEL ARAUCA EN ARAUCA"/>
    <n v="2819"/>
    <n v="71.010000000000005"/>
    <n v="2407"/>
    <n v="2297"/>
    <n v="2531"/>
    <n v="179726.31"/>
  </r>
  <r>
    <x v="4"/>
    <d v="2022-05-02T00:00:00"/>
    <d v="2022-05-16T00:00:00"/>
    <d v="2022-06-01T00:00:00"/>
    <n v="408"/>
    <s v="00825408"/>
    <s v="VDA CHAPARRITO EN ARAUCA"/>
    <n v="14351"/>
    <n v="71.010000000000005"/>
    <n v="11528"/>
    <n v="11528"/>
    <n v="9552"/>
    <n v="678287.52"/>
  </r>
  <r>
    <x v="4"/>
    <d v="2022-05-02T00:00:00"/>
    <d v="2022-05-16T00:00:00"/>
    <d v="2022-06-01T00:00:00"/>
    <n v="409"/>
    <s v="00825409"/>
    <s v="VDA CLARINETERO"/>
    <n v="35690"/>
    <n v="71.010000000000005"/>
    <n v="35025"/>
    <n v="33203"/>
    <n v="25105"/>
    <n v="1782706.05"/>
  </r>
  <r>
    <x v="4"/>
    <d v="2022-05-02T00:00:00"/>
    <d v="2022-05-16T00:00:00"/>
    <d v="2022-06-01T00:00:00"/>
    <n v="410"/>
    <s v="00825410"/>
    <s v="VDA EL TORNO EN ARAUCA"/>
    <n v="2412"/>
    <n v="71.010000000000005"/>
    <n v="2095"/>
    <n v="2095"/>
    <n v="2059"/>
    <n v="146209.59"/>
  </r>
  <r>
    <x v="4"/>
    <d v="2022-05-02T00:00:00"/>
    <d v="2022-05-16T00:00:00"/>
    <d v="2022-06-01T00:00:00"/>
    <n v="411"/>
    <s v="00825411"/>
    <s v="VDA LA PAYARA EN ARAUCA"/>
    <n v="1680"/>
    <n v="71.010000000000005"/>
    <n v="1495"/>
    <n v="1495"/>
    <n v="1515"/>
    <n v="107580.15"/>
  </r>
  <r>
    <x v="4"/>
    <d v="2022-05-02T00:00:00"/>
    <d v="2022-05-16T00:00:00"/>
    <d v="2022-06-01T00:00:00"/>
    <n v="412"/>
    <s v="00825412"/>
    <s v="VDA LA SAYA EN ARAUCA"/>
    <n v="5788"/>
    <n v="71.010000000000005"/>
    <n v="5563"/>
    <n v="5110"/>
    <n v="5126"/>
    <n v="363997.26"/>
  </r>
  <r>
    <x v="4"/>
    <d v="2022-05-02T00:00:00"/>
    <d v="2022-05-16T00:00:00"/>
    <d v="2022-06-01T00:00:00"/>
    <n v="413"/>
    <s v="00825413"/>
    <s v="VDA LOS CABALLOS EN ARAUCA"/>
    <n v="7334"/>
    <n v="71.010000000000005"/>
    <n v="6550"/>
    <n v="6248"/>
    <n v="5788"/>
    <n v="411005.88"/>
  </r>
  <r>
    <x v="4"/>
    <d v="2022-05-02T00:00:00"/>
    <d v="2022-05-16T00:00:00"/>
    <d v="2022-06-01T00:00:00"/>
    <n v="414"/>
    <s v="00825414"/>
    <s v="VDA MATA DE GALLINA EN ARAUCA"/>
    <n v="98639"/>
    <n v="71.010000000000005"/>
    <n v="95291"/>
    <n v="90079"/>
    <n v="81607"/>
    <n v="5794913.0700000003"/>
  </r>
  <r>
    <x v="4"/>
    <d v="2022-05-02T00:00:00"/>
    <d v="2022-05-16T00:00:00"/>
    <d v="2022-06-01T00:00:00"/>
    <n v="416"/>
    <s v="00825416"/>
    <s v="VDA MONSERRATE EN ARAUCA"/>
    <n v="141134"/>
    <n v="71.010000000000005"/>
    <n v="136022"/>
    <n v="132756"/>
    <n v="124980"/>
    <n v="8874829.8000000007"/>
  </r>
  <r>
    <x v="4"/>
    <d v="2022-05-02T00:00:00"/>
    <d v="2022-05-16T00:00:00"/>
    <d v="2022-06-01T00:00:00"/>
    <n v="417"/>
    <s v="00825417"/>
    <s v="VDA EL ROSARIO EN ARAUCA"/>
    <n v="13422"/>
    <n v="71.010000000000005"/>
    <n v="12517"/>
    <n v="12387"/>
    <n v="9823"/>
    <n v="697531.23"/>
  </r>
  <r>
    <x v="4"/>
    <d v="2022-05-02T00:00:00"/>
    <d v="2022-05-16T00:00:00"/>
    <d v="2022-06-01T00:00:00"/>
    <n v="418"/>
    <s v="00825418"/>
    <s v="VDA BARRANCA AMARILLA EN ARAUCA"/>
    <n v="890"/>
    <n v="71.010000000000005"/>
    <n v="833"/>
    <n v="833"/>
    <n v="820"/>
    <n v="58228.2"/>
  </r>
  <r>
    <x v="4"/>
    <d v="2022-05-02T00:00:00"/>
    <d v="2022-05-16T00:00:00"/>
    <d v="2022-06-01T00:00:00"/>
    <n v="419"/>
    <s v="00825419"/>
    <s v="VDA BOGOTA EN ARAUCA"/>
    <n v="7947"/>
    <n v="71.010000000000005"/>
    <n v="7636"/>
    <n v="7550"/>
    <n v="6680"/>
    <n v="474346.8"/>
  </r>
  <r>
    <x v="4"/>
    <d v="2022-05-02T00:00:00"/>
    <d v="2022-05-16T00:00:00"/>
    <d v="2022-06-01T00:00:00"/>
    <n v="420"/>
    <s v="00825420"/>
    <s v="VDA CABUYARE EN ARAUCA"/>
    <n v="5067"/>
    <n v="71.010000000000005"/>
    <n v="4727"/>
    <n v="4570"/>
    <n v="4583"/>
    <n v="325438.83"/>
  </r>
  <r>
    <x v="4"/>
    <d v="2022-05-02T00:00:00"/>
    <d v="2022-05-16T00:00:00"/>
    <d v="2022-06-01T00:00:00"/>
    <n v="421"/>
    <s v="00825421"/>
    <s v="VDA CARACOL EN ARAUCA"/>
    <n v="8938"/>
    <n v="71.010000000000005"/>
    <n v="7922"/>
    <n v="7921"/>
    <n v="7723"/>
    <n v="548410.23"/>
  </r>
  <r>
    <x v="4"/>
    <d v="2022-05-02T00:00:00"/>
    <d v="2022-05-16T00:00:00"/>
    <d v="2022-06-01T00:00:00"/>
    <n v="422"/>
    <s v="00825422"/>
    <s v="VDA FELICIANO EN ARAUCA"/>
    <n v="5698"/>
    <n v="71.010000000000005"/>
    <n v="5991"/>
    <n v="5690"/>
    <n v="4958"/>
    <n v="352067.58"/>
  </r>
  <r>
    <x v="4"/>
    <d v="2022-05-02T00:00:00"/>
    <d v="2022-05-16T00:00:00"/>
    <d v="2022-06-01T00:00:00"/>
    <n v="423"/>
    <s v="00825423"/>
    <s v="VDA LA PANCHERA EN ARAUCA"/>
    <n v="2855"/>
    <n v="71.010000000000005"/>
    <n v="2799"/>
    <n v="2682"/>
    <n v="2000"/>
    <n v="142020"/>
  </r>
  <r>
    <x v="4"/>
    <d v="2022-05-02T00:00:00"/>
    <d v="2022-05-16T00:00:00"/>
    <d v="2022-06-01T00:00:00"/>
    <n v="424"/>
    <s v="00825424"/>
    <s v="VDA EL VAPOR EN ARAUCA"/>
    <n v="1444"/>
    <n v="71.010000000000005"/>
    <n v="1725"/>
    <n v="1610"/>
    <n v="1444"/>
    <n v="102538.44"/>
  </r>
  <r>
    <x v="4"/>
    <d v="2022-05-02T00:00:00"/>
    <d v="2022-05-16T00:00:00"/>
    <d v="2022-06-01T00:00:00"/>
    <n v="425"/>
    <s v="00825425"/>
    <s v="VDA LA MAPORITA EN ARAUCA"/>
    <n v="2303"/>
    <n v="71.010000000000005"/>
    <n v="2152"/>
    <n v="2152"/>
    <n v="2189"/>
    <n v="155440.89000000001"/>
  </r>
  <r>
    <x v="4"/>
    <d v="2022-05-02T00:00:00"/>
    <d v="2022-05-16T00:00:00"/>
    <d v="2022-06-01T00:00:00"/>
    <n v="426"/>
    <s v="00825426"/>
    <s v="VDA ALTAMIRA EN ARAUCA"/>
    <n v="1703"/>
    <n v="71.010000000000005"/>
    <n v="1511"/>
    <n v="1472"/>
    <n v="1671"/>
    <n v="118657.71"/>
  </r>
  <r>
    <x v="4"/>
    <d v="2022-05-02T00:00:00"/>
    <d v="2022-05-16T00:00:00"/>
    <d v="2022-06-01T00:00:00"/>
    <n v="428"/>
    <s v="00825428"/>
    <s v="VDA COROCITO EN ARAUCA"/>
    <n v="977"/>
    <n v="71.010000000000005"/>
    <n v="925"/>
    <n v="925"/>
    <n v="977"/>
    <n v="69376.77"/>
  </r>
  <r>
    <x v="4"/>
    <d v="2022-05-02T00:00:00"/>
    <d v="2022-05-16T00:00:00"/>
    <d v="2022-06-01T00:00:00"/>
    <n v="429"/>
    <s v="00825429"/>
    <s v="VDA EL FINAL EN ARAUCA"/>
    <n v="12049"/>
    <n v="71.010000000000005"/>
    <n v="10266"/>
    <n v="10097"/>
    <n v="10648"/>
    <n v="756114.48"/>
  </r>
  <r>
    <x v="4"/>
    <d v="2022-05-02T00:00:00"/>
    <d v="2022-05-16T00:00:00"/>
    <d v="2022-06-01T00:00:00"/>
    <n v="430"/>
    <s v="00825430"/>
    <s v="VDA EL SINAI EN ARAUCA"/>
    <n v="4233"/>
    <n v="71.010000000000005"/>
    <n v="3882"/>
    <n v="3878"/>
    <n v="4008"/>
    <n v="284608.08"/>
  </r>
  <r>
    <x v="4"/>
    <d v="2022-05-02T00:00:00"/>
    <d v="2022-05-16T00:00:00"/>
    <d v="2022-06-01T00:00:00"/>
    <n v="431"/>
    <s v="00825431"/>
    <s v="VDA NUBES A EN ARAUCA"/>
    <n v="11889"/>
    <n v="71.010000000000005"/>
    <n v="11822"/>
    <n v="11563"/>
    <n v="10840"/>
    <n v="769748.4"/>
  </r>
  <r>
    <x v="4"/>
    <d v="2022-05-02T00:00:00"/>
    <d v="2022-05-16T00:00:00"/>
    <d v="2022-06-01T00:00:00"/>
    <n v="432"/>
    <s v="00825432"/>
    <s v="VDA NUBES B EN ARAUCA"/>
    <n v="5119"/>
    <n v="71.010000000000005"/>
    <n v="4293"/>
    <n v="4117"/>
    <n v="4394"/>
    <n v="312017.94"/>
  </r>
  <r>
    <x v="4"/>
    <d v="2022-05-02T00:00:00"/>
    <d v="2022-05-16T00:00:00"/>
    <d v="2022-06-01T00:00:00"/>
    <n v="433"/>
    <s v="00825433"/>
    <s v="VDA TODOS LOS SANTOS"/>
    <n v="13815"/>
    <n v="71.010000000000005"/>
    <n v="15709"/>
    <n v="15399"/>
    <n v="12041"/>
    <n v="855031.41"/>
  </r>
  <r>
    <x v="4"/>
    <d v="2022-05-02T00:00:00"/>
    <d v="2022-05-16T00:00:00"/>
    <d v="2022-06-01T00:00:00"/>
    <n v="434"/>
    <s v="00825434"/>
    <s v="VDA LA BECERRA EN ARAUCA"/>
    <n v="5923"/>
    <n v="71.010000000000005"/>
    <n v="5111"/>
    <n v="4988"/>
    <n v="5544"/>
    <n v="393679.44"/>
  </r>
  <r>
    <x v="4"/>
    <d v="2022-05-02T00:00:00"/>
    <d v="2022-05-16T00:00:00"/>
    <d v="2022-06-01T00:00:00"/>
    <n v="435"/>
    <s v="00825435"/>
    <s v="VDA EL SOCORRO EN ARAUCA"/>
    <n v="3423"/>
    <n v="71.010000000000005"/>
    <n v="3441"/>
    <n v="3441"/>
    <n v="2839"/>
    <n v="201597.39"/>
  </r>
  <r>
    <x v="4"/>
    <d v="2022-05-02T00:00:00"/>
    <d v="2022-05-16T00:00:00"/>
    <d v="2022-06-01T00:00:00"/>
    <n v="436"/>
    <s v="00825436"/>
    <s v="VDA LA BENDICION EN ARAUCA"/>
    <n v="3445"/>
    <n v="71.010000000000005"/>
    <n v="3247"/>
    <n v="3245"/>
    <n v="2796"/>
    <n v="198543.96"/>
  </r>
  <r>
    <x v="4"/>
    <d v="2022-05-02T00:00:00"/>
    <d v="2022-05-16T00:00:00"/>
    <d v="2022-06-01T00:00:00"/>
    <n v="437"/>
    <s v="00825437"/>
    <s v="VDA LAS MONAS EN ARAUCA"/>
    <n v="4336"/>
    <n v="71.010000000000005"/>
    <n v="4127"/>
    <n v="4127"/>
    <n v="3511"/>
    <n v="249316.11"/>
  </r>
  <r>
    <x v="4"/>
    <d v="2022-05-02T00:00:00"/>
    <d v="2022-05-16T00:00:00"/>
    <d v="2022-06-01T00:00:00"/>
    <n v="438"/>
    <s v="00825438"/>
    <s v="VDA MAPORILLAL"/>
    <n v="2090"/>
    <n v="71.010000000000005"/>
    <n v="1963"/>
    <n v="1963"/>
    <n v="1659"/>
    <n v="117805.59"/>
  </r>
  <r>
    <x v="4"/>
    <d v="2022-05-02T00:00:00"/>
    <d v="2022-05-16T00:00:00"/>
    <d v="2022-06-01T00:00:00"/>
    <n v="440"/>
    <s v="00825440"/>
    <s v="VDA MERECURE EN ARAUCA"/>
    <n v="2712"/>
    <n v="71.010000000000005"/>
    <n v="2380"/>
    <n v="2380"/>
    <n v="2341"/>
    <n v="166234.41"/>
  </r>
  <r>
    <x v="4"/>
    <d v="2022-05-02T00:00:00"/>
    <d v="2022-05-16T00:00:00"/>
    <d v="2022-06-01T00:00:00"/>
    <n v="446"/>
    <s v="00825446"/>
    <s v="LA ESPERANZA EN SARAVENA"/>
    <n v="42995"/>
    <n v="71.010000000000005"/>
    <n v="5625"/>
    <n v="5511"/>
    <n v="40361"/>
    <n v="2866034.61"/>
  </r>
  <r>
    <x v="4"/>
    <d v="2022-05-02T00:00:00"/>
    <d v="2022-05-16T00:00:00"/>
    <d v="2022-06-01T00:00:00"/>
    <n v="447"/>
    <s v="00825447"/>
    <s v="BARRIO BRISAS DEL LLANO EN SARAVENA"/>
    <n v="29420"/>
    <n v="71.010000000000005"/>
    <n v="2571"/>
    <n v="2032"/>
    <n v="26540"/>
    <n v="1884605.4"/>
  </r>
  <r>
    <x v="4"/>
    <d v="2022-05-02T00:00:00"/>
    <d v="2022-05-16T00:00:00"/>
    <d v="2022-06-01T00:00:00"/>
    <n v="450"/>
    <s v="00825450"/>
    <s v="ASENTAMIENTO 20 DE JULIO EN SARAVENA"/>
    <n v="28952"/>
    <n v="71.010000000000005"/>
    <n v="24708"/>
    <n v="24513"/>
    <n v="28075"/>
    <n v="1993605.75"/>
  </r>
  <r>
    <x v="4"/>
    <d v="2022-05-02T00:00:00"/>
    <d v="2022-05-16T00:00:00"/>
    <d v="2022-06-01T00:00:00"/>
    <n v="453"/>
    <s v="00825453"/>
    <s v="LOS NARANJOS EN SARAVENA"/>
    <n v="17789"/>
    <n v="71.010000000000005"/>
    <n v="16915"/>
    <n v="16647"/>
    <n v="17039"/>
    <n v="1209939.3899999999"/>
  </r>
  <r>
    <x v="4"/>
    <d v="2022-05-02T00:00:00"/>
    <d v="2022-05-16T00:00:00"/>
    <d v="2022-06-01T00:00:00"/>
    <n v="470"/>
    <s v="00825470"/>
    <s v="VEREDA BRISAS DEL SALTO"/>
    <n v="1996"/>
    <n v="71.010000000000005"/>
    <n v="1583"/>
    <n v="1554"/>
    <n v="1669"/>
    <n v="118515.69"/>
  </r>
  <r>
    <x v="4"/>
    <d v="2022-05-02T00:00:00"/>
    <d v="2022-05-16T00:00:00"/>
    <d v="2022-06-01T00:00:00"/>
    <n v="475"/>
    <s v="00825475"/>
    <s v="VEREDA SAN RAMON ARAUCA"/>
    <n v="578"/>
    <n v="71.010000000000005"/>
    <n v="651"/>
    <n v="651"/>
    <n v="552"/>
    <n v="39197.519999999997"/>
  </r>
  <r>
    <x v="4"/>
    <d v="2022-05-02T00:00:00"/>
    <d v="2022-05-16T00:00:00"/>
    <d v="2022-06-01T00:00:00"/>
    <n v="485"/>
    <s v="00825485"/>
    <s v="BARRIO URBANIZACION SAN DIEGO EN TAME"/>
    <n v="2762"/>
    <n v="71.010000000000005"/>
    <n v="3345"/>
    <n v="3147"/>
    <n v="2762"/>
    <n v="196129.62"/>
  </r>
  <r>
    <x v="4"/>
    <d v="2022-05-02T00:00:00"/>
    <d v="2022-05-16T00:00:00"/>
    <d v="2022-06-01T00:00:00"/>
    <n v="488"/>
    <s v="00825488"/>
    <s v="BARRIO VILLA GABRIELA TAME"/>
    <n v="7576"/>
    <n v="71.010000000000005"/>
    <n v="8087"/>
    <n v="7474"/>
    <n v="6390"/>
    <n v="453753.9"/>
  </r>
  <r>
    <x v="4"/>
    <d v="2022-05-02T00:00:00"/>
    <d v="2022-05-16T00:00:00"/>
    <d v="2022-06-01T00:00:00"/>
    <n v="489"/>
    <s v="00825489"/>
    <s v="BARRIO JUVENIL ARAUCANO TAME"/>
    <n v="9738"/>
    <n v="71.010000000000005"/>
    <n v="8970"/>
    <n v="8592"/>
    <n v="9269"/>
    <n v="658191.68999999994"/>
  </r>
  <r>
    <x v="4"/>
    <d v="2022-05-02T00:00:00"/>
    <d v="2022-05-16T00:00:00"/>
    <d v="2022-06-01T00:00:00"/>
    <n v="491"/>
    <s v="00825491"/>
    <s v="BARRIO LOS CRISTALES TAME"/>
    <n v="17895"/>
    <n v="71.010000000000005"/>
    <n v="17113"/>
    <n v="16777"/>
    <n v="16513"/>
    <n v="1172588.1299999999"/>
  </r>
  <r>
    <x v="4"/>
    <d v="2022-05-02T00:00:00"/>
    <d v="2022-05-16T00:00:00"/>
    <d v="2022-06-01T00:00:00"/>
    <n v="548"/>
    <s v="00825548"/>
    <s v="LA LIBERTAD EN FORTUL"/>
    <n v="928"/>
    <n v="71.010000000000005"/>
    <n v="1676"/>
    <n v="1056"/>
    <n v="928"/>
    <n v="65897.279999999999"/>
  </r>
  <r>
    <x v="4"/>
    <d v="2022-05-02T00:00:00"/>
    <d v="2022-05-16T00:00:00"/>
    <d v="2022-06-01T00:00:00"/>
    <n v="619"/>
    <s v="00825619"/>
    <s v="BARRIO 20 DE JULIO EN CRAVO NORTE"/>
    <n v="16846"/>
    <n v="71.010000000000005"/>
    <n v="18408"/>
    <n v="16130"/>
    <n v="14951"/>
    <n v="1061670.51"/>
  </r>
  <r>
    <x v="4"/>
    <d v="2022-05-02T00:00:00"/>
    <d v="2022-05-16T00:00:00"/>
    <d v="2022-06-01T00:00:00"/>
    <n v="636"/>
    <s v="00825636"/>
    <s v="BARRIO BUENOS AIRES EN ARAUQUITA"/>
    <n v="7201"/>
    <n v="71.010000000000005"/>
    <n v="6976"/>
    <n v="6905"/>
    <n v="7056"/>
    <n v="501046.56"/>
  </r>
  <r>
    <x v="4"/>
    <d v="2022-05-02T00:00:00"/>
    <d v="2022-05-16T00:00:00"/>
    <d v="2022-06-01T00:00:00"/>
    <n v="637"/>
    <s v="00825637"/>
    <s v="VEREDA LA PALESTINA EN ARAUQUITA"/>
    <n v="4550"/>
    <n v="71.010000000000005"/>
    <n v="3755"/>
    <n v="3749"/>
    <n v="4314"/>
    <n v="306337.14"/>
  </r>
  <r>
    <x v="4"/>
    <d v="2022-05-02T00:00:00"/>
    <d v="2022-05-16T00:00:00"/>
    <d v="2022-06-01T00:00:00"/>
    <n v="638"/>
    <s v="00825638"/>
    <s v="VEREDA LA INDEPENDENCIA EN ARAUQUITA"/>
    <n v="3747"/>
    <n v="71.010000000000005"/>
    <n v="3554"/>
    <n v="3394"/>
    <n v="3692"/>
    <n v="262168.92"/>
  </r>
  <r>
    <x v="4"/>
    <d v="2022-05-02T00:00:00"/>
    <d v="2022-05-16T00:00:00"/>
    <d v="2022-06-01T00:00:00"/>
    <n v="639"/>
    <s v="00825639"/>
    <s v="VEREDA NUEVO ORIENTE"/>
    <n v="4302"/>
    <n v="71.010000000000005"/>
    <n v="3735"/>
    <n v="3610"/>
    <n v="4098"/>
    <n v="290998.98"/>
  </r>
  <r>
    <x v="4"/>
    <d v="2022-05-02T00:00:00"/>
    <d v="2022-05-16T00:00:00"/>
    <d v="2022-06-01T00:00:00"/>
    <n v="640"/>
    <s v="00825640"/>
    <s v="VEREDA CANO CLARO EN ARAUQUITA"/>
    <n v="3519"/>
    <n v="71.010000000000005"/>
    <n v="2697"/>
    <n v="2695"/>
    <n v="3413"/>
    <n v="242357.13"/>
  </r>
  <r>
    <x v="4"/>
    <d v="2022-05-02T00:00:00"/>
    <d v="2022-05-16T00:00:00"/>
    <d v="2022-06-01T00:00:00"/>
    <n v="641"/>
    <s v="00825641"/>
    <s v="VEREDA ACACIAS DOS EN ARAUQUITA"/>
    <n v="2781"/>
    <n v="71.010000000000005"/>
    <n v="2655"/>
    <n v="2655"/>
    <n v="2591"/>
    <n v="183986.91"/>
  </r>
  <r>
    <x v="4"/>
    <d v="2022-05-02T00:00:00"/>
    <d v="2022-05-16T00:00:00"/>
    <d v="2022-06-01T00:00:00"/>
    <n v="642"/>
    <s v="00825642"/>
    <s v="VEREDA LOS REGADEROS EN ARAUQUITA"/>
    <n v="2631"/>
    <n v="71.010000000000005"/>
    <n v="2339"/>
    <n v="2339"/>
    <n v="2551"/>
    <n v="181146.51"/>
  </r>
  <r>
    <x v="4"/>
    <d v="2022-05-02T00:00:00"/>
    <d v="2022-05-16T00:00:00"/>
    <d v="2022-06-01T00:00:00"/>
    <n v="643"/>
    <s v="00825643"/>
    <s v="VEREDA TRES PALMAS EN ARAUQUITA"/>
    <n v="1426"/>
    <n v="71.010000000000005"/>
    <n v="1116"/>
    <n v="1042"/>
    <n v="1425"/>
    <n v="101189.25"/>
  </r>
  <r>
    <x v="4"/>
    <d v="2022-05-02T00:00:00"/>
    <d v="2022-05-16T00:00:00"/>
    <d v="2022-06-01T00:00:00"/>
    <n v="644"/>
    <s v="00825644"/>
    <s v="VEREDA PUERTO RICO EN ARAUQUITA"/>
    <n v="746"/>
    <n v="71.010000000000005"/>
    <n v="627"/>
    <n v="627"/>
    <n v="746"/>
    <n v="52973.46"/>
  </r>
  <r>
    <x v="4"/>
    <d v="2022-05-02T00:00:00"/>
    <d v="2022-05-16T00:00:00"/>
    <d v="2022-06-01T00:00:00"/>
    <n v="645"/>
    <s v="00825645"/>
    <s v="VEREDA LA COMUNIDAD EN ARAUQUITA"/>
    <n v="2017"/>
    <n v="71.010000000000005"/>
    <n v="1756"/>
    <n v="1756"/>
    <n v="1915"/>
    <n v="135984.15"/>
  </r>
  <r>
    <x v="4"/>
    <d v="2022-05-02T00:00:00"/>
    <d v="2022-05-16T00:00:00"/>
    <d v="2022-06-01T00:00:00"/>
    <n v="646"/>
    <s v="00825646"/>
    <s v="VEREDA SANTO DOMINGO EN ARAUQUITA"/>
    <n v="5055"/>
    <n v="71.010000000000005"/>
    <n v="5246"/>
    <n v="5025"/>
    <n v="4766"/>
    <n v="338433.66"/>
  </r>
  <r>
    <x v="4"/>
    <d v="2022-05-02T00:00:00"/>
    <d v="2022-05-16T00:00:00"/>
    <d v="2022-06-01T00:00:00"/>
    <n v="647"/>
    <s v="00825647"/>
    <s v="VEREDA CARDENALES EN ARAUQUITA"/>
    <n v="599"/>
    <n v="71.010000000000005"/>
    <n v="574"/>
    <n v="574"/>
    <n v="530"/>
    <n v="37635.300000000003"/>
  </r>
  <r>
    <x v="4"/>
    <d v="2022-05-02T00:00:00"/>
    <d v="2022-05-16T00:00:00"/>
    <d v="2022-06-01T00:00:00"/>
    <n v="648"/>
    <s v="00825648"/>
    <s v="VEREDA LA CONQUISTA EN ARAUQUITA"/>
    <n v="3393"/>
    <n v="71.010000000000005"/>
    <n v="2996"/>
    <n v="2895"/>
    <n v="3009"/>
    <n v="213669.09"/>
  </r>
  <r>
    <x v="4"/>
    <d v="2022-05-02T00:00:00"/>
    <d v="2022-05-16T00:00:00"/>
    <d v="2022-06-01T00:00:00"/>
    <n v="649"/>
    <s v="00825649"/>
    <s v="VEREDA CUATRO DE JULIO EN ARAUQUITA"/>
    <n v="968"/>
    <n v="71.010000000000005"/>
    <n v="736"/>
    <n v="437"/>
    <n v="654"/>
    <n v="46440.54"/>
  </r>
  <r>
    <x v="4"/>
    <d v="2022-05-02T00:00:00"/>
    <d v="2022-05-16T00:00:00"/>
    <d v="2022-06-01T00:00:00"/>
    <n v="650"/>
    <s v="00825650"/>
    <s v="VEREDA CANO GUAYABO"/>
    <n v="1734"/>
    <n v="71.010000000000005"/>
    <n v="1559"/>
    <n v="1559"/>
    <n v="1734"/>
    <n v="123131.34"/>
  </r>
  <r>
    <x v="4"/>
    <d v="2022-05-02T00:00:00"/>
    <d v="2022-05-16T00:00:00"/>
    <d v="2022-06-01T00:00:00"/>
    <n v="651"/>
    <s v="00825651"/>
    <s v="VEREDA JUJU EN ARAUQUITA"/>
    <n v="111"/>
    <n v="71.010000000000005"/>
    <n v="55"/>
    <n v="55"/>
    <n v="111"/>
    <n v="7882.11"/>
  </r>
  <r>
    <x v="4"/>
    <d v="2022-05-02T00:00:00"/>
    <d v="2022-05-16T00:00:00"/>
    <d v="2022-06-01T00:00:00"/>
    <n v="652"/>
    <s v="00825652"/>
    <s v="VEREDA SAN PABLO EN ARAUCA"/>
    <n v="3528"/>
    <n v="71.010000000000005"/>
    <n v="3083"/>
    <n v="3046"/>
    <n v="2974"/>
    <n v="211183.74"/>
  </r>
  <r>
    <x v="4"/>
    <d v="2022-05-02T00:00:00"/>
    <d v="2022-05-16T00:00:00"/>
    <d v="2022-06-01T00:00:00"/>
    <n v="653"/>
    <s v="00825653"/>
    <s v="VEREDA LA YUCA EN ARAUCA"/>
    <n v="1690"/>
    <n v="71.010000000000005"/>
    <n v="1392"/>
    <n v="1392"/>
    <n v="1096"/>
    <n v="77826.960000000006"/>
  </r>
  <r>
    <x v="4"/>
    <d v="2022-05-02T00:00:00"/>
    <d v="2022-05-16T00:00:00"/>
    <d v="2022-06-01T00:00:00"/>
    <n v="658"/>
    <s v="00825658"/>
    <s v="BARRIO LOS PINOS EN CP LA ESMERALDA ARAUQUITA"/>
    <n v="7917"/>
    <n v="71.010000000000005"/>
    <n v="7569"/>
    <n v="7489"/>
    <n v="7036"/>
    <n v="499626.36"/>
  </r>
  <r>
    <x v="4"/>
    <d v="2022-05-02T00:00:00"/>
    <d v="2022-05-16T00:00:00"/>
    <d v="2022-06-01T00:00:00"/>
    <n v="659"/>
    <s v="00825659"/>
    <s v="BARRIO BUENOS AIRES EN TAME"/>
    <n v="7504"/>
    <n v="71.010000000000005"/>
    <n v="7447"/>
    <n v="7389"/>
    <n v="6653"/>
    <n v="472429.53"/>
  </r>
  <r>
    <x v="4"/>
    <d v="2022-05-02T00:00:00"/>
    <d v="2022-05-16T00:00:00"/>
    <d v="2022-06-01T00:00:00"/>
    <n v="660"/>
    <s v="00825660"/>
    <s v="BARRIO EL PORTAL DEL LLANO EN TAME"/>
    <n v="4970"/>
    <n v="71.010000000000005"/>
    <n v="4960"/>
    <n v="4955"/>
    <n v="3975"/>
    <n v="282264.75"/>
  </r>
  <r>
    <x v="4"/>
    <d v="2022-05-02T00:00:00"/>
    <d v="2022-05-16T00:00:00"/>
    <d v="2022-06-01T00:00:00"/>
    <n v="661"/>
    <s v="00825661"/>
    <s v="BARRIO EL ZAMAN EN TAME"/>
    <n v="3022"/>
    <n v="71.010000000000005"/>
    <n v="2669"/>
    <n v="2669"/>
    <n v="2841"/>
    <n v="201739.41"/>
  </r>
  <r>
    <x v="4"/>
    <d v="2022-05-02T00:00:00"/>
    <d v="2022-05-16T00:00:00"/>
    <d v="2022-06-01T00:00:00"/>
    <n v="662"/>
    <s v="00825662"/>
    <s v="BARRIO EL TRIUNFO EN TAME"/>
    <n v="3311"/>
    <n v="71.010000000000005"/>
    <n v="3375"/>
    <n v="3361"/>
    <n v="3053"/>
    <n v="216793.53"/>
  </r>
  <r>
    <x v="4"/>
    <d v="2022-05-02T00:00:00"/>
    <d v="2022-05-16T00:00:00"/>
    <d v="2022-06-01T00:00:00"/>
    <n v="664"/>
    <s v="00825664"/>
    <s v="BARRIO PANORAMA EN TAME"/>
    <n v="8763"/>
    <n v="71.010000000000005"/>
    <n v="7895"/>
    <n v="7895"/>
    <n v="7524"/>
    <n v="534279.24"/>
  </r>
  <r>
    <x v="4"/>
    <d v="2022-05-02T00:00:00"/>
    <d v="2022-05-16T00:00:00"/>
    <d v="2022-06-01T00:00:00"/>
    <n v="665"/>
    <s v="00825665"/>
    <s v="VEREDA PUEBLO NUEVO EN SARAVENA"/>
    <n v="1363"/>
    <n v="71.010000000000005"/>
    <n v="511"/>
    <n v="438"/>
    <n v="1325"/>
    <n v="94088.25"/>
  </r>
  <r>
    <x v="4"/>
    <d v="2022-05-02T00:00:00"/>
    <d v="2022-05-16T00:00:00"/>
    <d v="2022-06-01T00:00:00"/>
    <n v="668"/>
    <s v="00825668"/>
    <s v="ASENTAMIENTO LOS TRONQUITOS EN SARAVENA"/>
    <n v="33120"/>
    <n v="71.010000000000005"/>
    <n v="33358"/>
    <n v="0"/>
    <n v="32301"/>
    <n v="2293694.0099999998"/>
  </r>
  <r>
    <x v="4"/>
    <d v="2022-05-02T00:00:00"/>
    <d v="2022-05-16T00:00:00"/>
    <d v="2022-06-01T00:00:00"/>
    <n v="669"/>
    <s v="00825669"/>
    <s v="VDA BUENOS AIRES EN ARAUQUITA"/>
    <n v="368"/>
    <n v="71.010000000000005"/>
    <n v="404"/>
    <n v="404"/>
    <n v="357"/>
    <n v="25350.57"/>
  </r>
  <r>
    <x v="4"/>
    <d v="2022-05-02T00:00:00"/>
    <d v="2022-05-16T00:00:00"/>
    <d v="2022-06-01T00:00:00"/>
    <n v="670"/>
    <s v="00825670"/>
    <s v="ASENTAMIENTO LOS PARRAS EN SARAVENA"/>
    <n v="118715"/>
    <n v="71.010000000000005"/>
    <n v="107739"/>
    <n v="0"/>
    <n v="114533"/>
    <n v="8132988.3300000001"/>
  </r>
  <r>
    <x v="4"/>
    <d v="2022-05-02T00:00:00"/>
    <d v="2022-05-16T00:00:00"/>
    <d v="2022-06-01T00:00:00"/>
    <n v="671"/>
    <s v="00825671"/>
    <s v="HECTOR ALIRIO MARTINEZ EN FORTUL"/>
    <n v="89450"/>
    <n v="71.010000000000005"/>
    <n v="87533"/>
    <n v="0"/>
    <n v="85180"/>
    <n v="6048631.7999999998"/>
  </r>
  <r>
    <x v="4"/>
    <d v="2022-05-02T00:00:00"/>
    <d v="2022-05-16T00:00:00"/>
    <d v="2022-06-01T00:00:00"/>
    <n v="672"/>
    <s v="00825672"/>
    <s v="VILLA DE ARANJUEZ EN SARAVENA"/>
    <n v="320"/>
    <n v="71.010000000000005"/>
    <n v="268"/>
    <n v="268"/>
    <n v="320"/>
    <n v="22723.200000000001"/>
  </r>
  <r>
    <x v="4"/>
    <d v="2022-05-02T00:00:00"/>
    <d v="2022-05-16T00:00:00"/>
    <d v="2022-06-01T00:00:00"/>
    <n v="675"/>
    <s v="00825675"/>
    <s v="EL BOSQUE EN FORTUL"/>
    <n v="122"/>
    <n v="71.010000000000005"/>
    <n v="14"/>
    <n v="14"/>
    <n v="122"/>
    <n v="8663.2199999999993"/>
  </r>
  <r>
    <x v="4"/>
    <d v="2022-05-02T00:00:00"/>
    <d v="2022-05-16T00:00:00"/>
    <d v="2022-06-01T00:00:00"/>
    <n v="676"/>
    <s v="00825676"/>
    <s v="BRISAS DEL LLANO EN FORTUL"/>
    <n v="222"/>
    <n v="71.010000000000005"/>
    <n v="248"/>
    <n v="248"/>
    <n v="222"/>
    <n v="15764.22"/>
  </r>
  <r>
    <x v="5"/>
    <d v="2022-06-09T00:00:00"/>
    <d v="2022-06-29T00:00:00"/>
    <d v="2022-07-01T00:00:00"/>
    <n v="4"/>
    <s v="010084"/>
    <s v="VILLA FANNY EN SARAVENA"/>
    <n v="16577"/>
    <n v="67.790000000000006"/>
    <n v="15467"/>
    <n v="15171"/>
    <n v="15127"/>
    <n v="1025459.33"/>
  </r>
  <r>
    <x v="5"/>
    <d v="2022-06-09T00:00:00"/>
    <d v="2022-06-29T00:00:00"/>
    <d v="2022-07-01T00:00:00"/>
    <n v="5"/>
    <s v="010085"/>
    <s v="PALMERAS EN SARAVENA"/>
    <n v="16320"/>
    <n v="67.790000000000006"/>
    <n v="17717"/>
    <n v="17095"/>
    <n v="15570"/>
    <n v="1055490.3"/>
  </r>
  <r>
    <x v="5"/>
    <d v="2022-06-09T00:00:00"/>
    <d v="2022-06-29T00:00:00"/>
    <d v="2022-07-01T00:00:00"/>
    <n v="6"/>
    <s v="010086"/>
    <s v="MONTEBELLO EN SARAVENA"/>
    <n v="21740"/>
    <n v="67.790000000000006"/>
    <n v="21199"/>
    <n v="20899"/>
    <n v="20907"/>
    <n v="1417285.53"/>
  </r>
  <r>
    <x v="5"/>
    <d v="2022-06-09T00:00:00"/>
    <d v="2022-06-29T00:00:00"/>
    <d v="2022-07-01T00:00:00"/>
    <n v="8"/>
    <s v="010088"/>
    <s v="BARRIO LA ESPERANZA EN SARAVENA"/>
    <n v="41045"/>
    <n v="67.790000000000006"/>
    <n v="43275"/>
    <n v="40792"/>
    <n v="38251"/>
    <n v="2593035.29"/>
  </r>
  <r>
    <x v="5"/>
    <d v="2022-06-09T00:00:00"/>
    <d v="2022-06-29T00:00:00"/>
    <d v="2022-07-01T00:00:00"/>
    <n v="9"/>
    <s v="010089"/>
    <s v="PABLO ANTONIO HERNANDEZ"/>
    <n v="25099"/>
    <n v="67.790000000000006"/>
    <n v="25610"/>
    <n v="25060"/>
    <n v="23543"/>
    <n v="1595979.97"/>
  </r>
  <r>
    <x v="5"/>
    <d v="2022-06-09T00:00:00"/>
    <d v="2022-06-29T00:00:00"/>
    <d v="2022-07-01T00:00:00"/>
    <n v="23"/>
    <s v="0100823"/>
    <s v="EL TRIUNFO"/>
    <n v="7425"/>
    <n v="67.790000000000006"/>
    <n v="0"/>
    <n v="0"/>
    <n v="6902"/>
    <n v="467886.58"/>
  </r>
  <r>
    <x v="5"/>
    <d v="2022-06-09T00:00:00"/>
    <d v="2022-06-29T00:00:00"/>
    <d v="2022-07-01T00:00:00"/>
    <n v="39"/>
    <s v="0100839"/>
    <s v="LA ESPERANZA EN TAME"/>
    <n v="20936"/>
    <n v="67.790000000000006"/>
    <n v="20057"/>
    <n v="19648"/>
    <n v="20191"/>
    <n v="1368747.89"/>
  </r>
  <r>
    <x v="5"/>
    <d v="2022-06-09T00:00:00"/>
    <d v="2022-06-29T00:00:00"/>
    <d v="2022-07-01T00:00:00"/>
    <n v="40"/>
    <s v="0100840"/>
    <s v="SANTA FE EN TAME"/>
    <n v="6664"/>
    <n v="67.790000000000006"/>
    <n v="6364"/>
    <n v="6274"/>
    <n v="6032"/>
    <n v="408909.28"/>
  </r>
  <r>
    <x v="5"/>
    <d v="2022-06-09T00:00:00"/>
    <d v="2022-06-29T00:00:00"/>
    <d v="2022-07-01T00:00:00"/>
    <n v="41"/>
    <s v="0100841"/>
    <s v="BUENA VISTA EN TAME"/>
    <n v="31436"/>
    <n v="67.790000000000006"/>
    <n v="28868"/>
    <n v="28544"/>
    <n v="29151"/>
    <n v="1976146.29"/>
  </r>
  <r>
    <x v="5"/>
    <d v="2022-06-09T00:00:00"/>
    <d v="2022-06-29T00:00:00"/>
    <d v="2022-07-01T00:00:00"/>
    <n v="43"/>
    <s v="0100843"/>
    <s v="SAN FRANCISCO EN TAME"/>
    <n v="7439"/>
    <n v="67.790000000000006"/>
    <n v="7401"/>
    <n v="7386"/>
    <n v="6891"/>
    <n v="467140.89"/>
  </r>
  <r>
    <x v="5"/>
    <d v="2022-06-09T00:00:00"/>
    <d v="2022-06-29T00:00:00"/>
    <d v="2022-07-01T00:00:00"/>
    <n v="46"/>
    <s v="0100846"/>
    <s v="DOCE DE OCTUBRE EN FORTUL"/>
    <n v="19806"/>
    <n v="67.790000000000006"/>
    <n v="21133"/>
    <n v="20296"/>
    <n v="18625"/>
    <n v="1262588.75"/>
  </r>
  <r>
    <x v="5"/>
    <d v="2022-06-09T00:00:00"/>
    <d v="2022-06-29T00:00:00"/>
    <d v="2022-07-01T00:00:00"/>
    <n v="47"/>
    <s v="0100847"/>
    <s v="EL CENTRO EN FORTUL"/>
    <n v="66898"/>
    <n v="67.790000000000006"/>
    <n v="68754"/>
    <n v="67586"/>
    <n v="47018"/>
    <n v="3187350.22"/>
  </r>
  <r>
    <x v="5"/>
    <d v="2022-06-09T00:00:00"/>
    <d v="2022-06-29T00:00:00"/>
    <d v="2022-07-01T00:00:00"/>
    <n v="48"/>
    <s v="0100848"/>
    <s v="UNIDOS EN FORTUL"/>
    <n v="9482"/>
    <n v="67.790000000000006"/>
    <n v="9948"/>
    <n v="9917"/>
    <n v="8045"/>
    <n v="545370.55000000005"/>
  </r>
  <r>
    <x v="5"/>
    <d v="2022-06-09T00:00:00"/>
    <d v="2022-06-29T00:00:00"/>
    <d v="2022-07-01T00:00:00"/>
    <n v="49"/>
    <s v="0100849"/>
    <s v="RAMIREZ EN FORTUL"/>
    <n v="72401"/>
    <n v="67.790000000000006"/>
    <n v="80171"/>
    <n v="77610"/>
    <n v="61561"/>
    <n v="4173220.19"/>
  </r>
  <r>
    <x v="5"/>
    <d v="2022-06-09T00:00:00"/>
    <d v="2022-06-29T00:00:00"/>
    <d v="2022-07-01T00:00:00"/>
    <n v="50"/>
    <s v="0100850"/>
    <s v="EL ROBLE EN FORTUL"/>
    <n v="7925"/>
    <n v="67.790000000000006"/>
    <n v="8285"/>
    <n v="8075"/>
    <n v="7211"/>
    <n v="488833.69"/>
  </r>
  <r>
    <x v="5"/>
    <d v="2022-06-09T00:00:00"/>
    <d v="2022-06-29T00:00:00"/>
    <d v="2022-07-01T00:00:00"/>
    <n v="51"/>
    <s v="0100851"/>
    <s v="VILLA ESPERANZA EN FORTUL"/>
    <n v="3402"/>
    <n v="67.790000000000006"/>
    <n v="3437"/>
    <n v="3369"/>
    <n v="3333"/>
    <n v="225944.07"/>
  </r>
  <r>
    <x v="5"/>
    <d v="2022-06-09T00:00:00"/>
    <d v="2022-06-29T00:00:00"/>
    <d v="2022-07-01T00:00:00"/>
    <n v="53"/>
    <s v="0100853"/>
    <s v="BARRIO VILLA LUCIA FORTUL"/>
    <n v="28020"/>
    <n v="67.790000000000006"/>
    <n v="28042"/>
    <n v="27051"/>
    <n v="27150"/>
    <n v="1840498.5"/>
  </r>
  <r>
    <x v="5"/>
    <d v="2022-06-09T00:00:00"/>
    <d v="2022-06-29T00:00:00"/>
    <d v="2022-07-01T00:00:00"/>
    <n v="55"/>
    <s v="0100855"/>
    <s v="BARRIO EL BOSQUE TAME"/>
    <n v="11394"/>
    <n v="67.790000000000006"/>
    <n v="10554"/>
    <n v="10352"/>
    <n v="10994"/>
    <n v="745283.26"/>
  </r>
  <r>
    <x v="5"/>
    <d v="2022-06-09T00:00:00"/>
    <d v="2022-06-29T00:00:00"/>
    <d v="2022-07-01T00:00:00"/>
    <n v="109"/>
    <s v="01008109"/>
    <s v="CISNEROS DE SARAVENA"/>
    <n v="1534"/>
    <n v="67.790000000000006"/>
    <n v="0"/>
    <n v="0"/>
    <n v="1489"/>
    <n v="100939.31"/>
  </r>
  <r>
    <x v="5"/>
    <d v="2022-06-09T00:00:00"/>
    <d v="2022-06-29T00:00:00"/>
    <d v="2022-07-01T00:00:00"/>
    <n v="116"/>
    <s v="01008116"/>
    <s v="VDA PUERTO NARINO EN SARAVENA"/>
    <n v="23768"/>
    <n v="67.790000000000006"/>
    <n v="0"/>
    <n v="0"/>
    <n v="21230"/>
    <n v="1439181.7"/>
  </r>
  <r>
    <x v="5"/>
    <d v="2022-06-09T00:00:00"/>
    <d v="2022-06-29T00:00:00"/>
    <d v="2022-07-01T00:00:00"/>
    <n v="121"/>
    <s v="01008121"/>
    <s v="VDA CAMPO ALEGRE EN ARAUQUITA"/>
    <n v="4840"/>
    <n v="67.790000000000006"/>
    <n v="4044"/>
    <n v="4010"/>
    <n v="3622"/>
    <n v="245535.38"/>
  </r>
  <r>
    <x v="5"/>
    <d v="2022-06-09T00:00:00"/>
    <d v="2022-06-29T00:00:00"/>
    <d v="2022-07-01T00:00:00"/>
    <n v="122"/>
    <s v="01008122"/>
    <s v="VDA EL TRIUNFO EN ARAUQUITA"/>
    <n v="6424"/>
    <n v="67.790000000000006"/>
    <n v="6108"/>
    <n v="6108"/>
    <n v="6161"/>
    <n v="417654.19"/>
  </r>
  <r>
    <x v="5"/>
    <d v="2022-06-09T00:00:00"/>
    <d v="2022-06-29T00:00:00"/>
    <d v="2022-07-01T00:00:00"/>
    <n v="124"/>
    <s v="01008124"/>
    <s v="VDA SAN CARLOS EN ARAUQUITA"/>
    <n v="3340"/>
    <n v="67.790000000000006"/>
    <n v="3228"/>
    <n v="3154"/>
    <n v="2973"/>
    <n v="201539.67"/>
  </r>
  <r>
    <x v="5"/>
    <d v="2022-06-09T00:00:00"/>
    <d v="2022-06-29T00:00:00"/>
    <d v="2022-07-01T00:00:00"/>
    <n v="125"/>
    <s v="01008125"/>
    <s v="VDA GUAMALITO EN ARAUQUITA"/>
    <n v="1563"/>
    <n v="67.790000000000006"/>
    <n v="1563"/>
    <n v="1563"/>
    <n v="1425"/>
    <n v="96600.75"/>
  </r>
  <r>
    <x v="5"/>
    <d v="2022-06-09T00:00:00"/>
    <d v="2022-06-29T00:00:00"/>
    <d v="2022-07-01T00:00:00"/>
    <n v="126"/>
    <s v="01008126"/>
    <s v="VDA LAS CANCIONES EN ARAUQUITA"/>
    <n v="932"/>
    <n v="67.790000000000006"/>
    <n v="1088"/>
    <n v="1053"/>
    <n v="932"/>
    <n v="63180.28"/>
  </r>
  <r>
    <x v="5"/>
    <d v="2022-06-09T00:00:00"/>
    <d v="2022-06-29T00:00:00"/>
    <d v="2022-07-01T00:00:00"/>
    <n v="127"/>
    <s v="01008127"/>
    <s v="VDA POTOSI EN ARAUQUITA"/>
    <n v="1986"/>
    <n v="67.790000000000006"/>
    <n v="1957"/>
    <n v="1957"/>
    <n v="1737"/>
    <n v="117751.23"/>
  </r>
  <r>
    <x v="5"/>
    <d v="2022-06-09T00:00:00"/>
    <d v="2022-06-29T00:00:00"/>
    <d v="2022-07-01T00:00:00"/>
    <n v="128"/>
    <s v="01008128"/>
    <s v="VDA LOS PAJAROS EN ARAUQUITA"/>
    <n v="860"/>
    <n v="67.790000000000006"/>
    <n v="669"/>
    <n v="588"/>
    <n v="778"/>
    <n v="52740.62"/>
  </r>
  <r>
    <x v="5"/>
    <d v="2022-06-09T00:00:00"/>
    <d v="2022-06-29T00:00:00"/>
    <d v="2022-07-01T00:00:00"/>
    <n v="130"/>
    <s v="01008130"/>
    <s v="VDA LA GRANJA EN ARAUQUITA"/>
    <n v="3382"/>
    <n v="67.790000000000006"/>
    <n v="3103"/>
    <n v="3099"/>
    <n v="2883"/>
    <n v="195438.57"/>
  </r>
  <r>
    <x v="5"/>
    <d v="2022-06-09T00:00:00"/>
    <d v="2022-06-29T00:00:00"/>
    <d v="2022-07-01T00:00:00"/>
    <n v="131"/>
    <s v="01008131"/>
    <s v="VDA EL ENCANTO EN ARAUQUITA"/>
    <n v="1598"/>
    <n v="67.790000000000006"/>
    <n v="1512"/>
    <n v="1512"/>
    <n v="1580"/>
    <n v="107108.2"/>
  </r>
  <r>
    <x v="5"/>
    <d v="2022-06-09T00:00:00"/>
    <d v="2022-06-29T00:00:00"/>
    <d v="2022-07-01T00:00:00"/>
    <n v="132"/>
    <s v="01008132"/>
    <s v="VDA LA ISLANDIA EN ARAUQUITA"/>
    <n v="1373"/>
    <n v="67.790000000000006"/>
    <n v="1448"/>
    <n v="1448"/>
    <n v="1373"/>
    <n v="93075.67"/>
  </r>
  <r>
    <x v="5"/>
    <d v="2022-06-09T00:00:00"/>
    <d v="2022-06-29T00:00:00"/>
    <d v="2022-07-01T00:00:00"/>
    <n v="133"/>
    <s v="01008133"/>
    <s v="VDA ALTO PRIMORES EN ARAUQUITA"/>
    <n v="4721"/>
    <n v="67.790000000000006"/>
    <n v="4807"/>
    <n v="4614"/>
    <n v="4186"/>
    <n v="283768.94"/>
  </r>
  <r>
    <x v="5"/>
    <d v="2022-06-09T00:00:00"/>
    <d v="2022-06-29T00:00:00"/>
    <d v="2022-07-01T00:00:00"/>
    <n v="134"/>
    <s v="01008134"/>
    <s v="VDA CARANAL EN ARAUQUITA"/>
    <n v="40"/>
    <n v="67.790000000000006"/>
    <n v="138"/>
    <n v="138"/>
    <n v="40"/>
    <n v="2711.6"/>
  </r>
  <r>
    <x v="5"/>
    <d v="2022-06-09T00:00:00"/>
    <d v="2022-06-29T00:00:00"/>
    <d v="2022-07-01T00:00:00"/>
    <n v="135"/>
    <s v="01008135"/>
    <s v="VDA EL ROSAL EN ARAUQUITA"/>
    <n v="1589"/>
    <n v="67.790000000000006"/>
    <n v="1858"/>
    <n v="1601"/>
    <n v="1108"/>
    <n v="75111.320000000007"/>
  </r>
  <r>
    <x v="5"/>
    <d v="2022-06-09T00:00:00"/>
    <d v="2022-06-29T00:00:00"/>
    <d v="2022-07-01T00:00:00"/>
    <n v="136"/>
    <s v="01008136"/>
    <s v="VDA GUAYACANES EN ARAUQUITA"/>
    <n v="1890"/>
    <n v="67.790000000000006"/>
    <n v="0"/>
    <n v="0"/>
    <n v="1791"/>
    <n v="121411.89"/>
  </r>
  <r>
    <x v="5"/>
    <d v="2022-06-09T00:00:00"/>
    <d v="2022-06-29T00:00:00"/>
    <d v="2022-07-01T00:00:00"/>
    <n v="137"/>
    <s v="01008137"/>
    <s v="VDA LOS COLONOS EN ARAUQUITA"/>
    <n v="7064"/>
    <n v="67.790000000000006"/>
    <n v="8045"/>
    <n v="7500"/>
    <n v="5972"/>
    <n v="404841.88"/>
  </r>
  <r>
    <x v="5"/>
    <d v="2022-06-09T00:00:00"/>
    <d v="2022-06-29T00:00:00"/>
    <d v="2022-07-01T00:00:00"/>
    <n v="139"/>
    <s v="01008139"/>
    <s v="VDA LA CRISTALINA EN ARAUQUITA"/>
    <n v="1991"/>
    <n v="67.790000000000006"/>
    <n v="2146"/>
    <n v="2146"/>
    <n v="1958"/>
    <n v="132732.82"/>
  </r>
  <r>
    <x v="5"/>
    <d v="2022-06-09T00:00:00"/>
    <d v="2022-06-29T00:00:00"/>
    <d v="2022-07-01T00:00:00"/>
    <n v="140"/>
    <s v="01008140"/>
    <s v="VDA LOS ALMENDROS EN ARAUQUITA"/>
    <n v="1385"/>
    <n v="67.790000000000006"/>
    <n v="1532"/>
    <n v="1356"/>
    <n v="1351"/>
    <n v="91584.29"/>
  </r>
  <r>
    <x v="5"/>
    <d v="2022-06-09T00:00:00"/>
    <d v="2022-06-29T00:00:00"/>
    <d v="2022-07-01T00:00:00"/>
    <n v="141"/>
    <s v="01008141"/>
    <s v="VDA GRAN BRETANA EN ARAUQUITA"/>
    <n v="1237"/>
    <n v="67.790000000000006"/>
    <n v="1201"/>
    <n v="1177"/>
    <n v="1204"/>
    <n v="81619.16"/>
  </r>
  <r>
    <x v="5"/>
    <d v="2022-06-09T00:00:00"/>
    <d v="2022-06-29T00:00:00"/>
    <d v="2022-07-01T00:00:00"/>
    <n v="143"/>
    <s v="01008143"/>
    <s v="VDA EL PLACER EN ARAUQUITA"/>
    <n v="553"/>
    <n v="67.790000000000006"/>
    <n v="460"/>
    <n v="460"/>
    <n v="488"/>
    <n v="33081.519999999997"/>
  </r>
  <r>
    <x v="5"/>
    <d v="2022-06-09T00:00:00"/>
    <d v="2022-06-29T00:00:00"/>
    <d v="2022-07-01T00:00:00"/>
    <n v="144"/>
    <s v="01008144"/>
    <s v="VDA SANTA ANA EN ARAUQUITA"/>
    <n v="4034"/>
    <n v="67.790000000000006"/>
    <n v="3831"/>
    <n v="3831"/>
    <n v="3952"/>
    <n v="267906.08"/>
  </r>
  <r>
    <x v="5"/>
    <d v="2022-06-09T00:00:00"/>
    <d v="2022-06-29T00:00:00"/>
    <d v="2022-07-01T00:00:00"/>
    <n v="145"/>
    <s v="01008145"/>
    <s v="VDA BOCAS DEL JUJU EN ARAUQUITA"/>
    <n v="5120"/>
    <n v="67.790000000000006"/>
    <n v="4951"/>
    <n v="4435"/>
    <n v="4752"/>
    <n v="322138.08"/>
  </r>
  <r>
    <x v="5"/>
    <d v="2022-06-09T00:00:00"/>
    <d v="2022-06-29T00:00:00"/>
    <d v="2022-07-01T00:00:00"/>
    <n v="146"/>
    <s v="01008146"/>
    <s v="VDA LA CHIGUIRA EN ARAUQUITA"/>
    <n v="3289"/>
    <n v="67.790000000000006"/>
    <n v="3094"/>
    <n v="3028"/>
    <n v="2610"/>
    <n v="176931.9"/>
  </r>
  <r>
    <x v="5"/>
    <d v="2022-06-09T00:00:00"/>
    <d v="2022-06-29T00:00:00"/>
    <d v="2022-07-01T00:00:00"/>
    <n v="147"/>
    <s v="01008147"/>
    <s v="VDA LA COLORADA EN ARAUQUITA"/>
    <n v="1521"/>
    <n v="67.790000000000006"/>
    <n v="1585"/>
    <n v="1585"/>
    <n v="1426"/>
    <n v="96668.54"/>
  </r>
  <r>
    <x v="5"/>
    <d v="2022-06-09T00:00:00"/>
    <d v="2022-06-29T00:00:00"/>
    <d v="2022-07-01T00:00:00"/>
    <n v="149"/>
    <s v="01008149"/>
    <s v="VDA SAN RAFAEL EN ARAUQUITA"/>
    <n v="2448"/>
    <n v="67.790000000000006"/>
    <n v="2539"/>
    <n v="2539"/>
    <n v="2392"/>
    <n v="162153.68"/>
  </r>
  <r>
    <x v="5"/>
    <d v="2022-06-09T00:00:00"/>
    <d v="2022-06-29T00:00:00"/>
    <d v="2022-07-01T00:00:00"/>
    <n v="150"/>
    <s v="01008150"/>
    <s v="VDA LOS LAURELES EN ARAUQUITA"/>
    <n v="3837"/>
    <n v="67.790000000000006"/>
    <n v="3413"/>
    <n v="3371"/>
    <n v="3821"/>
    <n v="259025.59"/>
  </r>
  <r>
    <x v="5"/>
    <d v="2022-06-09T00:00:00"/>
    <d v="2022-06-29T00:00:00"/>
    <d v="2022-07-01T00:00:00"/>
    <n v="151"/>
    <s v="01008151"/>
    <s v="VDA PERALONSO EN ARAUQUITA"/>
    <n v="4596"/>
    <n v="67.790000000000006"/>
    <n v="5029"/>
    <n v="4471"/>
    <n v="4569"/>
    <n v="309732.51"/>
  </r>
  <r>
    <x v="5"/>
    <d v="2022-06-09T00:00:00"/>
    <d v="2022-06-29T00:00:00"/>
    <d v="2022-07-01T00:00:00"/>
    <n v="152"/>
    <s v="01008152"/>
    <s v="VDA EL CRISTAL EN ARAUQUITA"/>
    <n v="3088"/>
    <n v="67.790000000000006"/>
    <n v="4001"/>
    <n v="3617"/>
    <n v="2817"/>
    <n v="190964.43"/>
  </r>
  <r>
    <x v="5"/>
    <d v="2022-06-09T00:00:00"/>
    <d v="2022-06-29T00:00:00"/>
    <d v="2022-07-01T00:00:00"/>
    <n v="153"/>
    <s v="01008153"/>
    <s v="VDA LA PICA EN ARAUQUITA"/>
    <n v="8353"/>
    <n v="67.790000000000006"/>
    <n v="9089"/>
    <n v="8358"/>
    <n v="7504"/>
    <n v="508696.16"/>
  </r>
  <r>
    <x v="5"/>
    <d v="2022-06-09T00:00:00"/>
    <d v="2022-06-29T00:00:00"/>
    <d v="2022-07-01T00:00:00"/>
    <n v="154"/>
    <s v="01008154"/>
    <s v="VDA LA ESPERANZA EN ARAUQUITA"/>
    <n v="4103"/>
    <n v="67.790000000000006"/>
    <n v="3916"/>
    <n v="3830"/>
    <n v="2963"/>
    <n v="200861.77"/>
  </r>
  <r>
    <x v="5"/>
    <d v="2022-06-09T00:00:00"/>
    <d v="2022-06-29T00:00:00"/>
    <d v="2022-07-01T00:00:00"/>
    <n v="155"/>
    <s v="01008155"/>
    <s v="VDA LA BRASILIA EN ARAUQUITA"/>
    <n v="1523"/>
    <n v="67.790000000000006"/>
    <n v="1199"/>
    <n v="1184"/>
    <n v="1349"/>
    <n v="91448.71"/>
  </r>
  <r>
    <x v="5"/>
    <d v="2022-06-09T00:00:00"/>
    <d v="2022-06-29T00:00:00"/>
    <d v="2022-07-01T00:00:00"/>
    <n v="156"/>
    <s v="01008156"/>
    <s v="VDA EL DIAMANTE EN ARAUQUITA"/>
    <n v="2607"/>
    <n v="67.790000000000006"/>
    <n v="2773"/>
    <n v="2773"/>
    <n v="2267"/>
    <n v="153679.93"/>
  </r>
  <r>
    <x v="5"/>
    <d v="2022-06-09T00:00:00"/>
    <d v="2022-06-29T00:00:00"/>
    <d v="2022-07-01T00:00:00"/>
    <n v="157"/>
    <s v="01008157"/>
    <s v="VDA EL OASIS ARAUQUITA"/>
    <n v="23295"/>
    <n v="67.790000000000006"/>
    <n v="22249"/>
    <n v="22249"/>
    <n v="18731"/>
    <n v="1269774.49"/>
  </r>
  <r>
    <x v="5"/>
    <d v="2022-06-09T00:00:00"/>
    <d v="2022-06-29T00:00:00"/>
    <d v="2022-07-01T00:00:00"/>
    <n v="158"/>
    <s v="01008158"/>
    <s v="VDA EL PORVENIR EN ARAUQUITA"/>
    <n v="1566"/>
    <n v="67.790000000000006"/>
    <n v="1922"/>
    <n v="1643"/>
    <n v="1498"/>
    <n v="101549.42"/>
  </r>
  <r>
    <x v="5"/>
    <d v="2022-06-09T00:00:00"/>
    <d v="2022-06-29T00:00:00"/>
    <d v="2022-07-01T00:00:00"/>
    <n v="159"/>
    <s v="01008159"/>
    <s v="VDA EL PARAISO EN ARAUQUITA"/>
    <n v="5957"/>
    <n v="67.790000000000006"/>
    <n v="5529"/>
    <n v="5457"/>
    <n v="5767"/>
    <n v="390944.93"/>
  </r>
  <r>
    <x v="5"/>
    <d v="2022-06-09T00:00:00"/>
    <d v="2022-06-29T00:00:00"/>
    <d v="2022-07-01T00:00:00"/>
    <n v="160"/>
    <s v="01008160"/>
    <s v="VDA EL AMPARO EN ARAUQUITA"/>
    <n v="6021"/>
    <n v="67.790000000000006"/>
    <n v="4918"/>
    <n v="4918"/>
    <n v="5876"/>
    <n v="398334.04"/>
  </r>
  <r>
    <x v="5"/>
    <d v="2022-06-09T00:00:00"/>
    <d v="2022-06-29T00:00:00"/>
    <d v="2022-07-01T00:00:00"/>
    <n v="161"/>
    <s v="01008161"/>
    <s v="VDA LA GLORIA EN ARAUQUITA"/>
    <n v="3209"/>
    <n v="67.790000000000006"/>
    <n v="3512"/>
    <n v="3512"/>
    <n v="3169"/>
    <n v="214826.51"/>
  </r>
  <r>
    <x v="5"/>
    <d v="2022-06-09T00:00:00"/>
    <d v="2022-06-29T00:00:00"/>
    <d v="2022-07-01T00:00:00"/>
    <n v="162"/>
    <s v="01008162"/>
    <s v="VDA VISTA HERMOSA EN ARAUQUITA"/>
    <n v="4877"/>
    <n v="67.790000000000006"/>
    <n v="5054"/>
    <n v="5054"/>
    <n v="4723"/>
    <n v="320172.17"/>
  </r>
  <r>
    <x v="5"/>
    <d v="2022-06-09T00:00:00"/>
    <d v="2022-06-29T00:00:00"/>
    <d v="2022-07-01T00:00:00"/>
    <n v="163"/>
    <s v="01008163"/>
    <s v="VDA LA VICTORIA EN ARAUQUITA"/>
    <n v="4468"/>
    <n v="67.790000000000006"/>
    <n v="4657"/>
    <n v="4657"/>
    <n v="4340"/>
    <n v="294208.59999999998"/>
  </r>
  <r>
    <x v="5"/>
    <d v="2022-06-09T00:00:00"/>
    <d v="2022-06-29T00:00:00"/>
    <d v="2022-07-01T00:00:00"/>
    <n v="164"/>
    <s v="01008164"/>
    <s v="VEREDA CANO ARENAS EN ARAUQUITA"/>
    <n v="3204"/>
    <n v="67.790000000000006"/>
    <n v="3200"/>
    <n v="2821"/>
    <n v="3145"/>
    <n v="213199.55"/>
  </r>
  <r>
    <x v="5"/>
    <d v="2022-06-09T00:00:00"/>
    <d v="2022-06-29T00:00:00"/>
    <d v="2022-07-01T00:00:00"/>
    <n v="165"/>
    <s v="01008165"/>
    <s v="VDA MATA DE COCO EN ARAUQUITA"/>
    <n v="2403"/>
    <n v="67.790000000000006"/>
    <n v="2422"/>
    <n v="2422"/>
    <n v="2122"/>
    <n v="143850.38"/>
  </r>
  <r>
    <x v="5"/>
    <d v="2022-06-09T00:00:00"/>
    <d v="2022-06-29T00:00:00"/>
    <d v="2022-07-01T00:00:00"/>
    <n v="166"/>
    <s v="01008166"/>
    <s v="VDA LA MAPORITA EN ARAUQUITA"/>
    <n v="597"/>
    <n v="67.790000000000006"/>
    <n v="782"/>
    <n v="591"/>
    <n v="597"/>
    <n v="40470.629999999997"/>
  </r>
  <r>
    <x v="5"/>
    <d v="2022-06-09T00:00:00"/>
    <d v="2022-06-29T00:00:00"/>
    <d v="2022-07-01T00:00:00"/>
    <n v="167"/>
    <s v="01008167"/>
    <s v="VDA BAYONERO EN ARAUQUITA"/>
    <n v="1419"/>
    <n v="67.790000000000006"/>
    <n v="1311"/>
    <n v="1311"/>
    <n v="1315"/>
    <n v="89143.85"/>
  </r>
  <r>
    <x v="5"/>
    <d v="2022-06-09T00:00:00"/>
    <d v="2022-06-29T00:00:00"/>
    <d v="2022-07-01T00:00:00"/>
    <n v="169"/>
    <s v="01008169"/>
    <s v="VDA EL CAUCHO EN ARAUQUITA"/>
    <n v="2918"/>
    <n v="67.790000000000006"/>
    <n v="3101"/>
    <n v="2911"/>
    <n v="2812"/>
    <n v="190625.48"/>
  </r>
  <r>
    <x v="5"/>
    <d v="2022-06-09T00:00:00"/>
    <d v="2022-06-29T00:00:00"/>
    <d v="2022-07-01T00:00:00"/>
    <n v="170"/>
    <s v="01008170"/>
    <s v="VDA SANTA ISABEL EN ARAUQUITA"/>
    <n v="3641"/>
    <n v="67.790000000000006"/>
    <n v="3338"/>
    <n v="3338"/>
    <n v="3239"/>
    <n v="219571.81"/>
  </r>
  <r>
    <x v="5"/>
    <d v="2022-06-09T00:00:00"/>
    <d v="2022-06-29T00:00:00"/>
    <d v="2022-07-01T00:00:00"/>
    <n v="171"/>
    <s v="01008171"/>
    <s v="VDA LA UNION EN ARAUQUITA"/>
    <n v="5949"/>
    <n v="67.790000000000006"/>
    <n v="6002"/>
    <n v="5975"/>
    <n v="5504"/>
    <n v="373116.15999999997"/>
  </r>
  <r>
    <x v="5"/>
    <d v="2022-06-09T00:00:00"/>
    <d v="2022-06-29T00:00:00"/>
    <d v="2022-07-01T00:00:00"/>
    <n v="172"/>
    <s v="01008172"/>
    <s v="VDA LA CEIBA EN ARAUQUITA"/>
    <n v="5091"/>
    <n v="67.790000000000006"/>
    <n v="5504"/>
    <n v="5117"/>
    <n v="4984"/>
    <n v="337865.36"/>
  </r>
  <r>
    <x v="5"/>
    <d v="2022-06-09T00:00:00"/>
    <d v="2022-06-29T00:00:00"/>
    <d v="2022-07-01T00:00:00"/>
    <n v="173"/>
    <s v="01008173"/>
    <s v="VDA CARRETERO EN ARAUQUITA"/>
    <n v="2379"/>
    <n v="67.790000000000006"/>
    <n v="2001"/>
    <n v="1943"/>
    <n v="2192"/>
    <n v="148595.68"/>
  </r>
  <r>
    <x v="5"/>
    <d v="2022-06-09T00:00:00"/>
    <d v="2022-06-29T00:00:00"/>
    <d v="2022-07-01T00:00:00"/>
    <n v="174"/>
    <s v="01008174"/>
    <s v="SAN LUIS DE LOS PALMARES EN ARAQQUITA"/>
    <n v="4645"/>
    <n v="67.790000000000006"/>
    <n v="4738"/>
    <n v="4486"/>
    <n v="4192"/>
    <n v="284175.68"/>
  </r>
  <r>
    <x v="5"/>
    <d v="2022-06-09T00:00:00"/>
    <d v="2022-06-29T00:00:00"/>
    <d v="2022-07-01T00:00:00"/>
    <n v="175"/>
    <s v="01008175"/>
    <s v="VDA TOTUMAL EN ARAUQUITA"/>
    <n v="5421"/>
    <n v="67.790000000000006"/>
    <n v="4514"/>
    <n v="4422"/>
    <n v="4834"/>
    <n v="327696.86"/>
  </r>
  <r>
    <x v="5"/>
    <d v="2022-06-09T00:00:00"/>
    <d v="2022-06-29T00:00:00"/>
    <d v="2022-07-01T00:00:00"/>
    <n v="176"/>
    <s v="01008176"/>
    <s v="VDA LA PRIMAVERA EN ARAUQUITA"/>
    <n v="4989"/>
    <n v="67.790000000000006"/>
    <n v="4655"/>
    <n v="4462"/>
    <n v="3577"/>
    <n v="242484.83"/>
  </r>
  <r>
    <x v="5"/>
    <d v="2022-06-09T00:00:00"/>
    <d v="2022-06-29T00:00:00"/>
    <d v="2022-07-01T00:00:00"/>
    <n v="178"/>
    <s v="01008178"/>
    <s v="VDA BARRANQUILLITA EN ARAUQUITA"/>
    <n v="1745"/>
    <n v="67.790000000000006"/>
    <n v="1705"/>
    <n v="1676"/>
    <n v="1715"/>
    <n v="116259.85"/>
  </r>
  <r>
    <x v="5"/>
    <d v="2022-06-09T00:00:00"/>
    <d v="2022-06-29T00:00:00"/>
    <d v="2022-07-01T00:00:00"/>
    <n v="179"/>
    <s v="01008179"/>
    <s v="VDA EL CEDRITO EN ARAUQUITA"/>
    <n v="2430"/>
    <n v="67.790000000000006"/>
    <n v="2377"/>
    <n v="1986"/>
    <n v="1931"/>
    <n v="130902.49"/>
  </r>
  <r>
    <x v="5"/>
    <d v="2022-06-09T00:00:00"/>
    <d v="2022-06-29T00:00:00"/>
    <d v="2022-07-01T00:00:00"/>
    <n v="180"/>
    <s v="01008180"/>
    <s v="VDA SAN LORENZO EN ARAUQUITA"/>
    <n v="9703"/>
    <n v="67.790000000000006"/>
    <n v="9735"/>
    <n v="9453"/>
    <n v="8203"/>
    <n v="556081.37"/>
  </r>
  <r>
    <x v="5"/>
    <d v="2022-06-09T00:00:00"/>
    <d v="2022-06-29T00:00:00"/>
    <d v="2022-07-01T00:00:00"/>
    <n v="182"/>
    <s v="01008182"/>
    <s v="VDA BRISAS DEL PALMAR EN ARAUQUITA"/>
    <n v="2135"/>
    <n v="67.790000000000006"/>
    <n v="2447"/>
    <n v="2447"/>
    <n v="2089"/>
    <n v="141613.31"/>
  </r>
  <r>
    <x v="5"/>
    <d v="2022-06-09T00:00:00"/>
    <d v="2022-06-29T00:00:00"/>
    <d v="2022-07-01T00:00:00"/>
    <n v="183"/>
    <s v="01008183"/>
    <s v="VDA VILLA DEL ROSARIO EN ARAUQUITA"/>
    <n v="984"/>
    <n v="67.790000000000006"/>
    <n v="904"/>
    <n v="904"/>
    <n v="719"/>
    <n v="48741.01"/>
  </r>
  <r>
    <x v="5"/>
    <d v="2022-06-09T00:00:00"/>
    <d v="2022-06-29T00:00:00"/>
    <d v="2022-07-01T00:00:00"/>
    <n v="184"/>
    <s v="01008184"/>
    <s v="VDA EL VIGIA EN ARAUQUITA"/>
    <n v="1248"/>
    <n v="67.790000000000006"/>
    <n v="1238"/>
    <n v="1170"/>
    <n v="1243"/>
    <n v="84262.97"/>
  </r>
  <r>
    <x v="5"/>
    <d v="2022-06-09T00:00:00"/>
    <d v="2022-06-29T00:00:00"/>
    <d v="2022-07-01T00:00:00"/>
    <n v="185"/>
    <s v="01008185"/>
    <s v="VDA ROSA BLANCA EN ARAUQUITA"/>
    <n v="2597"/>
    <n v="67.790000000000006"/>
    <n v="2637"/>
    <n v="2637"/>
    <n v="2373"/>
    <n v="160865.67000000001"/>
  </r>
  <r>
    <x v="5"/>
    <d v="2022-06-09T00:00:00"/>
    <d v="2022-06-29T00:00:00"/>
    <d v="2022-07-01T00:00:00"/>
    <n v="186"/>
    <s v="01008186"/>
    <s v="VDA EL CARMEN EN ARAUQUITA EL TEMBLADOR"/>
    <n v="5854"/>
    <n v="67.790000000000006"/>
    <n v="6215"/>
    <n v="6080"/>
    <n v="4613"/>
    <n v="312715.27"/>
  </r>
  <r>
    <x v="5"/>
    <d v="2022-06-09T00:00:00"/>
    <d v="2022-06-29T00:00:00"/>
    <d v="2022-07-01T00:00:00"/>
    <n v="187"/>
    <s v="01008187"/>
    <s v="VDA FILIPINAS EN ARAUQUITA"/>
    <n v="19702"/>
    <n v="67.790000000000006"/>
    <n v="20035"/>
    <n v="19541"/>
    <n v="18387"/>
    <n v="1246454.73"/>
  </r>
  <r>
    <x v="5"/>
    <d v="2022-06-09T00:00:00"/>
    <d v="2022-06-29T00:00:00"/>
    <d v="2022-07-01T00:00:00"/>
    <n v="188"/>
    <s v="01008188"/>
    <s v="VDA SAN JUAN DE REINERAS EN ARAUQUITA"/>
    <n v="1340"/>
    <n v="67.790000000000006"/>
    <n v="1628"/>
    <n v="1490"/>
    <n v="1340"/>
    <n v="90838.6"/>
  </r>
  <r>
    <x v="5"/>
    <d v="2022-06-09T00:00:00"/>
    <d v="2022-06-29T00:00:00"/>
    <d v="2022-07-01T00:00:00"/>
    <n v="190"/>
    <s v="01008190"/>
    <s v="VDA LOS JARDINES EN ARAUQUITA"/>
    <n v="3067"/>
    <n v="67.790000000000006"/>
    <n v="3364"/>
    <n v="3364"/>
    <n v="3065"/>
    <n v="207776.35"/>
  </r>
  <r>
    <x v="5"/>
    <d v="2022-06-09T00:00:00"/>
    <d v="2022-06-29T00:00:00"/>
    <d v="2022-07-01T00:00:00"/>
    <n v="191"/>
    <s v="01008191"/>
    <s v="VDA SANTA BARBARA EN ARAUQUITA"/>
    <n v="539"/>
    <n v="67.790000000000006"/>
    <n v="1122"/>
    <n v="697"/>
    <n v="539"/>
    <n v="36538.81"/>
  </r>
  <r>
    <x v="5"/>
    <d v="2022-06-09T00:00:00"/>
    <d v="2022-06-29T00:00:00"/>
    <d v="2022-07-01T00:00:00"/>
    <n v="192"/>
    <s v="01008192"/>
    <s v="VDA LA REINERA EN ARAUQUITA"/>
    <n v="5557"/>
    <n v="67.790000000000006"/>
    <n v="5621"/>
    <n v="5141"/>
    <n v="5008"/>
    <n v="339492.32"/>
  </r>
  <r>
    <x v="5"/>
    <d v="2022-06-09T00:00:00"/>
    <d v="2022-06-29T00:00:00"/>
    <d v="2022-07-01T00:00:00"/>
    <n v="193"/>
    <s v="01008193"/>
    <s v="VDA SAN MIGUEL EN ARAUQUITA"/>
    <n v="2771"/>
    <n v="67.790000000000006"/>
    <n v="1853"/>
    <n v="1853"/>
    <n v="2701"/>
    <n v="183100.79"/>
  </r>
  <r>
    <x v="5"/>
    <d v="2022-06-09T00:00:00"/>
    <d v="2022-06-29T00:00:00"/>
    <d v="2022-07-01T00:00:00"/>
    <n v="194"/>
    <s v="01008194"/>
    <s v="VDA LOS CAJAROS EN ARAUQUITA"/>
    <n v="648"/>
    <n v="67.790000000000006"/>
    <n v="955"/>
    <n v="672"/>
    <n v="648"/>
    <n v="43927.92"/>
  </r>
  <r>
    <x v="5"/>
    <d v="2022-06-09T00:00:00"/>
    <d v="2022-06-29T00:00:00"/>
    <d v="2022-07-01T00:00:00"/>
    <n v="195"/>
    <s v="01008195"/>
    <s v="VDA SANTA CLARA EN ARAUQUITA"/>
    <n v="2288"/>
    <n v="67.790000000000006"/>
    <n v="2610"/>
    <n v="2550"/>
    <n v="2288"/>
    <n v="155103.51999999999"/>
  </r>
  <r>
    <x v="5"/>
    <d v="2022-06-09T00:00:00"/>
    <d v="2022-06-29T00:00:00"/>
    <d v="2022-07-01T00:00:00"/>
    <n v="196"/>
    <s v="01008196"/>
    <s v="VDA COGOLLAL EN ARAUQUITA"/>
    <n v="1717"/>
    <n v="67.790000000000006"/>
    <n v="1478"/>
    <n v="1291"/>
    <n v="1656"/>
    <n v="112260.24"/>
  </r>
  <r>
    <x v="5"/>
    <d v="2022-06-09T00:00:00"/>
    <d v="2022-06-29T00:00:00"/>
    <d v="2022-07-01T00:00:00"/>
    <n v="230"/>
    <s v="01008230"/>
    <s v="VDA LAS BANCAS ARAUQUITA"/>
    <n v="8552"/>
    <n v="67.790000000000006"/>
    <n v="8099"/>
    <n v="7580"/>
    <n v="7910"/>
    <n v="536218.9"/>
  </r>
  <r>
    <x v="5"/>
    <d v="2022-06-09T00:00:00"/>
    <d v="2022-06-29T00:00:00"/>
    <d v="2022-07-01T00:00:00"/>
    <n v="240"/>
    <s v="01008240"/>
    <s v="LA GRANJA EN SARAVENA"/>
    <n v="16576"/>
    <n v="67.790000000000006"/>
    <n v="16666"/>
    <n v="16608"/>
    <n v="14023"/>
    <n v="950619.17"/>
  </r>
  <r>
    <x v="5"/>
    <d v="2022-06-09T00:00:00"/>
    <d v="2022-06-29T00:00:00"/>
    <d v="2022-07-01T00:00:00"/>
    <n v="245"/>
    <s v="01008245"/>
    <s v="ASENTAMIENTO 04 DE DICIEMBRE EN SARAVENA"/>
    <n v="6988"/>
    <n v="67.790000000000006"/>
    <n v="6889"/>
    <n v="6752"/>
    <n v="6883"/>
    <n v="466598.57"/>
  </r>
  <r>
    <x v="5"/>
    <d v="2022-06-09T00:00:00"/>
    <d v="2022-06-29T00:00:00"/>
    <d v="2022-07-01T00:00:00"/>
    <n v="255"/>
    <s v="01008255"/>
    <s v="BARRIO LAS BRISAS EN TAME"/>
    <n v="18747"/>
    <n v="67.790000000000006"/>
    <n v="19869"/>
    <n v="18708"/>
    <n v="16794"/>
    <n v="1138465.26"/>
  </r>
  <r>
    <x v="5"/>
    <d v="2022-06-09T00:00:00"/>
    <d v="2022-06-29T00:00:00"/>
    <d v="2022-07-01T00:00:00"/>
    <n v="328"/>
    <s v="01008328"/>
    <s v="VILLA DEL PRADO DE TAME"/>
    <n v="9432"/>
    <n v="67.790000000000006"/>
    <n v="9291"/>
    <n v="8984"/>
    <n v="8232"/>
    <n v="558047.28"/>
  </r>
  <r>
    <x v="5"/>
    <d v="2022-06-09T00:00:00"/>
    <d v="2022-06-29T00:00:00"/>
    <d v="2022-07-01T00:00:00"/>
    <n v="331"/>
    <s v="01008331"/>
    <s v="EL PROGRESO EN FORTUL"/>
    <n v="2916"/>
    <n v="67.790000000000006"/>
    <n v="3143"/>
    <n v="2911"/>
    <n v="2904"/>
    <n v="196862.16"/>
  </r>
  <r>
    <x v="5"/>
    <d v="2022-06-09T00:00:00"/>
    <d v="2022-06-29T00:00:00"/>
    <d v="2022-07-01T00:00:00"/>
    <n v="332"/>
    <s v="01008332"/>
    <s v="MILTON BASTOS EN FORTUL"/>
    <n v="891"/>
    <n v="67.790000000000006"/>
    <n v="1053"/>
    <n v="1053"/>
    <n v="854"/>
    <n v="57892.66"/>
  </r>
  <r>
    <x v="5"/>
    <d v="2022-06-09T00:00:00"/>
    <d v="2022-06-29T00:00:00"/>
    <d v="2022-07-01T00:00:00"/>
    <n v="357"/>
    <s v="01008357"/>
    <s v="VEREDA EL RECREO DE ARAUQUITA"/>
    <n v="1303"/>
    <n v="67.790000000000006"/>
    <n v="1498"/>
    <n v="1498"/>
    <n v="1303"/>
    <n v="88330.37"/>
  </r>
  <r>
    <x v="5"/>
    <d v="2022-06-09T00:00:00"/>
    <d v="2022-06-29T00:00:00"/>
    <d v="2022-07-01T00:00:00"/>
    <n v="358"/>
    <s v="01008358"/>
    <s v="VEREDA NUEVA JERUSALEN DE ARAUQUITA"/>
    <n v="1450"/>
    <n v="67.790000000000006"/>
    <n v="1433"/>
    <n v="1349"/>
    <n v="1346"/>
    <n v="91245.34"/>
  </r>
  <r>
    <x v="5"/>
    <d v="2022-06-09T00:00:00"/>
    <d v="2022-06-29T00:00:00"/>
    <d v="2022-07-01T00:00:00"/>
    <n v="359"/>
    <s v="01008359"/>
    <s v="VEREDA PALMA UNO DE ARAUQUITA"/>
    <n v="474"/>
    <n v="67.790000000000006"/>
    <n v="472"/>
    <n v="472"/>
    <n v="474"/>
    <n v="32132.46"/>
  </r>
  <r>
    <x v="5"/>
    <d v="2022-06-09T00:00:00"/>
    <d v="2022-06-29T00:00:00"/>
    <d v="2022-07-01T00:00:00"/>
    <n v="360"/>
    <s v="01008360"/>
    <s v="VEREDA CAMPAMENTO DE ARAUQUITA"/>
    <n v="3823"/>
    <n v="67.790000000000006"/>
    <n v="3575"/>
    <n v="3574"/>
    <n v="3659"/>
    <n v="248043.61"/>
  </r>
  <r>
    <x v="5"/>
    <d v="2022-06-09T00:00:00"/>
    <d v="2022-06-29T00:00:00"/>
    <d v="2022-07-01T00:00:00"/>
    <n v="361"/>
    <s v="01008361"/>
    <s v="VEREDA LOS MASAGUAROS DE ARAUQUITA"/>
    <n v="2136"/>
    <n v="67.790000000000006"/>
    <n v="2272"/>
    <n v="2272"/>
    <n v="2101"/>
    <n v="142426.79"/>
  </r>
  <r>
    <x v="5"/>
    <d v="2022-06-09T00:00:00"/>
    <d v="2022-06-29T00:00:00"/>
    <d v="2022-07-01T00:00:00"/>
    <n v="362"/>
    <s v="01008362"/>
    <s v="VEREDA EL SINAI DE ARAUQUITA"/>
    <n v="2304"/>
    <n v="67.790000000000006"/>
    <n v="2546"/>
    <n v="2546"/>
    <n v="2279"/>
    <n v="154493.41"/>
  </r>
  <r>
    <x v="5"/>
    <d v="2022-06-09T00:00:00"/>
    <d v="2022-06-29T00:00:00"/>
    <d v="2022-07-01T00:00:00"/>
    <n v="363"/>
    <s v="01008363"/>
    <s v="VEREDA LOS FUNDADORES DE ARAUQUITA"/>
    <n v="3556"/>
    <n v="67.790000000000006"/>
    <n v="4620"/>
    <n v="4620"/>
    <n v="3486"/>
    <n v="236315.94"/>
  </r>
  <r>
    <x v="5"/>
    <d v="2022-06-09T00:00:00"/>
    <d v="2022-06-29T00:00:00"/>
    <d v="2022-07-01T00:00:00"/>
    <n v="364"/>
    <s v="01008364"/>
    <s v="VEREDA EL FUTURO DE ARAUQUITA"/>
    <n v="5198"/>
    <n v="67.790000000000006"/>
    <n v="5379"/>
    <n v="5293"/>
    <n v="5075"/>
    <n v="344034.25"/>
  </r>
  <r>
    <x v="5"/>
    <d v="2022-06-09T00:00:00"/>
    <d v="2022-06-29T00:00:00"/>
    <d v="2022-07-01T00:00:00"/>
    <n v="365"/>
    <s v="01008365"/>
    <s v="VEREDA LAS PALMERAS DE ARAUQUITA"/>
    <n v="1802"/>
    <n v="67.790000000000006"/>
    <n v="1864"/>
    <n v="1860"/>
    <n v="1802"/>
    <n v="122157.58"/>
  </r>
  <r>
    <x v="5"/>
    <d v="2022-06-09T00:00:00"/>
    <d v="2022-06-29T00:00:00"/>
    <d v="2022-07-01T00:00:00"/>
    <n v="366"/>
    <s v="01008366"/>
    <s v="VEREDA LOS CHORROS DE ARAUQUITA"/>
    <n v="6743"/>
    <n v="67.790000000000006"/>
    <n v="6127"/>
    <n v="6095"/>
    <n v="6581"/>
    <n v="446125.99"/>
  </r>
  <r>
    <x v="5"/>
    <d v="2022-06-09T00:00:00"/>
    <d v="2022-06-29T00:00:00"/>
    <d v="2022-07-01T00:00:00"/>
    <n v="367"/>
    <s v="01008367"/>
    <s v="VEREDA GAVIOTAS DEL CARANAL DE ARAUQUITA"/>
    <n v="886"/>
    <n v="67.790000000000006"/>
    <n v="744"/>
    <n v="744"/>
    <n v="774"/>
    <n v="52469.46"/>
  </r>
  <r>
    <x v="5"/>
    <d v="2022-06-09T00:00:00"/>
    <d v="2022-06-29T00:00:00"/>
    <d v="2022-07-01T00:00:00"/>
    <n v="368"/>
    <s v="01008368"/>
    <s v="VEREDA LA RESERVA DE ARAUQUITA"/>
    <n v="2834"/>
    <n v="67.790000000000006"/>
    <n v="2849"/>
    <n v="2774"/>
    <n v="2680"/>
    <n v="181677.2"/>
  </r>
  <r>
    <x v="5"/>
    <d v="2022-06-09T00:00:00"/>
    <d v="2022-06-29T00:00:00"/>
    <d v="2022-07-01T00:00:00"/>
    <n v="369"/>
    <s v="01008369"/>
    <s v="PLAYA RICA DE ARAUQUITA"/>
    <n v="2788"/>
    <n v="67.790000000000006"/>
    <n v="2790"/>
    <n v="2790"/>
    <n v="2737"/>
    <n v="185541.23"/>
  </r>
  <r>
    <x v="5"/>
    <d v="2022-06-09T00:00:00"/>
    <d v="2022-06-29T00:00:00"/>
    <d v="2022-07-01T00:00:00"/>
    <n v="370"/>
    <s v="01008370"/>
    <s v="PUERTO NUEVO DE ARAUQUITA"/>
    <n v="3149"/>
    <n v="67.790000000000006"/>
    <n v="2837"/>
    <n v="2837"/>
    <n v="3068"/>
    <n v="207979.72"/>
  </r>
  <r>
    <x v="5"/>
    <d v="2022-06-09T00:00:00"/>
    <d v="2022-06-29T00:00:00"/>
    <d v="2022-07-01T00:00:00"/>
    <n v="371"/>
    <s v="01008371"/>
    <s v="VEREDA CUATRO ESQUINAS DE ARAUQUITA"/>
    <n v="3316"/>
    <n v="67.790000000000006"/>
    <n v="3521"/>
    <n v="3521"/>
    <n v="3305"/>
    <n v="224045.95"/>
  </r>
  <r>
    <x v="5"/>
    <d v="2022-06-09T00:00:00"/>
    <d v="2022-06-29T00:00:00"/>
    <d v="2022-07-01T00:00:00"/>
    <n v="372"/>
    <s v="01008372"/>
    <s v="SAN ISIDRO DE ARAUQUITA"/>
    <n v="62988"/>
    <n v="67.790000000000006"/>
    <n v="64411"/>
    <n v="62860"/>
    <n v="50250"/>
    <n v="3406447.5"/>
  </r>
  <r>
    <x v="5"/>
    <d v="2022-06-09T00:00:00"/>
    <d v="2022-06-29T00:00:00"/>
    <d v="2022-07-01T00:00:00"/>
    <n v="373"/>
    <s v="01008373"/>
    <s v="VEREDA MATA OSCURA DE ARAUQUITA"/>
    <n v="5132"/>
    <n v="67.790000000000006"/>
    <n v="4593"/>
    <n v="4019"/>
    <n v="4341"/>
    <n v="294276.39"/>
  </r>
  <r>
    <x v="5"/>
    <d v="2022-06-09T00:00:00"/>
    <d v="2022-06-29T00:00:00"/>
    <d v="2022-07-01T00:00:00"/>
    <n v="374"/>
    <s v="01008374"/>
    <s v="TROPICALES DE ARAUQUITA"/>
    <n v="3065"/>
    <n v="67.790000000000006"/>
    <n v="3512"/>
    <n v="3344"/>
    <n v="2803"/>
    <n v="190015.37"/>
  </r>
  <r>
    <x v="5"/>
    <d v="2022-06-09T00:00:00"/>
    <d v="2022-06-29T00:00:00"/>
    <d v="2022-07-01T00:00:00"/>
    <n v="376"/>
    <s v="01008376"/>
    <s v="VEREDA LA ARENOSA DE ARAUQUITA"/>
    <n v="16451"/>
    <n v="67.790000000000006"/>
    <n v="16260"/>
    <n v="15869"/>
    <n v="15800"/>
    <n v="1071082"/>
  </r>
  <r>
    <x v="5"/>
    <d v="2022-06-09T00:00:00"/>
    <d v="2022-06-29T00:00:00"/>
    <d v="2022-07-01T00:00:00"/>
    <n v="378"/>
    <s v="01008378"/>
    <s v="VEREDA LOS ANGELITOS DE ARAUQUITA"/>
    <n v="5128"/>
    <n v="67.790000000000006"/>
    <n v="4455"/>
    <n v="4398"/>
    <n v="3765"/>
    <n v="255229.35"/>
  </r>
  <r>
    <x v="5"/>
    <d v="2022-06-09T00:00:00"/>
    <d v="2022-06-29T00:00:00"/>
    <d v="2022-07-01T00:00:00"/>
    <n v="379"/>
    <s v="01008379"/>
    <s v="VEREDA BAJO CARANAL DE ARAUQUITA"/>
    <n v="6366"/>
    <n v="67.790000000000006"/>
    <n v="5792"/>
    <n v="5792"/>
    <n v="6092"/>
    <n v="412976.68"/>
  </r>
  <r>
    <x v="5"/>
    <d v="2022-06-09T00:00:00"/>
    <d v="2022-06-29T00:00:00"/>
    <d v="2022-07-01T00:00:00"/>
    <n v="380"/>
    <s v="01008380"/>
    <s v="VEREDA GAITAN DE ARAUQUITA"/>
    <n v="6135"/>
    <n v="67.790000000000006"/>
    <n v="5207"/>
    <n v="5207"/>
    <n v="5401"/>
    <n v="366133.79"/>
  </r>
  <r>
    <x v="5"/>
    <d v="2022-06-09T00:00:00"/>
    <d v="2022-06-29T00:00:00"/>
    <d v="2022-07-01T00:00:00"/>
    <n v="381"/>
    <s v="01008381"/>
    <s v="VEREDA LA OSA DE ARAUQUITA"/>
    <n v="3803"/>
    <n v="67.790000000000006"/>
    <n v="3309"/>
    <n v="3136"/>
    <n v="2990"/>
    <n v="202692.1"/>
  </r>
  <r>
    <x v="5"/>
    <d v="2022-06-09T00:00:00"/>
    <d v="2022-06-29T00:00:00"/>
    <d v="2022-07-01T00:00:00"/>
    <n v="383"/>
    <s v="01008383"/>
    <s v="LA PAZ DE ARAUQUITA"/>
    <n v="22574"/>
    <n v="67.790000000000006"/>
    <n v="19924"/>
    <n v="19898"/>
    <n v="18173"/>
    <n v="1231947.67"/>
  </r>
  <r>
    <x v="5"/>
    <d v="2022-06-09T00:00:00"/>
    <d v="2022-06-29T00:00:00"/>
    <d v="2022-07-01T00:00:00"/>
    <n v="384"/>
    <s v="01008384"/>
    <s v="VEREDA LAS ACACIAS DE ARAUQUITA"/>
    <n v="6792"/>
    <n v="67.790000000000006"/>
    <n v="6319"/>
    <n v="6039"/>
    <n v="6331"/>
    <n v="429178.49"/>
  </r>
  <r>
    <x v="5"/>
    <d v="2022-06-09T00:00:00"/>
    <d v="2022-06-29T00:00:00"/>
    <d v="2022-07-01T00:00:00"/>
    <n v="385"/>
    <s v="01008385"/>
    <s v="EL PROGRESO DE ARAUQUITA"/>
    <n v="2014"/>
    <n v="67.790000000000006"/>
    <n v="1812"/>
    <n v="1708"/>
    <n v="1851"/>
    <n v="125479.29"/>
  </r>
  <r>
    <x v="5"/>
    <d v="2022-06-09T00:00:00"/>
    <d v="2022-06-29T00:00:00"/>
    <d v="2022-07-01T00:00:00"/>
    <n v="386"/>
    <s v="01008386"/>
    <s v="VEREDA CANO RICO DE ARAUQUITA"/>
    <n v="1600"/>
    <n v="67.790000000000006"/>
    <n v="996"/>
    <n v="909"/>
    <n v="1196"/>
    <n v="81076.84"/>
  </r>
  <r>
    <x v="5"/>
    <d v="2022-06-09T00:00:00"/>
    <d v="2022-06-29T00:00:00"/>
    <d v="2022-07-01T00:00:00"/>
    <n v="387"/>
    <s v="01008387"/>
    <s v="VEREDA LAS PALMAS DE ARAUQUITA"/>
    <n v="1130"/>
    <n v="67.790000000000006"/>
    <n v="1148"/>
    <n v="1148"/>
    <n v="1130"/>
    <n v="76602.7"/>
  </r>
  <r>
    <x v="5"/>
    <d v="2022-06-09T00:00:00"/>
    <d v="2022-06-29T00:00:00"/>
    <d v="2022-07-01T00:00:00"/>
    <n v="388"/>
    <s v="01008388"/>
    <s v="NUEVO MUNDO DE ARAUQUITA"/>
    <n v="2566"/>
    <n v="67.790000000000006"/>
    <n v="2411"/>
    <n v="2411"/>
    <n v="2550"/>
    <n v="172864.5"/>
  </r>
  <r>
    <x v="5"/>
    <d v="2022-06-09T00:00:00"/>
    <d v="2022-06-29T00:00:00"/>
    <d v="2022-07-01T00:00:00"/>
    <n v="390"/>
    <s v="01008390"/>
    <s v="CANO AZUL DE ARAUQUITA"/>
    <n v="1516"/>
    <n v="67.790000000000006"/>
    <n v="1516"/>
    <n v="1516"/>
    <n v="1391"/>
    <n v="94295.89"/>
  </r>
  <r>
    <x v="5"/>
    <d v="2022-06-09T00:00:00"/>
    <d v="2022-06-29T00:00:00"/>
    <d v="2022-07-01T00:00:00"/>
    <n v="391"/>
    <s v="01008391"/>
    <s v="CANO SALAS DE ARAUQUITA"/>
    <n v="5743"/>
    <n v="67.790000000000006"/>
    <n v="6228"/>
    <n v="6153"/>
    <n v="5136"/>
    <n v="348169.44"/>
  </r>
  <r>
    <x v="5"/>
    <d v="2022-06-09T00:00:00"/>
    <d v="2022-06-29T00:00:00"/>
    <d v="2022-07-01T00:00:00"/>
    <n v="392"/>
    <s v="01008392"/>
    <s v="LA GUAIRA DE ARAUQUITA"/>
    <n v="3829"/>
    <n v="67.790000000000006"/>
    <n v="3775"/>
    <n v="3775"/>
    <n v="3829"/>
    <n v="259567.91"/>
  </r>
  <r>
    <x v="5"/>
    <d v="2022-06-09T00:00:00"/>
    <d v="2022-06-29T00:00:00"/>
    <d v="2022-07-01T00:00:00"/>
    <n v="393"/>
    <s v="01008393"/>
    <s v="CANO SECO DE ARAUQUITA"/>
    <n v="959"/>
    <n v="67.790000000000006"/>
    <n v="909"/>
    <n v="909"/>
    <n v="949"/>
    <n v="64332.71"/>
  </r>
  <r>
    <x v="5"/>
    <d v="2022-06-09T00:00:00"/>
    <d v="2022-06-29T00:00:00"/>
    <d v="2022-07-01T00:00:00"/>
    <n v="396"/>
    <s v="01008396"/>
    <s v="CANAS BRAVAS DE ARAUQUITA"/>
    <n v="4510"/>
    <n v="67.790000000000006"/>
    <n v="4307"/>
    <n v="4279"/>
    <n v="4408"/>
    <n v="298818.32"/>
  </r>
  <r>
    <x v="5"/>
    <d v="2022-06-09T00:00:00"/>
    <d v="2022-06-29T00:00:00"/>
    <d v="2022-07-01T00:00:00"/>
    <n v="397"/>
    <s v="01008397"/>
    <s v="CANO TIGRE DE ARAUQUITA"/>
    <n v="3729"/>
    <n v="67.790000000000006"/>
    <n v="4190"/>
    <n v="4055"/>
    <n v="3721"/>
    <n v="252246.59"/>
  </r>
  <r>
    <x v="5"/>
    <d v="2022-06-09T00:00:00"/>
    <d v="2022-06-29T00:00:00"/>
    <d v="2022-07-01T00:00:00"/>
    <n v="398"/>
    <s v="01008398"/>
    <s v="NUEVO SOL DE ARAUQUITA"/>
    <n v="2446"/>
    <n v="67.790000000000006"/>
    <n v="2694"/>
    <n v="2694"/>
    <n v="2388"/>
    <n v="161882.51999999999"/>
  </r>
  <r>
    <x v="5"/>
    <d v="2022-06-09T00:00:00"/>
    <d v="2022-06-29T00:00:00"/>
    <d v="2022-07-01T00:00:00"/>
    <n v="400"/>
    <s v="01008400"/>
    <s v="VEREDA VILLA NUEVA DE ARAUQUITA"/>
    <n v="2498"/>
    <n v="67.790000000000006"/>
    <n v="2500"/>
    <n v="2500"/>
    <n v="2394"/>
    <n v="162289.26"/>
  </r>
  <r>
    <x v="5"/>
    <d v="2022-06-09T00:00:00"/>
    <d v="2022-06-29T00:00:00"/>
    <d v="2022-07-01T00:00:00"/>
    <n v="401"/>
    <s v="01008401"/>
    <s v="VEREDA CAMPO CINCO DE ARAUQUITA"/>
    <n v="1736"/>
    <n v="67.790000000000006"/>
    <n v="1683"/>
    <n v="1683"/>
    <n v="1736"/>
    <n v="117683.44"/>
  </r>
  <r>
    <x v="5"/>
    <d v="2022-06-09T00:00:00"/>
    <d v="2022-06-29T00:00:00"/>
    <d v="2022-07-01T00:00:00"/>
    <n v="402"/>
    <s v="01008402"/>
    <s v="PUEBLO NUEVO GAVIOTAS DE ARAUQUITA"/>
    <n v="2611"/>
    <n v="67.790000000000006"/>
    <n v="2471"/>
    <n v="2400"/>
    <n v="2555"/>
    <n v="173203.45"/>
  </r>
  <r>
    <x v="5"/>
    <d v="2022-06-09T00:00:00"/>
    <d v="2022-06-29T00:00:00"/>
    <d v="2022-07-01T00:00:00"/>
    <n v="403"/>
    <s v="01008403"/>
    <s v="VEREDA EL AEROPUERTO EN CRAVO NORTE"/>
    <n v="2646"/>
    <n v="67.790000000000006"/>
    <n v="2208"/>
    <n v="2208"/>
    <n v="2403"/>
    <n v="162899.37"/>
  </r>
  <r>
    <x v="5"/>
    <d v="2022-06-09T00:00:00"/>
    <d v="2022-06-29T00:00:00"/>
    <d v="2022-07-01T00:00:00"/>
    <n v="404"/>
    <s v="01008404"/>
    <s v="VEREDA EL SAMUCO EN CRAVO NORTE"/>
    <n v="5230"/>
    <n v="67.790000000000006"/>
    <n v="4587"/>
    <n v="4565"/>
    <n v="4839"/>
    <n v="328035.81"/>
  </r>
  <r>
    <x v="5"/>
    <d v="2022-06-09T00:00:00"/>
    <d v="2022-06-29T00:00:00"/>
    <d v="2022-07-01T00:00:00"/>
    <n v="405"/>
    <s v="01008405"/>
    <s v="VDA ARRECIFES EN ARAUCA"/>
    <n v="13947"/>
    <n v="67.790000000000006"/>
    <n v="13437"/>
    <n v="12673"/>
    <n v="10230"/>
    <n v="693491.7"/>
  </r>
  <r>
    <x v="5"/>
    <d v="2022-06-09T00:00:00"/>
    <d v="2022-06-29T00:00:00"/>
    <d v="2022-07-01T00:00:00"/>
    <n v="406"/>
    <s v="01008406"/>
    <s v="VDA BARRANCONES EN ARAUCA"/>
    <n v="23008"/>
    <n v="67.790000000000006"/>
    <n v="21549"/>
    <n v="21359"/>
    <n v="21325"/>
    <n v="1445621.75"/>
  </r>
  <r>
    <x v="5"/>
    <d v="2022-06-09T00:00:00"/>
    <d v="2022-06-29T00:00:00"/>
    <d v="2022-07-01T00:00:00"/>
    <n v="407"/>
    <s v="01008407"/>
    <s v="VDA BOCAS DEL ARAUCA EN ARAUCA"/>
    <n v="2564"/>
    <n v="67.790000000000006"/>
    <n v="1669"/>
    <n v="1553"/>
    <n v="2411"/>
    <n v="163441.69"/>
  </r>
  <r>
    <x v="5"/>
    <d v="2022-06-09T00:00:00"/>
    <d v="2022-06-29T00:00:00"/>
    <d v="2022-07-01T00:00:00"/>
    <n v="408"/>
    <s v="01008408"/>
    <s v="VDA CHAPARRITO EN ARAUCA"/>
    <n v="14184"/>
    <n v="67.790000000000006"/>
    <n v="15002"/>
    <n v="14307"/>
    <n v="9428"/>
    <n v="639124.12"/>
  </r>
  <r>
    <x v="5"/>
    <d v="2022-06-09T00:00:00"/>
    <d v="2022-06-29T00:00:00"/>
    <d v="2022-07-01T00:00:00"/>
    <n v="409"/>
    <s v="01008409"/>
    <s v="VDA CLARINETERO"/>
    <n v="34523"/>
    <n v="67.790000000000006"/>
    <n v="33363"/>
    <n v="31972"/>
    <n v="24821"/>
    <n v="1682615.59"/>
  </r>
  <r>
    <x v="5"/>
    <d v="2022-06-09T00:00:00"/>
    <d v="2022-06-29T00:00:00"/>
    <d v="2022-07-01T00:00:00"/>
    <n v="410"/>
    <s v="01008410"/>
    <s v="VDA EL TORNO EN ARAUCA"/>
    <n v="2090"/>
    <n v="67.790000000000006"/>
    <n v="2014"/>
    <n v="1943"/>
    <n v="1923"/>
    <n v="130360.17"/>
  </r>
  <r>
    <x v="5"/>
    <d v="2022-06-09T00:00:00"/>
    <d v="2022-06-29T00:00:00"/>
    <d v="2022-07-01T00:00:00"/>
    <n v="411"/>
    <s v="01008411"/>
    <s v="VDA LA PAYARA EN ARAUCA"/>
    <n v="1522"/>
    <n v="67.790000000000006"/>
    <n v="969"/>
    <n v="969"/>
    <n v="1385"/>
    <n v="93889.15"/>
  </r>
  <r>
    <x v="5"/>
    <d v="2022-06-09T00:00:00"/>
    <d v="2022-06-29T00:00:00"/>
    <d v="2022-07-01T00:00:00"/>
    <n v="412"/>
    <s v="01008412"/>
    <s v="VDA LA SAYA EN ARAUCA"/>
    <n v="5818"/>
    <n v="67.790000000000006"/>
    <n v="5684"/>
    <n v="5418"/>
    <n v="5118"/>
    <n v="346949.22"/>
  </r>
  <r>
    <x v="5"/>
    <d v="2022-06-09T00:00:00"/>
    <d v="2022-06-29T00:00:00"/>
    <d v="2022-07-01T00:00:00"/>
    <n v="413"/>
    <s v="01008413"/>
    <s v="VDA LOS CABALLOS EN ARAUCA"/>
    <n v="7882"/>
    <n v="67.790000000000006"/>
    <n v="6902"/>
    <n v="6183"/>
    <n v="5890"/>
    <n v="399283.1"/>
  </r>
  <r>
    <x v="5"/>
    <d v="2022-06-09T00:00:00"/>
    <d v="2022-06-29T00:00:00"/>
    <d v="2022-07-01T00:00:00"/>
    <n v="414"/>
    <s v="01008414"/>
    <s v="VDA MATA DE GALLINA EN ARAUCA"/>
    <n v="97590"/>
    <n v="67.790000000000006"/>
    <n v="92704"/>
    <n v="89608"/>
    <n v="82830"/>
    <n v="5615045.7000000002"/>
  </r>
  <r>
    <x v="5"/>
    <d v="2022-06-09T00:00:00"/>
    <d v="2022-06-29T00:00:00"/>
    <d v="2022-07-01T00:00:00"/>
    <n v="415"/>
    <s v="01008415"/>
    <s v="VDA MATE PINA EN ARAUCA"/>
    <n v="2828"/>
    <n v="67.790000000000006"/>
    <n v="0"/>
    <n v="0"/>
    <n v="2298"/>
    <n v="155781.42000000001"/>
  </r>
  <r>
    <x v="5"/>
    <d v="2022-06-09T00:00:00"/>
    <d v="2022-06-29T00:00:00"/>
    <d v="2022-07-01T00:00:00"/>
    <n v="416"/>
    <s v="01008416"/>
    <s v="VDA MONSERRATE EN ARAUCA"/>
    <n v="135202"/>
    <n v="67.790000000000006"/>
    <n v="132987"/>
    <n v="127344"/>
    <n v="122370"/>
    <n v="8295462.2999999998"/>
  </r>
  <r>
    <x v="5"/>
    <d v="2022-06-09T00:00:00"/>
    <d v="2022-06-29T00:00:00"/>
    <d v="2022-07-01T00:00:00"/>
    <n v="417"/>
    <s v="01008417"/>
    <s v="VDA EL ROSARIO EN ARAUCA"/>
    <n v="12397"/>
    <n v="67.790000000000006"/>
    <n v="13621"/>
    <n v="12372"/>
    <n v="9508"/>
    <n v="644547.31999999995"/>
  </r>
  <r>
    <x v="5"/>
    <d v="2022-06-09T00:00:00"/>
    <d v="2022-06-29T00:00:00"/>
    <d v="2022-07-01T00:00:00"/>
    <n v="418"/>
    <s v="01008418"/>
    <s v="VDA BARRANCA AMARILLA EN ARAUCA"/>
    <n v="864"/>
    <n v="67.790000000000006"/>
    <n v="825"/>
    <n v="825"/>
    <n v="828"/>
    <n v="56130.12"/>
  </r>
  <r>
    <x v="5"/>
    <d v="2022-06-09T00:00:00"/>
    <d v="2022-06-29T00:00:00"/>
    <d v="2022-07-01T00:00:00"/>
    <n v="419"/>
    <s v="01008419"/>
    <s v="VDA BOGOTA EN ARAUCA"/>
    <n v="8174"/>
    <n v="67.790000000000006"/>
    <n v="7979"/>
    <n v="7536"/>
    <n v="6432"/>
    <n v="436025.28"/>
  </r>
  <r>
    <x v="5"/>
    <d v="2022-06-09T00:00:00"/>
    <d v="2022-06-29T00:00:00"/>
    <d v="2022-07-01T00:00:00"/>
    <n v="420"/>
    <s v="01008420"/>
    <s v="VDA CABUYARE EN ARAUCA"/>
    <n v="5155"/>
    <n v="67.790000000000006"/>
    <n v="4521"/>
    <n v="4521"/>
    <n v="4585"/>
    <n v="310817.15000000002"/>
  </r>
  <r>
    <x v="5"/>
    <d v="2022-06-09T00:00:00"/>
    <d v="2022-06-29T00:00:00"/>
    <d v="2022-07-01T00:00:00"/>
    <n v="421"/>
    <s v="01008421"/>
    <s v="VDA CARACOL EN ARAUCA"/>
    <n v="8087"/>
    <n v="67.790000000000006"/>
    <n v="7830"/>
    <n v="7665"/>
    <n v="7460"/>
    <n v="505713.4"/>
  </r>
  <r>
    <x v="5"/>
    <d v="2022-06-09T00:00:00"/>
    <d v="2022-06-29T00:00:00"/>
    <d v="2022-07-01T00:00:00"/>
    <n v="422"/>
    <s v="01008422"/>
    <s v="VDA FELICIANO EN ARAUCA"/>
    <n v="5891"/>
    <n v="67.790000000000006"/>
    <n v="6096"/>
    <n v="5741"/>
    <n v="4748"/>
    <n v="321866.92"/>
  </r>
  <r>
    <x v="5"/>
    <d v="2022-06-09T00:00:00"/>
    <d v="2022-06-29T00:00:00"/>
    <d v="2022-07-01T00:00:00"/>
    <n v="423"/>
    <s v="01008423"/>
    <s v="VDA LA PANCHERA EN ARAUCA"/>
    <n v="2652"/>
    <n v="67.790000000000006"/>
    <n v="2804"/>
    <n v="2804"/>
    <n v="2023"/>
    <n v="137139.17000000001"/>
  </r>
  <r>
    <x v="5"/>
    <d v="2022-06-09T00:00:00"/>
    <d v="2022-06-29T00:00:00"/>
    <d v="2022-07-01T00:00:00"/>
    <n v="424"/>
    <s v="01008424"/>
    <s v="VDA EL VAPOR EN ARAUCA"/>
    <n v="1653"/>
    <n v="67.790000000000006"/>
    <n v="1741"/>
    <n v="1626"/>
    <n v="1580"/>
    <n v="107108.2"/>
  </r>
  <r>
    <x v="5"/>
    <d v="2022-06-09T00:00:00"/>
    <d v="2022-06-29T00:00:00"/>
    <d v="2022-07-01T00:00:00"/>
    <n v="425"/>
    <s v="01008425"/>
    <s v="VDA LA MAPORITA EN ARAUCA"/>
    <n v="2230"/>
    <n v="67.790000000000006"/>
    <n v="2091"/>
    <n v="1983"/>
    <n v="2124"/>
    <n v="143985.96"/>
  </r>
  <r>
    <x v="5"/>
    <d v="2022-06-09T00:00:00"/>
    <d v="2022-06-29T00:00:00"/>
    <d v="2022-07-01T00:00:00"/>
    <n v="426"/>
    <s v="01008426"/>
    <s v="VDA ALTAMIRA EN ARAUCA"/>
    <n v="1617"/>
    <n v="67.790000000000006"/>
    <n v="1511"/>
    <n v="1448"/>
    <n v="1601"/>
    <n v="108531.79"/>
  </r>
  <r>
    <x v="5"/>
    <d v="2022-06-09T00:00:00"/>
    <d v="2022-06-29T00:00:00"/>
    <d v="2022-07-01T00:00:00"/>
    <n v="427"/>
    <s v="01008427"/>
    <s v="VDA CANO LIMON"/>
    <n v="1489"/>
    <n v="67.790000000000006"/>
    <n v="0"/>
    <n v="0"/>
    <n v="1115"/>
    <n v="75585.850000000006"/>
  </r>
  <r>
    <x v="5"/>
    <d v="2022-06-09T00:00:00"/>
    <d v="2022-06-29T00:00:00"/>
    <d v="2022-07-01T00:00:00"/>
    <n v="428"/>
    <s v="01008428"/>
    <s v="VDA COROCITO EN ARAUCA"/>
    <n v="892"/>
    <n v="67.790000000000006"/>
    <n v="659"/>
    <n v="659"/>
    <n v="892"/>
    <n v="60468.68"/>
  </r>
  <r>
    <x v="5"/>
    <d v="2022-06-09T00:00:00"/>
    <d v="2022-06-29T00:00:00"/>
    <d v="2022-07-01T00:00:00"/>
    <n v="429"/>
    <s v="01008429"/>
    <s v="VDA EL FINAL EN ARAUCA"/>
    <n v="10921"/>
    <n v="67.790000000000006"/>
    <n v="10966"/>
    <n v="10623"/>
    <n v="10080"/>
    <n v="683323.2"/>
  </r>
  <r>
    <x v="5"/>
    <d v="2022-06-09T00:00:00"/>
    <d v="2022-06-29T00:00:00"/>
    <d v="2022-07-01T00:00:00"/>
    <n v="430"/>
    <s v="01008430"/>
    <s v="VDA EL SINAI EN ARAUCA"/>
    <n v="4090"/>
    <n v="67.790000000000006"/>
    <n v="4239"/>
    <n v="4033"/>
    <n v="3833"/>
    <n v="259839.07"/>
  </r>
  <r>
    <x v="5"/>
    <d v="2022-06-09T00:00:00"/>
    <d v="2022-06-29T00:00:00"/>
    <d v="2022-07-01T00:00:00"/>
    <n v="431"/>
    <s v="01008431"/>
    <s v="VDA NUBES A EN ARAUCA"/>
    <n v="11802"/>
    <n v="67.790000000000006"/>
    <n v="11964"/>
    <n v="11839"/>
    <n v="10799"/>
    <n v="732064.21"/>
  </r>
  <r>
    <x v="5"/>
    <d v="2022-06-09T00:00:00"/>
    <d v="2022-06-29T00:00:00"/>
    <d v="2022-07-01T00:00:00"/>
    <n v="432"/>
    <s v="01008432"/>
    <s v="VDA NUBES B EN ARAUCA"/>
    <n v="4977"/>
    <n v="67.790000000000006"/>
    <n v="4191"/>
    <n v="4129"/>
    <n v="4285"/>
    <n v="290480.15000000002"/>
  </r>
  <r>
    <x v="5"/>
    <d v="2022-06-09T00:00:00"/>
    <d v="2022-06-29T00:00:00"/>
    <d v="2022-07-01T00:00:00"/>
    <n v="433"/>
    <s v="01008433"/>
    <s v="VDA TODOS LOS SANTOS"/>
    <n v="17069"/>
    <n v="67.790000000000006"/>
    <n v="14180"/>
    <n v="13968"/>
    <n v="11996"/>
    <n v="813208.84"/>
  </r>
  <r>
    <x v="5"/>
    <d v="2022-06-09T00:00:00"/>
    <d v="2022-06-29T00:00:00"/>
    <d v="2022-07-01T00:00:00"/>
    <n v="434"/>
    <s v="01008434"/>
    <s v="VDA LA BECERRA EN ARAUCA"/>
    <n v="5547"/>
    <n v="67.790000000000006"/>
    <n v="5748"/>
    <n v="5298"/>
    <n v="5346"/>
    <n v="362405.34"/>
  </r>
  <r>
    <x v="5"/>
    <d v="2022-06-09T00:00:00"/>
    <d v="2022-06-29T00:00:00"/>
    <d v="2022-07-01T00:00:00"/>
    <n v="435"/>
    <s v="01008435"/>
    <s v="VDA EL SOCORRO EN ARAUCA"/>
    <n v="3235"/>
    <n v="67.790000000000006"/>
    <n v="3388"/>
    <n v="3388"/>
    <n v="2745"/>
    <n v="186083.55"/>
  </r>
  <r>
    <x v="5"/>
    <d v="2022-06-09T00:00:00"/>
    <d v="2022-06-29T00:00:00"/>
    <d v="2022-07-01T00:00:00"/>
    <n v="436"/>
    <s v="01008436"/>
    <s v="VDA LA BENDICION EN ARAUCA"/>
    <n v="3408"/>
    <n v="67.790000000000006"/>
    <n v="3645"/>
    <n v="3525"/>
    <n v="2756"/>
    <n v="186829.24"/>
  </r>
  <r>
    <x v="5"/>
    <d v="2022-06-09T00:00:00"/>
    <d v="2022-06-29T00:00:00"/>
    <d v="2022-07-01T00:00:00"/>
    <n v="437"/>
    <s v="01008437"/>
    <s v="VDA LAS MONAS EN ARAUCA"/>
    <n v="4918"/>
    <n v="67.790000000000006"/>
    <n v="4588"/>
    <n v="4588"/>
    <n v="3743"/>
    <n v="253737.97"/>
  </r>
  <r>
    <x v="5"/>
    <d v="2022-06-09T00:00:00"/>
    <d v="2022-06-29T00:00:00"/>
    <d v="2022-07-01T00:00:00"/>
    <n v="438"/>
    <s v="01008438"/>
    <s v="VDA MAPORILLAL"/>
    <n v="2257"/>
    <n v="67.790000000000006"/>
    <n v="1801"/>
    <n v="1801"/>
    <n v="1732"/>
    <n v="117412.28"/>
  </r>
  <r>
    <x v="5"/>
    <d v="2022-06-09T00:00:00"/>
    <d v="2022-06-29T00:00:00"/>
    <d v="2022-07-01T00:00:00"/>
    <n v="439"/>
    <s v="01008439"/>
    <s v="VDA MATAL DE FLOR AMARILLO EN ARAUCA"/>
    <n v="4252"/>
    <n v="67.790000000000006"/>
    <n v="4311"/>
    <n v="3683"/>
    <n v="4012"/>
    <n v="271973.48"/>
  </r>
  <r>
    <x v="5"/>
    <d v="2022-06-09T00:00:00"/>
    <d v="2022-06-29T00:00:00"/>
    <d v="2022-07-01T00:00:00"/>
    <n v="440"/>
    <s v="01008440"/>
    <s v="VDA MERECURE EN ARAUCA"/>
    <n v="2563"/>
    <n v="67.790000000000006"/>
    <n v="2424"/>
    <n v="2424"/>
    <n v="2298"/>
    <n v="155781.42000000001"/>
  </r>
  <r>
    <x v="5"/>
    <d v="2022-06-09T00:00:00"/>
    <d v="2022-06-29T00:00:00"/>
    <d v="2022-07-01T00:00:00"/>
    <n v="441"/>
    <s v="01008441"/>
    <s v="VDA SELVAS DEL LIPA EN ARAUCA"/>
    <n v="6822"/>
    <n v="67.790000000000006"/>
    <n v="0"/>
    <n v="0"/>
    <n v="6338"/>
    <n v="429653.02"/>
  </r>
  <r>
    <x v="5"/>
    <d v="2022-06-09T00:00:00"/>
    <d v="2022-06-29T00:00:00"/>
    <d v="2022-07-01T00:00:00"/>
    <n v="447"/>
    <s v="01008447"/>
    <s v="BARRIO BRISAS DEL LLANO EN SARAVENA"/>
    <n v="25477"/>
    <n v="67.790000000000006"/>
    <n v="24978"/>
    <n v="24639"/>
    <n v="23944"/>
    <n v="1623163.76"/>
  </r>
  <r>
    <x v="5"/>
    <d v="2022-06-09T00:00:00"/>
    <d v="2022-06-29T00:00:00"/>
    <d v="2022-07-01T00:00:00"/>
    <n v="450"/>
    <s v="01008450"/>
    <s v="ASENTAMIENTO 20 DE JULIO EN SARAVENA"/>
    <n v="24853"/>
    <n v="67.790000000000006"/>
    <n v="23343"/>
    <n v="22752"/>
    <n v="24424"/>
    <n v="1655702.96"/>
  </r>
  <r>
    <x v="5"/>
    <d v="2022-06-09T00:00:00"/>
    <d v="2022-06-29T00:00:00"/>
    <d v="2022-07-01T00:00:00"/>
    <n v="453"/>
    <s v="01008453"/>
    <s v="LOS NARANJOS EN SARAVENA"/>
    <n v="16363"/>
    <n v="67.790000000000006"/>
    <n v="16417"/>
    <n v="15929"/>
    <n v="15804"/>
    <n v="1071353.1599999999"/>
  </r>
  <r>
    <x v="5"/>
    <d v="2022-06-09T00:00:00"/>
    <d v="2022-06-29T00:00:00"/>
    <d v="2022-07-01T00:00:00"/>
    <n v="470"/>
    <s v="01008470"/>
    <s v="VEREDA BRISAS DEL SALTO"/>
    <n v="1794"/>
    <n v="67.790000000000006"/>
    <n v="1503"/>
    <n v="1503"/>
    <n v="1497"/>
    <n v="101481.63"/>
  </r>
  <r>
    <x v="5"/>
    <d v="2022-06-09T00:00:00"/>
    <d v="2022-06-29T00:00:00"/>
    <d v="2022-07-01T00:00:00"/>
    <n v="475"/>
    <s v="01008475"/>
    <s v="VEREDA SAN RAMON ARAUCA"/>
    <n v="686"/>
    <n v="67.790000000000006"/>
    <n v="864"/>
    <n v="864"/>
    <n v="660"/>
    <n v="44741.4"/>
  </r>
  <r>
    <x v="5"/>
    <d v="2022-06-09T00:00:00"/>
    <d v="2022-06-29T00:00:00"/>
    <d v="2022-07-01T00:00:00"/>
    <n v="485"/>
    <s v="01008485"/>
    <s v="BARRIO URBANIZACION SAN DIEGO EN TAME"/>
    <n v="2535"/>
    <n v="67.790000000000006"/>
    <n v="3471"/>
    <n v="2783"/>
    <n v="2535"/>
    <n v="171847.65"/>
  </r>
  <r>
    <x v="5"/>
    <d v="2022-06-09T00:00:00"/>
    <d v="2022-06-29T00:00:00"/>
    <d v="2022-07-01T00:00:00"/>
    <n v="488"/>
    <s v="01008488"/>
    <s v="BARRIO VILLA GABRIELA TAME"/>
    <n v="6704"/>
    <n v="67.790000000000006"/>
    <n v="6545"/>
    <n v="6441"/>
    <n v="5784"/>
    <n v="392097.36"/>
  </r>
  <r>
    <x v="5"/>
    <d v="2022-06-09T00:00:00"/>
    <d v="2022-06-29T00:00:00"/>
    <d v="2022-07-01T00:00:00"/>
    <n v="489"/>
    <s v="01008489"/>
    <s v="BARRIO JUVENIL ARAUCANO TAME"/>
    <n v="8966"/>
    <n v="67.790000000000006"/>
    <n v="7972"/>
    <n v="7813"/>
    <n v="8642"/>
    <n v="585841.18000000005"/>
  </r>
  <r>
    <x v="5"/>
    <d v="2022-06-09T00:00:00"/>
    <d v="2022-06-29T00:00:00"/>
    <d v="2022-07-01T00:00:00"/>
    <n v="491"/>
    <s v="01008491"/>
    <s v="BARRIO LOS CRISTALES TAME"/>
    <n v="15981"/>
    <n v="67.790000000000006"/>
    <n v="15068"/>
    <n v="14638"/>
    <n v="15198"/>
    <n v="1030272.42"/>
  </r>
  <r>
    <x v="5"/>
    <d v="2022-06-09T00:00:00"/>
    <d v="2022-06-29T00:00:00"/>
    <d v="2022-07-01T00:00:00"/>
    <n v="548"/>
    <s v="01008548"/>
    <s v="LA LIBERTAD EN FORTUL"/>
    <n v="1072"/>
    <n v="67.790000000000006"/>
    <n v="1126"/>
    <n v="1119"/>
    <n v="1072"/>
    <n v="72670.880000000005"/>
  </r>
  <r>
    <x v="5"/>
    <d v="2022-06-09T00:00:00"/>
    <d v="2022-06-29T00:00:00"/>
    <d v="2022-07-01T00:00:00"/>
    <n v="619"/>
    <s v="01008619"/>
    <s v="BARRIO 20 DE JULIO EN CRAVO NORTE"/>
    <n v="17257"/>
    <n v="67.790000000000006"/>
    <n v="15365"/>
    <n v="15190"/>
    <n v="15595"/>
    <n v="1057185.05"/>
  </r>
  <r>
    <x v="5"/>
    <d v="2022-06-09T00:00:00"/>
    <d v="2022-06-29T00:00:00"/>
    <d v="2022-07-01T00:00:00"/>
    <n v="636"/>
    <s v="01008636"/>
    <s v="BARRIO BUENOS AIRES EN ARAUQUITA"/>
    <n v="6769"/>
    <n v="67.790000000000006"/>
    <n v="6530"/>
    <n v="6478"/>
    <n v="6542"/>
    <n v="443482.18"/>
  </r>
  <r>
    <x v="5"/>
    <d v="2022-06-09T00:00:00"/>
    <d v="2022-06-29T00:00:00"/>
    <d v="2022-07-01T00:00:00"/>
    <n v="637"/>
    <s v="01008637"/>
    <s v="VEREDA LA PALESTINA EN ARAUQUITA"/>
    <n v="4056"/>
    <n v="67.790000000000006"/>
    <n v="3798"/>
    <n v="3797"/>
    <n v="3908"/>
    <n v="264923.32"/>
  </r>
  <r>
    <x v="5"/>
    <d v="2022-06-09T00:00:00"/>
    <d v="2022-06-29T00:00:00"/>
    <d v="2022-07-01T00:00:00"/>
    <n v="638"/>
    <s v="01008638"/>
    <s v="VEREDA LA INDEPENDENCIA EN ARAUQUITA"/>
    <n v="3579"/>
    <n v="67.790000000000006"/>
    <n v="3505"/>
    <n v="3505"/>
    <n v="3561"/>
    <n v="241400.19"/>
  </r>
  <r>
    <x v="5"/>
    <d v="2022-06-09T00:00:00"/>
    <d v="2022-06-29T00:00:00"/>
    <d v="2022-07-01T00:00:00"/>
    <n v="639"/>
    <s v="01008639"/>
    <s v="VEREDA NUEVO ORIENTE"/>
    <n v="3683"/>
    <n v="67.790000000000006"/>
    <n v="3658"/>
    <n v="3658"/>
    <n v="3614"/>
    <n v="244993.06"/>
  </r>
  <r>
    <x v="5"/>
    <d v="2022-06-09T00:00:00"/>
    <d v="2022-06-29T00:00:00"/>
    <d v="2022-07-01T00:00:00"/>
    <n v="640"/>
    <s v="01008640"/>
    <s v="VEREDA CANO CLARO EN ARAUQUITA"/>
    <n v="3162"/>
    <n v="67.790000000000006"/>
    <n v="2998"/>
    <n v="2998"/>
    <n v="3107"/>
    <n v="210623.53"/>
  </r>
  <r>
    <x v="5"/>
    <d v="2022-06-09T00:00:00"/>
    <d v="2022-06-29T00:00:00"/>
    <d v="2022-07-01T00:00:00"/>
    <n v="641"/>
    <s v="01008641"/>
    <s v="VEREDA ACACIAS DOS EN ARAUQUITA"/>
    <n v="2291"/>
    <n v="67.790000000000006"/>
    <n v="3547"/>
    <n v="3528"/>
    <n v="2272"/>
    <n v="154018.88"/>
  </r>
  <r>
    <x v="5"/>
    <d v="2022-06-09T00:00:00"/>
    <d v="2022-06-29T00:00:00"/>
    <d v="2022-07-01T00:00:00"/>
    <n v="642"/>
    <s v="01008642"/>
    <s v="VEREDA LOS REGADEROS EN ARAUQUITA"/>
    <n v="2444"/>
    <n v="67.790000000000006"/>
    <n v="2566"/>
    <n v="2566"/>
    <n v="2377"/>
    <n v="161136.82999999999"/>
  </r>
  <r>
    <x v="5"/>
    <d v="2022-06-09T00:00:00"/>
    <d v="2022-06-29T00:00:00"/>
    <d v="2022-07-01T00:00:00"/>
    <n v="643"/>
    <s v="01008643"/>
    <s v="VEREDA TRES PALMAS EN ARAUQUITA"/>
    <n v="1123"/>
    <n v="67.790000000000006"/>
    <n v="1191"/>
    <n v="1106"/>
    <n v="1123"/>
    <n v="76128.17"/>
  </r>
  <r>
    <x v="5"/>
    <d v="2022-06-09T00:00:00"/>
    <d v="2022-06-29T00:00:00"/>
    <d v="2022-07-01T00:00:00"/>
    <n v="644"/>
    <s v="01008644"/>
    <s v="VEREDA PUERTO RICO EN ARAUQUITA"/>
    <n v="621"/>
    <n v="67.790000000000006"/>
    <n v="620"/>
    <n v="428"/>
    <n v="621"/>
    <n v="42097.59"/>
  </r>
  <r>
    <x v="5"/>
    <d v="2022-06-09T00:00:00"/>
    <d v="2022-06-29T00:00:00"/>
    <d v="2022-07-01T00:00:00"/>
    <n v="645"/>
    <s v="01008645"/>
    <s v="VEREDA LA COMUNIDAD EN ARAUQUITA"/>
    <n v="1723"/>
    <n v="67.790000000000006"/>
    <n v="1768"/>
    <n v="1622"/>
    <n v="1692"/>
    <n v="114700.68"/>
  </r>
  <r>
    <x v="5"/>
    <d v="2022-06-09T00:00:00"/>
    <d v="2022-06-29T00:00:00"/>
    <d v="2022-07-01T00:00:00"/>
    <n v="646"/>
    <s v="01008646"/>
    <s v="VEREDA SANTO DOMINGO EN ARAUQUITA"/>
    <n v="4630"/>
    <n v="67.790000000000006"/>
    <n v="4903"/>
    <n v="4714"/>
    <n v="4563"/>
    <n v="309325.77"/>
  </r>
  <r>
    <x v="5"/>
    <d v="2022-06-09T00:00:00"/>
    <d v="2022-06-29T00:00:00"/>
    <d v="2022-07-01T00:00:00"/>
    <n v="647"/>
    <s v="01008647"/>
    <s v="VEREDA CARDENALES EN ARAUQUITA"/>
    <n v="599"/>
    <n v="67.790000000000006"/>
    <n v="579"/>
    <n v="579"/>
    <n v="530"/>
    <n v="35928.699999999997"/>
  </r>
  <r>
    <x v="5"/>
    <d v="2022-06-09T00:00:00"/>
    <d v="2022-06-29T00:00:00"/>
    <d v="2022-07-01T00:00:00"/>
    <n v="648"/>
    <s v="01008648"/>
    <s v="VEREDA LA CONQUISTA EN ARAUQUITA"/>
    <n v="2953"/>
    <n v="67.790000000000006"/>
    <n v="2977"/>
    <n v="2977"/>
    <n v="2697"/>
    <n v="182829.63"/>
  </r>
  <r>
    <x v="5"/>
    <d v="2022-06-09T00:00:00"/>
    <d v="2022-06-29T00:00:00"/>
    <d v="2022-07-01T00:00:00"/>
    <n v="649"/>
    <s v="01008649"/>
    <s v="VEREDA CUATRO DE JULIO EN ARAUQUITA"/>
    <n v="968"/>
    <n v="67.790000000000006"/>
    <n v="513"/>
    <n v="513"/>
    <n v="654"/>
    <n v="44334.66"/>
  </r>
  <r>
    <x v="5"/>
    <d v="2022-06-09T00:00:00"/>
    <d v="2022-06-29T00:00:00"/>
    <d v="2022-07-01T00:00:00"/>
    <n v="650"/>
    <s v="01008650"/>
    <s v="VEREDA CANO GUAYABO"/>
    <n v="1764"/>
    <n v="67.790000000000006"/>
    <n v="1577"/>
    <n v="1577"/>
    <n v="1764"/>
    <n v="119581.56"/>
  </r>
  <r>
    <x v="5"/>
    <d v="2022-06-09T00:00:00"/>
    <d v="2022-06-29T00:00:00"/>
    <d v="2022-07-01T00:00:00"/>
    <n v="651"/>
    <s v="01008651"/>
    <s v="VEREDA JUJU EN ARAUQUITA"/>
    <n v="0"/>
    <n v="67.790000000000006"/>
    <n v="58"/>
    <n v="0"/>
    <n v="0"/>
    <n v="0"/>
  </r>
  <r>
    <x v="5"/>
    <d v="2022-06-09T00:00:00"/>
    <d v="2022-06-29T00:00:00"/>
    <d v="2022-07-01T00:00:00"/>
    <n v="652"/>
    <s v="01008652"/>
    <s v="VEREDA SAN PABLO EN ARAUCA"/>
    <n v="3603"/>
    <n v="67.790000000000006"/>
    <n v="3381"/>
    <n v="3344"/>
    <n v="3192"/>
    <n v="216385.68"/>
  </r>
  <r>
    <x v="5"/>
    <d v="2022-06-09T00:00:00"/>
    <d v="2022-06-29T00:00:00"/>
    <d v="2022-07-01T00:00:00"/>
    <n v="653"/>
    <s v="01008653"/>
    <s v="VEREDA LA YUCA EN ARAUCA"/>
    <n v="1090"/>
    <n v="67.790000000000006"/>
    <n v="1464"/>
    <n v="1464"/>
    <n v="904"/>
    <n v="61282.16"/>
  </r>
  <r>
    <x v="5"/>
    <d v="2022-06-09T00:00:00"/>
    <d v="2022-06-29T00:00:00"/>
    <d v="2022-07-01T00:00:00"/>
    <n v="658"/>
    <s v="01008658"/>
    <s v="BARRIO LOS PINOS EN CP LA ESMERALDA ARAUQUITA"/>
    <n v="7680"/>
    <n v="67.790000000000006"/>
    <n v="17526"/>
    <n v="7449"/>
    <n v="6922"/>
    <n v="469242.38"/>
  </r>
  <r>
    <x v="5"/>
    <d v="2022-06-09T00:00:00"/>
    <d v="2022-06-29T00:00:00"/>
    <d v="2022-07-01T00:00:00"/>
    <n v="659"/>
    <s v="01008659"/>
    <s v="BARRIO BUENOS AIRES EN TAME"/>
    <n v="7051"/>
    <n v="67.790000000000006"/>
    <n v="7568"/>
    <n v="6949"/>
    <n v="6254"/>
    <n v="423958.66"/>
  </r>
  <r>
    <x v="5"/>
    <d v="2022-06-09T00:00:00"/>
    <d v="2022-06-29T00:00:00"/>
    <d v="2022-07-01T00:00:00"/>
    <n v="660"/>
    <s v="01008660"/>
    <s v="BARRIO EL PORTAL DEL LLANO EN TAME"/>
    <n v="5371"/>
    <n v="67.790000000000006"/>
    <n v="5310"/>
    <n v="4603"/>
    <n v="4451"/>
    <n v="301733.28999999998"/>
  </r>
  <r>
    <x v="5"/>
    <d v="2022-06-09T00:00:00"/>
    <d v="2022-06-29T00:00:00"/>
    <d v="2022-07-01T00:00:00"/>
    <n v="661"/>
    <s v="01008661"/>
    <s v="BARRIO EL ZAMAN EN TAME"/>
    <n v="2610"/>
    <n v="67.790000000000006"/>
    <n v="2204"/>
    <n v="2204"/>
    <n v="2556"/>
    <n v="173271.24"/>
  </r>
  <r>
    <x v="5"/>
    <d v="2022-06-09T00:00:00"/>
    <d v="2022-06-29T00:00:00"/>
    <d v="2022-07-01T00:00:00"/>
    <n v="662"/>
    <s v="01008662"/>
    <s v="BARRIO EL TRIUNFO EN TAME"/>
    <n v="3217"/>
    <n v="67.790000000000006"/>
    <n v="3030"/>
    <n v="2999"/>
    <n v="3020"/>
    <n v="204725.8"/>
  </r>
  <r>
    <x v="5"/>
    <d v="2022-06-09T00:00:00"/>
    <d v="2022-06-29T00:00:00"/>
    <d v="2022-07-01T00:00:00"/>
    <n v="664"/>
    <s v="01008664"/>
    <s v="BARRIO PANORAMA EN TAME"/>
    <n v="7737"/>
    <n v="67.790000000000006"/>
    <n v="7391"/>
    <n v="7389"/>
    <n v="6888"/>
    <n v="466937.52"/>
  </r>
  <r>
    <x v="5"/>
    <d v="2022-06-09T00:00:00"/>
    <d v="2022-06-29T00:00:00"/>
    <d v="2022-07-01T00:00:00"/>
    <n v="665"/>
    <s v="01008665"/>
    <s v="VEREDA PUEBLO NUEVO EN SARAVENA"/>
    <n v="1317"/>
    <n v="67.790000000000006"/>
    <n v="0"/>
    <n v="0"/>
    <n v="1317"/>
    <n v="89279.43"/>
  </r>
  <r>
    <x v="5"/>
    <d v="2022-06-09T00:00:00"/>
    <d v="2022-06-29T00:00:00"/>
    <d v="2022-07-01T00:00:00"/>
    <n v="668"/>
    <s v="01008668"/>
    <s v="ASENTAMIENTO LOS TRONQUITOS EN SARAVENA"/>
    <n v="30753"/>
    <n v="67.790000000000006"/>
    <n v="30264"/>
    <n v="29520"/>
    <n v="29844"/>
    <n v="2023124.76"/>
  </r>
  <r>
    <x v="5"/>
    <d v="2022-06-09T00:00:00"/>
    <d v="2022-06-29T00:00:00"/>
    <d v="2022-07-01T00:00:00"/>
    <n v="669"/>
    <s v="01008669"/>
    <s v="VDA BUENOS AIRES EN ARAUQUITA"/>
    <n v="368"/>
    <n v="67.790000000000006"/>
    <n v="410"/>
    <n v="410"/>
    <n v="357"/>
    <n v="24201.03"/>
  </r>
  <r>
    <x v="5"/>
    <d v="2022-06-09T00:00:00"/>
    <d v="2022-06-29T00:00:00"/>
    <d v="2022-07-01T00:00:00"/>
    <n v="670"/>
    <s v="01008670"/>
    <s v="ASENTAMIENTO LOS PARRAS EN SARAVENA"/>
    <n v="99283"/>
    <n v="67.790000000000006"/>
    <n v="99100"/>
    <n v="93124"/>
    <n v="96055"/>
    <n v="6511568.4500000002"/>
  </r>
  <r>
    <x v="5"/>
    <d v="2022-06-09T00:00:00"/>
    <d v="2022-06-29T00:00:00"/>
    <d v="2022-07-01T00:00:00"/>
    <n v="671"/>
    <s v="01008671"/>
    <s v="HECTOR ALIRIO MARTINEZ EN FORTUL"/>
    <n v="77675"/>
    <n v="67.790000000000006"/>
    <n v="84454"/>
    <n v="76392"/>
    <n v="73562"/>
    <n v="4986767.9800000004"/>
  </r>
  <r>
    <x v="5"/>
    <d v="2022-06-09T00:00:00"/>
    <d v="2022-06-29T00:00:00"/>
    <d v="2022-07-01T00:00:00"/>
    <n v="672"/>
    <s v="01008672"/>
    <s v="VILLA DE ARANJUEZ EN SARAVENA"/>
    <n v="243"/>
    <n v="67.790000000000006"/>
    <n v="317"/>
    <n v="270"/>
    <n v="243"/>
    <n v="16472.97"/>
  </r>
  <r>
    <x v="5"/>
    <d v="2022-06-09T00:00:00"/>
    <d v="2022-06-29T00:00:00"/>
    <d v="2022-07-01T00:00:00"/>
    <n v="675"/>
    <s v="01008675"/>
    <s v="EL BOSQUE EN FORTUL"/>
    <n v="115"/>
    <n v="67.790000000000006"/>
    <n v="151"/>
    <n v="151"/>
    <n v="115"/>
    <n v="7795.85"/>
  </r>
  <r>
    <x v="5"/>
    <d v="2022-06-09T00:00:00"/>
    <d v="2022-06-29T00:00:00"/>
    <d v="2022-07-01T00:00:00"/>
    <n v="676"/>
    <s v="01008676"/>
    <s v="BRISAS DEL LLANO EN FORTUL"/>
    <n v="223"/>
    <n v="67.790000000000006"/>
    <n v="235"/>
    <n v="235"/>
    <n v="223"/>
    <n v="15117.17"/>
  </r>
  <r>
    <x v="6"/>
    <d v="2022-07-01T00:00:00"/>
    <d v="2022-07-18T00:00:00"/>
    <d v="2022-08-01T00:00:00"/>
    <n v="4"/>
    <s v="011674"/>
    <s v="VILLA FANNY EN SARAVENA"/>
    <n v="15621"/>
    <n v="69.849999999999994"/>
    <n v="16839"/>
    <n v="16350"/>
    <n v="14227"/>
    <n v="993755.95"/>
  </r>
  <r>
    <x v="6"/>
    <d v="2022-07-01T00:00:00"/>
    <d v="2022-07-18T00:00:00"/>
    <d v="2022-08-01T00:00:00"/>
    <n v="5"/>
    <s v="011675"/>
    <s v="PALMERAS EN SARAVENA"/>
    <n v="17166"/>
    <n v="69.849999999999994"/>
    <n v="18276"/>
    <n v="17332"/>
    <n v="16033"/>
    <n v="1119905.05"/>
  </r>
  <r>
    <x v="6"/>
    <d v="2022-07-01T00:00:00"/>
    <d v="2022-07-18T00:00:00"/>
    <d v="2022-08-01T00:00:00"/>
    <n v="6"/>
    <s v="011676"/>
    <s v="MONTEBELLO EN SARAVENA"/>
    <n v="22712"/>
    <n v="69.849999999999994"/>
    <n v="22512"/>
    <n v="21759"/>
    <n v="21857"/>
    <n v="1526711.45"/>
  </r>
  <r>
    <x v="6"/>
    <d v="2022-07-01T00:00:00"/>
    <d v="2022-07-18T00:00:00"/>
    <d v="2022-08-01T00:00:00"/>
    <n v="8"/>
    <s v="011678"/>
    <s v="BARRIO LA ESPERANZA EN SARAVENA"/>
    <n v="43391"/>
    <n v="69.849999999999994"/>
    <n v="2934"/>
    <n v="986"/>
    <n v="40290"/>
    <n v="2814256.5"/>
  </r>
  <r>
    <x v="6"/>
    <d v="2022-07-01T00:00:00"/>
    <d v="2022-07-18T00:00:00"/>
    <d v="2022-08-01T00:00:00"/>
    <n v="9"/>
    <s v="011679"/>
    <s v="PABLO ANTONIO HERNANDEZ"/>
    <n v="25806"/>
    <n v="69.849999999999994"/>
    <n v="27463"/>
    <n v="26571"/>
    <n v="24140"/>
    <n v="1686179"/>
  </r>
  <r>
    <x v="6"/>
    <d v="2022-07-01T00:00:00"/>
    <d v="2022-07-18T00:00:00"/>
    <d v="2022-08-01T00:00:00"/>
    <n v="23"/>
    <s v="0116723"/>
    <s v="EL TRIUNFO"/>
    <n v="7496"/>
    <n v="69.849999999999994"/>
    <n v="0"/>
    <n v="0"/>
    <n v="6938"/>
    <n v="484619.3"/>
  </r>
  <r>
    <x v="6"/>
    <d v="2022-07-01T00:00:00"/>
    <d v="2022-07-18T00:00:00"/>
    <d v="2022-08-01T00:00:00"/>
    <n v="39"/>
    <s v="0116739"/>
    <s v="LA ESPERANZA EN TAME"/>
    <n v="21873"/>
    <n v="69.849999999999994"/>
    <n v="20445"/>
    <n v="20106"/>
    <n v="21108"/>
    <n v="1474393.8"/>
  </r>
  <r>
    <x v="6"/>
    <d v="2022-07-01T00:00:00"/>
    <d v="2022-07-18T00:00:00"/>
    <d v="2022-08-01T00:00:00"/>
    <n v="40"/>
    <s v="0116740"/>
    <s v="SANTA FE EN TAME"/>
    <n v="6739"/>
    <n v="69.849999999999994"/>
    <n v="6620"/>
    <n v="6620"/>
    <n v="6146"/>
    <n v="429298.1"/>
  </r>
  <r>
    <x v="6"/>
    <d v="2022-07-01T00:00:00"/>
    <d v="2022-07-18T00:00:00"/>
    <d v="2022-08-01T00:00:00"/>
    <n v="41"/>
    <s v="0116741"/>
    <s v="BUENA VISTA EN TAME"/>
    <n v="30503"/>
    <n v="69.849999999999994"/>
    <n v="29906"/>
    <n v="29469"/>
    <n v="28309"/>
    <n v="1977383.65"/>
  </r>
  <r>
    <x v="6"/>
    <d v="2022-07-01T00:00:00"/>
    <d v="2022-07-18T00:00:00"/>
    <d v="2022-08-01T00:00:00"/>
    <n v="43"/>
    <s v="0116743"/>
    <s v="SAN FRANCISCO EN TAME"/>
    <n v="8274"/>
    <n v="69.849999999999994"/>
    <n v="8473"/>
    <n v="8473"/>
    <n v="7394"/>
    <n v="516470.9"/>
  </r>
  <r>
    <x v="6"/>
    <d v="2022-07-01T00:00:00"/>
    <d v="2022-07-18T00:00:00"/>
    <d v="2022-08-01T00:00:00"/>
    <n v="46"/>
    <s v="0116746"/>
    <s v="DOCE DE OCTUBRE EN FORTUL"/>
    <n v="21928"/>
    <n v="69.849999999999994"/>
    <n v="22829"/>
    <n v="22198"/>
    <n v="20048"/>
    <n v="1400352.8"/>
  </r>
  <r>
    <x v="6"/>
    <d v="2022-07-01T00:00:00"/>
    <d v="2022-07-18T00:00:00"/>
    <d v="2022-08-01T00:00:00"/>
    <n v="47"/>
    <s v="0116747"/>
    <s v="EL CENTRO EN FORTUL"/>
    <n v="70531"/>
    <n v="69.849999999999994"/>
    <n v="75999"/>
    <n v="74165"/>
    <n v="48239"/>
    <n v="3369494.15"/>
  </r>
  <r>
    <x v="6"/>
    <d v="2022-07-01T00:00:00"/>
    <d v="2022-07-18T00:00:00"/>
    <d v="2022-08-01T00:00:00"/>
    <n v="48"/>
    <s v="0116748"/>
    <s v="UNIDOS EN FORTUL"/>
    <n v="9684"/>
    <n v="69.849999999999994"/>
    <n v="9781"/>
    <n v="9384"/>
    <n v="8006"/>
    <n v="559219.1"/>
  </r>
  <r>
    <x v="6"/>
    <d v="2022-07-01T00:00:00"/>
    <d v="2022-07-18T00:00:00"/>
    <d v="2022-08-01T00:00:00"/>
    <n v="49"/>
    <s v="0116749"/>
    <s v="RAMIREZ EN FORTUL"/>
    <n v="77501"/>
    <n v="69.849999999999994"/>
    <n v="85318"/>
    <n v="82309"/>
    <n v="62493"/>
    <n v="4365136.05"/>
  </r>
  <r>
    <x v="6"/>
    <d v="2022-07-01T00:00:00"/>
    <d v="2022-07-18T00:00:00"/>
    <d v="2022-08-01T00:00:00"/>
    <n v="50"/>
    <s v="0116750"/>
    <s v="EL ROBLE EN FORTUL"/>
    <n v="8270"/>
    <n v="69.849999999999994"/>
    <n v="8552"/>
    <n v="8213"/>
    <n v="7583"/>
    <n v="529672.55000000005"/>
  </r>
  <r>
    <x v="6"/>
    <d v="2022-07-01T00:00:00"/>
    <d v="2022-07-18T00:00:00"/>
    <d v="2022-08-01T00:00:00"/>
    <n v="51"/>
    <s v="0116751"/>
    <s v="VILLA ESPERANZA EN FORTUL"/>
    <n v="3434"/>
    <n v="69.849999999999994"/>
    <n v="3613"/>
    <n v="3605"/>
    <n v="3259"/>
    <n v="227641.15"/>
  </r>
  <r>
    <x v="6"/>
    <d v="2022-07-01T00:00:00"/>
    <d v="2022-07-18T00:00:00"/>
    <d v="2022-08-01T00:00:00"/>
    <n v="53"/>
    <s v="0116753"/>
    <s v="BARRIO VILLA LUCIA FORTUL"/>
    <n v="28597"/>
    <n v="69.849999999999994"/>
    <n v="30235"/>
    <n v="28483"/>
    <n v="27847"/>
    <n v="1945112.95"/>
  </r>
  <r>
    <x v="6"/>
    <d v="2022-07-01T00:00:00"/>
    <d v="2022-07-18T00:00:00"/>
    <d v="2022-08-01T00:00:00"/>
    <n v="55"/>
    <s v="0116755"/>
    <s v="BARRIO EL BOSQUE TAME"/>
    <n v="11352"/>
    <n v="69.849999999999994"/>
    <n v="11291"/>
    <n v="11047"/>
    <n v="10954"/>
    <n v="765136.9"/>
  </r>
  <r>
    <x v="6"/>
    <d v="2022-07-01T00:00:00"/>
    <d v="2022-07-18T00:00:00"/>
    <d v="2022-08-01T00:00:00"/>
    <n v="109"/>
    <s v="01167109"/>
    <s v="CISNEROS DE SARAVENA"/>
    <n v="1251"/>
    <n v="69.849999999999994"/>
    <n v="1291"/>
    <n v="0"/>
    <n v="1249"/>
    <n v="87242.65"/>
  </r>
  <r>
    <x v="6"/>
    <d v="2022-07-01T00:00:00"/>
    <d v="2022-07-18T00:00:00"/>
    <d v="2022-08-01T00:00:00"/>
    <n v="116"/>
    <s v="01167116"/>
    <s v="VDA PUERTO NARINO EN SARAVENA"/>
    <n v="24145"/>
    <n v="69.849999999999994"/>
    <n v="24884"/>
    <n v="0"/>
    <n v="20941"/>
    <n v="1462728.85"/>
  </r>
  <r>
    <x v="6"/>
    <d v="2022-07-01T00:00:00"/>
    <d v="2022-07-18T00:00:00"/>
    <d v="2022-08-01T00:00:00"/>
    <n v="121"/>
    <s v="01167121"/>
    <s v="VDA CAMPO ALEGRE EN ARAUQUITA"/>
    <n v="4029"/>
    <n v="69.849999999999994"/>
    <n v="4369"/>
    <n v="4343"/>
    <n v="3349"/>
    <n v="233927.65"/>
  </r>
  <r>
    <x v="6"/>
    <d v="2022-07-01T00:00:00"/>
    <d v="2022-07-18T00:00:00"/>
    <d v="2022-08-01T00:00:00"/>
    <n v="122"/>
    <s v="01167122"/>
    <s v="VDA EL TRIUNFO EN ARAUQUITA"/>
    <n v="6561"/>
    <n v="69.849999999999994"/>
    <n v="5201"/>
    <n v="5201"/>
    <n v="6298"/>
    <n v="439915.3"/>
  </r>
  <r>
    <x v="6"/>
    <d v="2022-07-01T00:00:00"/>
    <d v="2022-07-18T00:00:00"/>
    <d v="2022-08-01T00:00:00"/>
    <n v="124"/>
    <s v="01167124"/>
    <s v="VDA SAN CARLOS EN ARAUQUITA"/>
    <n v="3376"/>
    <n v="69.849999999999994"/>
    <n v="3456"/>
    <n v="3456"/>
    <n v="3199"/>
    <n v="223450.15"/>
  </r>
  <r>
    <x v="6"/>
    <d v="2022-07-01T00:00:00"/>
    <d v="2022-07-18T00:00:00"/>
    <d v="2022-08-01T00:00:00"/>
    <n v="125"/>
    <s v="01167125"/>
    <s v="VDA GUAMALITO EN ARAUQUITA"/>
    <n v="1691"/>
    <n v="69.849999999999994"/>
    <n v="1537"/>
    <n v="1537"/>
    <n v="1546"/>
    <n v="107988.1"/>
  </r>
  <r>
    <x v="6"/>
    <d v="2022-07-01T00:00:00"/>
    <d v="2022-07-18T00:00:00"/>
    <d v="2022-08-01T00:00:00"/>
    <n v="126"/>
    <s v="01167126"/>
    <s v="VDA LAS CANCIONES EN ARAUQUITA"/>
    <n v="1075"/>
    <n v="69.849999999999994"/>
    <n v="1747"/>
    <n v="1347"/>
    <n v="967"/>
    <n v="67544.95"/>
  </r>
  <r>
    <x v="6"/>
    <d v="2022-07-01T00:00:00"/>
    <d v="2022-07-18T00:00:00"/>
    <d v="2022-08-01T00:00:00"/>
    <n v="127"/>
    <s v="01167127"/>
    <s v="VDA POTOSI EN ARAUQUITA"/>
    <n v="1959"/>
    <n v="69.849999999999994"/>
    <n v="1861"/>
    <n v="1761"/>
    <n v="1859"/>
    <n v="129851.15"/>
  </r>
  <r>
    <x v="6"/>
    <d v="2022-07-01T00:00:00"/>
    <d v="2022-07-18T00:00:00"/>
    <d v="2022-08-01T00:00:00"/>
    <n v="128"/>
    <s v="01167128"/>
    <s v="VDA LOS PAJAROS EN ARAUQUITA"/>
    <n v="825"/>
    <n v="69.849999999999994"/>
    <n v="890"/>
    <n v="813"/>
    <n v="825"/>
    <n v="57626.25"/>
  </r>
  <r>
    <x v="6"/>
    <d v="2022-07-01T00:00:00"/>
    <d v="2022-07-18T00:00:00"/>
    <d v="2022-08-01T00:00:00"/>
    <n v="130"/>
    <s v="01167130"/>
    <s v="VDA LA GRANJA EN ARAUQUITA"/>
    <n v="3142"/>
    <n v="69.849999999999994"/>
    <n v="3036"/>
    <n v="3036"/>
    <n v="2823"/>
    <n v="197186.55"/>
  </r>
  <r>
    <x v="6"/>
    <d v="2022-07-01T00:00:00"/>
    <d v="2022-07-18T00:00:00"/>
    <d v="2022-08-01T00:00:00"/>
    <n v="131"/>
    <s v="01167131"/>
    <s v="VDA EL ENCANTO EN ARAUQUITA"/>
    <n v="1924"/>
    <n v="69.849999999999994"/>
    <n v="1464"/>
    <n v="1397"/>
    <n v="1632"/>
    <n v="113995.2"/>
  </r>
  <r>
    <x v="6"/>
    <d v="2022-07-01T00:00:00"/>
    <d v="2022-07-18T00:00:00"/>
    <d v="2022-08-01T00:00:00"/>
    <n v="132"/>
    <s v="01167132"/>
    <s v="VDA LA ISLANDIA EN ARAUQUITA"/>
    <n v="1763"/>
    <n v="69.849999999999994"/>
    <n v="1504"/>
    <n v="1440"/>
    <n v="1676"/>
    <n v="117068.6"/>
  </r>
  <r>
    <x v="6"/>
    <d v="2022-07-01T00:00:00"/>
    <d v="2022-07-18T00:00:00"/>
    <d v="2022-08-01T00:00:00"/>
    <n v="133"/>
    <s v="01167133"/>
    <s v="VDA ALTO PRIMORES EN ARAUQUITA"/>
    <n v="5188"/>
    <n v="69.849999999999994"/>
    <n v="4618"/>
    <n v="4618"/>
    <n v="4636"/>
    <n v="323824.59999999998"/>
  </r>
  <r>
    <x v="6"/>
    <d v="2022-07-01T00:00:00"/>
    <d v="2022-07-18T00:00:00"/>
    <d v="2022-08-01T00:00:00"/>
    <n v="134"/>
    <s v="01167134"/>
    <s v="VDA CARANAL EN ARAUQUITA"/>
    <n v="138"/>
    <n v="69.849999999999994"/>
    <n v="138"/>
    <n v="138"/>
    <n v="138"/>
    <n v="9639.2999999999993"/>
  </r>
  <r>
    <x v="6"/>
    <d v="2022-07-01T00:00:00"/>
    <d v="2022-07-18T00:00:00"/>
    <d v="2022-08-01T00:00:00"/>
    <n v="135"/>
    <s v="01167135"/>
    <s v="VDA EL ROSAL EN ARAUQUITA"/>
    <n v="2867"/>
    <n v="69.849999999999994"/>
    <n v="1887"/>
    <n v="1887"/>
    <n v="1469"/>
    <n v="102609.65"/>
  </r>
  <r>
    <x v="6"/>
    <d v="2022-07-01T00:00:00"/>
    <d v="2022-07-18T00:00:00"/>
    <d v="2022-08-01T00:00:00"/>
    <n v="136"/>
    <s v="01167136"/>
    <s v="VDA GUAYACANES EN ARAUQUITA"/>
    <n v="2160"/>
    <n v="69.849999999999994"/>
    <n v="1807"/>
    <n v="1807"/>
    <n v="1991"/>
    <n v="139071.35"/>
  </r>
  <r>
    <x v="6"/>
    <d v="2022-07-01T00:00:00"/>
    <d v="2022-07-18T00:00:00"/>
    <d v="2022-08-01T00:00:00"/>
    <n v="137"/>
    <s v="01167137"/>
    <s v="VDA LOS COLONOS EN ARAUQUITA"/>
    <n v="9574"/>
    <n v="69.849999999999994"/>
    <n v="8627"/>
    <n v="8309"/>
    <n v="7189"/>
    <n v="502151.65"/>
  </r>
  <r>
    <x v="6"/>
    <d v="2022-07-01T00:00:00"/>
    <d v="2022-07-18T00:00:00"/>
    <d v="2022-08-01T00:00:00"/>
    <n v="139"/>
    <s v="01167139"/>
    <s v="VDA LA CRISTALINA EN ARAUQUITA"/>
    <n v="2619"/>
    <n v="69.849999999999994"/>
    <n v="2315"/>
    <n v="1950"/>
    <n v="2139"/>
    <n v="149409.15"/>
  </r>
  <r>
    <x v="6"/>
    <d v="2022-07-01T00:00:00"/>
    <d v="2022-07-18T00:00:00"/>
    <d v="2022-08-01T00:00:00"/>
    <n v="140"/>
    <s v="01167140"/>
    <s v="VDA LOS ALMENDROS EN ARAUQUITA"/>
    <n v="1985"/>
    <n v="69.849999999999994"/>
    <n v="1547"/>
    <n v="1371"/>
    <n v="1652"/>
    <n v="115392.2"/>
  </r>
  <r>
    <x v="6"/>
    <d v="2022-07-01T00:00:00"/>
    <d v="2022-07-18T00:00:00"/>
    <d v="2022-08-01T00:00:00"/>
    <n v="141"/>
    <s v="01167141"/>
    <s v="VDA GRAN BRETANA EN ARAUQUITA"/>
    <n v="1356"/>
    <n v="69.849999999999994"/>
    <n v="1318"/>
    <n v="1318"/>
    <n v="1297"/>
    <n v="90595.45"/>
  </r>
  <r>
    <x v="6"/>
    <d v="2022-07-01T00:00:00"/>
    <d v="2022-07-18T00:00:00"/>
    <d v="2022-08-01T00:00:00"/>
    <n v="143"/>
    <s v="01167143"/>
    <s v="VDA EL PLACER EN ARAUQUITA"/>
    <n v="588"/>
    <n v="69.849999999999994"/>
    <n v="600"/>
    <n v="582"/>
    <n v="496"/>
    <n v="34645.599999999999"/>
  </r>
  <r>
    <x v="6"/>
    <d v="2022-07-01T00:00:00"/>
    <d v="2022-07-18T00:00:00"/>
    <d v="2022-08-01T00:00:00"/>
    <n v="144"/>
    <s v="01167144"/>
    <s v="VDA SANTA ANA EN ARAUQUITA"/>
    <n v="5453"/>
    <n v="69.849999999999994"/>
    <n v="4195"/>
    <n v="3711"/>
    <n v="4746"/>
    <n v="331508.09999999998"/>
  </r>
  <r>
    <x v="6"/>
    <d v="2022-07-01T00:00:00"/>
    <d v="2022-07-18T00:00:00"/>
    <d v="2022-08-01T00:00:00"/>
    <n v="145"/>
    <s v="01167145"/>
    <s v="VDA BOCAS DEL JUJU EN ARAUQUITA"/>
    <n v="4752"/>
    <n v="69.849999999999994"/>
    <n v="5294"/>
    <n v="5018"/>
    <n v="4704"/>
    <n v="328574.40000000002"/>
  </r>
  <r>
    <x v="6"/>
    <d v="2022-07-01T00:00:00"/>
    <d v="2022-07-18T00:00:00"/>
    <d v="2022-08-01T00:00:00"/>
    <n v="146"/>
    <s v="01167146"/>
    <s v="VDA LA CHIGUIRA EN ARAUQUITA"/>
    <n v="3362"/>
    <n v="69.849999999999994"/>
    <n v="3000"/>
    <n v="2958"/>
    <n v="2509"/>
    <n v="175253.65"/>
  </r>
  <r>
    <x v="6"/>
    <d v="2022-07-01T00:00:00"/>
    <d v="2022-07-18T00:00:00"/>
    <d v="2022-08-01T00:00:00"/>
    <n v="147"/>
    <s v="01167147"/>
    <s v="VDA LA COLORADA EN ARAUQUITA"/>
    <n v="1521"/>
    <n v="69.849999999999994"/>
    <n v="1289"/>
    <n v="1289"/>
    <n v="1426"/>
    <n v="99606.1"/>
  </r>
  <r>
    <x v="6"/>
    <d v="2022-07-01T00:00:00"/>
    <d v="2022-07-18T00:00:00"/>
    <d v="2022-08-01T00:00:00"/>
    <n v="149"/>
    <s v="01167149"/>
    <s v="VDA SAN RAFAEL EN ARAUQUITA"/>
    <n v="2673"/>
    <n v="69.849999999999994"/>
    <n v="2383"/>
    <n v="2377"/>
    <n v="2538"/>
    <n v="177279.3"/>
  </r>
  <r>
    <x v="6"/>
    <d v="2022-07-01T00:00:00"/>
    <d v="2022-07-18T00:00:00"/>
    <d v="2022-08-01T00:00:00"/>
    <n v="150"/>
    <s v="01167150"/>
    <s v="VDA LOS LAURELES EN ARAUQUITA"/>
    <n v="4175"/>
    <n v="69.849999999999994"/>
    <n v="3595"/>
    <n v="3558"/>
    <n v="4168"/>
    <n v="291134.8"/>
  </r>
  <r>
    <x v="6"/>
    <d v="2022-07-01T00:00:00"/>
    <d v="2022-07-18T00:00:00"/>
    <d v="2022-08-01T00:00:00"/>
    <n v="151"/>
    <s v="01167151"/>
    <s v="VDA PERALONSO EN ARAUQUITA"/>
    <n v="5289"/>
    <n v="69.849999999999994"/>
    <n v="5227"/>
    <n v="5227"/>
    <n v="5083"/>
    <n v="355047.55"/>
  </r>
  <r>
    <x v="6"/>
    <d v="2022-07-01T00:00:00"/>
    <d v="2022-07-18T00:00:00"/>
    <d v="2022-08-01T00:00:00"/>
    <n v="152"/>
    <s v="01167152"/>
    <s v="VDA EL CRISTAL EN ARAUQUITA"/>
    <n v="3573"/>
    <n v="69.849999999999994"/>
    <n v="4978"/>
    <n v="3696"/>
    <n v="3153"/>
    <n v="220237.05"/>
  </r>
  <r>
    <x v="6"/>
    <d v="2022-07-01T00:00:00"/>
    <d v="2022-07-18T00:00:00"/>
    <d v="2022-08-01T00:00:00"/>
    <n v="153"/>
    <s v="01167153"/>
    <s v="VDA LA PICA EN ARAUQUITA"/>
    <n v="8606"/>
    <n v="69.849999999999994"/>
    <n v="8851"/>
    <n v="8132"/>
    <n v="7654"/>
    <n v="534631.9"/>
  </r>
  <r>
    <x v="6"/>
    <d v="2022-07-01T00:00:00"/>
    <d v="2022-07-18T00:00:00"/>
    <d v="2022-08-01T00:00:00"/>
    <n v="154"/>
    <s v="01167154"/>
    <s v="VDA LA ESPERANZA EN ARAUQUITA"/>
    <n v="3886"/>
    <n v="69.849999999999994"/>
    <n v="3738"/>
    <n v="3722"/>
    <n v="2933"/>
    <n v="204870.05"/>
  </r>
  <r>
    <x v="6"/>
    <d v="2022-07-01T00:00:00"/>
    <d v="2022-07-18T00:00:00"/>
    <d v="2022-08-01T00:00:00"/>
    <n v="155"/>
    <s v="01167155"/>
    <s v="VDA LA BRASILIA EN ARAUQUITA"/>
    <n v="1608"/>
    <n v="69.849999999999994"/>
    <n v="1363"/>
    <n v="1362"/>
    <n v="1557"/>
    <n v="108756.45"/>
  </r>
  <r>
    <x v="6"/>
    <d v="2022-07-01T00:00:00"/>
    <d v="2022-07-18T00:00:00"/>
    <d v="2022-08-01T00:00:00"/>
    <n v="156"/>
    <s v="01167156"/>
    <s v="VDA EL DIAMANTE EN ARAUQUITA"/>
    <n v="3056"/>
    <n v="69.849999999999994"/>
    <n v="2013"/>
    <n v="1774"/>
    <n v="2443"/>
    <n v="170643.55"/>
  </r>
  <r>
    <x v="6"/>
    <d v="2022-07-01T00:00:00"/>
    <d v="2022-07-18T00:00:00"/>
    <d v="2022-08-01T00:00:00"/>
    <n v="157"/>
    <s v="01167157"/>
    <s v="VDA EL OASIS ARAUQUITA"/>
    <n v="25341"/>
    <n v="69.849999999999994"/>
    <n v="22483"/>
    <n v="20280"/>
    <n v="18520"/>
    <n v="1293622"/>
  </r>
  <r>
    <x v="6"/>
    <d v="2022-07-01T00:00:00"/>
    <d v="2022-07-18T00:00:00"/>
    <d v="2022-08-01T00:00:00"/>
    <n v="158"/>
    <s v="01167158"/>
    <s v="VDA EL PORVENIR EN ARAUQUITA"/>
    <n v="1571"/>
    <n v="69.849999999999994"/>
    <n v="1590"/>
    <n v="1524"/>
    <n v="1571"/>
    <n v="109734.35"/>
  </r>
  <r>
    <x v="6"/>
    <d v="2022-07-01T00:00:00"/>
    <d v="2022-07-18T00:00:00"/>
    <d v="2022-08-01T00:00:00"/>
    <n v="159"/>
    <s v="01167159"/>
    <s v="VDA EL PARAISO EN ARAUQUITA"/>
    <n v="5591"/>
    <n v="69.849999999999994"/>
    <n v="5466"/>
    <n v="4637"/>
    <n v="5162"/>
    <n v="360565.7"/>
  </r>
  <r>
    <x v="6"/>
    <d v="2022-07-01T00:00:00"/>
    <d v="2022-07-18T00:00:00"/>
    <d v="2022-08-01T00:00:00"/>
    <n v="160"/>
    <s v="01167160"/>
    <s v="VDA EL AMPARO EN ARAUQUITA"/>
    <n v="7097"/>
    <n v="69.849999999999994"/>
    <n v="5090"/>
    <n v="4901"/>
    <n v="5753"/>
    <n v="401847.05"/>
  </r>
  <r>
    <x v="6"/>
    <d v="2022-07-01T00:00:00"/>
    <d v="2022-07-18T00:00:00"/>
    <d v="2022-08-01T00:00:00"/>
    <n v="161"/>
    <s v="01167161"/>
    <s v="VDA LA GLORIA EN ARAUQUITA"/>
    <n v="3710"/>
    <n v="69.849999999999994"/>
    <n v="4113"/>
    <n v="4113"/>
    <n v="3543"/>
    <n v="247478.55"/>
  </r>
  <r>
    <x v="6"/>
    <d v="2022-07-01T00:00:00"/>
    <d v="2022-07-18T00:00:00"/>
    <d v="2022-08-01T00:00:00"/>
    <n v="162"/>
    <s v="01167162"/>
    <s v="VDA VISTA HERMOSA EN ARAUQUITA"/>
    <n v="5406"/>
    <n v="69.849999999999994"/>
    <n v="5247"/>
    <n v="5247"/>
    <n v="5113"/>
    <n v="357143.05"/>
  </r>
  <r>
    <x v="6"/>
    <d v="2022-07-01T00:00:00"/>
    <d v="2022-07-18T00:00:00"/>
    <d v="2022-08-01T00:00:00"/>
    <n v="163"/>
    <s v="01167163"/>
    <s v="VDA LA VICTORIA EN ARAUQUITA"/>
    <n v="5207"/>
    <n v="69.849999999999994"/>
    <n v="4240"/>
    <n v="3751"/>
    <n v="4650"/>
    <n v="324802.5"/>
  </r>
  <r>
    <x v="6"/>
    <d v="2022-07-01T00:00:00"/>
    <d v="2022-07-18T00:00:00"/>
    <d v="2022-08-01T00:00:00"/>
    <n v="164"/>
    <s v="01167164"/>
    <s v="VEREDA CANO ARENAS EN ARAUQUITA"/>
    <n v="3460"/>
    <n v="69.849999999999994"/>
    <n v="3143"/>
    <n v="3085"/>
    <n v="3401"/>
    <n v="237559.85"/>
  </r>
  <r>
    <x v="6"/>
    <d v="2022-07-01T00:00:00"/>
    <d v="2022-07-18T00:00:00"/>
    <d v="2022-08-01T00:00:00"/>
    <n v="165"/>
    <s v="01167165"/>
    <s v="VDA MATA DE COCO EN ARAUQUITA"/>
    <n v="2907"/>
    <n v="69.849999999999994"/>
    <n v="2539"/>
    <n v="2362"/>
    <n v="2023"/>
    <n v="141306.54999999999"/>
  </r>
  <r>
    <x v="6"/>
    <d v="2022-07-01T00:00:00"/>
    <d v="2022-07-18T00:00:00"/>
    <d v="2022-08-01T00:00:00"/>
    <n v="166"/>
    <s v="01167166"/>
    <s v="VDA LA MAPORITA EN ARAUQUITA"/>
    <n v="924"/>
    <n v="69.849999999999994"/>
    <n v="692"/>
    <n v="692"/>
    <n v="913"/>
    <n v="63773.05"/>
  </r>
  <r>
    <x v="6"/>
    <d v="2022-07-01T00:00:00"/>
    <d v="2022-07-18T00:00:00"/>
    <d v="2022-08-01T00:00:00"/>
    <n v="167"/>
    <s v="01167167"/>
    <s v="VDA BAYONERO EN ARAUQUITA"/>
    <n v="1888"/>
    <n v="69.849999999999994"/>
    <n v="1698"/>
    <n v="1698"/>
    <n v="1483"/>
    <n v="103587.55"/>
  </r>
  <r>
    <x v="6"/>
    <d v="2022-07-01T00:00:00"/>
    <d v="2022-07-18T00:00:00"/>
    <d v="2022-08-01T00:00:00"/>
    <n v="169"/>
    <s v="01167169"/>
    <s v="VDA EL CAUCHO EN ARAUQUITA"/>
    <n v="3126"/>
    <n v="69.849999999999994"/>
    <n v="2849"/>
    <n v="2843"/>
    <n v="3045"/>
    <n v="212693.25"/>
  </r>
  <r>
    <x v="6"/>
    <d v="2022-07-01T00:00:00"/>
    <d v="2022-07-18T00:00:00"/>
    <d v="2022-08-01T00:00:00"/>
    <n v="170"/>
    <s v="01167170"/>
    <s v="VDA SANTA ISABEL EN ARAUQUITA"/>
    <n v="5586"/>
    <n v="69.849999999999994"/>
    <n v="3545"/>
    <n v="3343"/>
    <n v="3687"/>
    <n v="257536.95"/>
  </r>
  <r>
    <x v="6"/>
    <d v="2022-07-01T00:00:00"/>
    <d v="2022-07-18T00:00:00"/>
    <d v="2022-08-01T00:00:00"/>
    <n v="171"/>
    <s v="01167171"/>
    <s v="VDA LA UNION EN ARAUQUITA"/>
    <n v="6359"/>
    <n v="69.849999999999994"/>
    <n v="6141"/>
    <n v="6058"/>
    <n v="5828"/>
    <n v="407085.8"/>
  </r>
  <r>
    <x v="6"/>
    <d v="2022-07-01T00:00:00"/>
    <d v="2022-07-18T00:00:00"/>
    <d v="2022-08-01T00:00:00"/>
    <n v="172"/>
    <s v="01167172"/>
    <s v="VDA LA CEIBA EN ARAUQUITA"/>
    <n v="5254"/>
    <n v="69.849999999999994"/>
    <n v="5934"/>
    <n v="5400"/>
    <n v="5064"/>
    <n v="353720.4"/>
  </r>
  <r>
    <x v="6"/>
    <d v="2022-07-01T00:00:00"/>
    <d v="2022-07-18T00:00:00"/>
    <d v="2022-08-01T00:00:00"/>
    <n v="173"/>
    <s v="01167173"/>
    <s v="VDA CARRETERO EN ARAUQUITA"/>
    <n v="2457"/>
    <n v="69.849999999999994"/>
    <n v="2460"/>
    <n v="2434"/>
    <n v="2225"/>
    <n v="155416.25"/>
  </r>
  <r>
    <x v="6"/>
    <d v="2022-07-01T00:00:00"/>
    <d v="2022-07-18T00:00:00"/>
    <d v="2022-08-01T00:00:00"/>
    <n v="174"/>
    <s v="01167174"/>
    <s v="SAN LUIS DE LOS PALMARES EN ARAQQUITA"/>
    <n v="4884"/>
    <n v="69.849999999999994"/>
    <n v="4688"/>
    <n v="4470"/>
    <n v="4369"/>
    <n v="305174.65000000002"/>
  </r>
  <r>
    <x v="6"/>
    <d v="2022-07-01T00:00:00"/>
    <d v="2022-07-18T00:00:00"/>
    <d v="2022-08-01T00:00:00"/>
    <n v="175"/>
    <s v="01167175"/>
    <s v="VDA TOTUMAL EN ARAUQUITA"/>
    <n v="5461"/>
    <n v="69.849999999999994"/>
    <n v="5580"/>
    <n v="5220"/>
    <n v="4763"/>
    <n v="332695.55"/>
  </r>
  <r>
    <x v="6"/>
    <d v="2022-07-01T00:00:00"/>
    <d v="2022-07-18T00:00:00"/>
    <d v="2022-08-01T00:00:00"/>
    <n v="176"/>
    <s v="01167176"/>
    <s v="VDA LA PRIMAVERA EN ARAUQUITA"/>
    <n v="4678"/>
    <n v="69.849999999999994"/>
    <n v="5148"/>
    <n v="4950"/>
    <n v="3414"/>
    <n v="238467.9"/>
  </r>
  <r>
    <x v="6"/>
    <d v="2022-07-01T00:00:00"/>
    <d v="2022-07-18T00:00:00"/>
    <d v="2022-08-01T00:00:00"/>
    <n v="178"/>
    <s v="01167178"/>
    <s v="VDA BARRANQUILLITA EN ARAUQUITA"/>
    <n v="2317"/>
    <n v="69.849999999999994"/>
    <n v="2291"/>
    <n v="2291"/>
    <n v="2125"/>
    <n v="148431.25"/>
  </r>
  <r>
    <x v="6"/>
    <d v="2022-07-01T00:00:00"/>
    <d v="2022-07-18T00:00:00"/>
    <d v="2022-08-01T00:00:00"/>
    <n v="179"/>
    <s v="01167179"/>
    <s v="VDA EL CEDRITO EN ARAUQUITA"/>
    <n v="2489"/>
    <n v="69.849999999999994"/>
    <n v="2510"/>
    <n v="2477"/>
    <n v="1969"/>
    <n v="137534.65"/>
  </r>
  <r>
    <x v="6"/>
    <d v="2022-07-01T00:00:00"/>
    <d v="2022-07-18T00:00:00"/>
    <d v="2022-08-01T00:00:00"/>
    <n v="180"/>
    <s v="01167180"/>
    <s v="VDA SAN LORENZO EN ARAUQUITA"/>
    <n v="9197"/>
    <n v="69.849999999999994"/>
    <n v="8612"/>
    <n v="8441"/>
    <n v="7985"/>
    <n v="557752.25"/>
  </r>
  <r>
    <x v="6"/>
    <d v="2022-07-01T00:00:00"/>
    <d v="2022-07-18T00:00:00"/>
    <d v="2022-08-01T00:00:00"/>
    <n v="182"/>
    <s v="01167182"/>
    <s v="VDA BRISAS DEL PALMAR EN ARAUQUITA"/>
    <n v="4038"/>
    <n v="69.849999999999994"/>
    <n v="2295"/>
    <n v="2119"/>
    <n v="3075"/>
    <n v="214788.75"/>
  </r>
  <r>
    <x v="6"/>
    <d v="2022-07-01T00:00:00"/>
    <d v="2022-07-18T00:00:00"/>
    <d v="2022-08-01T00:00:00"/>
    <n v="183"/>
    <s v="01167183"/>
    <s v="VDA VILLA DEL ROSARIO EN ARAUQUITA"/>
    <n v="1322"/>
    <n v="69.849999999999994"/>
    <n v="1073"/>
    <n v="1073"/>
    <n v="925"/>
    <n v="64611.25"/>
  </r>
  <r>
    <x v="6"/>
    <d v="2022-07-01T00:00:00"/>
    <d v="2022-07-18T00:00:00"/>
    <d v="2022-08-01T00:00:00"/>
    <n v="184"/>
    <s v="01167184"/>
    <s v="VDA EL VIGIA EN ARAUQUITA"/>
    <n v="1257"/>
    <n v="69.849999999999994"/>
    <n v="1170"/>
    <n v="1107"/>
    <n v="1257"/>
    <n v="87801.45"/>
  </r>
  <r>
    <x v="6"/>
    <d v="2022-07-01T00:00:00"/>
    <d v="2022-07-18T00:00:00"/>
    <d v="2022-08-01T00:00:00"/>
    <n v="185"/>
    <s v="01167185"/>
    <s v="VDA ROSA BLANCA EN ARAUQUITA"/>
    <n v="2954"/>
    <n v="69.849999999999994"/>
    <n v="2149"/>
    <n v="1981"/>
    <n v="2378"/>
    <n v="166103.29999999999"/>
  </r>
  <r>
    <x v="6"/>
    <d v="2022-07-01T00:00:00"/>
    <d v="2022-07-18T00:00:00"/>
    <d v="2022-08-01T00:00:00"/>
    <n v="186"/>
    <s v="01167186"/>
    <s v="VDA EL CARMEN EN ARAUQUITA EL TEMBLADOR"/>
    <n v="4784"/>
    <n v="69.849999999999994"/>
    <n v="6465"/>
    <n v="4628"/>
    <n v="4695"/>
    <n v="327945.75"/>
  </r>
  <r>
    <x v="6"/>
    <d v="2022-07-01T00:00:00"/>
    <d v="2022-07-18T00:00:00"/>
    <d v="2022-08-01T00:00:00"/>
    <n v="187"/>
    <s v="01167187"/>
    <s v="VDA FILIPINAS EN ARAUQUITA"/>
    <n v="21453"/>
    <n v="69.849999999999994"/>
    <n v="21953"/>
    <n v="21436"/>
    <n v="19511"/>
    <n v="1362843.35"/>
  </r>
  <r>
    <x v="6"/>
    <d v="2022-07-01T00:00:00"/>
    <d v="2022-07-18T00:00:00"/>
    <d v="2022-08-01T00:00:00"/>
    <n v="188"/>
    <s v="01167188"/>
    <s v="VDA SAN JUAN DE REINERAS EN ARAUQUITA"/>
    <n v="1549"/>
    <n v="69.849999999999994"/>
    <n v="1614"/>
    <n v="1614"/>
    <n v="1534"/>
    <n v="107149.9"/>
  </r>
  <r>
    <x v="6"/>
    <d v="2022-07-01T00:00:00"/>
    <d v="2022-07-18T00:00:00"/>
    <d v="2022-08-01T00:00:00"/>
    <n v="190"/>
    <s v="01167190"/>
    <s v="VDA LOS JARDINES EN ARAUQUITA"/>
    <n v="5895"/>
    <n v="69.849999999999994"/>
    <n v="2870"/>
    <n v="2840"/>
    <n v="4455"/>
    <n v="311181.75"/>
  </r>
  <r>
    <x v="6"/>
    <d v="2022-07-01T00:00:00"/>
    <d v="2022-07-18T00:00:00"/>
    <d v="2022-08-01T00:00:00"/>
    <n v="191"/>
    <s v="01167191"/>
    <s v="VDA SANTA BARBARA EN ARAUQUITA"/>
    <n v="613"/>
    <n v="69.849999999999994"/>
    <n v="1092"/>
    <n v="899"/>
    <n v="613"/>
    <n v="42818.05"/>
  </r>
  <r>
    <x v="6"/>
    <d v="2022-07-01T00:00:00"/>
    <d v="2022-07-18T00:00:00"/>
    <d v="2022-08-01T00:00:00"/>
    <n v="192"/>
    <s v="01167192"/>
    <s v="VDA LA REINERA EN ARAUQUITA"/>
    <n v="6245"/>
    <n v="69.849999999999994"/>
    <n v="5673"/>
    <n v="5510"/>
    <n v="5564"/>
    <n v="388645.4"/>
  </r>
  <r>
    <x v="6"/>
    <d v="2022-07-01T00:00:00"/>
    <d v="2022-07-18T00:00:00"/>
    <d v="2022-08-01T00:00:00"/>
    <n v="193"/>
    <s v="01167193"/>
    <s v="VDA SAN MIGUEL EN ARAUQUITA"/>
    <n v="3191"/>
    <n v="69.849999999999994"/>
    <n v="2136"/>
    <n v="1887"/>
    <n v="2909"/>
    <n v="203193.65"/>
  </r>
  <r>
    <x v="6"/>
    <d v="2022-07-01T00:00:00"/>
    <d v="2022-07-18T00:00:00"/>
    <d v="2022-08-01T00:00:00"/>
    <n v="194"/>
    <s v="01167194"/>
    <s v="VDA LOS CAJAROS EN ARAUQUITA"/>
    <n v="887"/>
    <n v="69.849999999999994"/>
    <n v="730"/>
    <n v="632"/>
    <n v="887"/>
    <n v="61956.95"/>
  </r>
  <r>
    <x v="6"/>
    <d v="2022-07-01T00:00:00"/>
    <d v="2022-07-18T00:00:00"/>
    <d v="2022-08-01T00:00:00"/>
    <n v="195"/>
    <s v="01167195"/>
    <s v="VDA SANTA CLARA EN ARAUQUITA"/>
    <n v="2770"/>
    <n v="69.849999999999994"/>
    <n v="2788"/>
    <n v="2788"/>
    <n v="2764"/>
    <n v="193065.4"/>
  </r>
  <r>
    <x v="6"/>
    <d v="2022-07-01T00:00:00"/>
    <d v="2022-07-18T00:00:00"/>
    <d v="2022-08-01T00:00:00"/>
    <n v="196"/>
    <s v="01167196"/>
    <s v="VDA COGOLLAL EN ARAUQUITA"/>
    <n v="1863"/>
    <n v="69.849999999999994"/>
    <n v="1697"/>
    <n v="1685"/>
    <n v="1745"/>
    <n v="121888.25"/>
  </r>
  <r>
    <x v="6"/>
    <d v="2022-07-01T00:00:00"/>
    <d v="2022-07-18T00:00:00"/>
    <d v="2022-08-01T00:00:00"/>
    <n v="230"/>
    <s v="01167230"/>
    <s v="VDA LAS BANCAS ARAUQUITA"/>
    <n v="9572"/>
    <n v="69.849999999999994"/>
    <n v="9266"/>
    <n v="9262"/>
    <n v="8594"/>
    <n v="600290.9"/>
  </r>
  <r>
    <x v="6"/>
    <d v="2022-07-01T00:00:00"/>
    <d v="2022-07-18T00:00:00"/>
    <d v="2022-08-01T00:00:00"/>
    <n v="240"/>
    <s v="01167240"/>
    <s v="LA GRANJA EN SARAVENA"/>
    <n v="16915"/>
    <n v="69.849999999999994"/>
    <n v="17649"/>
    <n v="17477"/>
    <n v="14289"/>
    <n v="998086.65"/>
  </r>
  <r>
    <x v="6"/>
    <d v="2022-07-01T00:00:00"/>
    <d v="2022-07-18T00:00:00"/>
    <d v="2022-08-01T00:00:00"/>
    <n v="245"/>
    <s v="01167245"/>
    <s v="ASENTAMIENTO 04 DE DICIEMBRE EN SARAVENA"/>
    <n v="7063"/>
    <n v="69.849999999999994"/>
    <n v="7819"/>
    <n v="7488"/>
    <n v="6948"/>
    <n v="485317.8"/>
  </r>
  <r>
    <x v="6"/>
    <d v="2022-07-01T00:00:00"/>
    <d v="2022-07-18T00:00:00"/>
    <d v="2022-08-01T00:00:00"/>
    <n v="255"/>
    <s v="01167255"/>
    <s v="BARRIO LAS BRISAS EN TAME"/>
    <n v="21377"/>
    <n v="69.849999999999994"/>
    <n v="21369"/>
    <n v="20804"/>
    <n v="18453"/>
    <n v="1288942.05"/>
  </r>
  <r>
    <x v="6"/>
    <d v="2022-07-01T00:00:00"/>
    <d v="2022-07-18T00:00:00"/>
    <d v="2022-08-01T00:00:00"/>
    <n v="328"/>
    <s v="01167328"/>
    <s v="VILLA DEL PRADO DE TAME"/>
    <n v="9629"/>
    <n v="69.849999999999994"/>
    <n v="9941"/>
    <n v="9551"/>
    <n v="8363"/>
    <n v="584155.55000000005"/>
  </r>
  <r>
    <x v="6"/>
    <d v="2022-07-01T00:00:00"/>
    <d v="2022-07-18T00:00:00"/>
    <d v="2022-08-01T00:00:00"/>
    <n v="331"/>
    <s v="01167331"/>
    <s v="EL PROGRESO EN FORTUL"/>
    <n v="2968"/>
    <n v="69.849999999999994"/>
    <n v="3362"/>
    <n v="3118"/>
    <n v="2947"/>
    <n v="205847.95"/>
  </r>
  <r>
    <x v="6"/>
    <d v="2022-07-01T00:00:00"/>
    <d v="2022-07-18T00:00:00"/>
    <d v="2022-08-01T00:00:00"/>
    <n v="332"/>
    <s v="01167332"/>
    <s v="MILTON BASTOS EN FORTUL"/>
    <n v="1016"/>
    <n v="69.849999999999994"/>
    <n v="1177"/>
    <n v="1177"/>
    <n v="988"/>
    <n v="69011.8"/>
  </r>
  <r>
    <x v="6"/>
    <d v="2022-07-01T00:00:00"/>
    <d v="2022-07-18T00:00:00"/>
    <d v="2022-08-01T00:00:00"/>
    <n v="357"/>
    <s v="01167357"/>
    <s v="VEREDA EL RECREO DE ARAUQUITA"/>
    <n v="1512"/>
    <n v="69.849999999999994"/>
    <n v="1043"/>
    <n v="949"/>
    <n v="1310"/>
    <n v="91503.5"/>
  </r>
  <r>
    <x v="6"/>
    <d v="2022-07-01T00:00:00"/>
    <d v="2022-07-18T00:00:00"/>
    <d v="2022-08-01T00:00:00"/>
    <n v="358"/>
    <s v="01167358"/>
    <s v="VEREDA NUEVA JERUSALEN DE ARAUQUITA"/>
    <n v="1317"/>
    <n v="69.849999999999994"/>
    <n v="1450"/>
    <n v="1280"/>
    <n v="1296"/>
    <n v="90525.6"/>
  </r>
  <r>
    <x v="6"/>
    <d v="2022-07-01T00:00:00"/>
    <d v="2022-07-18T00:00:00"/>
    <d v="2022-08-01T00:00:00"/>
    <n v="359"/>
    <s v="01167359"/>
    <s v="VEREDA PALMA UNO DE ARAUQUITA"/>
    <n v="474"/>
    <n v="69.849999999999994"/>
    <n v="422"/>
    <n v="422"/>
    <n v="474"/>
    <n v="33108.9"/>
  </r>
  <r>
    <x v="6"/>
    <d v="2022-07-01T00:00:00"/>
    <d v="2022-07-18T00:00:00"/>
    <d v="2022-08-01T00:00:00"/>
    <n v="360"/>
    <s v="01167360"/>
    <s v="VEREDA CAMPAMENTO DE ARAUQUITA"/>
    <n v="3949"/>
    <n v="69.849999999999994"/>
    <n v="4035"/>
    <n v="4035"/>
    <n v="3590"/>
    <n v="250761.5"/>
  </r>
  <r>
    <x v="6"/>
    <d v="2022-07-01T00:00:00"/>
    <d v="2022-07-18T00:00:00"/>
    <d v="2022-08-01T00:00:00"/>
    <n v="361"/>
    <s v="01167361"/>
    <s v="VEREDA LOS MASAGUAROS DE ARAUQUITA"/>
    <n v="2182"/>
    <n v="69.849999999999994"/>
    <n v="2248"/>
    <n v="2228"/>
    <n v="2064"/>
    <n v="144170.4"/>
  </r>
  <r>
    <x v="6"/>
    <d v="2022-07-01T00:00:00"/>
    <d v="2022-07-18T00:00:00"/>
    <d v="2022-08-01T00:00:00"/>
    <n v="362"/>
    <s v="01167362"/>
    <s v="VEREDA EL SINAI DE ARAUQUITA"/>
    <n v="2821"/>
    <n v="69.849999999999994"/>
    <n v="2740"/>
    <n v="2740"/>
    <n v="2755"/>
    <n v="192436.75"/>
  </r>
  <r>
    <x v="6"/>
    <d v="2022-07-01T00:00:00"/>
    <d v="2022-07-18T00:00:00"/>
    <d v="2022-08-01T00:00:00"/>
    <n v="363"/>
    <s v="01167363"/>
    <s v="VEREDA LOS FUNDADORES DE ARAUQUITA"/>
    <n v="4525"/>
    <n v="69.849999999999994"/>
    <n v="4522"/>
    <n v="4522"/>
    <n v="4016"/>
    <n v="280517.59999999998"/>
  </r>
  <r>
    <x v="6"/>
    <d v="2022-07-01T00:00:00"/>
    <d v="2022-07-18T00:00:00"/>
    <d v="2022-08-01T00:00:00"/>
    <n v="364"/>
    <s v="01167364"/>
    <s v="VEREDA EL FUTURO DE ARAUQUITA"/>
    <n v="5576"/>
    <n v="69.849999999999994"/>
    <n v="5404"/>
    <n v="5326"/>
    <n v="5347"/>
    <n v="373487.95"/>
  </r>
  <r>
    <x v="6"/>
    <d v="2022-07-01T00:00:00"/>
    <d v="2022-07-18T00:00:00"/>
    <d v="2022-08-01T00:00:00"/>
    <n v="365"/>
    <s v="01167365"/>
    <s v="VEREDA LAS PALMERAS DE ARAUQUITA"/>
    <n v="2048"/>
    <n v="69.849999999999994"/>
    <n v="1901"/>
    <n v="1901"/>
    <n v="2045"/>
    <n v="142843.25"/>
  </r>
  <r>
    <x v="6"/>
    <d v="2022-07-01T00:00:00"/>
    <d v="2022-07-18T00:00:00"/>
    <d v="2022-08-01T00:00:00"/>
    <n v="366"/>
    <s v="01167366"/>
    <s v="VEREDA LOS CHORROS DE ARAUQUITA"/>
    <n v="6968"/>
    <n v="69.849999999999994"/>
    <n v="6817"/>
    <n v="5516"/>
    <n v="6449"/>
    <n v="450462.65"/>
  </r>
  <r>
    <x v="6"/>
    <d v="2022-07-01T00:00:00"/>
    <d v="2022-07-18T00:00:00"/>
    <d v="2022-08-01T00:00:00"/>
    <n v="367"/>
    <s v="01167367"/>
    <s v="VEREDA GAVIOTAS DEL CARANAL DE ARAUQUITA"/>
    <n v="853"/>
    <n v="69.849999999999994"/>
    <n v="836"/>
    <n v="836"/>
    <n v="797"/>
    <n v="55670.45"/>
  </r>
  <r>
    <x v="6"/>
    <d v="2022-07-01T00:00:00"/>
    <d v="2022-07-18T00:00:00"/>
    <d v="2022-08-01T00:00:00"/>
    <n v="368"/>
    <s v="01167368"/>
    <s v="VEREDA LA RESERVA DE ARAUQUITA"/>
    <n v="3028"/>
    <n v="69.849999999999994"/>
    <n v="2976"/>
    <n v="2949"/>
    <n v="2870"/>
    <n v="200469.5"/>
  </r>
  <r>
    <x v="6"/>
    <d v="2022-07-01T00:00:00"/>
    <d v="2022-07-18T00:00:00"/>
    <d v="2022-08-01T00:00:00"/>
    <n v="369"/>
    <s v="01167369"/>
    <s v="PLAYA RICA DE ARAUQUITA"/>
    <n v="2960"/>
    <n v="69.849999999999994"/>
    <n v="3050"/>
    <n v="2963"/>
    <n v="2895"/>
    <n v="202215.75"/>
  </r>
  <r>
    <x v="6"/>
    <d v="2022-07-01T00:00:00"/>
    <d v="2022-07-18T00:00:00"/>
    <d v="2022-08-01T00:00:00"/>
    <n v="370"/>
    <s v="01167370"/>
    <s v="PUERTO NUEVO DE ARAUQUITA"/>
    <n v="2959"/>
    <n v="69.849999999999994"/>
    <n v="2748"/>
    <n v="2504"/>
    <n v="2819"/>
    <n v="196907.15"/>
  </r>
  <r>
    <x v="6"/>
    <d v="2022-07-01T00:00:00"/>
    <d v="2022-07-18T00:00:00"/>
    <d v="2022-08-01T00:00:00"/>
    <n v="371"/>
    <s v="01167371"/>
    <s v="VEREDA CUATRO ESQUINAS DE ARAUQUITA"/>
    <n v="3769"/>
    <n v="69.849999999999994"/>
    <n v="3243"/>
    <n v="3039"/>
    <n v="3493"/>
    <n v="243986.05"/>
  </r>
  <r>
    <x v="6"/>
    <d v="2022-07-01T00:00:00"/>
    <d v="2022-07-18T00:00:00"/>
    <d v="2022-08-01T00:00:00"/>
    <n v="372"/>
    <s v="01167372"/>
    <s v="SAN ISIDRO DE ARAUQUITA"/>
    <n v="66127"/>
    <n v="69.849999999999994"/>
    <n v="71665"/>
    <n v="69784"/>
    <n v="51837"/>
    <n v="3620814.45"/>
  </r>
  <r>
    <x v="6"/>
    <d v="2022-07-01T00:00:00"/>
    <d v="2022-07-18T00:00:00"/>
    <d v="2022-08-01T00:00:00"/>
    <n v="373"/>
    <s v="01167373"/>
    <s v="VEREDA MATA OSCURA DE ARAUQUITA"/>
    <n v="4718"/>
    <n v="69.849999999999994"/>
    <n v="4493"/>
    <n v="4155"/>
    <n v="4480"/>
    <n v="312928"/>
  </r>
  <r>
    <x v="6"/>
    <d v="2022-07-01T00:00:00"/>
    <d v="2022-07-18T00:00:00"/>
    <d v="2022-08-01T00:00:00"/>
    <n v="374"/>
    <s v="01167374"/>
    <s v="TROPICALES DE ARAUQUITA"/>
    <n v="3522"/>
    <n v="69.849999999999994"/>
    <n v="3094"/>
    <n v="3094"/>
    <n v="3145"/>
    <n v="219678.25"/>
  </r>
  <r>
    <x v="6"/>
    <d v="2022-07-01T00:00:00"/>
    <d v="2022-07-18T00:00:00"/>
    <d v="2022-08-01T00:00:00"/>
    <n v="376"/>
    <s v="01167376"/>
    <s v="VEREDA LA ARENOSA DE ARAUQUITA"/>
    <n v="17982"/>
    <n v="69.849999999999994"/>
    <n v="17277"/>
    <n v="16521"/>
    <n v="17130"/>
    <n v="1196530.5"/>
  </r>
  <r>
    <x v="6"/>
    <d v="2022-07-01T00:00:00"/>
    <d v="2022-07-18T00:00:00"/>
    <d v="2022-08-01T00:00:00"/>
    <n v="378"/>
    <s v="01167378"/>
    <s v="VEREDA LOS ANGELITOS DE ARAUQUITA"/>
    <n v="5269"/>
    <n v="69.849999999999994"/>
    <n v="3756"/>
    <n v="3756"/>
    <n v="3932"/>
    <n v="274650.2"/>
  </r>
  <r>
    <x v="6"/>
    <d v="2022-07-01T00:00:00"/>
    <d v="2022-07-18T00:00:00"/>
    <d v="2022-08-01T00:00:00"/>
    <n v="379"/>
    <s v="01167379"/>
    <s v="VEREDA BAJO CARANAL DE ARAUQUITA"/>
    <n v="6595"/>
    <n v="69.849999999999994"/>
    <n v="5711"/>
    <n v="5219"/>
    <n v="5667"/>
    <n v="395839.95"/>
  </r>
  <r>
    <x v="6"/>
    <d v="2022-07-01T00:00:00"/>
    <d v="2022-07-18T00:00:00"/>
    <d v="2022-08-01T00:00:00"/>
    <n v="380"/>
    <s v="01167380"/>
    <s v="VEREDA GAITAN DE ARAUQUITA"/>
    <n v="6894"/>
    <n v="69.849999999999994"/>
    <n v="5342"/>
    <n v="5272"/>
    <n v="5338"/>
    <n v="372859.3"/>
  </r>
  <r>
    <x v="6"/>
    <d v="2022-07-01T00:00:00"/>
    <d v="2022-07-18T00:00:00"/>
    <d v="2022-08-01T00:00:00"/>
    <n v="381"/>
    <s v="01167381"/>
    <s v="VEREDA LA OSA DE ARAUQUITA"/>
    <n v="3534"/>
    <n v="69.849999999999994"/>
    <n v="3326"/>
    <n v="3323"/>
    <n v="3124"/>
    <n v="218211.4"/>
  </r>
  <r>
    <x v="6"/>
    <d v="2022-07-01T00:00:00"/>
    <d v="2022-07-18T00:00:00"/>
    <d v="2022-08-01T00:00:00"/>
    <n v="383"/>
    <s v="01167383"/>
    <s v="LA PAZ DE ARAUQUITA"/>
    <n v="28333"/>
    <n v="69.849999999999994"/>
    <n v="21003"/>
    <n v="19199"/>
    <n v="17281"/>
    <n v="1207077.8500000001"/>
  </r>
  <r>
    <x v="6"/>
    <d v="2022-07-01T00:00:00"/>
    <d v="2022-07-18T00:00:00"/>
    <d v="2022-08-01T00:00:00"/>
    <n v="384"/>
    <s v="01167384"/>
    <s v="VEREDA LAS ACACIAS DE ARAUQUITA"/>
    <n v="6795"/>
    <n v="69.849999999999994"/>
    <n v="6204"/>
    <n v="6083"/>
    <n v="6384"/>
    <n v="445922.4"/>
  </r>
  <r>
    <x v="6"/>
    <d v="2022-07-01T00:00:00"/>
    <d v="2022-07-18T00:00:00"/>
    <d v="2022-08-01T00:00:00"/>
    <n v="385"/>
    <s v="01167385"/>
    <s v="EL PROGRESO DE ARAUQUITA"/>
    <n v="2035"/>
    <n v="69.849999999999994"/>
    <n v="1795"/>
    <n v="1759"/>
    <n v="1828"/>
    <n v="127685.8"/>
  </r>
  <r>
    <x v="6"/>
    <d v="2022-07-01T00:00:00"/>
    <d v="2022-07-18T00:00:00"/>
    <d v="2022-08-01T00:00:00"/>
    <n v="386"/>
    <s v="01167386"/>
    <s v="VEREDA CANO RICO DE ARAUQUITA"/>
    <n v="1061"/>
    <n v="69.849999999999994"/>
    <n v="968"/>
    <n v="968"/>
    <n v="1061"/>
    <n v="74110.850000000006"/>
  </r>
  <r>
    <x v="6"/>
    <d v="2022-07-01T00:00:00"/>
    <d v="2022-07-18T00:00:00"/>
    <d v="2022-08-01T00:00:00"/>
    <n v="387"/>
    <s v="01167387"/>
    <s v="VEREDA LAS PALMAS DE ARAUQUITA"/>
    <n v="1642"/>
    <n v="69.849999999999994"/>
    <n v="1120"/>
    <n v="1120"/>
    <n v="1532"/>
    <n v="107010.2"/>
  </r>
  <r>
    <x v="6"/>
    <d v="2022-07-01T00:00:00"/>
    <d v="2022-07-18T00:00:00"/>
    <d v="2022-08-01T00:00:00"/>
    <n v="388"/>
    <s v="01167388"/>
    <s v="NUEVO MUNDO DE ARAUQUITA"/>
    <n v="2602"/>
    <n v="69.849999999999994"/>
    <n v="2596"/>
    <n v="2557"/>
    <n v="2536"/>
    <n v="177139.6"/>
  </r>
  <r>
    <x v="6"/>
    <d v="2022-07-01T00:00:00"/>
    <d v="2022-07-18T00:00:00"/>
    <d v="2022-08-01T00:00:00"/>
    <n v="390"/>
    <s v="01167390"/>
    <s v="CANO AZUL DE ARAUQUITA"/>
    <n v="1904"/>
    <n v="69.849999999999994"/>
    <n v="1582"/>
    <n v="1582"/>
    <n v="1504"/>
    <n v="105054.39999999999"/>
  </r>
  <r>
    <x v="6"/>
    <d v="2022-07-01T00:00:00"/>
    <d v="2022-07-18T00:00:00"/>
    <d v="2022-08-01T00:00:00"/>
    <n v="391"/>
    <s v="01167391"/>
    <s v="CANO SALAS DE ARAUQUITA"/>
    <n v="6591"/>
    <n v="69.849999999999994"/>
    <n v="6257"/>
    <n v="6242"/>
    <n v="5560"/>
    <n v="388366"/>
  </r>
  <r>
    <x v="6"/>
    <d v="2022-07-01T00:00:00"/>
    <d v="2022-07-18T00:00:00"/>
    <d v="2022-08-01T00:00:00"/>
    <n v="392"/>
    <s v="01167392"/>
    <s v="LA GUAIRA DE ARAUQUITA"/>
    <n v="4042"/>
    <n v="69.849999999999994"/>
    <n v="3694"/>
    <n v="3689"/>
    <n v="3955"/>
    <n v="276256.75"/>
  </r>
  <r>
    <x v="6"/>
    <d v="2022-07-01T00:00:00"/>
    <d v="2022-07-18T00:00:00"/>
    <d v="2022-08-01T00:00:00"/>
    <n v="393"/>
    <s v="01167393"/>
    <s v="CANO SECO DE ARAUQUITA"/>
    <n v="933"/>
    <n v="69.849999999999994"/>
    <n v="927"/>
    <n v="927"/>
    <n v="893"/>
    <n v="62376.05"/>
  </r>
  <r>
    <x v="6"/>
    <d v="2022-07-01T00:00:00"/>
    <d v="2022-07-18T00:00:00"/>
    <d v="2022-08-01T00:00:00"/>
    <n v="396"/>
    <s v="01167396"/>
    <s v="CANAS BRAVAS DE ARAUQUITA"/>
    <n v="4788"/>
    <n v="69.849999999999994"/>
    <n v="4491"/>
    <n v="4349"/>
    <n v="4602"/>
    <n v="321449.7"/>
  </r>
  <r>
    <x v="6"/>
    <d v="2022-07-01T00:00:00"/>
    <d v="2022-07-18T00:00:00"/>
    <d v="2022-08-01T00:00:00"/>
    <n v="397"/>
    <s v="01167397"/>
    <s v="CANO TIGRE DE ARAUQUITA"/>
    <n v="4608"/>
    <n v="69.849999999999994"/>
    <n v="4848"/>
    <n v="4843"/>
    <n v="4555"/>
    <n v="318166.75"/>
  </r>
  <r>
    <x v="6"/>
    <d v="2022-07-01T00:00:00"/>
    <d v="2022-07-18T00:00:00"/>
    <d v="2022-08-01T00:00:00"/>
    <n v="398"/>
    <s v="01167398"/>
    <s v="NUEVO SOL DE ARAUQUITA"/>
    <n v="2948"/>
    <n v="69.849999999999994"/>
    <n v="2888"/>
    <n v="2879"/>
    <n v="2731"/>
    <n v="190760.35"/>
  </r>
  <r>
    <x v="6"/>
    <d v="2022-07-01T00:00:00"/>
    <d v="2022-07-18T00:00:00"/>
    <d v="2022-08-01T00:00:00"/>
    <n v="400"/>
    <s v="01167400"/>
    <s v="VEREDA VILLA NUEVA DE ARAUQUITA"/>
    <n v="4032"/>
    <n v="69.849999999999994"/>
    <n v="2632"/>
    <n v="2543"/>
    <n v="2971"/>
    <n v="207524.35"/>
  </r>
  <r>
    <x v="6"/>
    <d v="2022-07-01T00:00:00"/>
    <d v="2022-07-18T00:00:00"/>
    <d v="2022-08-01T00:00:00"/>
    <n v="401"/>
    <s v="01167401"/>
    <s v="VEREDA CAMPO CINCO DE ARAUQUITA"/>
    <n v="2786"/>
    <n v="69.849999999999994"/>
    <n v="1803"/>
    <n v="1764"/>
    <n v="2478"/>
    <n v="173088.3"/>
  </r>
  <r>
    <x v="6"/>
    <d v="2022-07-01T00:00:00"/>
    <d v="2022-07-18T00:00:00"/>
    <d v="2022-08-01T00:00:00"/>
    <n v="402"/>
    <s v="01167402"/>
    <s v="PUEBLO NUEVO GAVIOTAS DE ARAUQUITA"/>
    <n v="2461"/>
    <n v="69.849999999999994"/>
    <n v="2568"/>
    <n v="2568"/>
    <n v="2461"/>
    <n v="171900.85"/>
  </r>
  <r>
    <x v="6"/>
    <d v="2022-07-01T00:00:00"/>
    <d v="2022-07-18T00:00:00"/>
    <d v="2022-08-01T00:00:00"/>
    <n v="403"/>
    <s v="01167403"/>
    <s v="VEREDA EL AEROPUERTO EN CRAVO NORTE"/>
    <n v="2694"/>
    <n v="69.849999999999994"/>
    <n v="2171"/>
    <n v="0"/>
    <n v="2475"/>
    <n v="172878.75"/>
  </r>
  <r>
    <x v="6"/>
    <d v="2022-07-01T00:00:00"/>
    <d v="2022-07-18T00:00:00"/>
    <d v="2022-08-01T00:00:00"/>
    <n v="404"/>
    <s v="01167404"/>
    <s v="VEREDA EL SAMUCO EN CRAVO NORTE"/>
    <n v="5486"/>
    <n v="69.849999999999994"/>
    <n v="5124"/>
    <n v="0"/>
    <n v="5007"/>
    <n v="349738.95"/>
  </r>
  <r>
    <x v="6"/>
    <d v="2022-07-01T00:00:00"/>
    <d v="2022-07-18T00:00:00"/>
    <d v="2022-08-01T00:00:00"/>
    <n v="405"/>
    <s v="01167405"/>
    <s v="VDA ARRECIFES EN ARAUCA"/>
    <n v="14996"/>
    <n v="69.849999999999994"/>
    <n v="14425"/>
    <n v="13811"/>
    <n v="10759"/>
    <n v="751516.15"/>
  </r>
  <r>
    <x v="6"/>
    <d v="2022-07-01T00:00:00"/>
    <d v="2022-07-18T00:00:00"/>
    <d v="2022-08-01T00:00:00"/>
    <n v="406"/>
    <s v="01167406"/>
    <s v="VDA BARRANCONES EN ARAUCA"/>
    <n v="24464"/>
    <n v="69.849999999999994"/>
    <n v="22589"/>
    <n v="22439"/>
    <n v="22169"/>
    <n v="1548504.65"/>
  </r>
  <r>
    <x v="6"/>
    <d v="2022-07-01T00:00:00"/>
    <d v="2022-07-18T00:00:00"/>
    <d v="2022-08-01T00:00:00"/>
    <n v="407"/>
    <s v="01167407"/>
    <s v="VDA BOCAS DEL ARAUCA EN ARAUCA"/>
    <n v="2703"/>
    <n v="69.849999999999994"/>
    <n v="1957"/>
    <n v="1843"/>
    <n v="2369"/>
    <n v="165474.65"/>
  </r>
  <r>
    <x v="6"/>
    <d v="2022-07-01T00:00:00"/>
    <d v="2022-07-18T00:00:00"/>
    <d v="2022-08-01T00:00:00"/>
    <n v="408"/>
    <s v="01167408"/>
    <s v="VDA CHAPARRITO EN ARAUCA"/>
    <n v="14283"/>
    <n v="69.849999999999994"/>
    <n v="14426"/>
    <n v="13932"/>
    <n v="9560"/>
    <n v="667766"/>
  </r>
  <r>
    <x v="6"/>
    <d v="2022-07-01T00:00:00"/>
    <d v="2022-07-18T00:00:00"/>
    <d v="2022-08-01T00:00:00"/>
    <n v="409"/>
    <s v="01167409"/>
    <s v="VDA CLARINETERO"/>
    <n v="36314"/>
    <n v="69.849999999999994"/>
    <n v="34364"/>
    <n v="33745"/>
    <n v="25399"/>
    <n v="1774120.15"/>
  </r>
  <r>
    <x v="6"/>
    <d v="2022-07-01T00:00:00"/>
    <d v="2022-07-18T00:00:00"/>
    <d v="2022-08-01T00:00:00"/>
    <n v="410"/>
    <s v="01167410"/>
    <s v="VDA EL TORNO EN ARAUCA"/>
    <n v="2400"/>
    <n v="69.849999999999994"/>
    <n v="2388"/>
    <n v="2108"/>
    <n v="2091"/>
    <n v="146056.35"/>
  </r>
  <r>
    <x v="6"/>
    <d v="2022-07-01T00:00:00"/>
    <d v="2022-07-18T00:00:00"/>
    <d v="2022-08-01T00:00:00"/>
    <n v="411"/>
    <s v="01167411"/>
    <s v="VDA LA PAYARA EN ARAUCA"/>
    <n v="1468"/>
    <n v="69.849999999999994"/>
    <n v="1195"/>
    <n v="1195"/>
    <n v="1349"/>
    <n v="94227.65"/>
  </r>
  <r>
    <x v="6"/>
    <d v="2022-07-01T00:00:00"/>
    <d v="2022-07-18T00:00:00"/>
    <d v="2022-08-01T00:00:00"/>
    <n v="412"/>
    <s v="01167412"/>
    <s v="VDA LA SAYA EN ARAUCA"/>
    <n v="6345"/>
    <n v="69.849999999999994"/>
    <n v="5421"/>
    <n v="5198"/>
    <n v="5350"/>
    <n v="373697.5"/>
  </r>
  <r>
    <x v="6"/>
    <d v="2022-07-01T00:00:00"/>
    <d v="2022-07-18T00:00:00"/>
    <d v="2022-08-01T00:00:00"/>
    <n v="413"/>
    <s v="01167413"/>
    <s v="VDA LOS CABALLOS EN ARAUCA"/>
    <n v="6973"/>
    <n v="69.849999999999994"/>
    <n v="7034"/>
    <n v="6480"/>
    <n v="5785"/>
    <n v="404082.25"/>
  </r>
  <r>
    <x v="6"/>
    <d v="2022-07-01T00:00:00"/>
    <d v="2022-07-18T00:00:00"/>
    <d v="2022-08-01T00:00:00"/>
    <n v="414"/>
    <s v="01167414"/>
    <s v="VDA MATA DE GALLINA EN ARAUCA"/>
    <n v="101051"/>
    <n v="69.849999999999994"/>
    <n v="90785"/>
    <n v="87587"/>
    <n v="83498"/>
    <n v="5832335.2999999998"/>
  </r>
  <r>
    <x v="6"/>
    <d v="2022-07-01T00:00:00"/>
    <d v="2022-07-18T00:00:00"/>
    <d v="2022-08-01T00:00:00"/>
    <n v="415"/>
    <s v="01167415"/>
    <s v="VDA MATE PINA EN ARAUCA"/>
    <n v="3501"/>
    <n v="69.849999999999994"/>
    <n v="2676"/>
    <n v="2676"/>
    <n v="2573"/>
    <n v="179724.05"/>
  </r>
  <r>
    <x v="6"/>
    <d v="2022-07-01T00:00:00"/>
    <d v="2022-07-18T00:00:00"/>
    <d v="2022-08-01T00:00:00"/>
    <n v="416"/>
    <s v="01167416"/>
    <s v="VDA MONSERRATE EN ARAUCA"/>
    <n v="136578"/>
    <n v="69.849999999999994"/>
    <n v="137773"/>
    <n v="130128"/>
    <n v="121306"/>
    <n v="8473224.0999999996"/>
  </r>
  <r>
    <x v="6"/>
    <d v="2022-07-01T00:00:00"/>
    <d v="2022-07-18T00:00:00"/>
    <d v="2022-08-01T00:00:00"/>
    <n v="417"/>
    <s v="01167417"/>
    <s v="VDA EL ROSARIO EN ARAUCA"/>
    <n v="14728"/>
    <n v="69.849999999999994"/>
    <n v="14883"/>
    <n v="14765"/>
    <n v="10210"/>
    <n v="713168.5"/>
  </r>
  <r>
    <x v="6"/>
    <d v="2022-07-01T00:00:00"/>
    <d v="2022-07-18T00:00:00"/>
    <d v="2022-08-01T00:00:00"/>
    <n v="418"/>
    <s v="01167418"/>
    <s v="VDA BARRANCA AMARILLA EN ARAUCA"/>
    <n v="875"/>
    <n v="69.849999999999994"/>
    <n v="822"/>
    <n v="822"/>
    <n v="816"/>
    <n v="56997.599999999999"/>
  </r>
  <r>
    <x v="6"/>
    <d v="2022-07-01T00:00:00"/>
    <d v="2022-07-18T00:00:00"/>
    <d v="2022-08-01T00:00:00"/>
    <n v="419"/>
    <s v="01167419"/>
    <s v="VDA BOGOTA EN ARAUCA"/>
    <n v="8770"/>
    <n v="69.849999999999994"/>
    <n v="7728"/>
    <n v="7398"/>
    <n v="6941"/>
    <n v="484828.85"/>
  </r>
  <r>
    <x v="6"/>
    <d v="2022-07-01T00:00:00"/>
    <d v="2022-07-18T00:00:00"/>
    <d v="2022-08-01T00:00:00"/>
    <n v="420"/>
    <s v="01167420"/>
    <s v="VDA CABUYARE EN ARAUCA"/>
    <n v="5486"/>
    <n v="69.849999999999994"/>
    <n v="4573"/>
    <n v="4521"/>
    <n v="4861"/>
    <n v="339540.85"/>
  </r>
  <r>
    <x v="6"/>
    <d v="2022-07-01T00:00:00"/>
    <d v="2022-07-18T00:00:00"/>
    <d v="2022-08-01T00:00:00"/>
    <n v="421"/>
    <s v="01167421"/>
    <s v="VDA CARACOL EN ARAUCA"/>
    <n v="8719"/>
    <n v="69.849999999999994"/>
    <n v="8059"/>
    <n v="7787"/>
    <n v="8096"/>
    <n v="565505.6"/>
  </r>
  <r>
    <x v="6"/>
    <d v="2022-07-01T00:00:00"/>
    <d v="2022-07-18T00:00:00"/>
    <d v="2022-08-01T00:00:00"/>
    <n v="422"/>
    <s v="01167422"/>
    <s v="VDA FELICIANO EN ARAUCA"/>
    <n v="6155"/>
    <n v="69.849999999999994"/>
    <n v="5876"/>
    <n v="5592"/>
    <n v="5142"/>
    <n v="359168.7"/>
  </r>
  <r>
    <x v="6"/>
    <d v="2022-07-01T00:00:00"/>
    <d v="2022-07-18T00:00:00"/>
    <d v="2022-08-01T00:00:00"/>
    <n v="423"/>
    <s v="01167423"/>
    <s v="VDA LA PANCHERA EN ARAUCA"/>
    <n v="2793"/>
    <n v="69.849999999999994"/>
    <n v="2624"/>
    <n v="2624"/>
    <n v="2042"/>
    <n v="142633.70000000001"/>
  </r>
  <r>
    <x v="6"/>
    <d v="2022-07-01T00:00:00"/>
    <d v="2022-07-18T00:00:00"/>
    <d v="2022-08-01T00:00:00"/>
    <n v="424"/>
    <s v="01167424"/>
    <s v="VDA EL VAPOR EN ARAUCA"/>
    <n v="1564"/>
    <n v="69.849999999999994"/>
    <n v="1741"/>
    <n v="1626"/>
    <n v="1546"/>
    <n v="107988.1"/>
  </r>
  <r>
    <x v="6"/>
    <d v="2022-07-01T00:00:00"/>
    <d v="2022-07-18T00:00:00"/>
    <d v="2022-08-01T00:00:00"/>
    <n v="425"/>
    <s v="01167425"/>
    <s v="VDA LA MAPORITA EN ARAUCA"/>
    <n v="2385"/>
    <n v="69.849999999999994"/>
    <n v="1946"/>
    <n v="1882"/>
    <n v="2266"/>
    <n v="158280.1"/>
  </r>
  <r>
    <x v="6"/>
    <d v="2022-07-01T00:00:00"/>
    <d v="2022-07-18T00:00:00"/>
    <d v="2022-08-01T00:00:00"/>
    <n v="426"/>
    <s v="01167426"/>
    <s v="VDA ALTAMIRA EN ARAUCA"/>
    <n v="1862"/>
    <n v="69.849999999999994"/>
    <n v="1638"/>
    <n v="1638"/>
    <n v="1797"/>
    <n v="125520.45"/>
  </r>
  <r>
    <x v="6"/>
    <d v="2022-07-01T00:00:00"/>
    <d v="2022-07-18T00:00:00"/>
    <d v="2022-08-01T00:00:00"/>
    <n v="427"/>
    <s v="01167427"/>
    <s v="VDA CANO LIMON"/>
    <n v="1775"/>
    <n v="69.849999999999994"/>
    <n v="1862"/>
    <n v="1740"/>
    <n v="1187"/>
    <n v="82911.95"/>
  </r>
  <r>
    <x v="6"/>
    <d v="2022-07-01T00:00:00"/>
    <d v="2022-07-18T00:00:00"/>
    <d v="2022-08-01T00:00:00"/>
    <n v="428"/>
    <s v="01167428"/>
    <s v="VDA COROCITO EN ARAUCA"/>
    <n v="949"/>
    <n v="69.849999999999994"/>
    <n v="919"/>
    <n v="917"/>
    <n v="949"/>
    <n v="66287.649999999994"/>
  </r>
  <r>
    <x v="6"/>
    <d v="2022-07-01T00:00:00"/>
    <d v="2022-07-18T00:00:00"/>
    <d v="2022-08-01T00:00:00"/>
    <n v="429"/>
    <s v="01167429"/>
    <s v="VDA EL FINAL EN ARAUCA"/>
    <n v="12258"/>
    <n v="69.849999999999994"/>
    <n v="11671"/>
    <n v="11557"/>
    <n v="11112"/>
    <n v="776173.2"/>
  </r>
  <r>
    <x v="6"/>
    <d v="2022-07-01T00:00:00"/>
    <d v="2022-07-18T00:00:00"/>
    <d v="2022-08-01T00:00:00"/>
    <n v="430"/>
    <s v="01167430"/>
    <s v="VDA EL SINAI EN ARAUCA"/>
    <n v="4434"/>
    <n v="69.849999999999994"/>
    <n v="4442"/>
    <n v="4264"/>
    <n v="4139"/>
    <n v="289109.15000000002"/>
  </r>
  <r>
    <x v="6"/>
    <d v="2022-07-01T00:00:00"/>
    <d v="2022-07-18T00:00:00"/>
    <d v="2022-08-01T00:00:00"/>
    <n v="431"/>
    <s v="01167431"/>
    <s v="VDA NUBES A EN ARAUCA"/>
    <n v="12447"/>
    <n v="69.849999999999994"/>
    <n v="12126"/>
    <n v="11987"/>
    <n v="11218"/>
    <n v="783577.3"/>
  </r>
  <r>
    <x v="6"/>
    <d v="2022-07-01T00:00:00"/>
    <d v="2022-07-18T00:00:00"/>
    <d v="2022-08-01T00:00:00"/>
    <n v="432"/>
    <s v="01167432"/>
    <s v="VDA NUBES B EN ARAUCA"/>
    <n v="4959"/>
    <n v="69.849999999999994"/>
    <n v="5094"/>
    <n v="4375"/>
    <n v="4282"/>
    <n v="299097.7"/>
  </r>
  <r>
    <x v="6"/>
    <d v="2022-07-01T00:00:00"/>
    <d v="2022-07-18T00:00:00"/>
    <d v="2022-08-01T00:00:00"/>
    <n v="433"/>
    <s v="01167433"/>
    <s v="VDA TODOS LOS SANTOS"/>
    <n v="14867"/>
    <n v="69.849999999999994"/>
    <n v="14262"/>
    <n v="14131"/>
    <n v="11935"/>
    <n v="833659.75"/>
  </r>
  <r>
    <x v="6"/>
    <d v="2022-07-01T00:00:00"/>
    <d v="2022-07-18T00:00:00"/>
    <d v="2022-08-01T00:00:00"/>
    <n v="434"/>
    <s v="01167434"/>
    <s v="VDA LA BECERRA EN ARAUCA"/>
    <n v="6145"/>
    <n v="69.849999999999994"/>
    <n v="5914"/>
    <n v="5533"/>
    <n v="5745"/>
    <n v="401288.25"/>
  </r>
  <r>
    <x v="6"/>
    <d v="2022-07-01T00:00:00"/>
    <d v="2022-07-18T00:00:00"/>
    <d v="2022-08-01T00:00:00"/>
    <n v="435"/>
    <s v="01167435"/>
    <s v="VDA EL SOCORRO EN ARAUCA"/>
    <n v="3640"/>
    <n v="69.849999999999994"/>
    <n v="3136"/>
    <n v="3136"/>
    <n v="2975"/>
    <n v="207803.75"/>
  </r>
  <r>
    <x v="6"/>
    <d v="2022-07-01T00:00:00"/>
    <d v="2022-07-18T00:00:00"/>
    <d v="2022-08-01T00:00:00"/>
    <n v="436"/>
    <s v="01167436"/>
    <s v="VDA LA BENDICION EN ARAUCA"/>
    <n v="3650"/>
    <n v="69.849999999999994"/>
    <n v="3575"/>
    <n v="3458"/>
    <n v="2901"/>
    <n v="202634.85"/>
  </r>
  <r>
    <x v="6"/>
    <d v="2022-07-01T00:00:00"/>
    <d v="2022-07-18T00:00:00"/>
    <d v="2022-08-01T00:00:00"/>
    <n v="437"/>
    <s v="01167437"/>
    <s v="VDA LAS MONAS EN ARAUCA"/>
    <n v="4542"/>
    <n v="69.849999999999994"/>
    <n v="4690"/>
    <n v="4690"/>
    <n v="3587"/>
    <n v="250551.95"/>
  </r>
  <r>
    <x v="6"/>
    <d v="2022-07-01T00:00:00"/>
    <d v="2022-07-18T00:00:00"/>
    <d v="2022-08-01T00:00:00"/>
    <n v="438"/>
    <s v="01167438"/>
    <s v="VDA MAPORILLAL"/>
    <n v="2021"/>
    <n v="69.849999999999994"/>
    <n v="2180"/>
    <n v="1848"/>
    <n v="1588"/>
    <n v="110921.8"/>
  </r>
  <r>
    <x v="6"/>
    <d v="2022-07-01T00:00:00"/>
    <d v="2022-07-18T00:00:00"/>
    <d v="2022-08-01T00:00:00"/>
    <n v="439"/>
    <s v="01167439"/>
    <s v="VDA MATAL DE FLOR AMARILLO EN ARAUCA"/>
    <n v="4703"/>
    <n v="69.849999999999994"/>
    <n v="4871"/>
    <n v="4336"/>
    <n v="4218"/>
    <n v="294627.3"/>
  </r>
  <r>
    <x v="6"/>
    <d v="2022-07-01T00:00:00"/>
    <d v="2022-07-18T00:00:00"/>
    <d v="2022-08-01T00:00:00"/>
    <n v="440"/>
    <s v="01167440"/>
    <s v="VDA MERECURE EN ARAUCA"/>
    <n v="2488"/>
    <n v="69.849999999999994"/>
    <n v="2440"/>
    <n v="2440"/>
    <n v="2282"/>
    <n v="159397.70000000001"/>
  </r>
  <r>
    <x v="6"/>
    <d v="2022-07-01T00:00:00"/>
    <d v="2022-07-18T00:00:00"/>
    <d v="2022-08-01T00:00:00"/>
    <n v="441"/>
    <s v="01167441"/>
    <s v="VDA SELVAS DEL LIPA EN ARAUCA"/>
    <n v="8031"/>
    <n v="69.849999999999994"/>
    <n v="7201"/>
    <n v="6785"/>
    <n v="6773"/>
    <n v="473094.05"/>
  </r>
  <r>
    <x v="6"/>
    <d v="2022-07-01T00:00:00"/>
    <d v="2022-07-18T00:00:00"/>
    <d v="2022-08-01T00:00:00"/>
    <n v="447"/>
    <s v="01167447"/>
    <s v="BARRIO BRISAS DEL LLANO EN SARAVENA"/>
    <n v="26129"/>
    <n v="69.849999999999994"/>
    <n v="26777"/>
    <n v="26292"/>
    <n v="24376"/>
    <n v="1702663.6"/>
  </r>
  <r>
    <x v="6"/>
    <d v="2022-07-01T00:00:00"/>
    <d v="2022-07-18T00:00:00"/>
    <d v="2022-08-01T00:00:00"/>
    <n v="450"/>
    <s v="01167450"/>
    <s v="ASENTAMIENTO 20 DE JULIO EN SARAVENA"/>
    <n v="24557"/>
    <n v="69.849999999999994"/>
    <n v="25721"/>
    <n v="24071"/>
    <n v="24039"/>
    <n v="1679124.15"/>
  </r>
  <r>
    <x v="6"/>
    <d v="2022-07-01T00:00:00"/>
    <d v="2022-07-18T00:00:00"/>
    <d v="2022-08-01T00:00:00"/>
    <n v="453"/>
    <s v="01167453"/>
    <s v="LOS NARANJOS EN SARAVENA"/>
    <n v="16642"/>
    <n v="69.849999999999994"/>
    <n v="17059"/>
    <n v="16469"/>
    <n v="16168"/>
    <n v="1129334.8"/>
  </r>
  <r>
    <x v="6"/>
    <d v="2022-07-01T00:00:00"/>
    <d v="2022-07-18T00:00:00"/>
    <d v="2022-08-01T00:00:00"/>
    <n v="470"/>
    <s v="01167470"/>
    <s v="VEREDA BRISAS DEL SALTO"/>
    <n v="1868"/>
    <n v="69.849999999999994"/>
    <n v="1632"/>
    <n v="1632"/>
    <n v="1518"/>
    <n v="106032.3"/>
  </r>
  <r>
    <x v="6"/>
    <d v="2022-07-01T00:00:00"/>
    <d v="2022-07-18T00:00:00"/>
    <d v="2022-08-01T00:00:00"/>
    <n v="475"/>
    <s v="01167475"/>
    <s v="VEREDA SAN RAMON ARAUCA"/>
    <n v="727"/>
    <n v="69.849999999999994"/>
    <n v="687"/>
    <n v="687"/>
    <n v="701"/>
    <n v="48964.85"/>
  </r>
  <r>
    <x v="6"/>
    <d v="2022-07-01T00:00:00"/>
    <d v="2022-07-18T00:00:00"/>
    <d v="2022-08-01T00:00:00"/>
    <n v="485"/>
    <s v="01167485"/>
    <s v="BARRIO URBANIZACION SAN DIEGO EN TAME"/>
    <n v="2871"/>
    <n v="69.849999999999994"/>
    <n v="3475"/>
    <n v="3474"/>
    <n v="2848"/>
    <n v="198932.8"/>
  </r>
  <r>
    <x v="6"/>
    <d v="2022-07-01T00:00:00"/>
    <d v="2022-07-18T00:00:00"/>
    <d v="2022-08-01T00:00:00"/>
    <n v="488"/>
    <s v="01167488"/>
    <s v="BARRIO VILLA GABRIELA TAME"/>
    <n v="7680"/>
    <n v="69.849999999999994"/>
    <n v="7700"/>
    <n v="7697"/>
    <n v="6060"/>
    <n v="423291"/>
  </r>
  <r>
    <x v="6"/>
    <d v="2022-07-01T00:00:00"/>
    <d v="2022-07-18T00:00:00"/>
    <d v="2022-08-01T00:00:00"/>
    <n v="489"/>
    <s v="01167489"/>
    <s v="BARRIO JUVENIL ARAUCANO TAME"/>
    <n v="9286"/>
    <n v="69.849999999999994"/>
    <n v="8915"/>
    <n v="8638"/>
    <n v="8914"/>
    <n v="622642.9"/>
  </r>
  <r>
    <x v="6"/>
    <d v="2022-07-01T00:00:00"/>
    <d v="2022-07-18T00:00:00"/>
    <d v="2022-08-01T00:00:00"/>
    <n v="491"/>
    <s v="01167491"/>
    <s v="BARRIO LOS CRISTALES TAME"/>
    <n v="16933"/>
    <n v="69.849999999999994"/>
    <n v="17208"/>
    <n v="16778"/>
    <n v="15809"/>
    <n v="1104258.6499999999"/>
  </r>
  <r>
    <x v="6"/>
    <d v="2022-07-01T00:00:00"/>
    <d v="2022-07-18T00:00:00"/>
    <d v="2022-08-01T00:00:00"/>
    <n v="548"/>
    <s v="01167548"/>
    <s v="LA LIBERTAD EN FORTUL"/>
    <n v="1108"/>
    <n v="69.849999999999994"/>
    <n v="1086"/>
    <n v="951"/>
    <n v="1108"/>
    <n v="77393.8"/>
  </r>
  <r>
    <x v="6"/>
    <d v="2022-07-01T00:00:00"/>
    <d v="2022-07-18T00:00:00"/>
    <d v="2022-08-01T00:00:00"/>
    <n v="619"/>
    <s v="01167619"/>
    <s v="BARRIO 20 DE JULIO EN CRAVO NORTE"/>
    <n v="18038"/>
    <n v="69.849999999999994"/>
    <n v="16288"/>
    <n v="16220"/>
    <n v="16207"/>
    <n v="1132058.95"/>
  </r>
  <r>
    <x v="6"/>
    <d v="2022-07-01T00:00:00"/>
    <d v="2022-07-18T00:00:00"/>
    <d v="2022-08-01T00:00:00"/>
    <n v="636"/>
    <s v="01167636"/>
    <s v="BARRIO BUENOS AIRES EN ARAUQUITA"/>
    <n v="7275"/>
    <n v="69.849999999999994"/>
    <n v="7306"/>
    <n v="6952"/>
    <n v="7053"/>
    <n v="492652.05"/>
  </r>
  <r>
    <x v="6"/>
    <d v="2022-07-01T00:00:00"/>
    <d v="2022-07-18T00:00:00"/>
    <d v="2022-08-01T00:00:00"/>
    <n v="637"/>
    <s v="01167637"/>
    <s v="VEREDA LA PALESTINA EN ARAUQUITA"/>
    <n v="3734"/>
    <n v="69.849999999999994"/>
    <n v="3985"/>
    <n v="3985"/>
    <n v="3557"/>
    <n v="248456.45"/>
  </r>
  <r>
    <x v="6"/>
    <d v="2022-07-01T00:00:00"/>
    <d v="2022-07-18T00:00:00"/>
    <d v="2022-08-01T00:00:00"/>
    <n v="638"/>
    <s v="01167638"/>
    <s v="VEREDA LA INDEPENDENCIA EN ARAUQUITA"/>
    <n v="3939"/>
    <n v="69.849999999999994"/>
    <n v="3531"/>
    <n v="3357"/>
    <n v="3883"/>
    <n v="271227.55"/>
  </r>
  <r>
    <x v="6"/>
    <d v="2022-07-01T00:00:00"/>
    <d v="2022-07-18T00:00:00"/>
    <d v="2022-08-01T00:00:00"/>
    <n v="639"/>
    <s v="01167639"/>
    <s v="VEREDA NUEVO ORIENTE"/>
    <n v="4304"/>
    <n v="69.849999999999994"/>
    <n v="4027"/>
    <n v="3900"/>
    <n v="3988"/>
    <n v="278561.8"/>
  </r>
  <r>
    <x v="6"/>
    <d v="2022-07-01T00:00:00"/>
    <d v="2022-07-18T00:00:00"/>
    <d v="2022-08-01T00:00:00"/>
    <n v="640"/>
    <s v="01167640"/>
    <s v="VEREDA CANO CLARO EN ARAUQUITA"/>
    <n v="3498"/>
    <n v="69.849999999999994"/>
    <n v="3453"/>
    <n v="3451"/>
    <n v="3363"/>
    <n v="234905.55"/>
  </r>
  <r>
    <x v="6"/>
    <d v="2022-07-01T00:00:00"/>
    <d v="2022-07-18T00:00:00"/>
    <d v="2022-08-01T00:00:00"/>
    <n v="641"/>
    <s v="01167641"/>
    <s v="VEREDA ACACIAS DOS EN ARAUQUITA"/>
    <n v="2460"/>
    <n v="69.849999999999994"/>
    <n v="3652"/>
    <n v="3610"/>
    <n v="2408"/>
    <n v="168198.8"/>
  </r>
  <r>
    <x v="6"/>
    <d v="2022-07-01T00:00:00"/>
    <d v="2022-07-18T00:00:00"/>
    <d v="2022-08-01T00:00:00"/>
    <n v="642"/>
    <s v="01167642"/>
    <s v="VEREDA LOS REGADEROS EN ARAUQUITA"/>
    <n v="2696"/>
    <n v="69.849999999999994"/>
    <n v="2256"/>
    <n v="2256"/>
    <n v="2499"/>
    <n v="174555.15"/>
  </r>
  <r>
    <x v="6"/>
    <d v="2022-07-01T00:00:00"/>
    <d v="2022-07-18T00:00:00"/>
    <d v="2022-08-01T00:00:00"/>
    <n v="643"/>
    <s v="01167643"/>
    <s v="VEREDA TRES PALMAS EN ARAUQUITA"/>
    <n v="1330"/>
    <n v="69.849999999999994"/>
    <n v="1151"/>
    <n v="1063"/>
    <n v="1284"/>
    <n v="89687.4"/>
  </r>
  <r>
    <x v="6"/>
    <d v="2022-07-01T00:00:00"/>
    <d v="2022-07-18T00:00:00"/>
    <d v="2022-08-01T00:00:00"/>
    <n v="644"/>
    <s v="01167644"/>
    <s v="VEREDA PUERTO RICO EN ARAUQUITA"/>
    <n v="852"/>
    <n v="69.849999999999994"/>
    <n v="541"/>
    <n v="541"/>
    <n v="833"/>
    <n v="58185.05"/>
  </r>
  <r>
    <x v="6"/>
    <d v="2022-07-01T00:00:00"/>
    <d v="2022-07-18T00:00:00"/>
    <d v="2022-08-01T00:00:00"/>
    <n v="645"/>
    <s v="01167645"/>
    <s v="VEREDA LA COMUNIDAD EN ARAUQUITA"/>
    <n v="1700"/>
    <n v="69.849999999999994"/>
    <n v="1467"/>
    <n v="1393"/>
    <n v="1643"/>
    <n v="114763.55"/>
  </r>
  <r>
    <x v="6"/>
    <d v="2022-07-01T00:00:00"/>
    <d v="2022-07-18T00:00:00"/>
    <d v="2022-08-01T00:00:00"/>
    <n v="646"/>
    <s v="01167646"/>
    <s v="VEREDA SANTO DOMINGO EN ARAUQUITA"/>
    <n v="5525"/>
    <n v="69.849999999999994"/>
    <n v="4986"/>
    <n v="4915"/>
    <n v="5204"/>
    <n v="363499.4"/>
  </r>
  <r>
    <x v="6"/>
    <d v="2022-07-01T00:00:00"/>
    <d v="2022-07-18T00:00:00"/>
    <d v="2022-08-01T00:00:00"/>
    <n v="647"/>
    <s v="01167647"/>
    <s v="VEREDA CARDENALES EN ARAUQUITA"/>
    <n v="1308"/>
    <n v="69.849999999999994"/>
    <n v="662"/>
    <n v="659"/>
    <n v="711"/>
    <n v="49663.35"/>
  </r>
  <r>
    <x v="6"/>
    <d v="2022-07-01T00:00:00"/>
    <d v="2022-07-18T00:00:00"/>
    <d v="2022-08-01T00:00:00"/>
    <n v="648"/>
    <s v="01167648"/>
    <s v="VEREDA LA CONQUISTA EN ARAUQUITA"/>
    <n v="3452"/>
    <n v="69.849999999999994"/>
    <n v="2570"/>
    <n v="2570"/>
    <n v="3208"/>
    <n v="224078.8"/>
  </r>
  <r>
    <x v="6"/>
    <d v="2022-07-01T00:00:00"/>
    <d v="2022-07-18T00:00:00"/>
    <d v="2022-08-01T00:00:00"/>
    <n v="649"/>
    <s v="01167649"/>
    <s v="VEREDA CUATRO DE JULIO EN ARAUQUITA"/>
    <n v="1200"/>
    <n v="69.849999999999994"/>
    <n v="696"/>
    <n v="631"/>
    <n v="798"/>
    <n v="55740.3"/>
  </r>
  <r>
    <x v="6"/>
    <d v="2022-07-01T00:00:00"/>
    <d v="2022-07-18T00:00:00"/>
    <d v="2022-08-01T00:00:00"/>
    <n v="650"/>
    <s v="01167650"/>
    <s v="VEREDA CANO GUAYABO"/>
    <n v="1781"/>
    <n v="69.849999999999994"/>
    <n v="1417"/>
    <n v="1417"/>
    <n v="1772"/>
    <n v="123774.2"/>
  </r>
  <r>
    <x v="6"/>
    <d v="2022-07-01T00:00:00"/>
    <d v="2022-07-18T00:00:00"/>
    <d v="2022-08-01T00:00:00"/>
    <n v="651"/>
    <s v="01167651"/>
    <s v="VEREDA JUJU EN ARAUQUITA"/>
    <n v="40"/>
    <n v="69.849999999999994"/>
    <n v="67"/>
    <n v="67"/>
    <n v="40"/>
    <n v="2794"/>
  </r>
  <r>
    <x v="6"/>
    <d v="2022-07-01T00:00:00"/>
    <d v="2022-07-18T00:00:00"/>
    <d v="2022-08-01T00:00:00"/>
    <n v="652"/>
    <s v="01167652"/>
    <s v="VEREDA SAN PABLO EN ARAUCA"/>
    <n v="3100"/>
    <n v="69.849999999999994"/>
    <n v="3053"/>
    <n v="2741"/>
    <n v="2747"/>
    <n v="191877.95"/>
  </r>
  <r>
    <x v="6"/>
    <d v="2022-07-01T00:00:00"/>
    <d v="2022-07-18T00:00:00"/>
    <d v="2022-08-01T00:00:00"/>
    <n v="653"/>
    <s v="01167653"/>
    <s v="VEREDA LA YUCA EN ARAUCA"/>
    <n v="1384"/>
    <n v="69.849999999999994"/>
    <n v="1465"/>
    <n v="1465"/>
    <n v="1098"/>
    <n v="76695.3"/>
  </r>
  <r>
    <x v="6"/>
    <d v="2022-07-01T00:00:00"/>
    <d v="2022-07-18T00:00:00"/>
    <d v="2022-08-01T00:00:00"/>
    <n v="658"/>
    <s v="01167658"/>
    <s v="BARRIO LOS PINOS EN CP LA ESMERALDA ARAUQUITA"/>
    <n v="8642"/>
    <n v="69.849999999999994"/>
    <n v="20945"/>
    <n v="8295"/>
    <n v="7709"/>
    <n v="538473.65"/>
  </r>
  <r>
    <x v="6"/>
    <d v="2022-07-01T00:00:00"/>
    <d v="2022-07-18T00:00:00"/>
    <d v="2022-08-01T00:00:00"/>
    <n v="659"/>
    <s v="01167659"/>
    <s v="BARRIO BUENOS AIRES EN TAME"/>
    <n v="7381"/>
    <n v="69.849999999999994"/>
    <n v="8092"/>
    <n v="6654"/>
    <n v="6753"/>
    <n v="471697.05"/>
  </r>
  <r>
    <x v="6"/>
    <d v="2022-07-01T00:00:00"/>
    <d v="2022-07-18T00:00:00"/>
    <d v="2022-08-01T00:00:00"/>
    <n v="660"/>
    <s v="01167660"/>
    <s v="BARRIO EL PORTAL DEL LLANO EN TAME"/>
    <n v="4433"/>
    <n v="69.849999999999994"/>
    <n v="5209"/>
    <n v="4683"/>
    <n v="3765"/>
    <n v="262985.25"/>
  </r>
  <r>
    <x v="6"/>
    <d v="2022-07-01T00:00:00"/>
    <d v="2022-07-18T00:00:00"/>
    <d v="2022-08-01T00:00:00"/>
    <n v="661"/>
    <s v="01167661"/>
    <s v="BARRIO EL ZAMAN EN TAME"/>
    <n v="2683"/>
    <n v="69.849999999999994"/>
    <n v="2648"/>
    <n v="2648"/>
    <n v="2581"/>
    <n v="180282.85"/>
  </r>
  <r>
    <x v="6"/>
    <d v="2022-07-01T00:00:00"/>
    <d v="2022-07-18T00:00:00"/>
    <d v="2022-08-01T00:00:00"/>
    <n v="662"/>
    <s v="01167662"/>
    <s v="BARRIO EL TRIUNFO EN TAME"/>
    <n v="3447"/>
    <n v="69.849999999999994"/>
    <n v="3316"/>
    <n v="3205"/>
    <n v="3047"/>
    <n v="212832.95"/>
  </r>
  <r>
    <x v="6"/>
    <d v="2022-07-01T00:00:00"/>
    <d v="2022-07-18T00:00:00"/>
    <d v="2022-08-01T00:00:00"/>
    <n v="664"/>
    <s v="01167664"/>
    <s v="BARRIO PANORAMA EN TAME"/>
    <n v="7913"/>
    <n v="69.849999999999994"/>
    <n v="7983"/>
    <n v="7973"/>
    <n v="6899"/>
    <n v="481895.15"/>
  </r>
  <r>
    <x v="6"/>
    <d v="2022-07-01T00:00:00"/>
    <d v="2022-07-18T00:00:00"/>
    <d v="2022-08-01T00:00:00"/>
    <n v="665"/>
    <s v="01167665"/>
    <s v="VEREDA PUEBLO NUEVO EN SARAVENA"/>
    <n v="1057"/>
    <n v="69.849999999999994"/>
    <n v="1264"/>
    <n v="0"/>
    <n v="1057"/>
    <n v="73831.45"/>
  </r>
  <r>
    <x v="6"/>
    <d v="2022-07-01T00:00:00"/>
    <d v="2022-07-18T00:00:00"/>
    <d v="2022-08-01T00:00:00"/>
    <n v="668"/>
    <s v="01167668"/>
    <s v="ASENTAMIENTO LOS TRONQUITOS EN SARAVENA"/>
    <n v="31919"/>
    <n v="69.849999999999994"/>
    <n v="33591"/>
    <n v="32282"/>
    <n v="31305"/>
    <n v="2186654.25"/>
  </r>
  <r>
    <x v="6"/>
    <d v="2022-07-01T00:00:00"/>
    <d v="2022-07-18T00:00:00"/>
    <d v="2022-08-01T00:00:00"/>
    <n v="669"/>
    <s v="01167669"/>
    <s v="VDA BUENOS AIRES EN ARAUQUITA"/>
    <n v="581"/>
    <n v="69.849999999999994"/>
    <n v="431"/>
    <n v="431"/>
    <n v="570"/>
    <n v="39814.5"/>
  </r>
  <r>
    <x v="6"/>
    <d v="2022-07-01T00:00:00"/>
    <d v="2022-07-18T00:00:00"/>
    <d v="2022-08-01T00:00:00"/>
    <n v="670"/>
    <s v="01167670"/>
    <s v="ASENTAMIENTO LOS PARRAS EN SARAVENA"/>
    <n v="107767"/>
    <n v="69.849999999999994"/>
    <n v="106828"/>
    <n v="100636"/>
    <n v="103672"/>
    <n v="7241489.2000000002"/>
  </r>
  <r>
    <x v="6"/>
    <d v="2022-07-01T00:00:00"/>
    <d v="2022-07-18T00:00:00"/>
    <d v="2022-08-01T00:00:00"/>
    <n v="671"/>
    <s v="01167671"/>
    <s v="HECTOR ALIRIO MARTINEZ EN FORTUL"/>
    <n v="85039"/>
    <n v="69.849999999999994"/>
    <n v="87596"/>
    <n v="79490"/>
    <n v="80347"/>
    <n v="5612237.9500000002"/>
  </r>
  <r>
    <x v="6"/>
    <d v="2022-07-01T00:00:00"/>
    <d v="2022-07-18T00:00:00"/>
    <d v="2022-08-01T00:00:00"/>
    <n v="672"/>
    <s v="01167672"/>
    <s v="VILLA DE ARANJUEZ EN SARAVENA"/>
    <n v="259"/>
    <n v="69.849999999999994"/>
    <n v="339"/>
    <n v="261"/>
    <n v="259"/>
    <n v="18091.150000000001"/>
  </r>
  <r>
    <x v="6"/>
    <d v="2022-07-01T00:00:00"/>
    <d v="2022-07-18T00:00:00"/>
    <d v="2022-08-01T00:00:00"/>
    <n v="675"/>
    <s v="01167675"/>
    <s v="EL BOSQUE EN FORTUL"/>
    <n v="85"/>
    <n v="69.849999999999994"/>
    <n v="91"/>
    <n v="36"/>
    <n v="85"/>
    <n v="5937.25"/>
  </r>
  <r>
    <x v="6"/>
    <d v="2022-07-01T00:00:00"/>
    <d v="2022-07-18T00:00:00"/>
    <d v="2022-08-01T00:00:00"/>
    <n v="676"/>
    <s v="01167676"/>
    <s v="BRISAS DEL LLANO EN FORTUL"/>
    <n v="260"/>
    <n v="69.849999999999994"/>
    <n v="519"/>
    <n v="519"/>
    <n v="260"/>
    <n v="18161"/>
  </r>
  <r>
    <x v="7"/>
    <d v="2022-07-26T00:00:00"/>
    <d v="2022-08-17T00:00:00"/>
    <d v="2022-09-01T00:00:00"/>
    <n v="4"/>
    <s v="012734"/>
    <s v="VILLA FANNY EN SARAVENA"/>
    <n v="16516"/>
    <n v="68.41"/>
    <n v="16412"/>
    <n v="16201"/>
    <n v="14800"/>
    <n v="1012468"/>
  </r>
  <r>
    <x v="7"/>
    <d v="2022-07-26T00:00:00"/>
    <d v="2022-08-17T00:00:00"/>
    <d v="2022-09-01T00:00:00"/>
    <n v="5"/>
    <s v="012735"/>
    <s v="PALMERAS EN SARAVENA"/>
    <n v="17044"/>
    <n v="68.41"/>
    <n v="18660"/>
    <n v="17614"/>
    <n v="16177"/>
    <n v="1106668.57"/>
  </r>
  <r>
    <x v="7"/>
    <d v="2022-07-26T00:00:00"/>
    <d v="2022-08-17T00:00:00"/>
    <d v="2022-09-01T00:00:00"/>
    <n v="6"/>
    <s v="012736"/>
    <s v="MONTEBELLO EN SARAVENA"/>
    <n v="21817"/>
    <n v="68.41"/>
    <n v="22206"/>
    <n v="21178"/>
    <n v="20960"/>
    <n v="1433873.6"/>
  </r>
  <r>
    <x v="7"/>
    <d v="2022-07-26T00:00:00"/>
    <d v="2022-08-17T00:00:00"/>
    <d v="2022-09-01T00:00:00"/>
    <n v="8"/>
    <s v="012738"/>
    <s v="BARRIO LA ESPERANZA EN SARAVENA"/>
    <n v="44332"/>
    <n v="68.41"/>
    <n v="46760"/>
    <n v="44365"/>
    <n v="40385"/>
    <n v="2762737.85"/>
  </r>
  <r>
    <x v="7"/>
    <d v="2022-07-26T00:00:00"/>
    <d v="2022-08-17T00:00:00"/>
    <d v="2022-09-01T00:00:00"/>
    <n v="9"/>
    <s v="012739"/>
    <s v="PABLO ANTONIO HERNANDEZ"/>
    <n v="25188"/>
    <n v="68.41"/>
    <n v="28016"/>
    <n v="27026"/>
    <n v="23829"/>
    <n v="1630141.89"/>
  </r>
  <r>
    <x v="7"/>
    <d v="2022-07-26T00:00:00"/>
    <d v="2022-08-17T00:00:00"/>
    <d v="2022-09-01T00:00:00"/>
    <n v="23"/>
    <s v="0127323"/>
    <s v="EL TRIUNFO"/>
    <n v="7431"/>
    <n v="68.41"/>
    <n v="0"/>
    <n v="0"/>
    <n v="6822"/>
    <n v="466693.02"/>
  </r>
  <r>
    <x v="7"/>
    <d v="2022-07-26T00:00:00"/>
    <d v="2022-08-17T00:00:00"/>
    <d v="2022-09-01T00:00:00"/>
    <n v="39"/>
    <s v="0127339"/>
    <s v="LA ESPERANZA EN TAME"/>
    <n v="21299"/>
    <n v="68.41"/>
    <n v="19666"/>
    <n v="19222"/>
    <n v="20561"/>
    <n v="1406578.01"/>
  </r>
  <r>
    <x v="7"/>
    <d v="2022-07-26T00:00:00"/>
    <d v="2022-08-17T00:00:00"/>
    <d v="2022-09-01T00:00:00"/>
    <n v="40"/>
    <s v="0127340"/>
    <s v="SANTA FE EN TAME"/>
    <n v="6798"/>
    <n v="68.41"/>
    <n v="7049"/>
    <n v="6938"/>
    <n v="6175"/>
    <n v="422431.75"/>
  </r>
  <r>
    <x v="7"/>
    <d v="2022-07-26T00:00:00"/>
    <d v="2022-08-17T00:00:00"/>
    <d v="2022-09-01T00:00:00"/>
    <n v="41"/>
    <s v="0127341"/>
    <s v="BUENA VISTA EN TAME"/>
    <n v="30130"/>
    <n v="68.41"/>
    <n v="31396"/>
    <n v="30815"/>
    <n v="28077"/>
    <n v="1920747.57"/>
  </r>
  <r>
    <x v="7"/>
    <d v="2022-07-26T00:00:00"/>
    <d v="2022-08-17T00:00:00"/>
    <d v="2022-09-01T00:00:00"/>
    <n v="43"/>
    <s v="0127343"/>
    <s v="SAN FRANCISCO EN TAME"/>
    <n v="7751"/>
    <n v="68.41"/>
    <n v="8461"/>
    <n v="8167"/>
    <n v="7072"/>
    <n v="483795.52"/>
  </r>
  <r>
    <x v="7"/>
    <d v="2022-07-26T00:00:00"/>
    <d v="2022-08-17T00:00:00"/>
    <d v="2022-09-01T00:00:00"/>
    <n v="46"/>
    <s v="0127346"/>
    <s v="DOCE DE OCTUBRE EN FORTUL"/>
    <n v="21469"/>
    <n v="68.41"/>
    <n v="23150"/>
    <n v="22789"/>
    <n v="19313"/>
    <n v="1321202.33"/>
  </r>
  <r>
    <x v="7"/>
    <d v="2022-07-26T00:00:00"/>
    <d v="2022-08-17T00:00:00"/>
    <d v="2022-09-01T00:00:00"/>
    <n v="47"/>
    <s v="0127347"/>
    <s v="EL CENTRO EN FORTUL"/>
    <n v="69180"/>
    <n v="68.41"/>
    <n v="76482"/>
    <n v="73167"/>
    <n v="47458"/>
    <n v="3246601.78"/>
  </r>
  <r>
    <x v="7"/>
    <d v="2022-07-26T00:00:00"/>
    <d v="2022-08-17T00:00:00"/>
    <d v="2022-09-01T00:00:00"/>
    <n v="48"/>
    <s v="0127348"/>
    <s v="UNIDOS EN FORTUL"/>
    <n v="9332"/>
    <n v="68.41"/>
    <n v="10266"/>
    <n v="9449"/>
    <n v="7556"/>
    <n v="516905.96"/>
  </r>
  <r>
    <x v="7"/>
    <d v="2022-07-26T00:00:00"/>
    <d v="2022-08-17T00:00:00"/>
    <d v="2022-09-01T00:00:00"/>
    <n v="49"/>
    <s v="0127349"/>
    <s v="RAMIREZ EN FORTUL"/>
    <n v="81727"/>
    <n v="68.41"/>
    <n v="83599"/>
    <n v="81180"/>
    <n v="64167"/>
    <n v="4389664.47"/>
  </r>
  <r>
    <x v="7"/>
    <d v="2022-07-26T00:00:00"/>
    <d v="2022-08-17T00:00:00"/>
    <d v="2022-09-01T00:00:00"/>
    <n v="50"/>
    <s v="0127350"/>
    <s v="EL ROBLE EN FORTUL"/>
    <n v="8804"/>
    <n v="68.41"/>
    <n v="8660"/>
    <n v="8438"/>
    <n v="7949"/>
    <n v="543791.09"/>
  </r>
  <r>
    <x v="7"/>
    <d v="2022-07-26T00:00:00"/>
    <d v="2022-08-17T00:00:00"/>
    <d v="2022-09-01T00:00:00"/>
    <n v="51"/>
    <s v="0127351"/>
    <s v="VILLA ESPERANZA EN FORTUL"/>
    <n v="3566"/>
    <n v="68.41"/>
    <n v="3635"/>
    <n v="3603"/>
    <n v="3367"/>
    <n v="230336.47"/>
  </r>
  <r>
    <x v="7"/>
    <d v="2022-07-26T00:00:00"/>
    <d v="2022-08-17T00:00:00"/>
    <d v="2022-09-01T00:00:00"/>
    <n v="53"/>
    <s v="0127353"/>
    <s v="BARRIO VILLA LUCIA FORTUL"/>
    <n v="28422"/>
    <n v="68.41"/>
    <n v="29366"/>
    <n v="27796"/>
    <n v="27511"/>
    <n v="1882027.51"/>
  </r>
  <r>
    <x v="7"/>
    <d v="2022-07-26T00:00:00"/>
    <d v="2022-08-17T00:00:00"/>
    <d v="2022-09-01T00:00:00"/>
    <n v="55"/>
    <s v="0127355"/>
    <s v="BARRIO EL BOSQUE TAME"/>
    <n v="12051"/>
    <n v="68.41"/>
    <n v="12050"/>
    <n v="11781"/>
    <n v="11497"/>
    <n v="786509.77"/>
  </r>
  <r>
    <x v="7"/>
    <d v="2022-07-26T00:00:00"/>
    <d v="2022-08-17T00:00:00"/>
    <d v="2022-09-01T00:00:00"/>
    <n v="116"/>
    <s v="01273116"/>
    <s v="VDA PUERTO NARINO EN SARAVENA"/>
    <n v="24215"/>
    <n v="68.41"/>
    <n v="26105"/>
    <n v="0"/>
    <n v="21619"/>
    <n v="1478955.79"/>
  </r>
  <r>
    <x v="7"/>
    <d v="2022-07-26T00:00:00"/>
    <d v="2022-08-17T00:00:00"/>
    <d v="2022-09-01T00:00:00"/>
    <n v="121"/>
    <s v="01273121"/>
    <s v="VDA CAMPO ALEGRE EN ARAUQUITA"/>
    <n v="3373"/>
    <n v="68.41"/>
    <n v="4145"/>
    <n v="3952"/>
    <n v="2966"/>
    <n v="202904.06"/>
  </r>
  <r>
    <x v="7"/>
    <d v="2022-07-26T00:00:00"/>
    <d v="2022-08-17T00:00:00"/>
    <d v="2022-09-01T00:00:00"/>
    <n v="122"/>
    <s v="01273122"/>
    <s v="VDA EL TRIUNFO EN ARAUQUITA"/>
    <n v="6030"/>
    <n v="68.41"/>
    <n v="5939"/>
    <n v="5055"/>
    <n v="5320"/>
    <n v="363941.2"/>
  </r>
  <r>
    <x v="7"/>
    <d v="2022-07-26T00:00:00"/>
    <d v="2022-08-17T00:00:00"/>
    <d v="2022-09-01T00:00:00"/>
    <n v="124"/>
    <s v="01273124"/>
    <s v="VDA SAN CARLOS EN ARAUQUITA"/>
    <n v="3034"/>
    <n v="68.41"/>
    <n v="3594"/>
    <n v="3566"/>
    <n v="2960"/>
    <n v="202493.6"/>
  </r>
  <r>
    <x v="7"/>
    <d v="2022-07-26T00:00:00"/>
    <d v="2022-08-17T00:00:00"/>
    <d v="2022-09-01T00:00:00"/>
    <n v="125"/>
    <s v="01273125"/>
    <s v="VDA GUAMALITO EN ARAUQUITA"/>
    <n v="1707"/>
    <n v="68.41"/>
    <n v="1257"/>
    <n v="1257"/>
    <n v="1511"/>
    <n v="103367.51"/>
  </r>
  <r>
    <x v="7"/>
    <d v="2022-07-26T00:00:00"/>
    <d v="2022-08-17T00:00:00"/>
    <d v="2022-09-01T00:00:00"/>
    <n v="126"/>
    <s v="01273126"/>
    <s v="VDA LAS CANCIONES EN ARAUQUITA"/>
    <n v="987"/>
    <n v="68.41"/>
    <n v="1533"/>
    <n v="1235"/>
    <n v="845"/>
    <n v="57806.45"/>
  </r>
  <r>
    <x v="7"/>
    <d v="2022-07-26T00:00:00"/>
    <d v="2022-08-17T00:00:00"/>
    <d v="2022-09-01T00:00:00"/>
    <n v="127"/>
    <s v="01273127"/>
    <s v="VDA POTOSI EN ARAUQUITA"/>
    <n v="1853"/>
    <n v="68.41"/>
    <n v="2128"/>
    <n v="1853"/>
    <n v="1596"/>
    <n v="109182.36"/>
  </r>
  <r>
    <x v="7"/>
    <d v="2022-07-26T00:00:00"/>
    <d v="2022-08-17T00:00:00"/>
    <d v="2022-09-01T00:00:00"/>
    <n v="128"/>
    <s v="01273128"/>
    <s v="VDA LOS PAJAROS EN ARAUQUITA"/>
    <n v="945"/>
    <n v="68.41"/>
    <n v="797"/>
    <n v="754"/>
    <n v="945"/>
    <n v="64647.45"/>
  </r>
  <r>
    <x v="7"/>
    <d v="2022-07-26T00:00:00"/>
    <d v="2022-08-17T00:00:00"/>
    <d v="2022-09-01T00:00:00"/>
    <n v="130"/>
    <s v="01273130"/>
    <s v="VDA LA GRANJA EN ARAUQUITA"/>
    <n v="2955"/>
    <n v="68.41"/>
    <n v="2988"/>
    <n v="2893"/>
    <n v="2696"/>
    <n v="184433.36"/>
  </r>
  <r>
    <x v="7"/>
    <d v="2022-07-26T00:00:00"/>
    <d v="2022-08-17T00:00:00"/>
    <d v="2022-09-01T00:00:00"/>
    <n v="131"/>
    <s v="01273131"/>
    <s v="VDA EL ENCANTO EN ARAUQUITA"/>
    <n v="1259"/>
    <n v="68.41"/>
    <n v="1478"/>
    <n v="1326"/>
    <n v="1220"/>
    <n v="83460.2"/>
  </r>
  <r>
    <x v="7"/>
    <d v="2022-07-26T00:00:00"/>
    <d v="2022-08-17T00:00:00"/>
    <d v="2022-09-01T00:00:00"/>
    <n v="132"/>
    <s v="01273132"/>
    <s v="VDA LA ISLANDIA EN ARAUQUITA"/>
    <n v="1420"/>
    <n v="68.41"/>
    <n v="1559"/>
    <n v="1547"/>
    <n v="1408"/>
    <n v="96321.279999999999"/>
  </r>
  <r>
    <x v="7"/>
    <d v="2022-07-26T00:00:00"/>
    <d v="2022-08-17T00:00:00"/>
    <d v="2022-09-01T00:00:00"/>
    <n v="133"/>
    <s v="01273133"/>
    <s v="VDA ALTO PRIMORES EN ARAUQUITA"/>
    <n v="4696"/>
    <n v="68.41"/>
    <n v="4541"/>
    <n v="4448"/>
    <n v="4209"/>
    <n v="287937.69"/>
  </r>
  <r>
    <x v="7"/>
    <d v="2022-07-26T00:00:00"/>
    <d v="2022-08-17T00:00:00"/>
    <d v="2022-09-01T00:00:00"/>
    <n v="134"/>
    <s v="01273134"/>
    <s v="VDA CARANAL EN ARAUQUITA"/>
    <n v="138"/>
    <n v="68.41"/>
    <n v="40"/>
    <n v="40"/>
    <n v="138"/>
    <n v="9440.58"/>
  </r>
  <r>
    <x v="7"/>
    <d v="2022-07-26T00:00:00"/>
    <d v="2022-08-17T00:00:00"/>
    <d v="2022-09-01T00:00:00"/>
    <n v="135"/>
    <s v="01273135"/>
    <s v="VDA EL ROSAL EN ARAUQUITA"/>
    <n v="1999"/>
    <n v="68.41"/>
    <n v="1974"/>
    <n v="1974"/>
    <n v="1407"/>
    <n v="96252.87"/>
  </r>
  <r>
    <x v="7"/>
    <d v="2022-07-26T00:00:00"/>
    <d v="2022-08-17T00:00:00"/>
    <d v="2022-09-01T00:00:00"/>
    <n v="136"/>
    <s v="01273136"/>
    <s v="VDA GUAYACANES EN ARAUQUITA"/>
    <n v="2027"/>
    <n v="68.41"/>
    <n v="1904"/>
    <n v="1904"/>
    <n v="1841"/>
    <n v="125942.81"/>
  </r>
  <r>
    <x v="7"/>
    <d v="2022-07-26T00:00:00"/>
    <d v="2022-08-17T00:00:00"/>
    <d v="2022-09-01T00:00:00"/>
    <n v="137"/>
    <s v="01273137"/>
    <s v="VDA LOS COLONOS EN ARAUQUITA"/>
    <n v="8491"/>
    <n v="68.41"/>
    <n v="8676"/>
    <n v="8389"/>
    <n v="6837"/>
    <n v="467719.17"/>
  </r>
  <r>
    <x v="7"/>
    <d v="2022-07-26T00:00:00"/>
    <d v="2022-08-17T00:00:00"/>
    <d v="2022-09-01T00:00:00"/>
    <n v="139"/>
    <s v="01273139"/>
    <s v="VDA LA CRISTALINA EN ARAUQUITA"/>
    <n v="2379"/>
    <n v="68.41"/>
    <n v="2150"/>
    <n v="1826"/>
    <n v="1945"/>
    <n v="133057.45000000001"/>
  </r>
  <r>
    <x v="7"/>
    <d v="2022-07-26T00:00:00"/>
    <d v="2022-08-17T00:00:00"/>
    <d v="2022-09-01T00:00:00"/>
    <n v="140"/>
    <s v="01273140"/>
    <s v="VDA LOS ALMENDROS EN ARAUQUITA"/>
    <n v="1769"/>
    <n v="68.41"/>
    <n v="1589"/>
    <n v="1582"/>
    <n v="1458"/>
    <n v="99741.78"/>
  </r>
  <r>
    <x v="7"/>
    <d v="2022-07-26T00:00:00"/>
    <d v="2022-08-17T00:00:00"/>
    <d v="2022-09-01T00:00:00"/>
    <n v="141"/>
    <s v="01273141"/>
    <s v="VDA GRAN BRETANA EN ARAUQUITA"/>
    <n v="1340"/>
    <n v="68.41"/>
    <n v="1086"/>
    <n v="1086"/>
    <n v="1295"/>
    <n v="88590.95"/>
  </r>
  <r>
    <x v="7"/>
    <d v="2022-07-26T00:00:00"/>
    <d v="2022-08-17T00:00:00"/>
    <d v="2022-09-01T00:00:00"/>
    <n v="143"/>
    <s v="01273143"/>
    <s v="VDA EL PLACER EN ARAUQUITA"/>
    <n v="546"/>
    <n v="68.41"/>
    <n v="593"/>
    <n v="569"/>
    <n v="488"/>
    <n v="33384.080000000002"/>
  </r>
  <r>
    <x v="7"/>
    <d v="2022-07-26T00:00:00"/>
    <d v="2022-08-17T00:00:00"/>
    <d v="2022-09-01T00:00:00"/>
    <n v="144"/>
    <s v="01273144"/>
    <s v="VDA SANTA ANA EN ARAUQUITA"/>
    <n v="4088"/>
    <n v="68.41"/>
    <n v="4165"/>
    <n v="3578"/>
    <n v="3926"/>
    <n v="268577.65999999997"/>
  </r>
  <r>
    <x v="7"/>
    <d v="2022-07-26T00:00:00"/>
    <d v="2022-08-17T00:00:00"/>
    <d v="2022-09-01T00:00:00"/>
    <n v="145"/>
    <s v="01273145"/>
    <s v="VDA BOCAS DEL JUJU EN ARAUQUITA"/>
    <n v="4908"/>
    <n v="68.41"/>
    <n v="5242"/>
    <n v="5166"/>
    <n v="4556"/>
    <n v="311675.96000000002"/>
  </r>
  <r>
    <x v="7"/>
    <d v="2022-07-26T00:00:00"/>
    <d v="2022-08-17T00:00:00"/>
    <d v="2022-09-01T00:00:00"/>
    <n v="146"/>
    <s v="01273146"/>
    <s v="VDA LA CHIGUIRA EN ARAUQUITA"/>
    <n v="2778"/>
    <n v="68.41"/>
    <n v="3123"/>
    <n v="3100"/>
    <n v="2441"/>
    <n v="166988.81"/>
  </r>
  <r>
    <x v="7"/>
    <d v="2022-07-26T00:00:00"/>
    <d v="2022-08-17T00:00:00"/>
    <d v="2022-09-01T00:00:00"/>
    <n v="147"/>
    <s v="01273147"/>
    <s v="VDA LA COLORADA EN ARAUQUITA"/>
    <n v="1929"/>
    <n v="68.41"/>
    <n v="1471"/>
    <n v="1309"/>
    <n v="1620"/>
    <n v="110824.2"/>
  </r>
  <r>
    <x v="7"/>
    <d v="2022-07-26T00:00:00"/>
    <d v="2022-08-17T00:00:00"/>
    <d v="2022-09-01T00:00:00"/>
    <n v="149"/>
    <s v="01273149"/>
    <s v="VDA SAN RAFAEL EN ARAUQUITA"/>
    <n v="2783"/>
    <n v="68.41"/>
    <n v="2359"/>
    <n v="2359"/>
    <n v="2334"/>
    <n v="159668.94"/>
  </r>
  <r>
    <x v="7"/>
    <d v="2022-07-26T00:00:00"/>
    <d v="2022-08-17T00:00:00"/>
    <d v="2022-09-01T00:00:00"/>
    <n v="150"/>
    <s v="01273150"/>
    <s v="VDA LOS LAURELES EN ARAUQUITA"/>
    <n v="3640"/>
    <n v="68.41"/>
    <n v="3456"/>
    <n v="3456"/>
    <n v="3640"/>
    <n v="249012.4"/>
  </r>
  <r>
    <x v="7"/>
    <d v="2022-07-26T00:00:00"/>
    <d v="2022-08-17T00:00:00"/>
    <d v="2022-09-01T00:00:00"/>
    <n v="151"/>
    <s v="01273151"/>
    <s v="VDA PERALONSO EN ARAUQUITA"/>
    <n v="4746"/>
    <n v="68.41"/>
    <n v="5025"/>
    <n v="5025"/>
    <n v="4568"/>
    <n v="312496.88"/>
  </r>
  <r>
    <x v="7"/>
    <d v="2022-07-26T00:00:00"/>
    <d v="2022-08-17T00:00:00"/>
    <d v="2022-09-01T00:00:00"/>
    <n v="152"/>
    <s v="01273152"/>
    <s v="VDA EL CRISTAL EN ARAUQUITA"/>
    <n v="3502"/>
    <n v="68.41"/>
    <n v="3971"/>
    <n v="3704"/>
    <n v="3018"/>
    <n v="206461.38"/>
  </r>
  <r>
    <x v="7"/>
    <d v="2022-07-26T00:00:00"/>
    <d v="2022-08-17T00:00:00"/>
    <d v="2022-09-01T00:00:00"/>
    <n v="153"/>
    <s v="01273153"/>
    <s v="VDA LA PICA EN ARAUQUITA"/>
    <n v="8629"/>
    <n v="68.41"/>
    <n v="9344"/>
    <n v="8801"/>
    <n v="7592"/>
    <n v="519368.72"/>
  </r>
  <r>
    <x v="7"/>
    <d v="2022-07-26T00:00:00"/>
    <d v="2022-08-17T00:00:00"/>
    <d v="2022-09-01T00:00:00"/>
    <n v="154"/>
    <s v="01273154"/>
    <s v="VDA LA ESPERANZA EN ARAUQUITA"/>
    <n v="3632"/>
    <n v="68.41"/>
    <n v="3824"/>
    <n v="3612"/>
    <n v="2811"/>
    <n v="192300.51"/>
  </r>
  <r>
    <x v="7"/>
    <d v="2022-07-26T00:00:00"/>
    <d v="2022-08-17T00:00:00"/>
    <d v="2022-09-01T00:00:00"/>
    <n v="155"/>
    <s v="01273155"/>
    <s v="VDA LA BRASILIA EN ARAUQUITA"/>
    <n v="1391"/>
    <n v="68.41"/>
    <n v="1368"/>
    <n v="1368"/>
    <n v="1391"/>
    <n v="95158.31"/>
  </r>
  <r>
    <x v="7"/>
    <d v="2022-07-26T00:00:00"/>
    <d v="2022-08-17T00:00:00"/>
    <d v="2022-09-01T00:00:00"/>
    <n v="156"/>
    <s v="01273156"/>
    <s v="VDA EL DIAMANTE EN ARAUQUITA"/>
    <n v="2144"/>
    <n v="68.41"/>
    <n v="2435"/>
    <n v="2140"/>
    <n v="1871"/>
    <n v="127995.11"/>
  </r>
  <r>
    <x v="7"/>
    <d v="2022-07-26T00:00:00"/>
    <d v="2022-08-17T00:00:00"/>
    <d v="2022-09-01T00:00:00"/>
    <n v="157"/>
    <s v="01273157"/>
    <s v="VDA EL OASIS ARAUQUITA"/>
    <n v="23381"/>
    <n v="68.41"/>
    <n v="22363"/>
    <n v="21091"/>
    <n v="18012"/>
    <n v="1232200.92"/>
  </r>
  <r>
    <x v="7"/>
    <d v="2022-07-26T00:00:00"/>
    <d v="2022-08-17T00:00:00"/>
    <d v="2022-09-01T00:00:00"/>
    <n v="158"/>
    <s v="01273158"/>
    <s v="VDA EL PORVENIR EN ARAUQUITA"/>
    <n v="1862"/>
    <n v="68.41"/>
    <n v="1592"/>
    <n v="1385"/>
    <n v="1795"/>
    <n v="122795.95"/>
  </r>
  <r>
    <x v="7"/>
    <d v="2022-07-26T00:00:00"/>
    <d v="2022-08-17T00:00:00"/>
    <d v="2022-09-01T00:00:00"/>
    <n v="159"/>
    <s v="01273159"/>
    <s v="VDA EL PARAISO EN ARAUQUITA"/>
    <n v="5602"/>
    <n v="68.41"/>
    <n v="5537"/>
    <n v="5328"/>
    <n v="5458"/>
    <n v="373381.78"/>
  </r>
  <r>
    <x v="7"/>
    <d v="2022-07-26T00:00:00"/>
    <d v="2022-08-17T00:00:00"/>
    <d v="2022-09-01T00:00:00"/>
    <n v="160"/>
    <s v="01273160"/>
    <s v="VDA EL AMPARO EN ARAUQUITA"/>
    <n v="5722"/>
    <n v="68.41"/>
    <n v="6396"/>
    <n v="6033"/>
    <n v="4189"/>
    <n v="286569.49"/>
  </r>
  <r>
    <x v="7"/>
    <d v="2022-07-26T00:00:00"/>
    <d v="2022-08-17T00:00:00"/>
    <d v="2022-09-01T00:00:00"/>
    <n v="161"/>
    <s v="01273161"/>
    <s v="VDA LA GLORIA EN ARAUQUITA"/>
    <n v="3627"/>
    <n v="68.41"/>
    <n v="3718"/>
    <n v="3718"/>
    <n v="3511"/>
    <n v="240187.51"/>
  </r>
  <r>
    <x v="7"/>
    <d v="2022-07-26T00:00:00"/>
    <d v="2022-08-17T00:00:00"/>
    <d v="2022-09-01T00:00:00"/>
    <n v="162"/>
    <s v="01273162"/>
    <s v="VDA VISTA HERMOSA EN ARAUQUITA"/>
    <n v="5831"/>
    <n v="68.41"/>
    <n v="5267"/>
    <n v="5173"/>
    <n v="5315"/>
    <n v="363599.15"/>
  </r>
  <r>
    <x v="7"/>
    <d v="2022-07-26T00:00:00"/>
    <d v="2022-08-17T00:00:00"/>
    <d v="2022-09-01T00:00:00"/>
    <n v="163"/>
    <s v="01273163"/>
    <s v="VDA LA VICTORIA EN ARAUQUITA"/>
    <n v="3911"/>
    <n v="68.41"/>
    <n v="4402"/>
    <n v="3639"/>
    <n v="3849"/>
    <n v="263310.09000000003"/>
  </r>
  <r>
    <x v="7"/>
    <d v="2022-07-26T00:00:00"/>
    <d v="2022-08-17T00:00:00"/>
    <d v="2022-09-01T00:00:00"/>
    <n v="164"/>
    <s v="01273164"/>
    <s v="VEREDA CANO ARENAS EN ARAUQUITA"/>
    <n v="3130"/>
    <n v="68.41"/>
    <n v="2859"/>
    <n v="2803"/>
    <n v="3071"/>
    <n v="210087.11"/>
  </r>
  <r>
    <x v="7"/>
    <d v="2022-07-26T00:00:00"/>
    <d v="2022-08-17T00:00:00"/>
    <d v="2022-09-01T00:00:00"/>
    <n v="165"/>
    <s v="01273165"/>
    <s v="VDA MATA DE COCO EN ARAUQUITA"/>
    <n v="2156"/>
    <n v="68.41"/>
    <n v="2544"/>
    <n v="2421"/>
    <n v="1735"/>
    <n v="118691.35"/>
  </r>
  <r>
    <x v="7"/>
    <d v="2022-07-26T00:00:00"/>
    <d v="2022-08-17T00:00:00"/>
    <d v="2022-09-01T00:00:00"/>
    <n v="166"/>
    <s v="01273166"/>
    <s v="VDA LA MAPORITA EN ARAUQUITA"/>
    <n v="511"/>
    <n v="68.41"/>
    <n v="753"/>
    <n v="752"/>
    <n v="511"/>
    <n v="34957.51"/>
  </r>
  <r>
    <x v="7"/>
    <d v="2022-07-26T00:00:00"/>
    <d v="2022-08-17T00:00:00"/>
    <d v="2022-09-01T00:00:00"/>
    <n v="167"/>
    <s v="01273167"/>
    <s v="VDA BAYONERO EN ARAUQUITA"/>
    <n v="1562"/>
    <n v="68.41"/>
    <n v="1197"/>
    <n v="1105"/>
    <n v="1157"/>
    <n v="79150.37"/>
  </r>
  <r>
    <x v="7"/>
    <d v="2022-07-26T00:00:00"/>
    <d v="2022-08-17T00:00:00"/>
    <d v="2022-09-01T00:00:00"/>
    <n v="169"/>
    <s v="01273169"/>
    <s v="VDA EL CAUCHO EN ARAUQUITA"/>
    <n v="2786"/>
    <n v="68.41"/>
    <n v="2906"/>
    <n v="2889"/>
    <n v="2756"/>
    <n v="188537.96"/>
  </r>
  <r>
    <x v="7"/>
    <d v="2022-07-26T00:00:00"/>
    <d v="2022-08-17T00:00:00"/>
    <d v="2022-09-01T00:00:00"/>
    <n v="170"/>
    <s v="01273170"/>
    <s v="VDA SANTA ISABEL EN ARAUQUITA"/>
    <n v="3737"/>
    <n v="68.41"/>
    <n v="3461"/>
    <n v="3367"/>
    <n v="3282"/>
    <n v="224521.62"/>
  </r>
  <r>
    <x v="7"/>
    <d v="2022-07-26T00:00:00"/>
    <d v="2022-08-17T00:00:00"/>
    <d v="2022-09-01T00:00:00"/>
    <n v="171"/>
    <s v="01273171"/>
    <s v="VDA LA UNION EN ARAUQUITA"/>
    <n v="5216"/>
    <n v="68.41"/>
    <n v="5928"/>
    <n v="5419"/>
    <n v="4940"/>
    <n v="337945.4"/>
  </r>
  <r>
    <x v="7"/>
    <d v="2022-07-26T00:00:00"/>
    <d v="2022-08-17T00:00:00"/>
    <d v="2022-09-01T00:00:00"/>
    <n v="172"/>
    <s v="01273172"/>
    <s v="VDA LA CEIBA EN ARAUQUITA"/>
    <n v="5275"/>
    <n v="68.41"/>
    <n v="5429"/>
    <n v="5344"/>
    <n v="5142"/>
    <n v="351764.22"/>
  </r>
  <r>
    <x v="7"/>
    <d v="2022-07-26T00:00:00"/>
    <d v="2022-08-17T00:00:00"/>
    <d v="2022-09-01T00:00:00"/>
    <n v="173"/>
    <s v="01273173"/>
    <s v="VDA CARRETERO EN ARAUQUITA"/>
    <n v="1899"/>
    <n v="68.41"/>
    <n v="2347"/>
    <n v="2317"/>
    <n v="1775"/>
    <n v="121427.75"/>
  </r>
  <r>
    <x v="7"/>
    <d v="2022-07-26T00:00:00"/>
    <d v="2022-08-17T00:00:00"/>
    <d v="2022-09-01T00:00:00"/>
    <n v="174"/>
    <s v="01273174"/>
    <s v="SAN LUIS DE LOS PALMARES EN ARAQQUITA"/>
    <n v="4886"/>
    <n v="68.41"/>
    <n v="4778"/>
    <n v="4760"/>
    <n v="4395"/>
    <n v="300661.95"/>
  </r>
  <r>
    <x v="7"/>
    <d v="2022-07-26T00:00:00"/>
    <d v="2022-08-17T00:00:00"/>
    <d v="2022-09-01T00:00:00"/>
    <n v="175"/>
    <s v="01273175"/>
    <s v="VDA TOTUMAL EN ARAUQUITA"/>
    <n v="5409"/>
    <n v="68.41"/>
    <n v="5031"/>
    <n v="5031"/>
    <n v="4560"/>
    <n v="311949.59999999998"/>
  </r>
  <r>
    <x v="7"/>
    <d v="2022-07-26T00:00:00"/>
    <d v="2022-08-17T00:00:00"/>
    <d v="2022-09-01T00:00:00"/>
    <n v="176"/>
    <s v="01273176"/>
    <s v="VDA LA PRIMAVERA EN ARAUQUITA"/>
    <n v="5368"/>
    <n v="68.41"/>
    <n v="4664"/>
    <n v="4568"/>
    <n v="3395"/>
    <n v="232251.95"/>
  </r>
  <r>
    <x v="7"/>
    <d v="2022-07-26T00:00:00"/>
    <d v="2022-08-17T00:00:00"/>
    <d v="2022-09-01T00:00:00"/>
    <n v="178"/>
    <s v="01273178"/>
    <s v="VDA BARRANQUILLITA EN ARAUQUITA"/>
    <n v="1803"/>
    <n v="68.41"/>
    <n v="1947"/>
    <n v="1945"/>
    <n v="1731"/>
    <n v="118417.71"/>
  </r>
  <r>
    <x v="7"/>
    <d v="2022-07-26T00:00:00"/>
    <d v="2022-08-17T00:00:00"/>
    <d v="2022-09-01T00:00:00"/>
    <n v="179"/>
    <s v="01273179"/>
    <s v="VDA EL CEDRITO EN ARAUQUITA"/>
    <n v="2455"/>
    <n v="68.41"/>
    <n v="2313"/>
    <n v="2313"/>
    <n v="2238"/>
    <n v="153101.57999999999"/>
  </r>
  <r>
    <x v="7"/>
    <d v="2022-07-26T00:00:00"/>
    <d v="2022-08-17T00:00:00"/>
    <d v="2022-09-01T00:00:00"/>
    <n v="180"/>
    <s v="01273180"/>
    <s v="VDA SAN LORENZO EN ARAUQUITA"/>
    <n v="7789"/>
    <n v="68.41"/>
    <n v="8064"/>
    <n v="7605"/>
    <n v="7151"/>
    <n v="489199.91"/>
  </r>
  <r>
    <x v="7"/>
    <d v="2022-07-26T00:00:00"/>
    <d v="2022-08-17T00:00:00"/>
    <d v="2022-09-01T00:00:00"/>
    <n v="182"/>
    <s v="01273182"/>
    <s v="VDA BRISAS DEL PALMAR EN ARAUQUITA"/>
    <n v="2480"/>
    <n v="68.41"/>
    <n v="2077"/>
    <n v="1883"/>
    <n v="2415"/>
    <n v="165210.15"/>
  </r>
  <r>
    <x v="7"/>
    <d v="2022-07-26T00:00:00"/>
    <d v="2022-08-17T00:00:00"/>
    <d v="2022-09-01T00:00:00"/>
    <n v="183"/>
    <s v="01273183"/>
    <s v="VDA VILLA DEL ROSARIO EN ARAUQUITA"/>
    <n v="870"/>
    <n v="68.41"/>
    <n v="964"/>
    <n v="964"/>
    <n v="697"/>
    <n v="47681.77"/>
  </r>
  <r>
    <x v="7"/>
    <d v="2022-07-26T00:00:00"/>
    <d v="2022-08-17T00:00:00"/>
    <d v="2022-09-01T00:00:00"/>
    <n v="184"/>
    <s v="01273184"/>
    <s v="VDA EL VIGIA EN ARAUQUITA"/>
    <n v="1208"/>
    <n v="68.41"/>
    <n v="1046"/>
    <n v="928"/>
    <n v="1208"/>
    <n v="82639.28"/>
  </r>
  <r>
    <x v="7"/>
    <d v="2022-07-26T00:00:00"/>
    <d v="2022-08-17T00:00:00"/>
    <d v="2022-09-01T00:00:00"/>
    <n v="185"/>
    <s v="01273185"/>
    <s v="VDA ROSA BLANCA EN ARAUQUITA"/>
    <n v="2514"/>
    <n v="68.41"/>
    <n v="2647"/>
    <n v="2440"/>
    <n v="2281"/>
    <n v="156043.21"/>
  </r>
  <r>
    <x v="7"/>
    <d v="2022-07-26T00:00:00"/>
    <d v="2022-08-17T00:00:00"/>
    <d v="2022-09-01T00:00:00"/>
    <n v="186"/>
    <s v="01273186"/>
    <s v="VDA EL CARMEN EN ARAUQUITA EL TEMBLADOR"/>
    <n v="6301"/>
    <n v="68.41"/>
    <n v="5313"/>
    <n v="5298"/>
    <n v="4958"/>
    <n v="339176.78"/>
  </r>
  <r>
    <x v="7"/>
    <d v="2022-07-26T00:00:00"/>
    <d v="2022-08-17T00:00:00"/>
    <d v="2022-09-01T00:00:00"/>
    <n v="187"/>
    <s v="01273187"/>
    <s v="VDA FILIPINAS EN ARAUQUITA"/>
    <n v="20953"/>
    <n v="68.41"/>
    <n v="20989"/>
    <n v="20872"/>
    <n v="19573"/>
    <n v="1338988.93"/>
  </r>
  <r>
    <x v="7"/>
    <d v="2022-07-26T00:00:00"/>
    <d v="2022-08-17T00:00:00"/>
    <d v="2022-09-01T00:00:00"/>
    <n v="188"/>
    <s v="01273188"/>
    <s v="VDA SAN JUAN DE REINERAS EN ARAUQUITA"/>
    <n v="1682"/>
    <n v="68.41"/>
    <n v="1759"/>
    <n v="1746"/>
    <n v="1656"/>
    <n v="113286.96"/>
  </r>
  <r>
    <x v="7"/>
    <d v="2022-07-26T00:00:00"/>
    <d v="2022-08-17T00:00:00"/>
    <d v="2022-09-01T00:00:00"/>
    <n v="190"/>
    <s v="01273190"/>
    <s v="VDA LOS JARDINES EN ARAUQUITA"/>
    <n v="3207"/>
    <n v="68.41"/>
    <n v="3079"/>
    <n v="3079"/>
    <n v="3205"/>
    <n v="219254.05"/>
  </r>
  <r>
    <x v="7"/>
    <d v="2022-07-26T00:00:00"/>
    <d v="2022-08-17T00:00:00"/>
    <d v="2022-09-01T00:00:00"/>
    <n v="191"/>
    <s v="01273191"/>
    <s v="VDA SANTA BARBARA EN ARAUQUITA"/>
    <n v="959"/>
    <n v="68.41"/>
    <n v="494"/>
    <n v="494"/>
    <n v="959"/>
    <n v="65605.19"/>
  </r>
  <r>
    <x v="7"/>
    <d v="2022-07-26T00:00:00"/>
    <d v="2022-08-17T00:00:00"/>
    <d v="2022-09-01T00:00:00"/>
    <n v="192"/>
    <s v="01273192"/>
    <s v="VDA LA REINERA EN ARAUQUITA"/>
    <n v="5519"/>
    <n v="68.41"/>
    <n v="5830"/>
    <n v="5506"/>
    <n v="5089"/>
    <n v="348138.49"/>
  </r>
  <r>
    <x v="7"/>
    <d v="2022-07-26T00:00:00"/>
    <d v="2022-08-17T00:00:00"/>
    <d v="2022-09-01T00:00:00"/>
    <n v="193"/>
    <s v="01273193"/>
    <s v="VDA SAN MIGUEL EN ARAUQUITA"/>
    <n v="1928"/>
    <n v="68.41"/>
    <n v="2413"/>
    <n v="2096"/>
    <n v="1815"/>
    <n v="124164.15"/>
  </r>
  <r>
    <x v="7"/>
    <d v="2022-07-26T00:00:00"/>
    <d v="2022-08-17T00:00:00"/>
    <d v="2022-09-01T00:00:00"/>
    <n v="194"/>
    <s v="01273194"/>
    <s v="VDA LOS CAJAROS EN ARAUQUITA"/>
    <n v="920"/>
    <n v="68.41"/>
    <n v="736"/>
    <n v="736"/>
    <n v="905"/>
    <n v="61911.05"/>
  </r>
  <r>
    <x v="7"/>
    <d v="2022-07-26T00:00:00"/>
    <d v="2022-08-17T00:00:00"/>
    <d v="2022-09-01T00:00:00"/>
    <n v="195"/>
    <s v="01273195"/>
    <s v="VDA SANTA CLARA EN ARAUQUITA"/>
    <n v="2510"/>
    <n v="68.41"/>
    <n v="3048"/>
    <n v="2905"/>
    <n v="2492"/>
    <n v="170477.72"/>
  </r>
  <r>
    <x v="7"/>
    <d v="2022-07-26T00:00:00"/>
    <d v="2022-08-17T00:00:00"/>
    <d v="2022-09-01T00:00:00"/>
    <n v="196"/>
    <s v="01273196"/>
    <s v="VDA COGOLLAL EN ARAUQUITA"/>
    <n v="1704"/>
    <n v="68.41"/>
    <n v="1305"/>
    <n v="1285"/>
    <n v="1634"/>
    <n v="111781.94"/>
  </r>
  <r>
    <x v="7"/>
    <d v="2022-07-26T00:00:00"/>
    <d v="2022-08-17T00:00:00"/>
    <d v="2022-09-01T00:00:00"/>
    <n v="230"/>
    <s v="01273230"/>
    <s v="VDA LAS BANCAS ARAUQUITA"/>
    <n v="8704"/>
    <n v="68.41"/>
    <n v="9617"/>
    <n v="9606"/>
    <n v="8276"/>
    <n v="566161.16"/>
  </r>
  <r>
    <x v="7"/>
    <d v="2022-07-26T00:00:00"/>
    <d v="2022-08-17T00:00:00"/>
    <d v="2022-09-01T00:00:00"/>
    <n v="240"/>
    <s v="01273240"/>
    <s v="LA GRANJA EN SARAVENA"/>
    <n v="17165"/>
    <n v="68.41"/>
    <n v="17503"/>
    <n v="17302"/>
    <n v="14834"/>
    <n v="1014793.94"/>
  </r>
  <r>
    <x v="7"/>
    <d v="2022-07-26T00:00:00"/>
    <d v="2022-08-17T00:00:00"/>
    <d v="2022-09-01T00:00:00"/>
    <n v="245"/>
    <s v="01273245"/>
    <s v="ASENTAMIENTO 04 DE DICIEMBRE EN SARAVENA"/>
    <n v="7310"/>
    <n v="68.41"/>
    <n v="7238"/>
    <n v="6765"/>
    <n v="7239"/>
    <n v="495219.99"/>
  </r>
  <r>
    <x v="7"/>
    <d v="2022-07-26T00:00:00"/>
    <d v="2022-08-17T00:00:00"/>
    <d v="2022-09-01T00:00:00"/>
    <n v="255"/>
    <s v="01273255"/>
    <s v="BARRIO LAS BRISAS EN TAME"/>
    <n v="20134"/>
    <n v="68.41"/>
    <n v="20901"/>
    <n v="19807"/>
    <n v="17913"/>
    <n v="1225428.33"/>
  </r>
  <r>
    <x v="7"/>
    <d v="2022-07-26T00:00:00"/>
    <d v="2022-08-17T00:00:00"/>
    <d v="2022-09-01T00:00:00"/>
    <n v="328"/>
    <s v="01273328"/>
    <s v="VILLA DEL PRADO DE TAME"/>
    <n v="9830"/>
    <n v="68.41"/>
    <n v="10883"/>
    <n v="10121"/>
    <n v="8624"/>
    <n v="589967.84"/>
  </r>
  <r>
    <x v="7"/>
    <d v="2022-07-26T00:00:00"/>
    <d v="2022-08-17T00:00:00"/>
    <d v="2022-09-01T00:00:00"/>
    <n v="331"/>
    <s v="01273331"/>
    <s v="EL PROGRESO EN FORTUL"/>
    <n v="3418"/>
    <n v="68.41"/>
    <n v="3770"/>
    <n v="3707"/>
    <n v="3263"/>
    <n v="223221.83"/>
  </r>
  <r>
    <x v="7"/>
    <d v="2022-07-26T00:00:00"/>
    <d v="2022-08-17T00:00:00"/>
    <d v="2022-09-01T00:00:00"/>
    <n v="332"/>
    <s v="01273332"/>
    <s v="MILTON BASTOS EN FORTUL"/>
    <n v="1141"/>
    <n v="68.41"/>
    <n v="1042"/>
    <n v="1042"/>
    <n v="1068"/>
    <n v="73061.88"/>
  </r>
  <r>
    <x v="7"/>
    <d v="2022-07-26T00:00:00"/>
    <d v="2022-08-17T00:00:00"/>
    <d v="2022-09-01T00:00:00"/>
    <n v="357"/>
    <s v="01273357"/>
    <s v="VEREDA EL RECREO DE ARAUQUITA"/>
    <n v="1015"/>
    <n v="68.41"/>
    <n v="1015"/>
    <n v="947"/>
    <n v="1015"/>
    <n v="69436.149999999994"/>
  </r>
  <r>
    <x v="7"/>
    <d v="2022-07-26T00:00:00"/>
    <d v="2022-08-17T00:00:00"/>
    <d v="2022-09-01T00:00:00"/>
    <n v="358"/>
    <s v="01273358"/>
    <s v="VEREDA NUEVA JERUSALEN DE ARAUQUITA"/>
    <n v="1413"/>
    <n v="68.41"/>
    <n v="1157"/>
    <n v="1101"/>
    <n v="1392"/>
    <n v="95226.72"/>
  </r>
  <r>
    <x v="7"/>
    <d v="2022-07-26T00:00:00"/>
    <d v="2022-08-17T00:00:00"/>
    <d v="2022-09-01T00:00:00"/>
    <n v="359"/>
    <s v="01273359"/>
    <s v="VEREDA PALMA UNO DE ARAUQUITA"/>
    <n v="751"/>
    <n v="68.41"/>
    <n v="404"/>
    <n v="404"/>
    <n v="473"/>
    <n v="32357.93"/>
  </r>
  <r>
    <x v="7"/>
    <d v="2022-07-26T00:00:00"/>
    <d v="2022-08-17T00:00:00"/>
    <d v="2022-09-01T00:00:00"/>
    <n v="360"/>
    <s v="01273360"/>
    <s v="VEREDA CAMPAMENTO DE ARAUQUITA"/>
    <n v="3649"/>
    <n v="68.41"/>
    <n v="4040"/>
    <n v="4040"/>
    <n v="3501"/>
    <n v="239503.41"/>
  </r>
  <r>
    <x v="7"/>
    <d v="2022-07-26T00:00:00"/>
    <d v="2022-08-17T00:00:00"/>
    <d v="2022-09-01T00:00:00"/>
    <n v="361"/>
    <s v="01273361"/>
    <s v="VEREDA LOS MASAGUAROS DE ARAUQUITA"/>
    <n v="2283"/>
    <n v="68.41"/>
    <n v="2565"/>
    <n v="2339"/>
    <n v="2141"/>
    <n v="146465.81"/>
  </r>
  <r>
    <x v="7"/>
    <d v="2022-07-26T00:00:00"/>
    <d v="2022-08-17T00:00:00"/>
    <d v="2022-09-01T00:00:00"/>
    <n v="362"/>
    <s v="01273362"/>
    <s v="VEREDA EL SINAI DE ARAUQUITA"/>
    <n v="2457"/>
    <n v="68.41"/>
    <n v="2877"/>
    <n v="2877"/>
    <n v="2400"/>
    <n v="164184"/>
  </r>
  <r>
    <x v="7"/>
    <d v="2022-07-26T00:00:00"/>
    <d v="2022-08-17T00:00:00"/>
    <d v="2022-09-01T00:00:00"/>
    <n v="363"/>
    <s v="01273363"/>
    <s v="VEREDA LOS FUNDADORES DE ARAUQUITA"/>
    <n v="4557"/>
    <n v="68.41"/>
    <n v="4587"/>
    <n v="4587"/>
    <n v="4121"/>
    <n v="281917.61"/>
  </r>
  <r>
    <x v="7"/>
    <d v="2022-07-26T00:00:00"/>
    <d v="2022-08-17T00:00:00"/>
    <d v="2022-09-01T00:00:00"/>
    <n v="364"/>
    <s v="01273364"/>
    <s v="VEREDA EL FUTURO DE ARAUQUITA"/>
    <n v="5602"/>
    <n v="68.41"/>
    <n v="5338"/>
    <n v="5206"/>
    <n v="5328"/>
    <n v="364488.48"/>
  </r>
  <r>
    <x v="7"/>
    <d v="2022-07-26T00:00:00"/>
    <d v="2022-08-17T00:00:00"/>
    <d v="2022-09-01T00:00:00"/>
    <n v="365"/>
    <s v="01273365"/>
    <s v="VEREDA LAS PALMERAS DE ARAUQUITA"/>
    <n v="1940"/>
    <n v="68.41"/>
    <n v="1971"/>
    <n v="1971"/>
    <n v="1940"/>
    <n v="132715.4"/>
  </r>
  <r>
    <x v="7"/>
    <d v="2022-07-26T00:00:00"/>
    <d v="2022-08-17T00:00:00"/>
    <d v="2022-09-01T00:00:00"/>
    <n v="366"/>
    <s v="01273366"/>
    <s v="VEREDA LOS CHORROS DE ARAUQUITA"/>
    <n v="6981"/>
    <n v="68.41"/>
    <n v="6052"/>
    <n v="4853"/>
    <n v="5388"/>
    <n v="368593.08"/>
  </r>
  <r>
    <x v="7"/>
    <d v="2022-07-26T00:00:00"/>
    <d v="2022-08-17T00:00:00"/>
    <d v="2022-09-01T00:00:00"/>
    <n v="367"/>
    <s v="01273367"/>
    <s v="VEREDA GAVIOTAS DEL CARANAL DE ARAUQUITA"/>
    <n v="840"/>
    <n v="68.41"/>
    <n v="870"/>
    <n v="844"/>
    <n v="783"/>
    <n v="53565.03"/>
  </r>
  <r>
    <x v="7"/>
    <d v="2022-07-26T00:00:00"/>
    <d v="2022-08-17T00:00:00"/>
    <d v="2022-09-01T00:00:00"/>
    <n v="368"/>
    <s v="01273368"/>
    <s v="VEREDA LA RESERVA DE ARAUQUITA"/>
    <n v="3002"/>
    <n v="68.41"/>
    <n v="3177"/>
    <n v="3176"/>
    <n v="2752"/>
    <n v="188264.32000000001"/>
  </r>
  <r>
    <x v="7"/>
    <d v="2022-07-26T00:00:00"/>
    <d v="2022-08-17T00:00:00"/>
    <d v="2022-09-01T00:00:00"/>
    <n v="369"/>
    <s v="01273369"/>
    <s v="PLAYA RICA DE ARAUQUITA"/>
    <n v="2965"/>
    <n v="68.41"/>
    <n v="2734"/>
    <n v="2681"/>
    <n v="2849"/>
    <n v="194900.09"/>
  </r>
  <r>
    <x v="7"/>
    <d v="2022-07-26T00:00:00"/>
    <d v="2022-08-17T00:00:00"/>
    <d v="2022-09-01T00:00:00"/>
    <n v="370"/>
    <s v="01273370"/>
    <s v="PUERTO NUEVO DE ARAUQUITA"/>
    <n v="2939"/>
    <n v="68.41"/>
    <n v="2520"/>
    <n v="2344"/>
    <n v="2876"/>
    <n v="196747.16"/>
  </r>
  <r>
    <x v="7"/>
    <d v="2022-07-26T00:00:00"/>
    <d v="2022-08-17T00:00:00"/>
    <d v="2022-09-01T00:00:00"/>
    <n v="371"/>
    <s v="01273371"/>
    <s v="VEREDA CUATRO ESQUINAS DE ARAUQUITA"/>
    <n v="3257"/>
    <n v="68.41"/>
    <n v="3123"/>
    <n v="2867"/>
    <n v="2997"/>
    <n v="205024.77"/>
  </r>
  <r>
    <x v="7"/>
    <d v="2022-07-26T00:00:00"/>
    <d v="2022-08-17T00:00:00"/>
    <d v="2022-09-01T00:00:00"/>
    <n v="372"/>
    <s v="01273372"/>
    <s v="SAN ISIDRO DE ARAUQUITA"/>
    <n v="62616"/>
    <n v="68.41"/>
    <n v="72598"/>
    <n v="70749"/>
    <n v="49393"/>
    <n v="3378975.13"/>
  </r>
  <r>
    <x v="7"/>
    <d v="2022-07-26T00:00:00"/>
    <d v="2022-08-17T00:00:00"/>
    <d v="2022-09-01T00:00:00"/>
    <n v="373"/>
    <s v="01273373"/>
    <s v="VEREDA MATA OSCURA DE ARAUQUITA"/>
    <n v="4280"/>
    <n v="68.41"/>
    <n v="4581"/>
    <n v="4379"/>
    <n v="4121"/>
    <n v="281917.61"/>
  </r>
  <r>
    <x v="7"/>
    <d v="2022-07-26T00:00:00"/>
    <d v="2022-08-17T00:00:00"/>
    <d v="2022-09-01T00:00:00"/>
    <n v="374"/>
    <s v="01273374"/>
    <s v="TROPICALES DE ARAUQUITA"/>
    <n v="3507"/>
    <n v="68.41"/>
    <n v="2745"/>
    <n v="2745"/>
    <n v="3086"/>
    <n v="211113.26"/>
  </r>
  <r>
    <x v="7"/>
    <d v="2022-07-26T00:00:00"/>
    <d v="2022-08-17T00:00:00"/>
    <d v="2022-09-01T00:00:00"/>
    <n v="376"/>
    <s v="01273376"/>
    <s v="VEREDA LA ARENOSA DE ARAUQUITA"/>
    <n v="17182"/>
    <n v="68.41"/>
    <n v="16497"/>
    <n v="15863"/>
    <n v="16454"/>
    <n v="1125618.1399999999"/>
  </r>
  <r>
    <x v="7"/>
    <d v="2022-07-26T00:00:00"/>
    <d v="2022-08-17T00:00:00"/>
    <d v="2022-09-01T00:00:00"/>
    <n v="378"/>
    <s v="01273378"/>
    <s v="VEREDA LOS ANGELITOS DE ARAUQUITA"/>
    <n v="4796"/>
    <n v="68.41"/>
    <n v="3888"/>
    <n v="3871"/>
    <n v="3951"/>
    <n v="270287.90999999997"/>
  </r>
  <r>
    <x v="7"/>
    <d v="2022-07-26T00:00:00"/>
    <d v="2022-08-17T00:00:00"/>
    <d v="2022-09-01T00:00:00"/>
    <n v="379"/>
    <s v="01273379"/>
    <s v="VEREDA BAJO CARANAL DE ARAUQUITA"/>
    <n v="5751"/>
    <n v="68.41"/>
    <n v="6056"/>
    <n v="5581"/>
    <n v="5340"/>
    <n v="365309.4"/>
  </r>
  <r>
    <x v="7"/>
    <d v="2022-07-26T00:00:00"/>
    <d v="2022-08-17T00:00:00"/>
    <d v="2022-09-01T00:00:00"/>
    <n v="380"/>
    <s v="01273380"/>
    <s v="VEREDA GAITAN DE ARAUQUITA"/>
    <n v="5618"/>
    <n v="68.41"/>
    <n v="5305"/>
    <n v="5000"/>
    <n v="4817"/>
    <n v="329530.96999999997"/>
  </r>
  <r>
    <x v="7"/>
    <d v="2022-07-26T00:00:00"/>
    <d v="2022-08-17T00:00:00"/>
    <d v="2022-09-01T00:00:00"/>
    <n v="381"/>
    <s v="01273381"/>
    <s v="VEREDA LA OSA DE ARAUQUITA"/>
    <n v="3027"/>
    <n v="68.41"/>
    <n v="3228"/>
    <n v="3226"/>
    <n v="2879"/>
    <n v="196952.39"/>
  </r>
  <r>
    <x v="7"/>
    <d v="2022-07-26T00:00:00"/>
    <d v="2022-08-17T00:00:00"/>
    <d v="2022-09-01T00:00:00"/>
    <n v="383"/>
    <s v="01273383"/>
    <s v="LA PAZ DE ARAUQUITA"/>
    <n v="19316"/>
    <n v="68.41"/>
    <n v="21215"/>
    <n v="19731"/>
    <n v="15304"/>
    <n v="1046946.64"/>
  </r>
  <r>
    <x v="7"/>
    <d v="2022-07-26T00:00:00"/>
    <d v="2022-08-17T00:00:00"/>
    <d v="2022-09-01T00:00:00"/>
    <n v="384"/>
    <s v="01273384"/>
    <s v="VEREDA LAS ACACIAS DE ARAUQUITA"/>
    <n v="6646"/>
    <n v="68.41"/>
    <n v="6649"/>
    <n v="6391"/>
    <n v="6189"/>
    <n v="423389.49"/>
  </r>
  <r>
    <x v="7"/>
    <d v="2022-07-26T00:00:00"/>
    <d v="2022-08-17T00:00:00"/>
    <d v="2022-09-01T00:00:00"/>
    <n v="385"/>
    <s v="01273385"/>
    <s v="EL PROGRESO DE ARAUQUITA"/>
    <n v="1637"/>
    <n v="68.41"/>
    <n v="1902"/>
    <n v="1464"/>
    <n v="1533"/>
    <n v="104872.53"/>
  </r>
  <r>
    <x v="7"/>
    <d v="2022-07-26T00:00:00"/>
    <d v="2022-08-17T00:00:00"/>
    <d v="2022-09-01T00:00:00"/>
    <n v="386"/>
    <s v="01273386"/>
    <s v="VEREDA CANO RICO DE ARAUQUITA"/>
    <n v="991"/>
    <n v="68.41"/>
    <n v="989"/>
    <n v="989"/>
    <n v="972"/>
    <n v="66494.52"/>
  </r>
  <r>
    <x v="7"/>
    <d v="2022-07-26T00:00:00"/>
    <d v="2022-08-17T00:00:00"/>
    <d v="2022-09-01T00:00:00"/>
    <n v="387"/>
    <s v="01273387"/>
    <s v="VEREDA LAS PALMAS DE ARAUQUITA"/>
    <n v="933"/>
    <n v="68.41"/>
    <n v="1154"/>
    <n v="1154"/>
    <n v="933"/>
    <n v="63826.53"/>
  </r>
  <r>
    <x v="7"/>
    <d v="2022-07-26T00:00:00"/>
    <d v="2022-08-17T00:00:00"/>
    <d v="2022-09-01T00:00:00"/>
    <n v="388"/>
    <s v="01273388"/>
    <s v="NUEVO MUNDO DE ARAUQUITA"/>
    <n v="2906"/>
    <n v="68.41"/>
    <n v="2926"/>
    <n v="2926"/>
    <n v="2660"/>
    <n v="181970.6"/>
  </r>
  <r>
    <x v="7"/>
    <d v="2022-07-26T00:00:00"/>
    <d v="2022-08-17T00:00:00"/>
    <d v="2022-09-01T00:00:00"/>
    <n v="390"/>
    <s v="01273390"/>
    <s v="CANO AZUL DE ARAUQUITA"/>
    <n v="1660"/>
    <n v="68.41"/>
    <n v="1562"/>
    <n v="1562"/>
    <n v="1523"/>
    <n v="104188.43"/>
  </r>
  <r>
    <x v="7"/>
    <d v="2022-07-26T00:00:00"/>
    <d v="2022-08-17T00:00:00"/>
    <d v="2022-09-01T00:00:00"/>
    <n v="391"/>
    <s v="01273391"/>
    <s v="CANO SALAS DE ARAUQUITA"/>
    <n v="5835"/>
    <n v="68.41"/>
    <n v="5693"/>
    <n v="5611"/>
    <n v="5024"/>
    <n v="343691.84"/>
  </r>
  <r>
    <x v="7"/>
    <d v="2022-07-26T00:00:00"/>
    <d v="2022-08-17T00:00:00"/>
    <d v="2022-09-01T00:00:00"/>
    <n v="392"/>
    <s v="01273392"/>
    <s v="LA GUAIRA DE ARAUQUITA"/>
    <n v="4084"/>
    <n v="68.41"/>
    <n v="3967"/>
    <n v="3967"/>
    <n v="4035"/>
    <n v="276034.34999999998"/>
  </r>
  <r>
    <x v="7"/>
    <d v="2022-07-26T00:00:00"/>
    <d v="2022-08-17T00:00:00"/>
    <d v="2022-09-01T00:00:00"/>
    <n v="393"/>
    <s v="01273393"/>
    <s v="CANO SECO DE ARAUQUITA"/>
    <n v="796"/>
    <n v="68.41"/>
    <n v="1227"/>
    <n v="1043"/>
    <n v="796"/>
    <n v="54454.36"/>
  </r>
  <r>
    <x v="7"/>
    <d v="2022-07-26T00:00:00"/>
    <d v="2022-08-17T00:00:00"/>
    <d v="2022-09-01T00:00:00"/>
    <n v="396"/>
    <s v="01273396"/>
    <s v="CANAS BRAVAS DE ARAUQUITA"/>
    <n v="4412"/>
    <n v="68.41"/>
    <n v="4835"/>
    <n v="4154"/>
    <n v="4299"/>
    <n v="294094.59000000003"/>
  </r>
  <r>
    <x v="7"/>
    <d v="2022-07-26T00:00:00"/>
    <d v="2022-08-17T00:00:00"/>
    <d v="2022-09-01T00:00:00"/>
    <n v="397"/>
    <s v="01273397"/>
    <s v="CANO TIGRE DE ARAUQUITA"/>
    <n v="4288"/>
    <n v="68.41"/>
    <n v="3802"/>
    <n v="3782"/>
    <n v="4209"/>
    <n v="287937.69"/>
  </r>
  <r>
    <x v="7"/>
    <d v="2022-07-26T00:00:00"/>
    <d v="2022-08-17T00:00:00"/>
    <d v="2022-09-01T00:00:00"/>
    <n v="398"/>
    <s v="01273398"/>
    <s v="NUEVO SOL DE ARAUQUITA"/>
    <n v="2948"/>
    <n v="68.41"/>
    <n v="3036"/>
    <n v="3035"/>
    <n v="2761"/>
    <n v="188880.01"/>
  </r>
  <r>
    <x v="7"/>
    <d v="2022-07-26T00:00:00"/>
    <d v="2022-08-17T00:00:00"/>
    <d v="2022-09-01T00:00:00"/>
    <n v="400"/>
    <s v="01273400"/>
    <s v="VEREDA VILLA NUEVA DE ARAUQUITA"/>
    <n v="3047"/>
    <n v="68.41"/>
    <n v="2398"/>
    <n v="2398"/>
    <n v="2510"/>
    <n v="171709.1"/>
  </r>
  <r>
    <x v="7"/>
    <d v="2022-07-26T00:00:00"/>
    <d v="2022-08-17T00:00:00"/>
    <d v="2022-09-01T00:00:00"/>
    <n v="401"/>
    <s v="01273401"/>
    <s v="VEREDA CAMPO CINCO DE ARAUQUITA"/>
    <n v="2165"/>
    <n v="68.41"/>
    <n v="1920"/>
    <n v="1901"/>
    <n v="2036"/>
    <n v="139282.76"/>
  </r>
  <r>
    <x v="7"/>
    <d v="2022-07-26T00:00:00"/>
    <d v="2022-08-17T00:00:00"/>
    <d v="2022-09-01T00:00:00"/>
    <n v="402"/>
    <s v="01273402"/>
    <s v="PUEBLO NUEVO GAVIOTAS DE ARAUQUITA"/>
    <n v="2444"/>
    <n v="68.41"/>
    <n v="2768"/>
    <n v="2768"/>
    <n v="2444"/>
    <n v="167194.04"/>
  </r>
  <r>
    <x v="7"/>
    <d v="2022-07-26T00:00:00"/>
    <d v="2022-08-17T00:00:00"/>
    <d v="2022-09-01T00:00:00"/>
    <n v="403"/>
    <s v="01273403"/>
    <s v="VEREDA EL AEROPUERTO EN CRAVO NORTE"/>
    <n v="2459"/>
    <n v="68.41"/>
    <n v="2119"/>
    <n v="0"/>
    <n v="2323"/>
    <n v="158916.43"/>
  </r>
  <r>
    <x v="7"/>
    <d v="2022-07-26T00:00:00"/>
    <d v="2022-08-17T00:00:00"/>
    <d v="2022-09-01T00:00:00"/>
    <n v="404"/>
    <s v="01273404"/>
    <s v="VEREDA EL SAMUCO EN CRAVO NORTE"/>
    <n v="5162"/>
    <n v="68.41"/>
    <n v="4154"/>
    <n v="0"/>
    <n v="4843"/>
    <n v="331309.63"/>
  </r>
  <r>
    <x v="7"/>
    <d v="2022-07-26T00:00:00"/>
    <d v="2022-08-17T00:00:00"/>
    <d v="2022-09-01T00:00:00"/>
    <n v="405"/>
    <s v="01273405"/>
    <s v="VDA ARRECIFES EN ARAUCA"/>
    <n v="13337"/>
    <n v="68.41"/>
    <n v="13666"/>
    <n v="13281"/>
    <n v="10043"/>
    <n v="687041.63"/>
  </r>
  <r>
    <x v="7"/>
    <d v="2022-07-26T00:00:00"/>
    <d v="2022-08-17T00:00:00"/>
    <d v="2022-09-01T00:00:00"/>
    <n v="406"/>
    <s v="01273406"/>
    <s v="VDA BARRANCONES EN ARAUCA"/>
    <n v="23335"/>
    <n v="68.41"/>
    <n v="23340"/>
    <n v="22975"/>
    <n v="21331"/>
    <n v="1459253.71"/>
  </r>
  <r>
    <x v="7"/>
    <d v="2022-07-26T00:00:00"/>
    <d v="2022-08-17T00:00:00"/>
    <d v="2022-09-01T00:00:00"/>
    <n v="407"/>
    <s v="01273407"/>
    <s v="VDA BOCAS DEL ARAUCA EN ARAUCA"/>
    <n v="2679"/>
    <n v="68.41"/>
    <n v="1872"/>
    <n v="1872"/>
    <n v="2482"/>
    <n v="169793.62"/>
  </r>
  <r>
    <x v="7"/>
    <d v="2022-07-26T00:00:00"/>
    <d v="2022-08-17T00:00:00"/>
    <d v="2022-09-01T00:00:00"/>
    <n v="408"/>
    <s v="01273408"/>
    <s v="VDA CHAPARRITO EN ARAUCA"/>
    <n v="14088"/>
    <n v="68.41"/>
    <n v="13147"/>
    <n v="12780"/>
    <n v="9492"/>
    <n v="649347.72"/>
  </r>
  <r>
    <x v="7"/>
    <d v="2022-07-26T00:00:00"/>
    <d v="2022-08-17T00:00:00"/>
    <d v="2022-09-01T00:00:00"/>
    <n v="409"/>
    <s v="01273409"/>
    <s v="VDA CLARINETERO"/>
    <n v="36189"/>
    <n v="68.41"/>
    <n v="33394"/>
    <n v="32429"/>
    <n v="25505"/>
    <n v="1744797.05"/>
  </r>
  <r>
    <x v="7"/>
    <d v="2022-07-26T00:00:00"/>
    <d v="2022-08-17T00:00:00"/>
    <d v="2022-09-01T00:00:00"/>
    <n v="410"/>
    <s v="01273410"/>
    <s v="VDA EL TORNO EN ARAUCA"/>
    <n v="2276"/>
    <n v="68.41"/>
    <n v="2644"/>
    <n v="2644"/>
    <n v="2087"/>
    <n v="142771.67000000001"/>
  </r>
  <r>
    <x v="7"/>
    <d v="2022-07-26T00:00:00"/>
    <d v="2022-08-17T00:00:00"/>
    <d v="2022-09-01T00:00:00"/>
    <n v="411"/>
    <s v="01273411"/>
    <s v="VDA LA PAYARA EN ARAUCA"/>
    <n v="1292"/>
    <n v="68.41"/>
    <n v="1237"/>
    <n v="1151"/>
    <n v="1274"/>
    <n v="87154.34"/>
  </r>
  <r>
    <x v="7"/>
    <d v="2022-07-26T00:00:00"/>
    <d v="2022-08-17T00:00:00"/>
    <d v="2022-09-01T00:00:00"/>
    <n v="412"/>
    <s v="01273412"/>
    <s v="VDA LA SAYA EN ARAUCA"/>
    <n v="5380"/>
    <n v="68.41"/>
    <n v="5566"/>
    <n v="5430"/>
    <n v="4982"/>
    <n v="340818.62"/>
  </r>
  <r>
    <x v="7"/>
    <d v="2022-07-26T00:00:00"/>
    <d v="2022-08-17T00:00:00"/>
    <d v="2022-09-01T00:00:00"/>
    <n v="413"/>
    <s v="01273413"/>
    <s v="VDA LOS CABALLOS EN ARAUCA"/>
    <n v="6659"/>
    <n v="68.41"/>
    <n v="7093"/>
    <n v="6662"/>
    <n v="5768"/>
    <n v="394588.88"/>
  </r>
  <r>
    <x v="7"/>
    <d v="2022-07-26T00:00:00"/>
    <d v="2022-08-17T00:00:00"/>
    <d v="2022-09-01T00:00:00"/>
    <n v="414"/>
    <s v="01273414"/>
    <s v="VDA MATA DE GALLINA EN ARAUCA"/>
    <n v="95801"/>
    <n v="68.41"/>
    <n v="90093"/>
    <n v="86287"/>
    <n v="81030"/>
    <n v="5543262.2999999998"/>
  </r>
  <r>
    <x v="7"/>
    <d v="2022-07-26T00:00:00"/>
    <d v="2022-08-17T00:00:00"/>
    <d v="2022-09-01T00:00:00"/>
    <n v="415"/>
    <s v="01273415"/>
    <s v="VDA MATE PINA EN ARAUCA"/>
    <n v="2552"/>
    <n v="68.41"/>
    <n v="3326"/>
    <n v="2855"/>
    <n v="2311"/>
    <n v="158095.51"/>
  </r>
  <r>
    <x v="7"/>
    <d v="2022-07-26T00:00:00"/>
    <d v="2022-08-17T00:00:00"/>
    <d v="2022-09-01T00:00:00"/>
    <n v="416"/>
    <s v="01273416"/>
    <s v="VDA MONSERRATE EN ARAUCA"/>
    <n v="140135"/>
    <n v="68.41"/>
    <n v="136747"/>
    <n v="129231"/>
    <n v="123884"/>
    <n v="8474904.4399999995"/>
  </r>
  <r>
    <x v="7"/>
    <d v="2022-07-26T00:00:00"/>
    <d v="2022-08-17T00:00:00"/>
    <d v="2022-09-01T00:00:00"/>
    <n v="417"/>
    <s v="01273417"/>
    <s v="VDA EL ROSARIO EN ARAUCA"/>
    <n v="12103"/>
    <n v="68.41"/>
    <n v="15086"/>
    <n v="14913"/>
    <n v="9811"/>
    <n v="671170.51"/>
  </r>
  <r>
    <x v="7"/>
    <d v="2022-07-26T00:00:00"/>
    <d v="2022-08-17T00:00:00"/>
    <d v="2022-09-01T00:00:00"/>
    <n v="418"/>
    <s v="01273418"/>
    <s v="VDA BARRANCA AMARILLA EN ARAUCA"/>
    <n v="802"/>
    <n v="68.41"/>
    <n v="731"/>
    <n v="731"/>
    <n v="753"/>
    <n v="51512.73"/>
  </r>
  <r>
    <x v="7"/>
    <d v="2022-07-26T00:00:00"/>
    <d v="2022-08-17T00:00:00"/>
    <d v="2022-09-01T00:00:00"/>
    <n v="419"/>
    <s v="01273419"/>
    <s v="VDA BOGOTA EN ARAUCA"/>
    <n v="7508"/>
    <n v="68.41"/>
    <n v="7713"/>
    <n v="7609"/>
    <n v="6508"/>
    <n v="445212.28"/>
  </r>
  <r>
    <x v="7"/>
    <d v="2022-07-26T00:00:00"/>
    <d v="2022-08-17T00:00:00"/>
    <d v="2022-09-01T00:00:00"/>
    <n v="420"/>
    <s v="01273420"/>
    <s v="VDA CABUYARE EN ARAUCA"/>
    <n v="4539"/>
    <n v="68.41"/>
    <n v="4847"/>
    <n v="4847"/>
    <n v="4317"/>
    <n v="295325.96999999997"/>
  </r>
  <r>
    <x v="7"/>
    <d v="2022-07-26T00:00:00"/>
    <d v="2022-08-17T00:00:00"/>
    <d v="2022-09-01T00:00:00"/>
    <n v="421"/>
    <s v="01273421"/>
    <s v="VDA CARACOL EN ARAUCA"/>
    <n v="8065"/>
    <n v="68.41"/>
    <n v="7690"/>
    <n v="7562"/>
    <n v="7371"/>
    <n v="504250.11"/>
  </r>
  <r>
    <x v="7"/>
    <d v="2022-07-26T00:00:00"/>
    <d v="2022-08-17T00:00:00"/>
    <d v="2022-09-01T00:00:00"/>
    <n v="422"/>
    <s v="01273422"/>
    <s v="VDA FELICIANO EN ARAUCA"/>
    <n v="5828"/>
    <n v="68.41"/>
    <n v="5866"/>
    <n v="5627"/>
    <n v="5017"/>
    <n v="343212.97"/>
  </r>
  <r>
    <x v="7"/>
    <d v="2022-07-26T00:00:00"/>
    <d v="2022-08-17T00:00:00"/>
    <d v="2022-09-01T00:00:00"/>
    <n v="423"/>
    <s v="01273423"/>
    <s v="VDA LA PANCHERA EN ARAUCA"/>
    <n v="2524"/>
    <n v="68.41"/>
    <n v="2634"/>
    <n v="2634"/>
    <n v="2000"/>
    <n v="136820"/>
  </r>
  <r>
    <x v="7"/>
    <d v="2022-07-26T00:00:00"/>
    <d v="2022-08-17T00:00:00"/>
    <d v="2022-09-01T00:00:00"/>
    <n v="424"/>
    <s v="01273424"/>
    <s v="VDA EL VAPOR EN ARAUCA"/>
    <n v="1728"/>
    <n v="68.41"/>
    <n v="1741"/>
    <n v="1741"/>
    <n v="1713"/>
    <n v="117186.33"/>
  </r>
  <r>
    <x v="7"/>
    <d v="2022-07-26T00:00:00"/>
    <d v="2022-08-17T00:00:00"/>
    <d v="2022-09-01T00:00:00"/>
    <n v="425"/>
    <s v="01273425"/>
    <s v="VDA LA MAPORITA EN ARAUCA"/>
    <n v="2354"/>
    <n v="68.41"/>
    <n v="2034"/>
    <n v="2034"/>
    <n v="2308"/>
    <n v="157890.28"/>
  </r>
  <r>
    <x v="7"/>
    <d v="2022-07-26T00:00:00"/>
    <d v="2022-08-17T00:00:00"/>
    <d v="2022-09-01T00:00:00"/>
    <n v="426"/>
    <s v="01273426"/>
    <s v="VDA ALTAMIRA EN ARAUCA"/>
    <n v="1745"/>
    <n v="68.41"/>
    <n v="1440"/>
    <n v="1425"/>
    <n v="1694"/>
    <n v="115886.54"/>
  </r>
  <r>
    <x v="7"/>
    <d v="2022-07-26T00:00:00"/>
    <d v="2022-08-17T00:00:00"/>
    <d v="2022-09-01T00:00:00"/>
    <n v="427"/>
    <s v="01273427"/>
    <s v="VDA CANO LIMON"/>
    <n v="1821"/>
    <n v="68.41"/>
    <n v="2332"/>
    <n v="1997"/>
    <n v="1209"/>
    <n v="82707.69"/>
  </r>
  <r>
    <x v="7"/>
    <d v="2022-07-26T00:00:00"/>
    <d v="2022-08-17T00:00:00"/>
    <d v="2022-09-01T00:00:00"/>
    <n v="428"/>
    <s v="01273428"/>
    <s v="VDA COROCITO EN ARAUCA"/>
    <n v="908"/>
    <n v="68.41"/>
    <n v="1040"/>
    <n v="1039"/>
    <n v="908"/>
    <n v="62116.28"/>
  </r>
  <r>
    <x v="7"/>
    <d v="2022-07-26T00:00:00"/>
    <d v="2022-08-17T00:00:00"/>
    <d v="2022-09-01T00:00:00"/>
    <n v="429"/>
    <s v="01273429"/>
    <s v="VDA EL FINAL EN ARAUCA"/>
    <n v="9882"/>
    <n v="68.41"/>
    <n v="11285"/>
    <n v="11143"/>
    <n v="9621"/>
    <n v="658172.61"/>
  </r>
  <r>
    <x v="7"/>
    <d v="2022-07-26T00:00:00"/>
    <d v="2022-08-17T00:00:00"/>
    <d v="2022-09-01T00:00:00"/>
    <n v="430"/>
    <s v="01273430"/>
    <s v="VDA EL SINAI EN ARAUCA"/>
    <n v="3738"/>
    <n v="68.41"/>
    <n v="4525"/>
    <n v="4349"/>
    <n v="3499"/>
    <n v="239366.59"/>
  </r>
  <r>
    <x v="7"/>
    <d v="2022-07-26T00:00:00"/>
    <d v="2022-08-17T00:00:00"/>
    <d v="2022-09-01T00:00:00"/>
    <n v="431"/>
    <s v="01273431"/>
    <s v="VDA NUBES A EN ARAUCA"/>
    <n v="10384"/>
    <n v="68.41"/>
    <n v="13573"/>
    <n v="13165"/>
    <n v="9883"/>
    <n v="676096.03"/>
  </r>
  <r>
    <x v="7"/>
    <d v="2022-07-26T00:00:00"/>
    <d v="2022-08-17T00:00:00"/>
    <d v="2022-09-01T00:00:00"/>
    <n v="432"/>
    <s v="01273432"/>
    <s v="VDA NUBES B EN ARAUCA"/>
    <n v="4841"/>
    <n v="68.41"/>
    <n v="4889"/>
    <n v="4828"/>
    <n v="4495"/>
    <n v="307502.95"/>
  </r>
  <r>
    <x v="7"/>
    <d v="2022-07-26T00:00:00"/>
    <d v="2022-08-17T00:00:00"/>
    <d v="2022-09-01T00:00:00"/>
    <n v="433"/>
    <s v="01273433"/>
    <s v="VDA TODOS LOS SANTOS"/>
    <n v="14803"/>
    <n v="68.41"/>
    <n v="14009"/>
    <n v="13285"/>
    <n v="11762"/>
    <n v="804638.42"/>
  </r>
  <r>
    <x v="7"/>
    <d v="2022-07-26T00:00:00"/>
    <d v="2022-08-17T00:00:00"/>
    <d v="2022-09-01T00:00:00"/>
    <n v="434"/>
    <s v="01273434"/>
    <s v="VDA LA BECERRA EN ARAUCA"/>
    <n v="5748"/>
    <n v="68.41"/>
    <n v="5844"/>
    <n v="5763"/>
    <n v="5497"/>
    <n v="376049.77"/>
  </r>
  <r>
    <x v="7"/>
    <d v="2022-07-26T00:00:00"/>
    <d v="2022-08-17T00:00:00"/>
    <d v="2022-09-01T00:00:00"/>
    <n v="435"/>
    <s v="01273435"/>
    <s v="VDA EL SOCORRO EN ARAUCA"/>
    <n v="3321"/>
    <n v="68.41"/>
    <n v="3021"/>
    <n v="3021"/>
    <n v="2855"/>
    <n v="195310.55"/>
  </r>
  <r>
    <x v="7"/>
    <d v="2022-07-26T00:00:00"/>
    <d v="2022-08-17T00:00:00"/>
    <d v="2022-09-01T00:00:00"/>
    <n v="436"/>
    <s v="01273436"/>
    <s v="VDA LA BENDICION EN ARAUCA"/>
    <n v="2907"/>
    <n v="68.41"/>
    <n v="3593"/>
    <n v="3475"/>
    <n v="2511"/>
    <n v="171777.51"/>
  </r>
  <r>
    <x v="7"/>
    <d v="2022-07-26T00:00:00"/>
    <d v="2022-08-17T00:00:00"/>
    <d v="2022-09-01T00:00:00"/>
    <n v="437"/>
    <s v="01273437"/>
    <s v="VDA LAS MONAS EN ARAUCA"/>
    <n v="4408"/>
    <n v="68.41"/>
    <n v="4460"/>
    <n v="4460"/>
    <n v="3486"/>
    <n v="238477.26"/>
  </r>
  <r>
    <x v="7"/>
    <d v="2022-07-26T00:00:00"/>
    <d v="2022-08-17T00:00:00"/>
    <d v="2022-09-01T00:00:00"/>
    <n v="438"/>
    <s v="01273438"/>
    <s v="VDA MAPORILLAL"/>
    <n v="1849"/>
    <n v="68.41"/>
    <n v="1929"/>
    <n v="1620"/>
    <n v="1536"/>
    <n v="105077.75999999999"/>
  </r>
  <r>
    <x v="7"/>
    <d v="2022-07-26T00:00:00"/>
    <d v="2022-08-17T00:00:00"/>
    <d v="2022-09-01T00:00:00"/>
    <n v="439"/>
    <s v="01273439"/>
    <s v="VDA MATAL DE FLOR AMARILLO EN ARAUCA"/>
    <n v="4357"/>
    <n v="68.41"/>
    <n v="4771"/>
    <n v="4640"/>
    <n v="4024"/>
    <n v="275281.84000000003"/>
  </r>
  <r>
    <x v="7"/>
    <d v="2022-07-26T00:00:00"/>
    <d v="2022-08-17T00:00:00"/>
    <d v="2022-09-01T00:00:00"/>
    <n v="440"/>
    <s v="01273440"/>
    <s v="VDA MERECURE EN ARAUCA"/>
    <n v="2358"/>
    <n v="68.41"/>
    <n v="2572"/>
    <n v="2572"/>
    <n v="2218"/>
    <n v="151733.38"/>
  </r>
  <r>
    <x v="7"/>
    <d v="2022-07-26T00:00:00"/>
    <d v="2022-08-17T00:00:00"/>
    <d v="2022-09-01T00:00:00"/>
    <n v="441"/>
    <s v="01273441"/>
    <s v="VDA SELVAS DEL LIPA EN ARAUCA"/>
    <n v="6827"/>
    <n v="68.41"/>
    <n v="7249"/>
    <n v="6736"/>
    <n v="6240"/>
    <n v="426878.4"/>
  </r>
  <r>
    <x v="7"/>
    <d v="2022-07-26T00:00:00"/>
    <d v="2022-08-17T00:00:00"/>
    <d v="2022-09-01T00:00:00"/>
    <n v="447"/>
    <s v="01273447"/>
    <s v="BARRIO BRISAS DEL LLANO EN SARAVENA"/>
    <n v="26807"/>
    <n v="68.41"/>
    <n v="26438"/>
    <n v="25846"/>
    <n v="24899"/>
    <n v="1703340.59"/>
  </r>
  <r>
    <x v="7"/>
    <d v="2022-07-26T00:00:00"/>
    <d v="2022-08-17T00:00:00"/>
    <d v="2022-09-01T00:00:00"/>
    <n v="450"/>
    <s v="01273450"/>
    <s v="ASENTAMIENTO 20 DE JULIO EN SARAVENA"/>
    <n v="24845"/>
    <n v="68.41"/>
    <n v="27324"/>
    <n v="25270"/>
    <n v="24325"/>
    <n v="1664073.25"/>
  </r>
  <r>
    <x v="7"/>
    <d v="2022-07-26T00:00:00"/>
    <d v="2022-08-17T00:00:00"/>
    <d v="2022-09-01T00:00:00"/>
    <n v="453"/>
    <s v="01273453"/>
    <s v="LOS NARANJOS EN SARAVENA"/>
    <n v="16844"/>
    <n v="68.41"/>
    <n v="17177"/>
    <n v="16789"/>
    <n v="16565"/>
    <n v="1133211.6499999999"/>
  </r>
  <r>
    <x v="7"/>
    <d v="2022-07-26T00:00:00"/>
    <d v="2022-08-17T00:00:00"/>
    <d v="2022-09-01T00:00:00"/>
    <n v="470"/>
    <s v="01273470"/>
    <s v="VEREDA BRISAS DEL SALTO"/>
    <n v="1597"/>
    <n v="68.41"/>
    <n v="1647"/>
    <n v="1645"/>
    <n v="1432"/>
    <n v="97963.12"/>
  </r>
  <r>
    <x v="7"/>
    <d v="2022-07-26T00:00:00"/>
    <d v="2022-08-17T00:00:00"/>
    <d v="2022-09-01T00:00:00"/>
    <n v="475"/>
    <s v="01273475"/>
    <s v="VEREDA SAN RAMON ARAUCA"/>
    <n v="780"/>
    <n v="68.41"/>
    <n v="853"/>
    <n v="853"/>
    <n v="704"/>
    <n v="48160.639999999999"/>
  </r>
  <r>
    <x v="7"/>
    <d v="2022-07-26T00:00:00"/>
    <d v="2022-08-17T00:00:00"/>
    <d v="2022-09-01T00:00:00"/>
    <n v="485"/>
    <s v="01273485"/>
    <s v="BARRIO URBANIZACION SAN DIEGO EN TAME"/>
    <n v="2969"/>
    <n v="68.41"/>
    <n v="3225"/>
    <n v="3178"/>
    <n v="2951"/>
    <n v="201877.91"/>
  </r>
  <r>
    <x v="7"/>
    <d v="2022-07-26T00:00:00"/>
    <d v="2022-08-17T00:00:00"/>
    <d v="2022-09-01T00:00:00"/>
    <n v="488"/>
    <s v="01273488"/>
    <s v="BARRIO VILLA GABRIELA TAME"/>
    <n v="7421"/>
    <n v="68.41"/>
    <n v="7315"/>
    <n v="7315"/>
    <n v="6132"/>
    <n v="419490.12"/>
  </r>
  <r>
    <x v="7"/>
    <d v="2022-07-26T00:00:00"/>
    <d v="2022-08-17T00:00:00"/>
    <d v="2022-09-01T00:00:00"/>
    <n v="489"/>
    <s v="01273489"/>
    <s v="BARRIO JUVENIL ARAUCANO TAME"/>
    <n v="8943"/>
    <n v="68.41"/>
    <n v="9895"/>
    <n v="9753"/>
    <n v="8586"/>
    <n v="587368.26"/>
  </r>
  <r>
    <x v="7"/>
    <d v="2022-07-26T00:00:00"/>
    <d v="2022-08-17T00:00:00"/>
    <d v="2022-09-01T00:00:00"/>
    <n v="491"/>
    <s v="01273491"/>
    <s v="BARRIO LOS CRISTALES TAME"/>
    <n v="16373"/>
    <n v="68.41"/>
    <n v="16473"/>
    <n v="16102"/>
    <n v="15518"/>
    <n v="1061586.3799999999"/>
  </r>
  <r>
    <x v="7"/>
    <d v="2022-07-26T00:00:00"/>
    <d v="2022-08-17T00:00:00"/>
    <d v="2022-09-01T00:00:00"/>
    <n v="548"/>
    <s v="01273548"/>
    <s v="LA LIBERTAD EN FORTUL"/>
    <n v="1109"/>
    <n v="68.41"/>
    <n v="1112"/>
    <n v="1112"/>
    <n v="1108"/>
    <n v="75798.28"/>
  </r>
  <r>
    <x v="7"/>
    <d v="2022-07-26T00:00:00"/>
    <d v="2022-08-17T00:00:00"/>
    <d v="2022-09-01T00:00:00"/>
    <n v="619"/>
    <s v="01273619"/>
    <s v="BARRIO 20 DE JULIO EN CRAVO NORTE"/>
    <n v="15703"/>
    <n v="68.41"/>
    <n v="16182"/>
    <n v="15498"/>
    <n v="14662"/>
    <n v="1003027.42"/>
  </r>
  <r>
    <x v="7"/>
    <d v="2022-07-26T00:00:00"/>
    <d v="2022-08-17T00:00:00"/>
    <d v="2022-09-01T00:00:00"/>
    <n v="636"/>
    <s v="01273636"/>
    <s v="BARRIO BUENOS AIRES EN ARAUQUITA"/>
    <n v="6305"/>
    <n v="68.41"/>
    <n v="6705"/>
    <n v="6422"/>
    <n v="6244"/>
    <n v="427152.04"/>
  </r>
  <r>
    <x v="7"/>
    <d v="2022-07-26T00:00:00"/>
    <d v="2022-08-17T00:00:00"/>
    <d v="2022-09-01T00:00:00"/>
    <n v="637"/>
    <s v="01273637"/>
    <s v="VEREDA LA PALESTINA EN ARAUQUITA"/>
    <n v="4247"/>
    <n v="68.41"/>
    <n v="3880"/>
    <n v="3877"/>
    <n v="4026"/>
    <n v="275418.65999999997"/>
  </r>
  <r>
    <x v="7"/>
    <d v="2022-07-26T00:00:00"/>
    <d v="2022-08-17T00:00:00"/>
    <d v="2022-09-01T00:00:00"/>
    <n v="638"/>
    <s v="01273638"/>
    <s v="VEREDA LA INDEPENDENCIA EN ARAUQUITA"/>
    <n v="4108"/>
    <n v="68.41"/>
    <n v="4129"/>
    <n v="3981"/>
    <n v="3929"/>
    <n v="268782.89"/>
  </r>
  <r>
    <x v="7"/>
    <d v="2022-07-26T00:00:00"/>
    <d v="2022-08-17T00:00:00"/>
    <d v="2022-09-01T00:00:00"/>
    <n v="639"/>
    <s v="01273639"/>
    <s v="VEREDA NUEVO ORIENTE"/>
    <n v="4228"/>
    <n v="68.41"/>
    <n v="4167"/>
    <n v="4097"/>
    <n v="3962"/>
    <n v="271040.42"/>
  </r>
  <r>
    <x v="7"/>
    <d v="2022-07-26T00:00:00"/>
    <d v="2022-08-17T00:00:00"/>
    <d v="2022-09-01T00:00:00"/>
    <n v="640"/>
    <s v="01273640"/>
    <s v="VEREDA CANO CLARO EN ARAUQUITA"/>
    <n v="2826"/>
    <n v="68.41"/>
    <n v="3388"/>
    <n v="3269"/>
    <n v="2789"/>
    <n v="190795.49"/>
  </r>
  <r>
    <x v="7"/>
    <d v="2022-07-26T00:00:00"/>
    <d v="2022-08-17T00:00:00"/>
    <d v="2022-09-01T00:00:00"/>
    <n v="641"/>
    <s v="01273641"/>
    <s v="VEREDA ACACIAS DOS EN ARAUQUITA"/>
    <n v="2759"/>
    <n v="68.41"/>
    <n v="3186"/>
    <n v="3186"/>
    <n v="2464"/>
    <n v="168562.24"/>
  </r>
  <r>
    <x v="7"/>
    <d v="2022-07-26T00:00:00"/>
    <d v="2022-08-17T00:00:00"/>
    <d v="2022-09-01T00:00:00"/>
    <n v="642"/>
    <s v="01273642"/>
    <s v="VEREDA LOS REGADEROS EN ARAUQUITA"/>
    <n v="2415"/>
    <n v="68.41"/>
    <n v="2333"/>
    <n v="2287"/>
    <n v="2231"/>
    <n v="152622.71"/>
  </r>
  <r>
    <x v="7"/>
    <d v="2022-07-26T00:00:00"/>
    <d v="2022-08-17T00:00:00"/>
    <d v="2022-09-01T00:00:00"/>
    <n v="643"/>
    <s v="01273643"/>
    <s v="VEREDA TRES PALMAS EN ARAUQUITA"/>
    <n v="1090"/>
    <n v="68.41"/>
    <n v="1232"/>
    <n v="987"/>
    <n v="1090"/>
    <n v="74566.899999999994"/>
  </r>
  <r>
    <x v="7"/>
    <d v="2022-07-26T00:00:00"/>
    <d v="2022-08-17T00:00:00"/>
    <d v="2022-09-01T00:00:00"/>
    <n v="644"/>
    <s v="01273644"/>
    <s v="VEREDA PUERTO RICO EN ARAUQUITA"/>
    <n v="722"/>
    <n v="68.41"/>
    <n v="363"/>
    <n v="363"/>
    <n v="722"/>
    <n v="49392.02"/>
  </r>
  <r>
    <x v="7"/>
    <d v="2022-07-26T00:00:00"/>
    <d v="2022-08-17T00:00:00"/>
    <d v="2022-09-01T00:00:00"/>
    <n v="645"/>
    <s v="01273645"/>
    <s v="VEREDA LA COMUNIDAD EN ARAUQUITA"/>
    <n v="1521"/>
    <n v="68.41"/>
    <n v="1748"/>
    <n v="1523"/>
    <n v="1492"/>
    <n v="102067.72"/>
  </r>
  <r>
    <x v="7"/>
    <d v="2022-07-26T00:00:00"/>
    <d v="2022-08-17T00:00:00"/>
    <d v="2022-09-01T00:00:00"/>
    <n v="646"/>
    <s v="01273646"/>
    <s v="VEREDA SANTO DOMINGO EN ARAUQUITA"/>
    <n v="5233"/>
    <n v="68.41"/>
    <n v="5133"/>
    <n v="5063"/>
    <n v="5019"/>
    <n v="343349.79"/>
  </r>
  <r>
    <x v="7"/>
    <d v="2022-07-26T00:00:00"/>
    <d v="2022-08-17T00:00:00"/>
    <d v="2022-09-01T00:00:00"/>
    <n v="647"/>
    <s v="01273647"/>
    <s v="VEREDA CARDENALES EN ARAUQUITA"/>
    <n v="637"/>
    <n v="68.41"/>
    <n v="572"/>
    <n v="572"/>
    <n v="552"/>
    <n v="37762.32"/>
  </r>
  <r>
    <x v="7"/>
    <d v="2022-07-26T00:00:00"/>
    <d v="2022-08-17T00:00:00"/>
    <d v="2022-09-01T00:00:00"/>
    <n v="648"/>
    <s v="01273648"/>
    <s v="VEREDA LA CONQUISTA EN ARAUQUITA"/>
    <n v="2692"/>
    <n v="68.41"/>
    <n v="2910"/>
    <n v="2871"/>
    <n v="2522"/>
    <n v="172530.02"/>
  </r>
  <r>
    <x v="7"/>
    <d v="2022-07-26T00:00:00"/>
    <d v="2022-08-17T00:00:00"/>
    <d v="2022-09-01T00:00:00"/>
    <n v="649"/>
    <s v="01273649"/>
    <s v="VEREDA CUATRO DE JULIO EN ARAUQUITA"/>
    <n v="975"/>
    <n v="68.41"/>
    <n v="756"/>
    <n v="695"/>
    <n v="661"/>
    <n v="45219.01"/>
  </r>
  <r>
    <x v="7"/>
    <d v="2022-07-26T00:00:00"/>
    <d v="2022-08-17T00:00:00"/>
    <d v="2022-09-01T00:00:00"/>
    <n v="650"/>
    <s v="01273650"/>
    <s v="VEREDA CANO GUAYABO"/>
    <n v="1566"/>
    <n v="68.41"/>
    <n v="1417"/>
    <n v="1417"/>
    <n v="1566"/>
    <n v="107130.06"/>
  </r>
  <r>
    <x v="7"/>
    <d v="2022-07-26T00:00:00"/>
    <d v="2022-08-17T00:00:00"/>
    <d v="2022-09-01T00:00:00"/>
    <n v="651"/>
    <s v="01273651"/>
    <s v="VEREDA JUJU EN ARAUQUITA"/>
    <n v="69"/>
    <n v="68.41"/>
    <n v="59"/>
    <n v="59"/>
    <n v="69"/>
    <n v="4720.29"/>
  </r>
  <r>
    <x v="7"/>
    <d v="2022-07-26T00:00:00"/>
    <d v="2022-08-17T00:00:00"/>
    <d v="2022-09-01T00:00:00"/>
    <n v="652"/>
    <s v="01273652"/>
    <s v="VEREDA SAN PABLO EN ARAUCA"/>
    <n v="3084"/>
    <n v="68.41"/>
    <n v="3160"/>
    <n v="2986"/>
    <n v="2916"/>
    <n v="199483.56"/>
  </r>
  <r>
    <x v="7"/>
    <d v="2022-07-26T00:00:00"/>
    <d v="2022-08-17T00:00:00"/>
    <d v="2022-09-01T00:00:00"/>
    <n v="653"/>
    <s v="01273653"/>
    <s v="VEREDA LA YUCA EN ARAUCA"/>
    <n v="1252"/>
    <n v="68.41"/>
    <n v="1538"/>
    <n v="1538"/>
    <n v="873"/>
    <n v="59721.93"/>
  </r>
  <r>
    <x v="7"/>
    <d v="2022-07-26T00:00:00"/>
    <d v="2022-08-17T00:00:00"/>
    <d v="2022-09-01T00:00:00"/>
    <n v="658"/>
    <s v="01273658"/>
    <s v="BARRIO LOS PINOS EN CP LA ESMERALDA ARAUQUITA"/>
    <n v="11428"/>
    <n v="68.41"/>
    <n v="21095"/>
    <n v="11519"/>
    <n v="10616"/>
    <n v="726240.56"/>
  </r>
  <r>
    <x v="7"/>
    <d v="2022-07-26T00:00:00"/>
    <d v="2022-08-17T00:00:00"/>
    <d v="2022-09-01T00:00:00"/>
    <n v="659"/>
    <s v="01273659"/>
    <s v="BARRIO BUENOS AIRES EN TAME"/>
    <n v="6938"/>
    <n v="68.41"/>
    <n v="8264"/>
    <n v="7087"/>
    <n v="6337"/>
    <n v="433514.17"/>
  </r>
  <r>
    <x v="7"/>
    <d v="2022-07-26T00:00:00"/>
    <d v="2022-08-17T00:00:00"/>
    <d v="2022-09-01T00:00:00"/>
    <n v="660"/>
    <s v="01273660"/>
    <s v="BARRIO EL PORTAL DEL LLANO EN TAME"/>
    <n v="4863"/>
    <n v="68.41"/>
    <n v="5637"/>
    <n v="4838"/>
    <n v="3935"/>
    <n v="269193.34999999998"/>
  </r>
  <r>
    <x v="7"/>
    <d v="2022-07-26T00:00:00"/>
    <d v="2022-08-17T00:00:00"/>
    <d v="2022-09-01T00:00:00"/>
    <n v="661"/>
    <s v="01273661"/>
    <s v="BARRIO EL ZAMAN EN TAME"/>
    <n v="2550"/>
    <n v="68.41"/>
    <n v="2630"/>
    <n v="2630"/>
    <n v="2492"/>
    <n v="170477.72"/>
  </r>
  <r>
    <x v="7"/>
    <d v="2022-07-26T00:00:00"/>
    <d v="2022-08-17T00:00:00"/>
    <d v="2022-09-01T00:00:00"/>
    <n v="662"/>
    <s v="01273662"/>
    <s v="BARRIO EL TRIUNFO EN TAME"/>
    <n v="3273"/>
    <n v="68.41"/>
    <n v="3375"/>
    <n v="3001"/>
    <n v="2986"/>
    <n v="204272.26"/>
  </r>
  <r>
    <x v="7"/>
    <d v="2022-07-26T00:00:00"/>
    <d v="2022-08-17T00:00:00"/>
    <d v="2022-09-01T00:00:00"/>
    <n v="664"/>
    <s v="01273664"/>
    <s v="BARRIO PANORAMA EN TAME"/>
    <n v="8805"/>
    <n v="68.41"/>
    <n v="8303"/>
    <n v="8202"/>
    <n v="7262"/>
    <n v="496793.42"/>
  </r>
  <r>
    <x v="7"/>
    <d v="2022-07-26T00:00:00"/>
    <d v="2022-08-17T00:00:00"/>
    <d v="2022-09-01T00:00:00"/>
    <n v="665"/>
    <s v="01273665"/>
    <s v="VEREDA PUEBLO NUEVO EN SARAVENA"/>
    <n v="1184"/>
    <n v="68.41"/>
    <n v="1251"/>
    <n v="0"/>
    <n v="1184"/>
    <n v="80997.440000000002"/>
  </r>
  <r>
    <x v="7"/>
    <d v="2022-07-26T00:00:00"/>
    <d v="2022-08-17T00:00:00"/>
    <d v="2022-09-01T00:00:00"/>
    <n v="668"/>
    <s v="01273668"/>
    <s v="ASENTAMIENTO LOS TRONQUITOS EN SARAVENA"/>
    <n v="38341"/>
    <n v="68.41"/>
    <n v="32067"/>
    <n v="31652"/>
    <n v="33811"/>
    <n v="2313010.5099999998"/>
  </r>
  <r>
    <x v="7"/>
    <d v="2022-07-26T00:00:00"/>
    <d v="2022-08-17T00:00:00"/>
    <d v="2022-09-01T00:00:00"/>
    <n v="669"/>
    <s v="01273669"/>
    <s v="VDA BUENOS AIRES EN ARAUQUITA"/>
    <n v="408"/>
    <n v="68.41"/>
    <n v="434"/>
    <n v="434"/>
    <n v="397"/>
    <n v="27158.77"/>
  </r>
  <r>
    <x v="7"/>
    <d v="2022-07-26T00:00:00"/>
    <d v="2022-08-17T00:00:00"/>
    <d v="2022-09-01T00:00:00"/>
    <n v="670"/>
    <s v="01273670"/>
    <s v="ASENTAMIENTO LOS PARRAS EN SARAVENA"/>
    <n v="115496"/>
    <n v="68.41"/>
    <n v="107524"/>
    <n v="104770"/>
    <n v="110280"/>
    <n v="7544254.7999999998"/>
  </r>
  <r>
    <x v="7"/>
    <d v="2022-07-26T00:00:00"/>
    <d v="2022-08-17T00:00:00"/>
    <d v="2022-09-01T00:00:00"/>
    <n v="671"/>
    <s v="01273671"/>
    <s v="HECTOR ALIRIO MARTINEZ EN FORTUL"/>
    <n v="86385"/>
    <n v="68.41"/>
    <n v="89483"/>
    <n v="82093"/>
    <n v="82504"/>
    <n v="5644098.6399999997"/>
  </r>
  <r>
    <x v="7"/>
    <d v="2022-07-26T00:00:00"/>
    <d v="2022-08-17T00:00:00"/>
    <d v="2022-09-01T00:00:00"/>
    <n v="672"/>
    <s v="01273672"/>
    <s v="VILLA DE ARANJUEZ EN SARAVENA"/>
    <n v="285"/>
    <n v="68.41"/>
    <n v="304"/>
    <n v="263"/>
    <n v="285"/>
    <n v="19496.849999999999"/>
  </r>
  <r>
    <x v="7"/>
    <d v="2022-07-26T00:00:00"/>
    <d v="2022-08-17T00:00:00"/>
    <d v="2022-09-01T00:00:00"/>
    <n v="675"/>
    <s v="01273675"/>
    <s v="EL BOSQUE EN FORTUL"/>
    <n v="92"/>
    <n v="68.41"/>
    <n v="35"/>
    <n v="35"/>
    <n v="92"/>
    <n v="6293.72"/>
  </r>
  <r>
    <x v="7"/>
    <d v="2022-07-26T00:00:00"/>
    <d v="2022-08-17T00:00:00"/>
    <d v="2022-09-01T00:00:00"/>
    <n v="676"/>
    <s v="01273676"/>
    <s v="BRISAS DEL LLANO EN FORTUL"/>
    <n v="599"/>
    <n v="68.41"/>
    <n v="410"/>
    <n v="410"/>
    <n v="477"/>
    <n v="32631.57"/>
  </r>
  <r>
    <x v="8"/>
    <d v="2022-09-01T00:00:00"/>
    <d v="2022-09-19T00:00:00"/>
    <d v="2022-10-01T00:00:00"/>
    <n v="4"/>
    <s v="014364"/>
    <s v="VILLA FANNY EN SARAVENA"/>
    <n v="18108"/>
    <n v="70.86"/>
    <n v="15685"/>
    <n v="15425"/>
    <n v="15883"/>
    <n v="1125469.3799999999"/>
  </r>
  <r>
    <x v="8"/>
    <d v="2022-09-01T00:00:00"/>
    <d v="2022-09-19T00:00:00"/>
    <d v="2022-10-01T00:00:00"/>
    <n v="5"/>
    <s v="014365"/>
    <s v="PALMERAS EN SARAVENA"/>
    <n v="17848"/>
    <n v="70.86"/>
    <n v="19360"/>
    <n v="19129"/>
    <n v="16999"/>
    <n v="1204549.1399999999"/>
  </r>
  <r>
    <x v="8"/>
    <d v="2022-09-01T00:00:00"/>
    <d v="2022-09-19T00:00:00"/>
    <d v="2022-10-01T00:00:00"/>
    <n v="6"/>
    <s v="014366"/>
    <s v="MONTEBELLO EN SARAVENA"/>
    <n v="21980"/>
    <n v="70.86"/>
    <n v="22533"/>
    <n v="21936"/>
    <n v="21121"/>
    <n v="1496634.06"/>
  </r>
  <r>
    <x v="8"/>
    <d v="2022-09-01T00:00:00"/>
    <d v="2022-09-19T00:00:00"/>
    <d v="2022-10-01T00:00:00"/>
    <n v="8"/>
    <s v="014368"/>
    <s v="BARRIO LA ESPERANZA EN SARAVENA"/>
    <n v="46894"/>
    <n v="70.86"/>
    <n v="52728"/>
    <n v="45969"/>
    <n v="41860"/>
    <n v="2966199.6"/>
  </r>
  <r>
    <x v="8"/>
    <d v="2022-09-01T00:00:00"/>
    <d v="2022-09-19T00:00:00"/>
    <d v="2022-10-01T00:00:00"/>
    <n v="9"/>
    <s v="014369"/>
    <s v="PABLO ANTONIO HERNANDEZ"/>
    <n v="26566"/>
    <n v="70.86"/>
    <n v="28049"/>
    <n v="27135"/>
    <n v="24949"/>
    <n v="1767886.14"/>
  </r>
  <r>
    <x v="8"/>
    <d v="2022-09-01T00:00:00"/>
    <d v="2022-09-19T00:00:00"/>
    <d v="2022-10-01T00:00:00"/>
    <n v="39"/>
    <s v="0143639"/>
    <s v="LA ESPERANZA EN TAME"/>
    <n v="20925"/>
    <n v="70.86"/>
    <n v="19232"/>
    <n v="18779"/>
    <n v="20446"/>
    <n v="1448803.56"/>
  </r>
  <r>
    <x v="8"/>
    <d v="2022-09-01T00:00:00"/>
    <d v="2022-09-19T00:00:00"/>
    <d v="2022-10-01T00:00:00"/>
    <n v="40"/>
    <s v="0143640"/>
    <s v="SANTA FE EN TAME"/>
    <n v="6919"/>
    <n v="70.86"/>
    <n v="6557"/>
    <n v="6557"/>
    <n v="6152"/>
    <n v="435930.72"/>
  </r>
  <r>
    <x v="8"/>
    <d v="2022-09-01T00:00:00"/>
    <d v="2022-09-19T00:00:00"/>
    <d v="2022-10-01T00:00:00"/>
    <n v="41"/>
    <s v="0143641"/>
    <s v="BUENA VISTA EN TAME"/>
    <n v="30604"/>
    <n v="70.86"/>
    <n v="30786"/>
    <n v="30533"/>
    <n v="28811"/>
    <n v="2041547.46"/>
  </r>
  <r>
    <x v="8"/>
    <d v="2022-09-01T00:00:00"/>
    <d v="2022-09-19T00:00:00"/>
    <d v="2022-10-01T00:00:00"/>
    <n v="43"/>
    <s v="0143643"/>
    <s v="SAN FRANCISCO EN TAME"/>
    <n v="7652"/>
    <n v="70.86"/>
    <n v="8428"/>
    <n v="8260"/>
    <n v="6807"/>
    <n v="482344.02"/>
  </r>
  <r>
    <x v="8"/>
    <d v="2022-09-01T00:00:00"/>
    <d v="2022-09-19T00:00:00"/>
    <d v="2022-10-01T00:00:00"/>
    <n v="46"/>
    <s v="0143646"/>
    <s v="DOCE DE OCTUBRE EN FORTUL"/>
    <n v="22692"/>
    <n v="70.86"/>
    <n v="23576"/>
    <n v="23058"/>
    <n v="20467"/>
    <n v="1450291.62"/>
  </r>
  <r>
    <x v="8"/>
    <d v="2022-09-01T00:00:00"/>
    <d v="2022-09-19T00:00:00"/>
    <d v="2022-10-01T00:00:00"/>
    <n v="47"/>
    <s v="0143647"/>
    <s v="EL CENTRO EN FORTUL"/>
    <n v="73332"/>
    <n v="70.86"/>
    <n v="77374"/>
    <n v="74379"/>
    <n v="49663"/>
    <n v="3519120.18"/>
  </r>
  <r>
    <x v="8"/>
    <d v="2022-09-01T00:00:00"/>
    <d v="2022-09-19T00:00:00"/>
    <d v="2022-10-01T00:00:00"/>
    <n v="48"/>
    <s v="0143648"/>
    <s v="UNIDOS EN FORTUL"/>
    <n v="10290"/>
    <n v="70.86"/>
    <n v="10298"/>
    <n v="9521"/>
    <n v="8177"/>
    <n v="579422.22"/>
  </r>
  <r>
    <x v="8"/>
    <d v="2022-09-01T00:00:00"/>
    <d v="2022-09-19T00:00:00"/>
    <d v="2022-10-01T00:00:00"/>
    <n v="49"/>
    <s v="0143649"/>
    <s v="RAMIREZ EN FORTUL"/>
    <n v="80352"/>
    <n v="70.86"/>
    <n v="81537"/>
    <n v="79264"/>
    <n v="63773"/>
    <n v="4518954.78"/>
  </r>
  <r>
    <x v="8"/>
    <d v="2022-09-01T00:00:00"/>
    <d v="2022-09-19T00:00:00"/>
    <d v="2022-10-01T00:00:00"/>
    <n v="50"/>
    <s v="0143650"/>
    <s v="EL ROBLE EN FORTUL"/>
    <n v="9072"/>
    <n v="70.86"/>
    <n v="9840"/>
    <n v="9165"/>
    <n v="8141"/>
    <n v="576871.26"/>
  </r>
  <r>
    <x v="8"/>
    <d v="2022-09-01T00:00:00"/>
    <d v="2022-09-19T00:00:00"/>
    <d v="2022-10-01T00:00:00"/>
    <n v="51"/>
    <s v="0143651"/>
    <s v="VILLA ESPERANZA EN FORTUL"/>
    <n v="3632"/>
    <n v="70.86"/>
    <n v="3703"/>
    <n v="3699"/>
    <n v="3418"/>
    <n v="242199.48"/>
  </r>
  <r>
    <x v="8"/>
    <d v="2022-09-01T00:00:00"/>
    <d v="2022-09-19T00:00:00"/>
    <d v="2022-10-01T00:00:00"/>
    <n v="53"/>
    <s v="0143653"/>
    <s v="BARRIO VILLA LUCIA FORTUL"/>
    <n v="30191"/>
    <n v="70.86"/>
    <n v="31785"/>
    <n v="30089"/>
    <n v="29459"/>
    <n v="2087464.74"/>
  </r>
  <r>
    <x v="8"/>
    <d v="2022-09-01T00:00:00"/>
    <d v="2022-09-19T00:00:00"/>
    <d v="2022-10-01T00:00:00"/>
    <n v="55"/>
    <s v="0143655"/>
    <s v="BARRIO EL BOSQUE TAME"/>
    <n v="12114"/>
    <n v="70.86"/>
    <n v="13347"/>
    <n v="11847"/>
    <n v="11636"/>
    <n v="824526.96"/>
  </r>
  <r>
    <x v="8"/>
    <d v="2022-09-01T00:00:00"/>
    <d v="2022-09-19T00:00:00"/>
    <d v="2022-10-01T00:00:00"/>
    <n v="57"/>
    <s v="0143657"/>
    <s v="EL TRIUNFO EN FORTUL"/>
    <n v="8153"/>
    <n v="70.86"/>
    <n v="7938"/>
    <n v="7928"/>
    <n v="7486"/>
    <n v="530457.96"/>
  </r>
  <r>
    <x v="8"/>
    <d v="2022-09-01T00:00:00"/>
    <d v="2022-09-19T00:00:00"/>
    <d v="2022-10-01T00:00:00"/>
    <n v="121"/>
    <s v="01436121"/>
    <s v="VDA CAMPO ALEGRE EN ARAUQUITA"/>
    <n v="3876"/>
    <n v="70.86"/>
    <n v="3846"/>
    <n v="3644"/>
    <n v="3189"/>
    <n v="225972.54"/>
  </r>
  <r>
    <x v="8"/>
    <d v="2022-09-01T00:00:00"/>
    <d v="2022-09-19T00:00:00"/>
    <d v="2022-10-01T00:00:00"/>
    <n v="122"/>
    <s v="01436122"/>
    <s v="VDA EL TRIUNFO EN ARAUQUITA"/>
    <n v="5617"/>
    <n v="70.86"/>
    <n v="5552"/>
    <n v="4863"/>
    <n v="4935"/>
    <n v="349694.1"/>
  </r>
  <r>
    <x v="8"/>
    <d v="2022-09-01T00:00:00"/>
    <d v="2022-09-19T00:00:00"/>
    <d v="2022-10-01T00:00:00"/>
    <n v="124"/>
    <s v="01436124"/>
    <s v="VDA SAN CARLOS EN ARAUQUITA"/>
    <n v="2880"/>
    <n v="70.86"/>
    <n v="3376"/>
    <n v="3303"/>
    <n v="2838"/>
    <n v="201100.68"/>
  </r>
  <r>
    <x v="8"/>
    <d v="2022-09-01T00:00:00"/>
    <d v="2022-09-19T00:00:00"/>
    <d v="2022-10-01T00:00:00"/>
    <n v="125"/>
    <s v="01436125"/>
    <s v="VDA GUAMALITO EN ARAUQUITA"/>
    <n v="1565"/>
    <n v="70.86"/>
    <n v="1246"/>
    <n v="1246"/>
    <n v="1379"/>
    <n v="97715.94"/>
  </r>
  <r>
    <x v="8"/>
    <d v="2022-09-01T00:00:00"/>
    <d v="2022-09-19T00:00:00"/>
    <d v="2022-10-01T00:00:00"/>
    <n v="126"/>
    <s v="01436126"/>
    <s v="VDA LAS CANCIONES EN ARAUQUITA"/>
    <n v="923"/>
    <n v="70.86"/>
    <n v="1501"/>
    <n v="1221"/>
    <n v="873"/>
    <n v="61860.78"/>
  </r>
  <r>
    <x v="8"/>
    <d v="2022-09-01T00:00:00"/>
    <d v="2022-09-19T00:00:00"/>
    <d v="2022-10-01T00:00:00"/>
    <n v="127"/>
    <s v="01436127"/>
    <s v="VDA POTOSI EN ARAUQUITA"/>
    <n v="1763"/>
    <n v="70.86"/>
    <n v="1686"/>
    <n v="1649"/>
    <n v="1692"/>
    <n v="119895.12"/>
  </r>
  <r>
    <x v="8"/>
    <d v="2022-09-01T00:00:00"/>
    <d v="2022-09-19T00:00:00"/>
    <d v="2022-10-01T00:00:00"/>
    <n v="128"/>
    <s v="01436128"/>
    <s v="VDA LOS PAJAROS EN ARAUQUITA"/>
    <n v="631"/>
    <n v="70.86"/>
    <n v="843"/>
    <n v="661"/>
    <n v="631"/>
    <n v="44712.66"/>
  </r>
  <r>
    <x v="8"/>
    <d v="2022-09-01T00:00:00"/>
    <d v="2022-09-19T00:00:00"/>
    <d v="2022-10-01T00:00:00"/>
    <n v="130"/>
    <s v="01436130"/>
    <s v="VDA LA GRANJA EN ARAUQUITA"/>
    <n v="3059"/>
    <n v="70.86"/>
    <n v="2988"/>
    <n v="2963"/>
    <n v="2715"/>
    <n v="192384.9"/>
  </r>
  <r>
    <x v="8"/>
    <d v="2022-09-01T00:00:00"/>
    <d v="2022-09-19T00:00:00"/>
    <d v="2022-10-01T00:00:00"/>
    <n v="131"/>
    <s v="01436131"/>
    <s v="VDA EL ENCANTO EN ARAUQUITA"/>
    <n v="1394"/>
    <n v="70.86"/>
    <n v="1427"/>
    <n v="1427"/>
    <n v="1369"/>
    <n v="97007.34"/>
  </r>
  <r>
    <x v="8"/>
    <d v="2022-09-01T00:00:00"/>
    <d v="2022-09-19T00:00:00"/>
    <d v="2022-10-01T00:00:00"/>
    <n v="132"/>
    <s v="01436132"/>
    <s v="VDA LA ISLANDIA EN ARAUQUITA"/>
    <n v="1390"/>
    <n v="70.86"/>
    <n v="1538"/>
    <n v="1534"/>
    <n v="1382"/>
    <n v="97928.52"/>
  </r>
  <r>
    <x v="8"/>
    <d v="2022-09-01T00:00:00"/>
    <d v="2022-09-19T00:00:00"/>
    <d v="2022-10-01T00:00:00"/>
    <n v="133"/>
    <s v="01436133"/>
    <s v="VDA ALTO PRIMORES EN ARAUQUITA"/>
    <n v="4498"/>
    <n v="70.86"/>
    <n v="4416"/>
    <n v="4402"/>
    <n v="4321"/>
    <n v="306186.06"/>
  </r>
  <r>
    <x v="8"/>
    <d v="2022-09-01T00:00:00"/>
    <d v="2022-09-19T00:00:00"/>
    <d v="2022-10-01T00:00:00"/>
    <n v="134"/>
    <s v="01436134"/>
    <s v="VDA CARANAL EN ARAUQUITA"/>
    <n v="138"/>
    <n v="70.86"/>
    <n v="40"/>
    <n v="40"/>
    <n v="138"/>
    <n v="9778.68"/>
  </r>
  <r>
    <x v="8"/>
    <d v="2022-09-01T00:00:00"/>
    <d v="2022-09-19T00:00:00"/>
    <d v="2022-10-01T00:00:00"/>
    <n v="135"/>
    <s v="01436135"/>
    <s v="VDA EL ROSAL EN ARAUQUITA"/>
    <n v="1525"/>
    <n v="70.86"/>
    <n v="1447"/>
    <n v="1447"/>
    <n v="1350"/>
    <n v="95661"/>
  </r>
  <r>
    <x v="8"/>
    <d v="2022-09-01T00:00:00"/>
    <d v="2022-09-19T00:00:00"/>
    <d v="2022-10-01T00:00:00"/>
    <n v="136"/>
    <s v="01436136"/>
    <s v="VDA GUAYACANES EN ARAUQUITA"/>
    <n v="1731"/>
    <n v="70.86"/>
    <n v="1776"/>
    <n v="1776"/>
    <n v="1718"/>
    <n v="121737.48"/>
  </r>
  <r>
    <x v="8"/>
    <d v="2022-09-01T00:00:00"/>
    <d v="2022-09-19T00:00:00"/>
    <d v="2022-10-01T00:00:00"/>
    <n v="137"/>
    <s v="01436137"/>
    <s v="VDA LOS COLONOS EN ARAUQUITA"/>
    <n v="8279"/>
    <n v="70.86"/>
    <n v="8089"/>
    <n v="7895"/>
    <n v="7098"/>
    <n v="502964.28"/>
  </r>
  <r>
    <x v="8"/>
    <d v="2022-09-01T00:00:00"/>
    <d v="2022-09-19T00:00:00"/>
    <d v="2022-10-01T00:00:00"/>
    <n v="139"/>
    <s v="01436139"/>
    <s v="VDA LA CRISTALINA EN ARAUQUITA"/>
    <n v="1974"/>
    <n v="70.86"/>
    <n v="2279"/>
    <n v="2136"/>
    <n v="1918"/>
    <n v="135909.48000000001"/>
  </r>
  <r>
    <x v="8"/>
    <d v="2022-09-01T00:00:00"/>
    <d v="2022-09-19T00:00:00"/>
    <d v="2022-10-01T00:00:00"/>
    <n v="140"/>
    <s v="01436140"/>
    <s v="VDA LOS ALMENDROS EN ARAUQUITA"/>
    <n v="1277"/>
    <n v="70.86"/>
    <n v="1403"/>
    <n v="1402"/>
    <n v="1247"/>
    <n v="88362.42"/>
  </r>
  <r>
    <x v="8"/>
    <d v="2022-09-01T00:00:00"/>
    <d v="2022-09-19T00:00:00"/>
    <d v="2022-10-01T00:00:00"/>
    <n v="141"/>
    <s v="01436141"/>
    <s v="VDA GRAN BRETANA EN ARAUQUITA"/>
    <n v="1199"/>
    <n v="70.86"/>
    <n v="1062"/>
    <n v="1062"/>
    <n v="1190"/>
    <n v="84323.4"/>
  </r>
  <r>
    <x v="8"/>
    <d v="2022-09-01T00:00:00"/>
    <d v="2022-09-19T00:00:00"/>
    <d v="2022-10-01T00:00:00"/>
    <n v="143"/>
    <s v="01436143"/>
    <s v="VDA EL PLACER EN ARAUQUITA"/>
    <n v="413"/>
    <n v="70.86"/>
    <n v="541"/>
    <n v="479"/>
    <n v="409"/>
    <n v="28981.74"/>
  </r>
  <r>
    <x v="8"/>
    <d v="2022-09-01T00:00:00"/>
    <d v="2022-09-19T00:00:00"/>
    <d v="2022-10-01T00:00:00"/>
    <n v="144"/>
    <s v="01436144"/>
    <s v="VDA SANTA ANA EN ARAUQUITA"/>
    <n v="3584"/>
    <n v="70.86"/>
    <n v="3792"/>
    <n v="3351"/>
    <n v="3465"/>
    <n v="245529.9"/>
  </r>
  <r>
    <x v="8"/>
    <d v="2022-09-01T00:00:00"/>
    <d v="2022-09-19T00:00:00"/>
    <d v="2022-10-01T00:00:00"/>
    <n v="145"/>
    <s v="01436145"/>
    <s v="VDA BOCAS DEL JUJU EN ARAUQUITA"/>
    <n v="4696"/>
    <n v="70.86"/>
    <n v="4973"/>
    <n v="4860"/>
    <n v="4628"/>
    <n v="327940.08"/>
  </r>
  <r>
    <x v="8"/>
    <d v="2022-09-01T00:00:00"/>
    <d v="2022-09-19T00:00:00"/>
    <d v="2022-10-01T00:00:00"/>
    <n v="146"/>
    <s v="01436146"/>
    <s v="VDA LA CHIGUIRA EN ARAUQUITA"/>
    <n v="2833"/>
    <n v="70.86"/>
    <n v="3039"/>
    <n v="3039"/>
    <n v="2432"/>
    <n v="172331.51999999999"/>
  </r>
  <r>
    <x v="8"/>
    <d v="2022-09-01T00:00:00"/>
    <d v="2022-09-19T00:00:00"/>
    <d v="2022-10-01T00:00:00"/>
    <n v="147"/>
    <s v="01436147"/>
    <s v="VDA LA COLORADA EN ARAUQUITA"/>
    <n v="1368"/>
    <n v="70.86"/>
    <n v="1283"/>
    <n v="1256"/>
    <n v="1285"/>
    <n v="91055.1"/>
  </r>
  <r>
    <x v="8"/>
    <d v="2022-09-01T00:00:00"/>
    <d v="2022-09-19T00:00:00"/>
    <d v="2022-10-01T00:00:00"/>
    <n v="149"/>
    <s v="01436149"/>
    <s v="VDA SAN RAFAEL EN ARAUQUITA"/>
    <n v="2411"/>
    <n v="70.86"/>
    <n v="2282"/>
    <n v="2282"/>
    <n v="2217"/>
    <n v="157096.62"/>
  </r>
  <r>
    <x v="8"/>
    <d v="2022-09-01T00:00:00"/>
    <d v="2022-09-19T00:00:00"/>
    <d v="2022-10-01T00:00:00"/>
    <n v="150"/>
    <s v="01436150"/>
    <s v="VDA LOS LAURELES EN ARAUQUITA"/>
    <n v="3787"/>
    <n v="70.86"/>
    <n v="3276"/>
    <n v="3234"/>
    <n v="3771"/>
    <n v="267213.06"/>
  </r>
  <r>
    <x v="8"/>
    <d v="2022-09-01T00:00:00"/>
    <d v="2022-09-19T00:00:00"/>
    <d v="2022-10-01T00:00:00"/>
    <n v="151"/>
    <s v="01436151"/>
    <s v="VDA PERALONSO EN ARAUQUITA"/>
    <n v="5136"/>
    <n v="70.86"/>
    <n v="4889"/>
    <n v="4782"/>
    <n v="4628"/>
    <n v="327940.08"/>
  </r>
  <r>
    <x v="8"/>
    <d v="2022-09-01T00:00:00"/>
    <d v="2022-09-19T00:00:00"/>
    <d v="2022-10-01T00:00:00"/>
    <n v="152"/>
    <s v="01436152"/>
    <s v="VDA EL CRISTAL EN ARAUQUITA"/>
    <n v="3165"/>
    <n v="70.86"/>
    <n v="4525"/>
    <n v="3812"/>
    <n v="2802"/>
    <n v="198549.72"/>
  </r>
  <r>
    <x v="8"/>
    <d v="2022-09-01T00:00:00"/>
    <d v="2022-09-19T00:00:00"/>
    <d v="2022-10-01T00:00:00"/>
    <n v="153"/>
    <s v="01436153"/>
    <s v="VDA LA PICA EN ARAUQUITA"/>
    <n v="8438"/>
    <n v="70.86"/>
    <n v="11432"/>
    <n v="8188"/>
    <n v="7737"/>
    <n v="548243.81999999995"/>
  </r>
  <r>
    <x v="8"/>
    <d v="2022-09-01T00:00:00"/>
    <d v="2022-09-19T00:00:00"/>
    <d v="2022-10-01T00:00:00"/>
    <n v="154"/>
    <s v="01436154"/>
    <s v="VDA LA ESPERANZA EN ARAUQUITA"/>
    <n v="3994"/>
    <n v="70.86"/>
    <n v="3441"/>
    <n v="3318"/>
    <n v="2921"/>
    <n v="206982.06"/>
  </r>
  <r>
    <x v="8"/>
    <d v="2022-09-01T00:00:00"/>
    <d v="2022-09-19T00:00:00"/>
    <d v="2022-10-01T00:00:00"/>
    <n v="155"/>
    <s v="01436155"/>
    <s v="VDA LA BRASILIA EN ARAUQUITA"/>
    <n v="1226"/>
    <n v="70.86"/>
    <n v="1306"/>
    <n v="1306"/>
    <n v="1226"/>
    <n v="86874.36"/>
  </r>
  <r>
    <x v="8"/>
    <d v="2022-09-01T00:00:00"/>
    <d v="2022-09-19T00:00:00"/>
    <d v="2022-10-01T00:00:00"/>
    <n v="156"/>
    <s v="01436156"/>
    <s v="VDA EL DIAMANTE EN ARAUQUITA"/>
    <n v="2386"/>
    <n v="70.86"/>
    <n v="2376"/>
    <n v="2308"/>
    <n v="2216"/>
    <n v="157025.76"/>
  </r>
  <r>
    <x v="8"/>
    <d v="2022-09-01T00:00:00"/>
    <d v="2022-09-19T00:00:00"/>
    <d v="2022-10-01T00:00:00"/>
    <n v="157"/>
    <s v="01436157"/>
    <s v="VDA EL OASIS ARAUQUITA"/>
    <n v="22452"/>
    <n v="70.86"/>
    <n v="22363"/>
    <n v="21803"/>
    <n v="17672"/>
    <n v="1252237.92"/>
  </r>
  <r>
    <x v="8"/>
    <d v="2022-09-01T00:00:00"/>
    <d v="2022-09-19T00:00:00"/>
    <d v="2022-10-01T00:00:00"/>
    <n v="158"/>
    <s v="01436158"/>
    <s v="VDA EL PORVENIR EN ARAUQUITA"/>
    <n v="1355"/>
    <n v="70.86"/>
    <n v="1633"/>
    <n v="1272"/>
    <n v="1334"/>
    <n v="94527.24"/>
  </r>
  <r>
    <x v="8"/>
    <d v="2022-09-01T00:00:00"/>
    <d v="2022-09-19T00:00:00"/>
    <d v="2022-10-01T00:00:00"/>
    <n v="159"/>
    <s v="01436159"/>
    <s v="VDA EL PARAISO EN ARAUQUITA"/>
    <n v="5286"/>
    <n v="70.86"/>
    <n v="5560"/>
    <n v="5320"/>
    <n v="5120"/>
    <n v="362803.20000000001"/>
  </r>
  <r>
    <x v="8"/>
    <d v="2022-09-01T00:00:00"/>
    <d v="2022-09-19T00:00:00"/>
    <d v="2022-10-01T00:00:00"/>
    <n v="160"/>
    <s v="01436160"/>
    <s v="VDA EL AMPARO EN ARAUQUITA"/>
    <n v="5199"/>
    <n v="70.86"/>
    <n v="4352"/>
    <n v="4308"/>
    <n v="5043"/>
    <n v="357346.98"/>
  </r>
  <r>
    <x v="8"/>
    <d v="2022-09-01T00:00:00"/>
    <d v="2022-09-19T00:00:00"/>
    <d v="2022-10-01T00:00:00"/>
    <n v="161"/>
    <s v="01436161"/>
    <s v="VDA LA GLORIA EN ARAUQUITA"/>
    <n v="3061"/>
    <n v="70.86"/>
    <n v="3873"/>
    <n v="3873"/>
    <n v="3018"/>
    <n v="213855.48"/>
  </r>
  <r>
    <x v="8"/>
    <d v="2022-09-01T00:00:00"/>
    <d v="2022-09-19T00:00:00"/>
    <d v="2022-10-01T00:00:00"/>
    <n v="162"/>
    <s v="01436162"/>
    <s v="VDA VISTA HERMOSA EN ARAUQUITA"/>
    <n v="4954"/>
    <n v="70.86"/>
    <n v="5399"/>
    <n v="4944"/>
    <n v="4694"/>
    <n v="332616.84000000003"/>
  </r>
  <r>
    <x v="8"/>
    <d v="2022-09-01T00:00:00"/>
    <d v="2022-09-19T00:00:00"/>
    <d v="2022-10-01T00:00:00"/>
    <n v="163"/>
    <s v="01436163"/>
    <s v="VDA LA VICTORIA EN ARAUQUITA"/>
    <n v="4144"/>
    <n v="70.86"/>
    <n v="4299"/>
    <n v="4068"/>
    <n v="3933"/>
    <n v="278692.38"/>
  </r>
  <r>
    <x v="8"/>
    <d v="2022-09-01T00:00:00"/>
    <d v="2022-09-19T00:00:00"/>
    <d v="2022-10-01T00:00:00"/>
    <n v="164"/>
    <s v="01436164"/>
    <s v="VEREDA CANO ARENAS EN ARAUQUITA"/>
    <n v="3284"/>
    <n v="70.86"/>
    <n v="2751"/>
    <n v="2706"/>
    <n v="3182"/>
    <n v="225476.52"/>
  </r>
  <r>
    <x v="8"/>
    <d v="2022-09-01T00:00:00"/>
    <d v="2022-09-19T00:00:00"/>
    <d v="2022-10-01T00:00:00"/>
    <n v="165"/>
    <s v="01436165"/>
    <s v="VDA MATA DE COCO EN ARAUQUITA"/>
    <n v="2310"/>
    <n v="70.86"/>
    <n v="2199"/>
    <n v="2183"/>
    <n v="2132"/>
    <n v="151073.51999999999"/>
  </r>
  <r>
    <x v="8"/>
    <d v="2022-09-01T00:00:00"/>
    <d v="2022-09-19T00:00:00"/>
    <d v="2022-10-01T00:00:00"/>
    <n v="166"/>
    <s v="01436166"/>
    <s v="VDA LA MAPORITA EN ARAUQUITA"/>
    <n v="639"/>
    <n v="70.86"/>
    <n v="737"/>
    <n v="661"/>
    <n v="628"/>
    <n v="44500.08"/>
  </r>
  <r>
    <x v="8"/>
    <d v="2022-09-01T00:00:00"/>
    <d v="2022-09-19T00:00:00"/>
    <d v="2022-10-01T00:00:00"/>
    <n v="167"/>
    <s v="01436167"/>
    <s v="VDA BAYONERO EN ARAUQUITA"/>
    <n v="1477"/>
    <n v="70.86"/>
    <n v="1220"/>
    <n v="1032"/>
    <n v="1082"/>
    <n v="76670.52"/>
  </r>
  <r>
    <x v="8"/>
    <d v="2022-09-01T00:00:00"/>
    <d v="2022-09-19T00:00:00"/>
    <d v="2022-10-01T00:00:00"/>
    <n v="169"/>
    <s v="01436169"/>
    <s v="VDA EL CAUCHO EN ARAUQUITA"/>
    <n v="2812"/>
    <n v="70.86"/>
    <n v="3321"/>
    <n v="3221"/>
    <n v="2812"/>
    <n v="199258.32"/>
  </r>
  <r>
    <x v="8"/>
    <d v="2022-09-01T00:00:00"/>
    <d v="2022-09-19T00:00:00"/>
    <d v="2022-10-01T00:00:00"/>
    <n v="170"/>
    <s v="01436170"/>
    <s v="VDA SANTA ISABEL EN ARAUQUITA"/>
    <n v="3586"/>
    <n v="70.86"/>
    <n v="3218"/>
    <n v="3136"/>
    <n v="3165"/>
    <n v="224271.9"/>
  </r>
  <r>
    <x v="8"/>
    <d v="2022-09-01T00:00:00"/>
    <d v="2022-09-19T00:00:00"/>
    <d v="2022-10-01T00:00:00"/>
    <n v="171"/>
    <s v="01436171"/>
    <s v="VDA LA UNION EN ARAUQUITA"/>
    <n v="5970"/>
    <n v="70.86"/>
    <n v="5979"/>
    <n v="5644"/>
    <n v="5590"/>
    <n v="396107.4"/>
  </r>
  <r>
    <x v="8"/>
    <d v="2022-09-01T00:00:00"/>
    <d v="2022-09-19T00:00:00"/>
    <d v="2022-10-01T00:00:00"/>
    <n v="172"/>
    <s v="01436172"/>
    <s v="VDA LA CEIBA EN ARAUQUITA"/>
    <n v="5728"/>
    <n v="70.86"/>
    <n v="7290"/>
    <n v="5068"/>
    <n v="5436"/>
    <n v="385194.96"/>
  </r>
  <r>
    <x v="8"/>
    <d v="2022-09-01T00:00:00"/>
    <d v="2022-09-19T00:00:00"/>
    <d v="2022-10-01T00:00:00"/>
    <n v="173"/>
    <s v="01436173"/>
    <s v="VDA CARRETERO EN ARAUQUITA"/>
    <n v="2082"/>
    <n v="70.86"/>
    <n v="3084"/>
    <n v="2311"/>
    <n v="1914"/>
    <n v="135626.04"/>
  </r>
  <r>
    <x v="8"/>
    <d v="2022-09-01T00:00:00"/>
    <d v="2022-09-19T00:00:00"/>
    <d v="2022-10-01T00:00:00"/>
    <n v="174"/>
    <s v="01436174"/>
    <s v="SAN LUIS DE LOS PALMARES EN ARAQQUITA"/>
    <n v="4777"/>
    <n v="70.86"/>
    <n v="4753"/>
    <n v="4705"/>
    <n v="4313"/>
    <n v="305619.18"/>
  </r>
  <r>
    <x v="8"/>
    <d v="2022-09-01T00:00:00"/>
    <d v="2022-09-19T00:00:00"/>
    <d v="2022-10-01T00:00:00"/>
    <n v="175"/>
    <s v="01436175"/>
    <s v="VDA TOTUMAL EN ARAUQUITA"/>
    <n v="4907"/>
    <n v="70.86"/>
    <n v="5343"/>
    <n v="5034"/>
    <n v="4289"/>
    <n v="303918.53999999998"/>
  </r>
  <r>
    <x v="8"/>
    <d v="2022-09-01T00:00:00"/>
    <d v="2022-09-19T00:00:00"/>
    <d v="2022-10-01T00:00:00"/>
    <n v="176"/>
    <s v="01436176"/>
    <s v="VDA LA PRIMAVERA EN ARAUQUITA"/>
    <n v="4843"/>
    <n v="70.86"/>
    <n v="5141"/>
    <n v="5102"/>
    <n v="3487"/>
    <n v="247088.82"/>
  </r>
  <r>
    <x v="8"/>
    <d v="2022-09-01T00:00:00"/>
    <d v="2022-09-19T00:00:00"/>
    <d v="2022-10-01T00:00:00"/>
    <n v="178"/>
    <s v="01436178"/>
    <s v="VDA BARRANQUILLITA EN ARAUQUITA"/>
    <n v="2170"/>
    <n v="70.86"/>
    <n v="1977"/>
    <n v="1977"/>
    <n v="2061"/>
    <n v="146042.46"/>
  </r>
  <r>
    <x v="8"/>
    <d v="2022-09-01T00:00:00"/>
    <d v="2022-09-19T00:00:00"/>
    <d v="2022-10-01T00:00:00"/>
    <n v="179"/>
    <s v="01436179"/>
    <s v="VDA EL CEDRITO EN ARAUQUITA"/>
    <n v="2372"/>
    <n v="70.86"/>
    <n v="2243"/>
    <n v="2213"/>
    <n v="2107"/>
    <n v="149302.01999999999"/>
  </r>
  <r>
    <x v="8"/>
    <d v="2022-09-01T00:00:00"/>
    <d v="2022-09-19T00:00:00"/>
    <d v="2022-10-01T00:00:00"/>
    <n v="180"/>
    <s v="01436180"/>
    <s v="VDA SAN LORENZO EN ARAUQUITA"/>
    <n v="8964"/>
    <n v="70.86"/>
    <n v="10705"/>
    <n v="8368"/>
    <n v="7927"/>
    <n v="561707.22"/>
  </r>
  <r>
    <x v="8"/>
    <d v="2022-09-01T00:00:00"/>
    <d v="2022-09-19T00:00:00"/>
    <d v="2022-10-01T00:00:00"/>
    <n v="182"/>
    <s v="01436182"/>
    <s v="VDA BRISAS DEL PALMAR EN ARAUQUITA"/>
    <n v="2115"/>
    <n v="70.86"/>
    <n v="2073"/>
    <n v="2073"/>
    <n v="2092"/>
    <n v="148239.12"/>
  </r>
  <r>
    <x v="8"/>
    <d v="2022-09-01T00:00:00"/>
    <d v="2022-09-19T00:00:00"/>
    <d v="2022-10-01T00:00:00"/>
    <n v="183"/>
    <s v="01436183"/>
    <s v="VDA VILLA DEL ROSARIO EN ARAUQUITA"/>
    <n v="927"/>
    <n v="70.86"/>
    <n v="945"/>
    <n v="945"/>
    <n v="719"/>
    <n v="50948.34"/>
  </r>
  <r>
    <x v="8"/>
    <d v="2022-09-01T00:00:00"/>
    <d v="2022-09-19T00:00:00"/>
    <d v="2022-10-01T00:00:00"/>
    <n v="184"/>
    <s v="01436184"/>
    <s v="VDA EL VIGIA EN ARAUQUITA"/>
    <n v="1350"/>
    <n v="70.86"/>
    <n v="1311"/>
    <n v="1183"/>
    <n v="1342"/>
    <n v="95094.12"/>
  </r>
  <r>
    <x v="8"/>
    <d v="2022-09-01T00:00:00"/>
    <d v="2022-09-19T00:00:00"/>
    <d v="2022-10-01T00:00:00"/>
    <n v="185"/>
    <s v="01436185"/>
    <s v="VDA ROSA BLANCA EN ARAUQUITA"/>
    <n v="2289"/>
    <n v="70.86"/>
    <n v="2439"/>
    <n v="2421"/>
    <n v="2182"/>
    <n v="154616.51999999999"/>
  </r>
  <r>
    <x v="8"/>
    <d v="2022-09-01T00:00:00"/>
    <d v="2022-09-19T00:00:00"/>
    <d v="2022-10-01T00:00:00"/>
    <n v="186"/>
    <s v="01436186"/>
    <s v="VDA EL CARMEN EN ARAUQUITA EL TEMBLADOR"/>
    <n v="5622"/>
    <n v="70.86"/>
    <n v="5130"/>
    <n v="4754"/>
    <n v="4388"/>
    <n v="310933.68"/>
  </r>
  <r>
    <x v="8"/>
    <d v="2022-09-01T00:00:00"/>
    <d v="2022-09-19T00:00:00"/>
    <d v="2022-10-01T00:00:00"/>
    <n v="187"/>
    <s v="01436187"/>
    <s v="VDA FILIPINAS EN ARAUQUITA"/>
    <n v="21558"/>
    <n v="70.86"/>
    <n v="21200"/>
    <n v="21003"/>
    <n v="19959"/>
    <n v="1414294.74"/>
  </r>
  <r>
    <x v="8"/>
    <d v="2022-09-01T00:00:00"/>
    <d v="2022-09-19T00:00:00"/>
    <d v="2022-10-01T00:00:00"/>
    <n v="188"/>
    <s v="01436188"/>
    <s v="VDA SAN JUAN DE REINERAS EN ARAUQUITA"/>
    <n v="1581"/>
    <n v="70.86"/>
    <n v="1486"/>
    <n v="1463"/>
    <n v="1550"/>
    <n v="109833"/>
  </r>
  <r>
    <x v="8"/>
    <d v="2022-09-01T00:00:00"/>
    <d v="2022-09-19T00:00:00"/>
    <d v="2022-10-01T00:00:00"/>
    <n v="190"/>
    <s v="01436190"/>
    <s v="VDA LOS JARDINES EN ARAUQUITA"/>
    <n v="3135"/>
    <n v="70.86"/>
    <n v="2993"/>
    <n v="2974"/>
    <n v="2979"/>
    <n v="211091.94"/>
  </r>
  <r>
    <x v="8"/>
    <d v="2022-09-01T00:00:00"/>
    <d v="2022-09-19T00:00:00"/>
    <d v="2022-10-01T00:00:00"/>
    <n v="191"/>
    <s v="01436191"/>
    <s v="VDA SANTA BARBARA EN ARAUQUITA"/>
    <n v="825"/>
    <n v="70.86"/>
    <n v="926"/>
    <n v="789"/>
    <n v="825"/>
    <n v="58459.5"/>
  </r>
  <r>
    <x v="8"/>
    <d v="2022-09-01T00:00:00"/>
    <d v="2022-09-19T00:00:00"/>
    <d v="2022-10-01T00:00:00"/>
    <n v="192"/>
    <s v="01436192"/>
    <s v="VDA LA REINERA EN ARAUQUITA"/>
    <n v="5394"/>
    <n v="70.86"/>
    <n v="4942"/>
    <n v="4635"/>
    <n v="4845"/>
    <n v="343316.7"/>
  </r>
  <r>
    <x v="8"/>
    <d v="2022-09-01T00:00:00"/>
    <d v="2022-09-19T00:00:00"/>
    <d v="2022-10-01T00:00:00"/>
    <n v="193"/>
    <s v="01436193"/>
    <s v="VDA SAN MIGUEL EN ARAUQUITA"/>
    <n v="1968"/>
    <n v="70.86"/>
    <n v="2269"/>
    <n v="2213"/>
    <n v="1876"/>
    <n v="132933.35999999999"/>
  </r>
  <r>
    <x v="8"/>
    <d v="2022-09-01T00:00:00"/>
    <d v="2022-09-19T00:00:00"/>
    <d v="2022-10-01T00:00:00"/>
    <n v="194"/>
    <s v="01436194"/>
    <s v="VDA LOS CAJAROS EN ARAUQUITA"/>
    <n v="1060"/>
    <n v="70.86"/>
    <n v="653"/>
    <n v="653"/>
    <n v="1045"/>
    <n v="74048.7"/>
  </r>
  <r>
    <x v="8"/>
    <d v="2022-09-01T00:00:00"/>
    <d v="2022-09-19T00:00:00"/>
    <d v="2022-10-01T00:00:00"/>
    <n v="195"/>
    <s v="01436195"/>
    <s v="VDA SANTA CLARA EN ARAUQUITA"/>
    <n v="2232"/>
    <n v="70.86"/>
    <n v="2770"/>
    <n v="2649"/>
    <n v="2232"/>
    <n v="158159.51999999999"/>
  </r>
  <r>
    <x v="8"/>
    <d v="2022-09-01T00:00:00"/>
    <d v="2022-09-19T00:00:00"/>
    <d v="2022-10-01T00:00:00"/>
    <n v="196"/>
    <s v="01436196"/>
    <s v="VDA COGOLLAL EN ARAUQUITA"/>
    <n v="1913"/>
    <n v="70.86"/>
    <n v="1753"/>
    <n v="1647"/>
    <n v="1868"/>
    <n v="132366.48000000001"/>
  </r>
  <r>
    <x v="8"/>
    <d v="2022-09-01T00:00:00"/>
    <d v="2022-09-19T00:00:00"/>
    <d v="2022-10-01T00:00:00"/>
    <n v="230"/>
    <s v="01436230"/>
    <s v="VDA LAS BANCAS ARAUQUITA"/>
    <n v="9182"/>
    <n v="70.86"/>
    <n v="10355"/>
    <n v="9391"/>
    <n v="8579"/>
    <n v="607907.93999999994"/>
  </r>
  <r>
    <x v="8"/>
    <d v="2022-09-01T00:00:00"/>
    <d v="2022-09-19T00:00:00"/>
    <d v="2022-10-01T00:00:00"/>
    <n v="240"/>
    <s v="01436240"/>
    <s v="LA GRANJA EN SARAVENA"/>
    <n v="18513"/>
    <n v="70.86"/>
    <n v="18280"/>
    <n v="18122"/>
    <n v="15041"/>
    <n v="1065805.26"/>
  </r>
  <r>
    <x v="8"/>
    <d v="2022-09-01T00:00:00"/>
    <d v="2022-09-19T00:00:00"/>
    <d v="2022-10-01T00:00:00"/>
    <n v="245"/>
    <s v="01436245"/>
    <s v="ASENTAMIENTO 04 DE DICIEMBRE EN SARAVENA"/>
    <n v="7680"/>
    <n v="70.86"/>
    <n v="7480"/>
    <n v="7202"/>
    <n v="7450"/>
    <n v="527907"/>
  </r>
  <r>
    <x v="8"/>
    <d v="2022-09-01T00:00:00"/>
    <d v="2022-09-19T00:00:00"/>
    <d v="2022-10-01T00:00:00"/>
    <n v="255"/>
    <s v="01436255"/>
    <s v="BARRIO LAS BRISAS EN TAME"/>
    <n v="21415"/>
    <n v="70.86"/>
    <n v="20104"/>
    <n v="19385"/>
    <n v="18996"/>
    <n v="1346056.56"/>
  </r>
  <r>
    <x v="8"/>
    <d v="2022-09-01T00:00:00"/>
    <d v="2022-09-19T00:00:00"/>
    <d v="2022-10-01T00:00:00"/>
    <n v="328"/>
    <s v="01436328"/>
    <s v="VILLA DEL PRADO DE TAME"/>
    <n v="10698"/>
    <n v="70.86"/>
    <n v="11033"/>
    <n v="10289"/>
    <n v="8978"/>
    <n v="636181.07999999996"/>
  </r>
  <r>
    <x v="8"/>
    <d v="2022-09-01T00:00:00"/>
    <d v="2022-09-19T00:00:00"/>
    <d v="2022-10-01T00:00:00"/>
    <n v="331"/>
    <s v="01436331"/>
    <s v="EL PROGRESO EN FORTUL"/>
    <n v="3295"/>
    <n v="70.86"/>
    <n v="3838"/>
    <n v="3629"/>
    <n v="3271"/>
    <n v="231783.06"/>
  </r>
  <r>
    <x v="8"/>
    <d v="2022-09-01T00:00:00"/>
    <d v="2022-09-19T00:00:00"/>
    <d v="2022-10-01T00:00:00"/>
    <n v="332"/>
    <s v="01436332"/>
    <s v="MILTON BASTOS EN FORTUL"/>
    <n v="1181"/>
    <n v="70.86"/>
    <n v="1051"/>
    <n v="1051"/>
    <n v="1105"/>
    <n v="78300.3"/>
  </r>
  <r>
    <x v="8"/>
    <d v="2022-09-01T00:00:00"/>
    <d v="2022-09-19T00:00:00"/>
    <d v="2022-10-01T00:00:00"/>
    <n v="357"/>
    <s v="01436357"/>
    <s v="VEREDA EL RECREO DE ARAUQUITA"/>
    <n v="1316"/>
    <n v="70.86"/>
    <n v="932"/>
    <n v="932"/>
    <n v="1214"/>
    <n v="86024.04"/>
  </r>
  <r>
    <x v="8"/>
    <d v="2022-09-01T00:00:00"/>
    <d v="2022-09-19T00:00:00"/>
    <d v="2022-10-01T00:00:00"/>
    <n v="358"/>
    <s v="01436358"/>
    <s v="VEREDA NUEVA JERUSALEN DE ARAUQUITA"/>
    <n v="1659"/>
    <n v="70.86"/>
    <n v="1084"/>
    <n v="1067"/>
    <n v="1638"/>
    <n v="116068.68"/>
  </r>
  <r>
    <x v="8"/>
    <d v="2022-09-01T00:00:00"/>
    <d v="2022-09-19T00:00:00"/>
    <d v="2022-10-01T00:00:00"/>
    <n v="359"/>
    <s v="01436359"/>
    <s v="VEREDA PALMA UNO DE ARAUQUITA"/>
    <n v="354"/>
    <n v="70.86"/>
    <n v="334"/>
    <n v="331"/>
    <n v="354"/>
    <n v="25084.44"/>
  </r>
  <r>
    <x v="8"/>
    <d v="2022-09-01T00:00:00"/>
    <d v="2022-09-19T00:00:00"/>
    <d v="2022-10-01T00:00:00"/>
    <n v="360"/>
    <s v="01436360"/>
    <s v="VEREDA CAMPAMENTO DE ARAUQUITA"/>
    <n v="3832"/>
    <n v="70.86"/>
    <n v="4200"/>
    <n v="4200"/>
    <n v="3628"/>
    <n v="257080.08"/>
  </r>
  <r>
    <x v="8"/>
    <d v="2022-09-01T00:00:00"/>
    <d v="2022-09-19T00:00:00"/>
    <d v="2022-10-01T00:00:00"/>
    <n v="361"/>
    <s v="01436361"/>
    <s v="VEREDA LOS MASAGUAROS DE ARAUQUITA"/>
    <n v="2056"/>
    <n v="70.86"/>
    <n v="2282"/>
    <n v="2228"/>
    <n v="2023"/>
    <n v="143349.78"/>
  </r>
  <r>
    <x v="8"/>
    <d v="2022-09-01T00:00:00"/>
    <d v="2022-09-19T00:00:00"/>
    <d v="2022-10-01T00:00:00"/>
    <n v="362"/>
    <s v="01436362"/>
    <s v="VEREDA EL SINAI DE ARAUQUITA"/>
    <n v="2492"/>
    <n v="70.86"/>
    <n v="2250"/>
    <n v="2250"/>
    <n v="2420"/>
    <n v="171481.2"/>
  </r>
  <r>
    <x v="8"/>
    <d v="2022-09-01T00:00:00"/>
    <d v="2022-09-19T00:00:00"/>
    <d v="2022-10-01T00:00:00"/>
    <n v="363"/>
    <s v="01436363"/>
    <s v="VEREDA LOS FUNDADORES DE ARAUQUITA"/>
    <n v="3964"/>
    <n v="70.86"/>
    <n v="4403"/>
    <n v="4403"/>
    <n v="3728"/>
    <n v="264166.08"/>
  </r>
  <r>
    <x v="8"/>
    <d v="2022-09-01T00:00:00"/>
    <d v="2022-09-19T00:00:00"/>
    <d v="2022-10-01T00:00:00"/>
    <n v="364"/>
    <s v="01436364"/>
    <s v="VEREDA EL FUTURO DE ARAUQUITA"/>
    <n v="5038"/>
    <n v="70.86"/>
    <n v="5433"/>
    <n v="5321"/>
    <n v="4868"/>
    <n v="344946.48"/>
  </r>
  <r>
    <x v="8"/>
    <d v="2022-09-01T00:00:00"/>
    <d v="2022-09-19T00:00:00"/>
    <d v="2022-10-01T00:00:00"/>
    <n v="365"/>
    <s v="01436365"/>
    <s v="VEREDA LAS PALMERAS DE ARAUQUITA"/>
    <n v="1902"/>
    <n v="70.86"/>
    <n v="2043"/>
    <n v="2043"/>
    <n v="1902"/>
    <n v="134775.72"/>
  </r>
  <r>
    <x v="8"/>
    <d v="2022-09-01T00:00:00"/>
    <d v="2022-09-19T00:00:00"/>
    <d v="2022-10-01T00:00:00"/>
    <n v="366"/>
    <s v="01436366"/>
    <s v="VEREDA LOS CHORROS DE ARAUQUITA"/>
    <n v="5560"/>
    <n v="70.86"/>
    <n v="5817"/>
    <n v="4920"/>
    <n v="5237"/>
    <n v="371093.82"/>
  </r>
  <r>
    <x v="8"/>
    <d v="2022-09-01T00:00:00"/>
    <d v="2022-09-19T00:00:00"/>
    <d v="2022-10-01T00:00:00"/>
    <n v="367"/>
    <s v="01436367"/>
    <s v="VEREDA GAVIOTAS DEL CARANAL DE ARAUQUITA"/>
    <n v="774"/>
    <n v="70.86"/>
    <n v="947"/>
    <n v="917"/>
    <n v="710"/>
    <n v="50310.6"/>
  </r>
  <r>
    <x v="8"/>
    <d v="2022-09-01T00:00:00"/>
    <d v="2022-09-19T00:00:00"/>
    <d v="2022-10-01T00:00:00"/>
    <n v="368"/>
    <s v="01436368"/>
    <s v="VEREDA LA RESERVA DE ARAUQUITA"/>
    <n v="2950"/>
    <n v="70.86"/>
    <n v="3154"/>
    <n v="3154"/>
    <n v="2599"/>
    <n v="184165.14"/>
  </r>
  <r>
    <x v="8"/>
    <d v="2022-09-01T00:00:00"/>
    <d v="2022-09-19T00:00:00"/>
    <d v="2022-10-01T00:00:00"/>
    <n v="369"/>
    <s v="01436369"/>
    <s v="PLAYA RICA DE ARAUQUITA"/>
    <n v="2703"/>
    <n v="70.86"/>
    <n v="2894"/>
    <n v="2734"/>
    <n v="2626"/>
    <n v="186078.36"/>
  </r>
  <r>
    <x v="8"/>
    <d v="2022-09-01T00:00:00"/>
    <d v="2022-09-19T00:00:00"/>
    <d v="2022-10-01T00:00:00"/>
    <n v="370"/>
    <s v="01436370"/>
    <s v="PUERTO NUEVO DE ARAUQUITA"/>
    <n v="2995"/>
    <n v="70.86"/>
    <n v="2516"/>
    <n v="2420"/>
    <n v="2707"/>
    <n v="191818.02"/>
  </r>
  <r>
    <x v="8"/>
    <d v="2022-09-01T00:00:00"/>
    <d v="2022-09-19T00:00:00"/>
    <d v="2022-10-01T00:00:00"/>
    <n v="371"/>
    <s v="01436371"/>
    <s v="VEREDA CUATRO ESQUINAS DE ARAUQUITA"/>
    <n v="3096"/>
    <n v="70.86"/>
    <n v="3094"/>
    <n v="3068"/>
    <n v="3096"/>
    <n v="219382.56"/>
  </r>
  <r>
    <x v="8"/>
    <d v="2022-09-01T00:00:00"/>
    <d v="2022-09-19T00:00:00"/>
    <d v="2022-10-01T00:00:00"/>
    <n v="372"/>
    <s v="01436372"/>
    <s v="SAN ISIDRO DE ARAUQUITA"/>
    <n v="61317"/>
    <n v="70.86"/>
    <n v="71179"/>
    <n v="69664"/>
    <n v="48330"/>
    <n v="3424663.8"/>
  </r>
  <r>
    <x v="8"/>
    <d v="2022-09-01T00:00:00"/>
    <d v="2022-09-19T00:00:00"/>
    <d v="2022-10-01T00:00:00"/>
    <n v="373"/>
    <s v="01436373"/>
    <s v="VEREDA MATA OSCURA DE ARAUQUITA"/>
    <n v="4583"/>
    <n v="70.86"/>
    <n v="5580"/>
    <n v="4449"/>
    <n v="4373"/>
    <n v="309870.78000000003"/>
  </r>
  <r>
    <x v="8"/>
    <d v="2022-09-01T00:00:00"/>
    <d v="2022-09-19T00:00:00"/>
    <d v="2022-10-01T00:00:00"/>
    <n v="374"/>
    <s v="01436374"/>
    <s v="TROPICALES DE ARAUQUITA"/>
    <n v="3347"/>
    <n v="70.86"/>
    <n v="2553"/>
    <n v="2553"/>
    <n v="2930"/>
    <n v="207619.8"/>
  </r>
  <r>
    <x v="8"/>
    <d v="2022-09-01T00:00:00"/>
    <d v="2022-09-19T00:00:00"/>
    <d v="2022-10-01T00:00:00"/>
    <n v="376"/>
    <s v="01436376"/>
    <s v="VEREDA LA ARENOSA DE ARAUQUITA"/>
    <n v="16997"/>
    <n v="70.86"/>
    <n v="16173"/>
    <n v="15404"/>
    <n v="16437"/>
    <n v="1164725.82"/>
  </r>
  <r>
    <x v="8"/>
    <d v="2022-09-01T00:00:00"/>
    <d v="2022-09-19T00:00:00"/>
    <d v="2022-10-01T00:00:00"/>
    <n v="378"/>
    <s v="01436378"/>
    <s v="VEREDA LOS ANGELITOS DE ARAUQUITA"/>
    <n v="4761"/>
    <n v="70.86"/>
    <n v="4324"/>
    <n v="4324"/>
    <n v="3858"/>
    <n v="273377.88"/>
  </r>
  <r>
    <x v="8"/>
    <d v="2022-09-01T00:00:00"/>
    <d v="2022-09-19T00:00:00"/>
    <d v="2022-10-01T00:00:00"/>
    <n v="379"/>
    <s v="01436379"/>
    <s v="VEREDA BAJO CARANAL DE ARAUQUITA"/>
    <n v="5048"/>
    <n v="70.86"/>
    <n v="6769"/>
    <n v="4916"/>
    <n v="4871"/>
    <n v="345159.06"/>
  </r>
  <r>
    <x v="8"/>
    <d v="2022-09-01T00:00:00"/>
    <d v="2022-09-19T00:00:00"/>
    <d v="2022-10-01T00:00:00"/>
    <n v="380"/>
    <s v="01436380"/>
    <s v="VEREDA GAITAN DE ARAUQUITA"/>
    <n v="5265"/>
    <n v="70.86"/>
    <n v="5473"/>
    <n v="5294"/>
    <n v="4785"/>
    <n v="339065.1"/>
  </r>
  <r>
    <x v="8"/>
    <d v="2022-09-01T00:00:00"/>
    <d v="2022-09-19T00:00:00"/>
    <d v="2022-10-01T00:00:00"/>
    <n v="381"/>
    <s v="01436381"/>
    <s v="VEREDA LA OSA DE ARAUQUITA"/>
    <n v="2922"/>
    <n v="70.86"/>
    <n v="2991"/>
    <n v="2990"/>
    <n v="2646"/>
    <n v="187495.56"/>
  </r>
  <r>
    <x v="8"/>
    <d v="2022-09-01T00:00:00"/>
    <d v="2022-09-19T00:00:00"/>
    <d v="2022-10-01T00:00:00"/>
    <n v="382"/>
    <s v="01436382"/>
    <s v="VEREDA GUAIMARAL DE ARAUQUITA"/>
    <n v="2215"/>
    <n v="70.86"/>
    <n v="2361"/>
    <n v="2361"/>
    <n v="1973"/>
    <n v="139806.78"/>
  </r>
  <r>
    <x v="8"/>
    <d v="2022-09-01T00:00:00"/>
    <d v="2022-09-19T00:00:00"/>
    <d v="2022-10-01T00:00:00"/>
    <n v="383"/>
    <s v="01436383"/>
    <s v="LA PAZ DE ARAUQUITA"/>
    <n v="21611"/>
    <n v="70.86"/>
    <n v="18948"/>
    <n v="18229"/>
    <n v="16246"/>
    <n v="1151191.56"/>
  </r>
  <r>
    <x v="8"/>
    <d v="2022-09-01T00:00:00"/>
    <d v="2022-09-19T00:00:00"/>
    <d v="2022-10-01T00:00:00"/>
    <n v="384"/>
    <s v="01436384"/>
    <s v="VEREDA LAS ACACIAS DE ARAUQUITA"/>
    <n v="6958"/>
    <n v="70.86"/>
    <n v="5775"/>
    <n v="5774"/>
    <n v="6488"/>
    <n v="459739.68"/>
  </r>
  <r>
    <x v="8"/>
    <d v="2022-09-01T00:00:00"/>
    <d v="2022-09-19T00:00:00"/>
    <d v="2022-10-01T00:00:00"/>
    <n v="385"/>
    <s v="01436385"/>
    <s v="EL PROGRESO DE ARAUQUITA"/>
    <n v="1845"/>
    <n v="70.86"/>
    <n v="1841"/>
    <n v="1656"/>
    <n v="1775"/>
    <n v="125776.5"/>
  </r>
  <r>
    <x v="8"/>
    <d v="2022-09-01T00:00:00"/>
    <d v="2022-09-19T00:00:00"/>
    <d v="2022-10-01T00:00:00"/>
    <n v="386"/>
    <s v="01436386"/>
    <s v="VEREDA CANO RICO DE ARAUQUITA"/>
    <n v="839"/>
    <n v="70.86"/>
    <n v="939"/>
    <n v="930"/>
    <n v="839"/>
    <n v="59451.54"/>
  </r>
  <r>
    <x v="8"/>
    <d v="2022-09-01T00:00:00"/>
    <d v="2022-09-19T00:00:00"/>
    <d v="2022-10-01T00:00:00"/>
    <n v="387"/>
    <s v="01436387"/>
    <s v="VEREDA LAS PALMAS DE ARAUQUITA"/>
    <n v="1044"/>
    <n v="70.86"/>
    <n v="1034"/>
    <n v="1030"/>
    <n v="1044"/>
    <n v="73977.84"/>
  </r>
  <r>
    <x v="8"/>
    <d v="2022-09-01T00:00:00"/>
    <d v="2022-09-19T00:00:00"/>
    <d v="2022-10-01T00:00:00"/>
    <n v="388"/>
    <s v="01436388"/>
    <s v="NUEVO MUNDO DE ARAUQUITA"/>
    <n v="2405"/>
    <n v="70.86"/>
    <n v="2499"/>
    <n v="2309"/>
    <n v="2383"/>
    <n v="168859.38"/>
  </r>
  <r>
    <x v="8"/>
    <d v="2022-09-01T00:00:00"/>
    <d v="2022-09-19T00:00:00"/>
    <d v="2022-10-01T00:00:00"/>
    <n v="390"/>
    <s v="01436390"/>
    <s v="CANO AZUL DE ARAUQUITA"/>
    <n v="1579"/>
    <n v="70.86"/>
    <n v="1524"/>
    <n v="1524"/>
    <n v="1441"/>
    <n v="102109.26"/>
  </r>
  <r>
    <x v="8"/>
    <d v="2022-09-01T00:00:00"/>
    <d v="2022-09-19T00:00:00"/>
    <d v="2022-10-01T00:00:00"/>
    <n v="391"/>
    <s v="01436391"/>
    <s v="CANO SALAS DE ARAUQUITA"/>
    <n v="5735"/>
    <n v="70.86"/>
    <n v="5363"/>
    <n v="5228"/>
    <n v="4893"/>
    <n v="346717.98"/>
  </r>
  <r>
    <x v="8"/>
    <d v="2022-09-01T00:00:00"/>
    <d v="2022-09-19T00:00:00"/>
    <d v="2022-10-01T00:00:00"/>
    <n v="392"/>
    <s v="01436392"/>
    <s v="LA GUAIRA DE ARAUQUITA"/>
    <n v="3512"/>
    <n v="70.86"/>
    <n v="3845"/>
    <n v="3845"/>
    <n v="3492"/>
    <n v="247443.12"/>
  </r>
  <r>
    <x v="8"/>
    <d v="2022-09-01T00:00:00"/>
    <d v="2022-09-19T00:00:00"/>
    <d v="2022-10-01T00:00:00"/>
    <n v="393"/>
    <s v="01436393"/>
    <s v="CANO SECO DE ARAUQUITA"/>
    <n v="820"/>
    <n v="70.86"/>
    <n v="1042"/>
    <n v="785"/>
    <n v="764"/>
    <n v="54137.04"/>
  </r>
  <r>
    <x v="8"/>
    <d v="2022-09-01T00:00:00"/>
    <d v="2022-09-19T00:00:00"/>
    <d v="2022-10-01T00:00:00"/>
    <n v="396"/>
    <s v="01436396"/>
    <s v="CANAS BRAVAS DE ARAUQUITA"/>
    <n v="4594"/>
    <n v="70.86"/>
    <n v="4492"/>
    <n v="4438"/>
    <n v="4486"/>
    <n v="317877.96000000002"/>
  </r>
  <r>
    <x v="8"/>
    <d v="2022-09-01T00:00:00"/>
    <d v="2022-09-19T00:00:00"/>
    <d v="2022-10-01T00:00:00"/>
    <n v="397"/>
    <s v="01436397"/>
    <s v="CANO TIGRE DE ARAUQUITA"/>
    <n v="3923"/>
    <n v="70.86"/>
    <n v="3920"/>
    <n v="3794"/>
    <n v="3910"/>
    <n v="277062.59999999998"/>
  </r>
  <r>
    <x v="8"/>
    <d v="2022-09-01T00:00:00"/>
    <d v="2022-09-19T00:00:00"/>
    <d v="2022-10-01T00:00:00"/>
    <n v="398"/>
    <s v="01436398"/>
    <s v="NUEVO SOL DE ARAUQUITA"/>
    <n v="2636"/>
    <n v="70.86"/>
    <n v="3296"/>
    <n v="2914"/>
    <n v="2532"/>
    <n v="179417.52"/>
  </r>
  <r>
    <x v="8"/>
    <d v="2022-09-01T00:00:00"/>
    <d v="2022-09-19T00:00:00"/>
    <d v="2022-10-01T00:00:00"/>
    <n v="400"/>
    <s v="01436400"/>
    <s v="VEREDA VILLA NUEVA DE ARAUQUITA"/>
    <n v="2709"/>
    <n v="70.86"/>
    <n v="2397"/>
    <n v="2386"/>
    <n v="2284"/>
    <n v="161844.24"/>
  </r>
  <r>
    <x v="8"/>
    <d v="2022-09-01T00:00:00"/>
    <d v="2022-09-19T00:00:00"/>
    <d v="2022-10-01T00:00:00"/>
    <n v="401"/>
    <s v="01436401"/>
    <s v="VEREDA CAMPO CINCO DE ARAUQUITA"/>
    <n v="2053"/>
    <n v="70.86"/>
    <n v="1779"/>
    <n v="1778"/>
    <n v="1951"/>
    <n v="138247.85999999999"/>
  </r>
  <r>
    <x v="8"/>
    <d v="2022-09-01T00:00:00"/>
    <d v="2022-09-19T00:00:00"/>
    <d v="2022-10-01T00:00:00"/>
    <n v="402"/>
    <s v="01436402"/>
    <s v="PUEBLO NUEVO GAVIOTAS DE ARAUQUITA"/>
    <n v="2549"/>
    <n v="70.86"/>
    <n v="3012"/>
    <n v="3012"/>
    <n v="2541"/>
    <n v="180055.26"/>
  </r>
  <r>
    <x v="8"/>
    <d v="2022-09-01T00:00:00"/>
    <d v="2022-09-19T00:00:00"/>
    <d v="2022-10-01T00:00:00"/>
    <n v="405"/>
    <s v="01436405"/>
    <s v="VDA ARRECIFES EN ARAUCA"/>
    <n v="14392"/>
    <n v="70.86"/>
    <n v="12038"/>
    <n v="11416"/>
    <n v="10912"/>
    <n v="773224.32"/>
  </r>
  <r>
    <x v="8"/>
    <d v="2022-09-01T00:00:00"/>
    <d v="2022-09-19T00:00:00"/>
    <d v="2022-10-01T00:00:00"/>
    <n v="406"/>
    <s v="01436406"/>
    <s v="VDA BARRANCONES EN ARAUCA"/>
    <n v="22260"/>
    <n v="70.86"/>
    <n v="21814"/>
    <n v="21787"/>
    <n v="20470"/>
    <n v="1450504.2"/>
  </r>
  <r>
    <x v="8"/>
    <d v="2022-09-01T00:00:00"/>
    <d v="2022-09-19T00:00:00"/>
    <d v="2022-10-01T00:00:00"/>
    <n v="407"/>
    <s v="01436407"/>
    <s v="VDA BOCAS DEL ARAUCA EN ARAUCA"/>
    <n v="2525"/>
    <n v="70.86"/>
    <n v="1957"/>
    <n v="1905"/>
    <n v="2328"/>
    <n v="164962.07999999999"/>
  </r>
  <r>
    <x v="8"/>
    <d v="2022-09-01T00:00:00"/>
    <d v="2022-09-19T00:00:00"/>
    <d v="2022-10-01T00:00:00"/>
    <n v="408"/>
    <s v="01436408"/>
    <s v="VDA CHAPARRITO EN ARAUCA"/>
    <n v="11876"/>
    <n v="70.86"/>
    <n v="13999"/>
    <n v="12277"/>
    <n v="8584"/>
    <n v="608262.24"/>
  </r>
  <r>
    <x v="8"/>
    <d v="2022-09-01T00:00:00"/>
    <d v="2022-09-19T00:00:00"/>
    <d v="2022-10-01T00:00:00"/>
    <n v="409"/>
    <s v="01436409"/>
    <s v="VDA CLARINETERO"/>
    <n v="34601"/>
    <n v="70.86"/>
    <n v="32449"/>
    <n v="31990"/>
    <n v="25290"/>
    <n v="1792049.4"/>
  </r>
  <r>
    <x v="8"/>
    <d v="2022-09-01T00:00:00"/>
    <d v="2022-09-19T00:00:00"/>
    <d v="2022-10-01T00:00:00"/>
    <n v="410"/>
    <s v="01436410"/>
    <s v="VDA EL TORNO EN ARAUCA"/>
    <n v="2417"/>
    <n v="70.86"/>
    <n v="2578"/>
    <n v="2578"/>
    <n v="2202"/>
    <n v="156033.72"/>
  </r>
  <r>
    <x v="8"/>
    <d v="2022-09-01T00:00:00"/>
    <d v="2022-09-19T00:00:00"/>
    <d v="2022-10-01T00:00:00"/>
    <n v="411"/>
    <s v="01436411"/>
    <s v="VDA LA PAYARA EN ARAUCA"/>
    <n v="1430"/>
    <n v="70.86"/>
    <n v="1330"/>
    <n v="1238"/>
    <n v="1345"/>
    <n v="95306.7"/>
  </r>
  <r>
    <x v="8"/>
    <d v="2022-09-01T00:00:00"/>
    <d v="2022-09-19T00:00:00"/>
    <d v="2022-10-01T00:00:00"/>
    <n v="412"/>
    <s v="01436412"/>
    <s v="VDA LA SAYA EN ARAUCA"/>
    <n v="5747"/>
    <n v="70.86"/>
    <n v="5063"/>
    <n v="4897"/>
    <n v="5108"/>
    <n v="361952.88"/>
  </r>
  <r>
    <x v="8"/>
    <d v="2022-09-01T00:00:00"/>
    <d v="2022-09-19T00:00:00"/>
    <d v="2022-10-01T00:00:00"/>
    <n v="413"/>
    <s v="01436413"/>
    <s v="VDA LOS CABALLOS EN ARAUCA"/>
    <n v="6587"/>
    <n v="70.86"/>
    <n v="7360"/>
    <n v="5618"/>
    <n v="5607"/>
    <n v="397312.02"/>
  </r>
  <r>
    <x v="8"/>
    <d v="2022-09-01T00:00:00"/>
    <d v="2022-09-19T00:00:00"/>
    <d v="2022-10-01T00:00:00"/>
    <n v="414"/>
    <s v="01436414"/>
    <s v="VDA MATA DE GALLINA EN ARAUCA"/>
    <n v="94219"/>
    <n v="70.86"/>
    <n v="88192"/>
    <n v="82882"/>
    <n v="82248"/>
    <n v="5828093.2800000003"/>
  </r>
  <r>
    <x v="8"/>
    <d v="2022-09-01T00:00:00"/>
    <d v="2022-09-19T00:00:00"/>
    <d v="2022-10-01T00:00:00"/>
    <n v="415"/>
    <s v="01436415"/>
    <s v="VDA MATE PINA EN ARAUCA"/>
    <n v="2895"/>
    <n v="70.86"/>
    <n v="3259"/>
    <n v="3141"/>
    <n v="2555"/>
    <n v="181047.3"/>
  </r>
  <r>
    <x v="8"/>
    <d v="2022-09-01T00:00:00"/>
    <d v="2022-09-19T00:00:00"/>
    <d v="2022-10-01T00:00:00"/>
    <n v="416"/>
    <s v="01436416"/>
    <s v="VDA MONSERRATE EN ARAUCA"/>
    <n v="137467"/>
    <n v="70.86"/>
    <n v="134341"/>
    <n v="125026"/>
    <n v="121789"/>
    <n v="8629968.5399999991"/>
  </r>
  <r>
    <x v="8"/>
    <d v="2022-09-01T00:00:00"/>
    <d v="2022-09-19T00:00:00"/>
    <d v="2022-10-01T00:00:00"/>
    <n v="417"/>
    <s v="01436417"/>
    <s v="VDA EL ROSARIO EN ARAUCA"/>
    <n v="14237"/>
    <n v="70.86"/>
    <n v="11159"/>
    <n v="11064"/>
    <n v="9709"/>
    <n v="687979.74"/>
  </r>
  <r>
    <x v="8"/>
    <d v="2022-09-01T00:00:00"/>
    <d v="2022-09-19T00:00:00"/>
    <d v="2022-10-01T00:00:00"/>
    <n v="418"/>
    <s v="01436418"/>
    <s v="VDA BARRANCA AMARILLA EN ARAUCA"/>
    <n v="833"/>
    <n v="70.86"/>
    <n v="686"/>
    <n v="686"/>
    <n v="784"/>
    <n v="55554.239999999998"/>
  </r>
  <r>
    <x v="8"/>
    <d v="2022-09-01T00:00:00"/>
    <d v="2022-09-19T00:00:00"/>
    <d v="2022-10-01T00:00:00"/>
    <n v="419"/>
    <s v="01436419"/>
    <s v="VDA BOGOTA EN ARAUCA"/>
    <n v="7636"/>
    <n v="70.86"/>
    <n v="7430"/>
    <n v="7113"/>
    <n v="6578"/>
    <n v="466117.08"/>
  </r>
  <r>
    <x v="8"/>
    <d v="2022-09-01T00:00:00"/>
    <d v="2022-09-19T00:00:00"/>
    <d v="2022-10-01T00:00:00"/>
    <n v="420"/>
    <s v="01436420"/>
    <s v="VDA CABUYARE EN ARAUCA"/>
    <n v="4727"/>
    <n v="70.86"/>
    <n v="4738"/>
    <n v="4738"/>
    <n v="4429"/>
    <n v="313838.94"/>
  </r>
  <r>
    <x v="8"/>
    <d v="2022-09-01T00:00:00"/>
    <d v="2022-09-19T00:00:00"/>
    <d v="2022-10-01T00:00:00"/>
    <n v="421"/>
    <s v="01436421"/>
    <s v="VDA CARACOL EN ARAUCA"/>
    <n v="7981"/>
    <n v="70.86"/>
    <n v="7452"/>
    <n v="7166"/>
    <n v="7464"/>
    <n v="528899.04"/>
  </r>
  <r>
    <x v="8"/>
    <d v="2022-09-01T00:00:00"/>
    <d v="2022-09-19T00:00:00"/>
    <d v="2022-10-01T00:00:00"/>
    <n v="422"/>
    <s v="01436422"/>
    <s v="VDA FELICIANO EN ARAUCA"/>
    <n v="5991"/>
    <n v="70.86"/>
    <n v="6259"/>
    <n v="6162"/>
    <n v="5086"/>
    <n v="360393.96"/>
  </r>
  <r>
    <x v="8"/>
    <d v="2022-09-01T00:00:00"/>
    <d v="2022-09-19T00:00:00"/>
    <d v="2022-10-01T00:00:00"/>
    <n v="423"/>
    <s v="01436423"/>
    <s v="VDA LA PANCHERA EN ARAUCA"/>
    <n v="2682"/>
    <n v="70.86"/>
    <n v="2547"/>
    <n v="2547"/>
    <n v="2038"/>
    <n v="144412.68"/>
  </r>
  <r>
    <x v="8"/>
    <d v="2022-09-01T00:00:00"/>
    <d v="2022-09-19T00:00:00"/>
    <d v="2022-10-01T00:00:00"/>
    <n v="424"/>
    <s v="01436424"/>
    <s v="VDA EL VAPOR EN ARAUCA"/>
    <n v="1725"/>
    <n v="70.86"/>
    <n v="1741"/>
    <n v="1741"/>
    <n v="1710"/>
    <n v="121170.6"/>
  </r>
  <r>
    <x v="8"/>
    <d v="2022-09-01T00:00:00"/>
    <d v="2022-09-19T00:00:00"/>
    <d v="2022-10-01T00:00:00"/>
    <n v="425"/>
    <s v="01436425"/>
    <s v="VDA LA MAPORITA EN ARAUCA"/>
    <n v="2152"/>
    <n v="70.86"/>
    <n v="2203"/>
    <n v="2174"/>
    <n v="2018"/>
    <n v="142995.48000000001"/>
  </r>
  <r>
    <x v="8"/>
    <d v="2022-09-01T00:00:00"/>
    <d v="2022-09-19T00:00:00"/>
    <d v="2022-10-01T00:00:00"/>
    <n v="426"/>
    <s v="01436426"/>
    <s v="VDA ALTAMIRA EN ARAUCA"/>
    <n v="1511"/>
    <n v="70.86"/>
    <n v="1551"/>
    <n v="1551"/>
    <n v="1485"/>
    <n v="105227.1"/>
  </r>
  <r>
    <x v="8"/>
    <d v="2022-09-01T00:00:00"/>
    <d v="2022-09-19T00:00:00"/>
    <d v="2022-10-01T00:00:00"/>
    <n v="427"/>
    <s v="01436427"/>
    <s v="VDA CANO LIMON"/>
    <n v="1882"/>
    <n v="70.86"/>
    <n v="2281"/>
    <n v="2281"/>
    <n v="1260"/>
    <n v="89283.6"/>
  </r>
  <r>
    <x v="8"/>
    <d v="2022-09-01T00:00:00"/>
    <d v="2022-09-19T00:00:00"/>
    <d v="2022-10-01T00:00:00"/>
    <n v="428"/>
    <s v="01436428"/>
    <s v="VDA COROCITO EN ARAUCA"/>
    <n v="990"/>
    <n v="70.86"/>
    <n v="913"/>
    <n v="888"/>
    <n v="990"/>
    <n v="70151.399999999994"/>
  </r>
  <r>
    <x v="8"/>
    <d v="2022-09-01T00:00:00"/>
    <d v="2022-09-19T00:00:00"/>
    <d v="2022-10-01T00:00:00"/>
    <n v="429"/>
    <s v="01436429"/>
    <s v="VDA EL FINAL EN ARAUCA"/>
    <n v="10605"/>
    <n v="70.86"/>
    <n v="11001"/>
    <n v="10609"/>
    <n v="9928"/>
    <n v="703498.08"/>
  </r>
  <r>
    <x v="8"/>
    <d v="2022-09-01T00:00:00"/>
    <d v="2022-09-19T00:00:00"/>
    <d v="2022-10-01T00:00:00"/>
    <n v="430"/>
    <s v="01436430"/>
    <s v="VDA EL SINAI EN ARAUCA"/>
    <n v="3993"/>
    <n v="70.86"/>
    <n v="4248"/>
    <n v="4165"/>
    <n v="3668"/>
    <n v="259914.48"/>
  </r>
  <r>
    <x v="8"/>
    <d v="2022-09-01T00:00:00"/>
    <d v="2022-09-19T00:00:00"/>
    <d v="2022-10-01T00:00:00"/>
    <n v="431"/>
    <s v="01436431"/>
    <s v="VDA NUBES A EN ARAUCA"/>
    <n v="11822"/>
    <n v="70.86"/>
    <n v="11830"/>
    <n v="11710"/>
    <n v="10749"/>
    <n v="761674.14"/>
  </r>
  <r>
    <x v="8"/>
    <d v="2022-09-01T00:00:00"/>
    <d v="2022-09-19T00:00:00"/>
    <d v="2022-10-01T00:00:00"/>
    <n v="432"/>
    <s v="01436432"/>
    <s v="VDA NUBES B EN ARAUCA"/>
    <n v="4686"/>
    <n v="70.86"/>
    <n v="5074"/>
    <n v="4983"/>
    <n v="4373"/>
    <n v="309870.78000000003"/>
  </r>
  <r>
    <x v="8"/>
    <d v="2022-09-01T00:00:00"/>
    <d v="2022-09-19T00:00:00"/>
    <d v="2022-10-01T00:00:00"/>
    <n v="433"/>
    <s v="01436433"/>
    <s v="VDA TODOS LOS SANTOS"/>
    <n v="15734"/>
    <n v="70.86"/>
    <n v="14030"/>
    <n v="13333"/>
    <n v="11393"/>
    <n v="807307.98"/>
  </r>
  <r>
    <x v="8"/>
    <d v="2022-09-01T00:00:00"/>
    <d v="2022-09-19T00:00:00"/>
    <d v="2022-10-01T00:00:00"/>
    <n v="434"/>
    <s v="01436434"/>
    <s v="VDA LA BECERRA EN ARAUCA"/>
    <n v="5469"/>
    <n v="70.86"/>
    <n v="5287"/>
    <n v="5272"/>
    <n v="5342"/>
    <n v="378534.12"/>
  </r>
  <r>
    <x v="8"/>
    <d v="2022-09-01T00:00:00"/>
    <d v="2022-09-19T00:00:00"/>
    <d v="2022-10-01T00:00:00"/>
    <n v="435"/>
    <s v="01436435"/>
    <s v="VDA EL SOCORRO EN ARAUCA"/>
    <n v="3441"/>
    <n v="70.86"/>
    <n v="3067"/>
    <n v="3067"/>
    <n v="2885"/>
    <n v="204431.1"/>
  </r>
  <r>
    <x v="8"/>
    <d v="2022-09-01T00:00:00"/>
    <d v="2022-09-19T00:00:00"/>
    <d v="2022-10-01T00:00:00"/>
    <n v="436"/>
    <s v="01436436"/>
    <s v="VDA LA BENDICION EN ARAUCA"/>
    <n v="3365"/>
    <n v="70.86"/>
    <n v="3616"/>
    <n v="3377"/>
    <n v="2821"/>
    <n v="199896.06"/>
  </r>
  <r>
    <x v="8"/>
    <d v="2022-09-01T00:00:00"/>
    <d v="2022-09-19T00:00:00"/>
    <d v="2022-10-01T00:00:00"/>
    <n v="437"/>
    <s v="01436437"/>
    <s v="VDA LAS MONAS EN ARAUCA"/>
    <n v="4127"/>
    <n v="70.86"/>
    <n v="3795"/>
    <n v="3795"/>
    <n v="3439"/>
    <n v="243687.54"/>
  </r>
  <r>
    <x v="8"/>
    <d v="2022-09-01T00:00:00"/>
    <d v="2022-09-19T00:00:00"/>
    <d v="2022-10-01T00:00:00"/>
    <n v="438"/>
    <s v="01436438"/>
    <s v="VDA MAPORILLAL"/>
    <n v="1963"/>
    <n v="70.86"/>
    <n v="1658"/>
    <n v="1658"/>
    <n v="1641"/>
    <n v="116281.26"/>
  </r>
  <r>
    <x v="8"/>
    <d v="2022-09-01T00:00:00"/>
    <d v="2022-09-19T00:00:00"/>
    <d v="2022-10-01T00:00:00"/>
    <n v="439"/>
    <s v="01436439"/>
    <s v="VDA MATAL DE FLOR AMARILLO EN ARAUCA"/>
    <n v="4256"/>
    <n v="70.86"/>
    <n v="4843"/>
    <n v="4501"/>
    <n v="3925"/>
    <n v="278125.5"/>
  </r>
  <r>
    <x v="8"/>
    <d v="2022-09-01T00:00:00"/>
    <d v="2022-09-19T00:00:00"/>
    <d v="2022-10-01T00:00:00"/>
    <n v="440"/>
    <s v="01436440"/>
    <s v="VDA MERECURE EN ARAUCA"/>
    <n v="2380"/>
    <n v="70.86"/>
    <n v="2328"/>
    <n v="2328"/>
    <n v="2182"/>
    <n v="154616.51999999999"/>
  </r>
  <r>
    <x v="8"/>
    <d v="2022-09-01T00:00:00"/>
    <d v="2022-09-19T00:00:00"/>
    <d v="2022-10-01T00:00:00"/>
    <n v="441"/>
    <s v="01436441"/>
    <s v="VDA SELVAS DEL LIPA EN ARAUCA"/>
    <n v="6642"/>
    <n v="70.86"/>
    <n v="6104"/>
    <n v="5613"/>
    <n v="6160"/>
    <n v="436497.6"/>
  </r>
  <r>
    <x v="8"/>
    <d v="2022-09-01T00:00:00"/>
    <d v="2022-09-19T00:00:00"/>
    <d v="2022-10-01T00:00:00"/>
    <n v="447"/>
    <s v="01436447"/>
    <s v="BARRIO BRISAS DEL LLANO EN SARAVENA"/>
    <n v="26958"/>
    <n v="70.86"/>
    <n v="26831"/>
    <n v="25989"/>
    <n v="25147"/>
    <n v="1781916.42"/>
  </r>
  <r>
    <x v="8"/>
    <d v="2022-09-01T00:00:00"/>
    <d v="2022-09-19T00:00:00"/>
    <d v="2022-10-01T00:00:00"/>
    <n v="450"/>
    <s v="01436450"/>
    <s v="ASENTAMIENTO 20 DE JULIO EN SARAVENA"/>
    <n v="24736"/>
    <n v="70.86"/>
    <n v="26577"/>
    <n v="24837"/>
    <n v="24177"/>
    <n v="1713182.22"/>
  </r>
  <r>
    <x v="8"/>
    <d v="2022-09-01T00:00:00"/>
    <d v="2022-09-19T00:00:00"/>
    <d v="2022-10-01T00:00:00"/>
    <n v="453"/>
    <s v="01436453"/>
    <s v="LOS NARANJOS EN SARAVENA"/>
    <n v="16713"/>
    <n v="70.86"/>
    <n v="16271"/>
    <n v="15904"/>
    <n v="16302"/>
    <n v="1155159.72"/>
  </r>
  <r>
    <x v="8"/>
    <d v="2022-09-01T00:00:00"/>
    <d v="2022-09-19T00:00:00"/>
    <d v="2022-10-01T00:00:00"/>
    <n v="467"/>
    <s v="01436467"/>
    <s v="SECTOR MANHATAN EN CLARINETERO"/>
    <n v="9442"/>
    <n v="70.86"/>
    <n v="0"/>
    <n v="0"/>
    <n v="8855"/>
    <n v="627465.30000000005"/>
  </r>
  <r>
    <x v="8"/>
    <d v="2022-09-01T00:00:00"/>
    <d v="2022-09-19T00:00:00"/>
    <d v="2022-10-01T00:00:00"/>
    <n v="470"/>
    <s v="01436470"/>
    <s v="VEREDA BRISAS DEL SALTO"/>
    <n v="1583"/>
    <n v="70.86"/>
    <n v="1801"/>
    <n v="1801"/>
    <n v="1426"/>
    <n v="101046.36"/>
  </r>
  <r>
    <x v="8"/>
    <d v="2022-09-01T00:00:00"/>
    <d v="2022-09-19T00:00:00"/>
    <d v="2022-10-01T00:00:00"/>
    <n v="475"/>
    <s v="01436475"/>
    <s v="VEREDA SAN RAMON ARAUCA"/>
    <n v="651"/>
    <n v="70.86"/>
    <n v="795"/>
    <n v="795"/>
    <n v="625"/>
    <n v="44287.5"/>
  </r>
  <r>
    <x v="8"/>
    <d v="2022-09-01T00:00:00"/>
    <d v="2022-09-19T00:00:00"/>
    <d v="2022-10-01T00:00:00"/>
    <n v="485"/>
    <s v="01436485"/>
    <s v="BARRIO URBANIZACION SAN DIEGO EN TAME"/>
    <n v="3446"/>
    <n v="70.86"/>
    <n v="3302"/>
    <n v="3203"/>
    <n v="3318"/>
    <n v="235113.48"/>
  </r>
  <r>
    <x v="8"/>
    <d v="2022-09-01T00:00:00"/>
    <d v="2022-09-19T00:00:00"/>
    <d v="2022-10-01T00:00:00"/>
    <n v="488"/>
    <s v="01436488"/>
    <s v="BARRIO VILLA GABRIELA TAME"/>
    <n v="7533"/>
    <n v="70.86"/>
    <n v="7575"/>
    <n v="7570"/>
    <n v="6186"/>
    <n v="438339.96"/>
  </r>
  <r>
    <x v="8"/>
    <d v="2022-09-01T00:00:00"/>
    <d v="2022-09-19T00:00:00"/>
    <d v="2022-10-01T00:00:00"/>
    <n v="489"/>
    <s v="01436489"/>
    <s v="BARRIO JUVENIL ARAUCANO TAME"/>
    <n v="8788"/>
    <n v="70.86"/>
    <n v="9898"/>
    <n v="9455"/>
    <n v="8387"/>
    <n v="594302.81999999995"/>
  </r>
  <r>
    <x v="8"/>
    <d v="2022-09-01T00:00:00"/>
    <d v="2022-09-19T00:00:00"/>
    <d v="2022-10-01T00:00:00"/>
    <n v="491"/>
    <s v="01436491"/>
    <s v="BARRIO LOS CRISTALES TAME"/>
    <n v="17692"/>
    <n v="70.86"/>
    <n v="16649"/>
    <n v="16156"/>
    <n v="16300"/>
    <n v="1155018"/>
  </r>
  <r>
    <x v="8"/>
    <d v="2022-09-01T00:00:00"/>
    <d v="2022-09-19T00:00:00"/>
    <d v="2022-10-01T00:00:00"/>
    <n v="548"/>
    <s v="01436548"/>
    <s v="LA LIBERTAD EN FORTUL"/>
    <n v="1124"/>
    <n v="70.86"/>
    <n v="1145"/>
    <n v="1145"/>
    <n v="1124"/>
    <n v="79646.64"/>
  </r>
  <r>
    <x v="8"/>
    <d v="2022-09-01T00:00:00"/>
    <d v="2022-09-19T00:00:00"/>
    <d v="2022-10-01T00:00:00"/>
    <n v="636"/>
    <s v="01436636"/>
    <s v="BARRIO BUENOS AIRES EN ARAUQUITA"/>
    <n v="7053"/>
    <n v="70.86"/>
    <n v="6418"/>
    <n v="6355"/>
    <n v="6901"/>
    <n v="489004.86"/>
  </r>
  <r>
    <x v="8"/>
    <d v="2022-09-01T00:00:00"/>
    <d v="2022-09-19T00:00:00"/>
    <d v="2022-10-01T00:00:00"/>
    <n v="637"/>
    <s v="01436637"/>
    <s v="VEREDA LA PALESTINA EN ARAUQUITA"/>
    <n v="3755"/>
    <n v="70.86"/>
    <n v="4007"/>
    <n v="3936"/>
    <n v="3582"/>
    <n v="253820.52"/>
  </r>
  <r>
    <x v="8"/>
    <d v="2022-09-01T00:00:00"/>
    <d v="2022-09-19T00:00:00"/>
    <d v="2022-10-01T00:00:00"/>
    <n v="638"/>
    <s v="01436638"/>
    <s v="VEREDA LA INDEPENDENCIA EN ARAUQUITA"/>
    <n v="3554"/>
    <n v="70.86"/>
    <n v="3848"/>
    <n v="3737"/>
    <n v="3525"/>
    <n v="249781.5"/>
  </r>
  <r>
    <x v="8"/>
    <d v="2022-09-01T00:00:00"/>
    <d v="2022-09-19T00:00:00"/>
    <d v="2022-10-01T00:00:00"/>
    <n v="639"/>
    <s v="01436639"/>
    <s v="VEREDA NUEVO ORIENTE"/>
    <n v="3735"/>
    <n v="70.86"/>
    <n v="5000"/>
    <n v="3871"/>
    <n v="3604"/>
    <n v="255379.44"/>
  </r>
  <r>
    <x v="8"/>
    <d v="2022-09-01T00:00:00"/>
    <d v="2022-09-19T00:00:00"/>
    <d v="2022-10-01T00:00:00"/>
    <n v="640"/>
    <s v="01436640"/>
    <s v="VEREDA CANO CLARO EN ARAUQUITA"/>
    <n v="2697"/>
    <n v="70.86"/>
    <n v="3120"/>
    <n v="2979"/>
    <n v="2606"/>
    <n v="184661.16"/>
  </r>
  <r>
    <x v="8"/>
    <d v="2022-09-01T00:00:00"/>
    <d v="2022-09-19T00:00:00"/>
    <d v="2022-10-01T00:00:00"/>
    <n v="641"/>
    <s v="01436641"/>
    <s v="VEREDA ACACIAS DOS EN ARAUQUITA"/>
    <n v="2655"/>
    <n v="70.86"/>
    <n v="3021"/>
    <n v="3021"/>
    <n v="2513"/>
    <n v="178071.18"/>
  </r>
  <r>
    <x v="8"/>
    <d v="2022-09-01T00:00:00"/>
    <d v="2022-09-19T00:00:00"/>
    <d v="2022-10-01T00:00:00"/>
    <n v="642"/>
    <s v="01436642"/>
    <s v="VEREDA LOS REGADEROS EN ARAUQUITA"/>
    <n v="2339"/>
    <n v="70.86"/>
    <n v="2384"/>
    <n v="2384"/>
    <n v="2178"/>
    <n v="154333.07999999999"/>
  </r>
  <r>
    <x v="8"/>
    <d v="2022-09-01T00:00:00"/>
    <d v="2022-09-19T00:00:00"/>
    <d v="2022-10-01T00:00:00"/>
    <n v="643"/>
    <s v="01436643"/>
    <s v="VEREDA TRES PALMAS EN ARAUQUITA"/>
    <n v="1116"/>
    <n v="70.86"/>
    <n v="1225"/>
    <n v="1225"/>
    <n v="1116"/>
    <n v="79079.759999999995"/>
  </r>
  <r>
    <x v="8"/>
    <d v="2022-09-01T00:00:00"/>
    <d v="2022-09-19T00:00:00"/>
    <d v="2022-10-01T00:00:00"/>
    <n v="644"/>
    <s v="01436644"/>
    <s v="VEREDA PUERTO RICO EN ARAUQUITA"/>
    <n v="627"/>
    <n v="70.86"/>
    <n v="372"/>
    <n v="357"/>
    <n v="627"/>
    <n v="44429.22"/>
  </r>
  <r>
    <x v="8"/>
    <d v="2022-09-01T00:00:00"/>
    <d v="2022-09-19T00:00:00"/>
    <d v="2022-10-01T00:00:00"/>
    <n v="645"/>
    <s v="01436645"/>
    <s v="VEREDA LA COMUNIDAD EN ARAUQUITA"/>
    <n v="1756"/>
    <n v="70.86"/>
    <n v="1509"/>
    <n v="1408"/>
    <n v="1670"/>
    <n v="118336.2"/>
  </r>
  <r>
    <x v="8"/>
    <d v="2022-09-01T00:00:00"/>
    <d v="2022-09-19T00:00:00"/>
    <d v="2022-10-01T00:00:00"/>
    <n v="646"/>
    <s v="01436646"/>
    <s v="VEREDA SANTO DOMINGO EN ARAUQUITA"/>
    <n v="5246"/>
    <n v="70.86"/>
    <n v="4937"/>
    <n v="4761"/>
    <n v="4979"/>
    <n v="352811.94"/>
  </r>
  <r>
    <x v="8"/>
    <d v="2022-09-01T00:00:00"/>
    <d v="2022-09-19T00:00:00"/>
    <d v="2022-10-01T00:00:00"/>
    <n v="647"/>
    <s v="01436647"/>
    <s v="VEREDA CARDENALES EN ARAUQUITA"/>
    <n v="574"/>
    <n v="70.86"/>
    <n v="605"/>
    <n v="605"/>
    <n v="510"/>
    <n v="36138.6"/>
  </r>
  <r>
    <x v="8"/>
    <d v="2022-09-01T00:00:00"/>
    <d v="2022-09-19T00:00:00"/>
    <d v="2022-10-01T00:00:00"/>
    <n v="648"/>
    <s v="01436648"/>
    <s v="VEREDA LA CONQUISTA EN ARAUQUITA"/>
    <n v="2996"/>
    <n v="70.86"/>
    <n v="3228"/>
    <n v="3068"/>
    <n v="2728"/>
    <n v="193306.08"/>
  </r>
  <r>
    <x v="8"/>
    <d v="2022-09-01T00:00:00"/>
    <d v="2022-09-19T00:00:00"/>
    <d v="2022-10-01T00:00:00"/>
    <n v="649"/>
    <s v="01436649"/>
    <s v="VEREDA CUATRO DE JULIO EN ARAUQUITA"/>
    <n v="437"/>
    <n v="70.86"/>
    <n v="515"/>
    <n v="456"/>
    <n v="437"/>
    <n v="30965.82"/>
  </r>
  <r>
    <x v="8"/>
    <d v="2022-09-01T00:00:00"/>
    <d v="2022-09-19T00:00:00"/>
    <d v="2022-10-01T00:00:00"/>
    <n v="650"/>
    <s v="01436650"/>
    <s v="VEREDA CANO GUAYABO"/>
    <n v="1559"/>
    <n v="70.86"/>
    <n v="1091"/>
    <n v="1091"/>
    <n v="1559"/>
    <n v="110470.74"/>
  </r>
  <r>
    <x v="8"/>
    <d v="2022-09-01T00:00:00"/>
    <d v="2022-09-19T00:00:00"/>
    <d v="2022-10-01T00:00:00"/>
    <n v="651"/>
    <s v="01436651"/>
    <s v="VEREDA JUJU EN ARAUQUITA"/>
    <n v="55"/>
    <n v="70.86"/>
    <n v="64"/>
    <n v="64"/>
    <n v="55"/>
    <n v="3897.3"/>
  </r>
  <r>
    <x v="8"/>
    <d v="2022-09-01T00:00:00"/>
    <d v="2022-09-19T00:00:00"/>
    <d v="2022-10-01T00:00:00"/>
    <n v="652"/>
    <s v="01436652"/>
    <s v="VEREDA SAN PABLO EN ARAUCA"/>
    <n v="3083"/>
    <n v="70.86"/>
    <n v="3204"/>
    <n v="3135"/>
    <n v="2905"/>
    <n v="205848.3"/>
  </r>
  <r>
    <x v="8"/>
    <d v="2022-09-01T00:00:00"/>
    <d v="2022-09-19T00:00:00"/>
    <d v="2022-10-01T00:00:00"/>
    <n v="653"/>
    <s v="01436653"/>
    <s v="VEREDA LA YUCA EN ARAUCA"/>
    <n v="1392"/>
    <n v="70.86"/>
    <n v="1217"/>
    <n v="1217"/>
    <n v="841"/>
    <n v="59593.26"/>
  </r>
  <r>
    <x v="8"/>
    <d v="2022-09-01T00:00:00"/>
    <d v="2022-09-19T00:00:00"/>
    <d v="2022-10-01T00:00:00"/>
    <n v="658"/>
    <s v="01436658"/>
    <s v="BARRIO LOS PINOS EN CP LA ESMERALDA ARAUQUITA"/>
    <n v="23393"/>
    <n v="70.86"/>
    <n v="19581"/>
    <n v="17325"/>
    <n v="20095"/>
    <n v="1423931.7"/>
  </r>
  <r>
    <x v="8"/>
    <d v="2022-09-01T00:00:00"/>
    <d v="2022-09-19T00:00:00"/>
    <d v="2022-10-01T00:00:00"/>
    <n v="659"/>
    <s v="01436659"/>
    <s v="BARRIO BUENOS AIRES EN TAME"/>
    <n v="7447"/>
    <n v="70.86"/>
    <n v="8254"/>
    <n v="7830"/>
    <n v="6696"/>
    <n v="474478.56"/>
  </r>
  <r>
    <x v="8"/>
    <d v="2022-09-01T00:00:00"/>
    <d v="2022-09-19T00:00:00"/>
    <d v="2022-10-01T00:00:00"/>
    <n v="660"/>
    <s v="01436660"/>
    <s v="BARRIO EL PORTAL DEL LLANO EN TAME"/>
    <n v="5278"/>
    <n v="70.86"/>
    <n v="5360"/>
    <n v="4636"/>
    <n v="4268"/>
    <n v="302430.48"/>
  </r>
  <r>
    <x v="8"/>
    <d v="2022-09-01T00:00:00"/>
    <d v="2022-09-19T00:00:00"/>
    <d v="2022-10-01T00:00:00"/>
    <n v="661"/>
    <s v="01436661"/>
    <s v="BARRIO EL ZAMAN EN TAME"/>
    <n v="2669"/>
    <n v="70.86"/>
    <n v="2563"/>
    <n v="2563"/>
    <n v="2565"/>
    <n v="181755.9"/>
  </r>
  <r>
    <x v="8"/>
    <d v="2022-09-01T00:00:00"/>
    <d v="2022-09-19T00:00:00"/>
    <d v="2022-10-01T00:00:00"/>
    <n v="662"/>
    <s v="01436662"/>
    <s v="BARRIO EL TRIUNFO EN TAME"/>
    <n v="3596"/>
    <n v="70.86"/>
    <n v="3755"/>
    <n v="3148"/>
    <n v="3271"/>
    <n v="231783.06"/>
  </r>
  <r>
    <x v="8"/>
    <d v="2022-09-01T00:00:00"/>
    <d v="2022-09-19T00:00:00"/>
    <d v="2022-10-01T00:00:00"/>
    <n v="664"/>
    <s v="01436664"/>
    <s v="BARRIO PANORAMA EN TAME"/>
    <n v="7918"/>
    <n v="70.86"/>
    <n v="8048"/>
    <n v="8048"/>
    <n v="6935"/>
    <n v="491414.1"/>
  </r>
  <r>
    <x v="8"/>
    <d v="2022-09-01T00:00:00"/>
    <d v="2022-09-19T00:00:00"/>
    <d v="2022-10-01T00:00:00"/>
    <n v="668"/>
    <s v="01436668"/>
    <s v="ASENTAMIENTO LOS TRONQUITOS EN SARAVENA"/>
    <n v="33358"/>
    <n v="70.86"/>
    <n v="32481"/>
    <n v="31437"/>
    <n v="32557"/>
    <n v="2306989.02"/>
  </r>
  <r>
    <x v="8"/>
    <d v="2022-09-01T00:00:00"/>
    <d v="2022-09-19T00:00:00"/>
    <d v="2022-10-01T00:00:00"/>
    <n v="669"/>
    <s v="01436669"/>
    <s v="VDA BUENOS AIRES EN ARAUQUITA"/>
    <n v="404"/>
    <n v="70.86"/>
    <n v="459"/>
    <n v="459"/>
    <n v="393"/>
    <n v="27847.98"/>
  </r>
  <r>
    <x v="8"/>
    <d v="2022-09-01T00:00:00"/>
    <d v="2022-09-19T00:00:00"/>
    <d v="2022-10-01T00:00:00"/>
    <n v="670"/>
    <s v="01436670"/>
    <s v="ASENTAMIENTO LOS PARRAS EN SARAVENA"/>
    <n v="107881"/>
    <n v="70.86"/>
    <n v="105816"/>
    <n v="98369"/>
    <n v="101860"/>
    <n v="7217799.5999999996"/>
  </r>
  <r>
    <x v="8"/>
    <d v="2022-09-01T00:00:00"/>
    <d v="2022-09-19T00:00:00"/>
    <d v="2022-10-01T00:00:00"/>
    <n v="671"/>
    <s v="01436671"/>
    <s v="HECTOR ALIRIO MARTINEZ EN FORTUL"/>
    <n v="87746"/>
    <n v="70.86"/>
    <n v="91134"/>
    <n v="82662"/>
    <n v="83765"/>
    <n v="5935587.9000000004"/>
  </r>
  <r>
    <x v="8"/>
    <d v="2022-09-01T00:00:00"/>
    <d v="2022-09-19T00:00:00"/>
    <d v="2022-10-01T00:00:00"/>
    <n v="672"/>
    <s v="01436672"/>
    <s v="VILLA DE ARANJUEZ EN SARAVENA"/>
    <n v="268"/>
    <n v="70.86"/>
    <n v="392"/>
    <n v="288"/>
    <n v="268"/>
    <n v="18990.48"/>
  </r>
  <r>
    <x v="8"/>
    <d v="2022-09-01T00:00:00"/>
    <d v="2022-09-19T00:00:00"/>
    <d v="2022-10-01T00:00:00"/>
    <n v="675"/>
    <s v="01436675"/>
    <s v="EL BOSQUE EN FORTUL"/>
    <n v="98"/>
    <n v="70.86"/>
    <n v="70"/>
    <n v="70"/>
    <n v="98"/>
    <n v="6944.28"/>
  </r>
  <r>
    <x v="8"/>
    <d v="2022-09-01T00:00:00"/>
    <d v="2022-09-19T00:00:00"/>
    <d v="2022-10-01T00:00:00"/>
    <n v="676"/>
    <s v="01436676"/>
    <s v="BRISAS DEL LLANO EN FORTUL"/>
    <n v="420"/>
    <n v="70.86"/>
    <n v="455"/>
    <n v="455"/>
    <n v="420"/>
    <n v="29761.200000000001"/>
  </r>
  <r>
    <x v="9"/>
    <d v="2022-09-27T00:00:00"/>
    <d v="2022-09-30T00:00:00"/>
    <d v="2022-11-01T00:00:00"/>
    <n v="4"/>
    <s v="015294"/>
    <s v="VILLA FANNY EN SARAVENA"/>
    <n v="16136"/>
    <n v="70.42"/>
    <n v="16340"/>
    <n v="16180"/>
    <n v="14504"/>
    <n v="1021371.68"/>
  </r>
  <r>
    <x v="9"/>
    <d v="2022-09-27T00:00:00"/>
    <d v="2022-09-30T00:00:00"/>
    <d v="2022-11-01T00:00:00"/>
    <n v="5"/>
    <s v="015295"/>
    <s v="PALMERAS EN SARAVENA"/>
    <n v="17717"/>
    <n v="70.42"/>
    <n v="19526"/>
    <n v="18913"/>
    <n v="17107"/>
    <n v="1204674.94"/>
  </r>
  <r>
    <x v="9"/>
    <d v="2022-09-27T00:00:00"/>
    <d v="2022-09-30T00:00:00"/>
    <d v="2022-11-01T00:00:00"/>
    <n v="6"/>
    <s v="015296"/>
    <s v="MONTEBELLO EN SARAVENA"/>
    <n v="21199"/>
    <n v="70.42"/>
    <n v="21895"/>
    <n v="21426"/>
    <n v="20669"/>
    <n v="1455510.98"/>
  </r>
  <r>
    <x v="9"/>
    <d v="2022-09-27T00:00:00"/>
    <d v="2022-09-30T00:00:00"/>
    <d v="2022-11-01T00:00:00"/>
    <n v="8"/>
    <s v="015298"/>
    <s v="BARRIO LA ESPERANZA EN SARAVENA"/>
    <n v="43275"/>
    <n v="70.42"/>
    <n v="49221"/>
    <n v="45553"/>
    <n v="39699"/>
    <n v="2795603.58"/>
  </r>
  <r>
    <x v="9"/>
    <d v="2022-09-27T00:00:00"/>
    <d v="2022-09-30T00:00:00"/>
    <d v="2022-11-01T00:00:00"/>
    <n v="9"/>
    <s v="015299"/>
    <s v="PABLO ANTONIO HERNANDEZ"/>
    <n v="25812"/>
    <n v="70.42"/>
    <n v="29546"/>
    <n v="29142"/>
    <n v="24422"/>
    <n v="1719797.24"/>
  </r>
  <r>
    <x v="9"/>
    <d v="2022-09-27T00:00:00"/>
    <d v="2022-09-30T00:00:00"/>
    <d v="2022-11-01T00:00:00"/>
    <n v="39"/>
    <s v="0152939"/>
    <s v="LA ESPERANZA EN TAME"/>
    <n v="19928"/>
    <n v="70.42"/>
    <n v="19767"/>
    <n v="19172"/>
    <n v="19371"/>
    <n v="1364105.82"/>
  </r>
  <r>
    <x v="9"/>
    <d v="2022-09-27T00:00:00"/>
    <d v="2022-09-30T00:00:00"/>
    <d v="2022-11-01T00:00:00"/>
    <n v="40"/>
    <s v="0152940"/>
    <s v="SANTA FE EN TAME"/>
    <n v="6364"/>
    <n v="70.42"/>
    <n v="6382"/>
    <n v="6044"/>
    <n v="5781"/>
    <n v="407098.02"/>
  </r>
  <r>
    <x v="9"/>
    <d v="2022-09-27T00:00:00"/>
    <d v="2022-09-30T00:00:00"/>
    <d v="2022-11-01T00:00:00"/>
    <n v="41"/>
    <s v="0152941"/>
    <s v="BUENA VISTA EN TAME"/>
    <n v="28868"/>
    <n v="70.42"/>
    <n v="29336"/>
    <n v="29030"/>
    <n v="27359"/>
    <n v="1926620.78"/>
  </r>
  <r>
    <x v="9"/>
    <d v="2022-09-27T00:00:00"/>
    <d v="2022-09-30T00:00:00"/>
    <d v="2022-11-01T00:00:00"/>
    <n v="43"/>
    <s v="0152943"/>
    <s v="SAN FRANCISCO EN TAME"/>
    <n v="7401"/>
    <n v="70.42"/>
    <n v="7993"/>
    <n v="7992"/>
    <n v="6724"/>
    <n v="473504.08"/>
  </r>
  <r>
    <x v="9"/>
    <d v="2022-09-27T00:00:00"/>
    <d v="2022-09-30T00:00:00"/>
    <d v="2022-11-01T00:00:00"/>
    <n v="46"/>
    <s v="0152946"/>
    <s v="DOCE DE OCTUBRE EN FORTUL"/>
    <n v="21051"/>
    <n v="70.42"/>
    <n v="22711"/>
    <n v="22348"/>
    <n v="19268"/>
    <n v="1356852.56"/>
  </r>
  <r>
    <x v="9"/>
    <d v="2022-09-27T00:00:00"/>
    <d v="2022-09-30T00:00:00"/>
    <d v="2022-11-01T00:00:00"/>
    <n v="47"/>
    <s v="0152947"/>
    <s v="EL CENTRO EN FORTUL"/>
    <n v="68807"/>
    <n v="70.42"/>
    <n v="78635"/>
    <n v="76271"/>
    <n v="48651"/>
    <n v="3426003.42"/>
  </r>
  <r>
    <x v="9"/>
    <d v="2022-09-27T00:00:00"/>
    <d v="2022-09-30T00:00:00"/>
    <d v="2022-11-01T00:00:00"/>
    <n v="48"/>
    <s v="0152948"/>
    <s v="UNIDOS EN FORTUL"/>
    <n v="10161"/>
    <n v="70.42"/>
    <n v="10081"/>
    <n v="9866"/>
    <n v="8153"/>
    <n v="574134.26"/>
  </r>
  <r>
    <x v="9"/>
    <d v="2022-09-27T00:00:00"/>
    <d v="2022-09-30T00:00:00"/>
    <d v="2022-11-01T00:00:00"/>
    <n v="49"/>
    <s v="0152949"/>
    <s v="RAMIREZ EN FORTUL"/>
    <n v="80171"/>
    <n v="70.42"/>
    <n v="82414"/>
    <n v="80173"/>
    <n v="63201"/>
    <n v="4450614.42"/>
  </r>
  <r>
    <x v="9"/>
    <d v="2022-09-27T00:00:00"/>
    <d v="2022-09-30T00:00:00"/>
    <d v="2022-11-01T00:00:00"/>
    <n v="50"/>
    <s v="0152950"/>
    <s v="EL ROBLE EN FORTUL"/>
    <n v="8438"/>
    <n v="70.42"/>
    <n v="9774"/>
    <n v="9313"/>
    <n v="7605"/>
    <n v="535544.1"/>
  </r>
  <r>
    <x v="9"/>
    <d v="2022-09-27T00:00:00"/>
    <d v="2022-09-30T00:00:00"/>
    <d v="2022-11-01T00:00:00"/>
    <n v="51"/>
    <s v="0152951"/>
    <s v="VILLA ESPERANZA EN FORTUL"/>
    <n v="3437"/>
    <n v="70.42"/>
    <n v="3666"/>
    <n v="3666"/>
    <n v="3252"/>
    <n v="229005.84"/>
  </r>
  <r>
    <x v="9"/>
    <d v="2022-09-27T00:00:00"/>
    <d v="2022-09-30T00:00:00"/>
    <d v="2022-11-01T00:00:00"/>
    <n v="53"/>
    <s v="0152953"/>
    <s v="BARRIO VILLA LUCIA FORTUL"/>
    <n v="27641"/>
    <n v="70.42"/>
    <n v="30778"/>
    <n v="29671"/>
    <n v="27047"/>
    <n v="1904649.74"/>
  </r>
  <r>
    <x v="9"/>
    <d v="2022-09-27T00:00:00"/>
    <d v="2022-09-30T00:00:00"/>
    <d v="2022-11-01T00:00:00"/>
    <n v="55"/>
    <s v="0152955"/>
    <s v="BARRIO EL BOSQUE TAME"/>
    <n v="10614"/>
    <n v="70.42"/>
    <n v="12839"/>
    <n v="11579"/>
    <n v="10317"/>
    <n v="726523.14"/>
  </r>
  <r>
    <x v="9"/>
    <d v="2022-09-27T00:00:00"/>
    <d v="2022-09-30T00:00:00"/>
    <d v="2022-11-01T00:00:00"/>
    <n v="57"/>
    <s v="0152957"/>
    <s v="EL TRIUNFO EN FORTUL"/>
    <n v="7546"/>
    <n v="70.42"/>
    <n v="8153"/>
    <n v="7883"/>
    <n v="7032"/>
    <n v="495193.44"/>
  </r>
  <r>
    <x v="9"/>
    <d v="2022-09-27T00:00:00"/>
    <d v="2022-09-30T00:00:00"/>
    <d v="2022-11-01T00:00:00"/>
    <n v="121"/>
    <s v="01529121"/>
    <s v="VDA CAMPO ALEGRE EN ARAUQUITA"/>
    <n v="4044"/>
    <n v="70.42"/>
    <n v="4328"/>
    <n v="4053"/>
    <n v="3337"/>
    <n v="234991.54"/>
  </r>
  <r>
    <x v="9"/>
    <d v="2022-09-27T00:00:00"/>
    <d v="2022-09-30T00:00:00"/>
    <d v="2022-11-01T00:00:00"/>
    <n v="122"/>
    <s v="01529122"/>
    <s v="VDA EL TRIUNFO EN ARAUQUITA"/>
    <n v="6108"/>
    <n v="70.42"/>
    <n v="5528"/>
    <n v="5301"/>
    <n v="5729"/>
    <n v="403436.18"/>
  </r>
  <r>
    <x v="9"/>
    <d v="2022-09-27T00:00:00"/>
    <d v="2022-09-30T00:00:00"/>
    <d v="2022-11-01T00:00:00"/>
    <n v="124"/>
    <s v="01529124"/>
    <s v="VDA SAN CARLOS EN ARAUQUITA"/>
    <n v="3228"/>
    <n v="70.42"/>
    <n v="3391"/>
    <n v="3269"/>
    <n v="3101"/>
    <n v="218372.42"/>
  </r>
  <r>
    <x v="9"/>
    <d v="2022-09-27T00:00:00"/>
    <d v="2022-09-30T00:00:00"/>
    <d v="2022-11-01T00:00:00"/>
    <n v="125"/>
    <s v="01529125"/>
    <s v="VDA GUAMALITO EN ARAUQUITA"/>
    <n v="1563"/>
    <n v="70.42"/>
    <n v="1342"/>
    <n v="1342"/>
    <n v="1367"/>
    <n v="96264.14"/>
  </r>
  <r>
    <x v="9"/>
    <d v="2022-09-27T00:00:00"/>
    <d v="2022-09-30T00:00:00"/>
    <d v="2022-11-01T00:00:00"/>
    <n v="126"/>
    <s v="01529126"/>
    <s v="VDA LAS CANCIONES EN ARAUQUITA"/>
    <n v="1088"/>
    <n v="70.42"/>
    <n v="1427"/>
    <n v="1136"/>
    <n v="1005"/>
    <n v="70772.100000000006"/>
  </r>
  <r>
    <x v="9"/>
    <d v="2022-09-27T00:00:00"/>
    <d v="2022-09-30T00:00:00"/>
    <d v="2022-11-01T00:00:00"/>
    <n v="127"/>
    <s v="01529127"/>
    <s v="VDA POTOSI EN ARAUQUITA"/>
    <n v="1957"/>
    <n v="70.42"/>
    <n v="1772"/>
    <n v="1729"/>
    <n v="1903"/>
    <n v="134009.26"/>
  </r>
  <r>
    <x v="9"/>
    <d v="2022-09-27T00:00:00"/>
    <d v="2022-09-30T00:00:00"/>
    <d v="2022-11-01T00:00:00"/>
    <n v="128"/>
    <s v="01529128"/>
    <s v="VDA LOS PAJAROS EN ARAUQUITA"/>
    <n v="669"/>
    <n v="70.42"/>
    <n v="860"/>
    <n v="773"/>
    <n v="669"/>
    <n v="47110.98"/>
  </r>
  <r>
    <x v="9"/>
    <d v="2022-09-27T00:00:00"/>
    <d v="2022-09-30T00:00:00"/>
    <d v="2022-11-01T00:00:00"/>
    <n v="130"/>
    <s v="01529130"/>
    <s v="VDA LA GRANJA EN ARAUQUITA"/>
    <n v="3037"/>
    <n v="70.42"/>
    <n v="3027"/>
    <n v="2965"/>
    <n v="2775"/>
    <n v="195415.5"/>
  </r>
  <r>
    <x v="9"/>
    <d v="2022-09-27T00:00:00"/>
    <d v="2022-09-30T00:00:00"/>
    <d v="2022-11-01T00:00:00"/>
    <n v="131"/>
    <s v="01529131"/>
    <s v="VDA EL ENCANTO EN ARAUQUITA"/>
    <n v="1512"/>
    <n v="70.42"/>
    <n v="1515"/>
    <n v="1515"/>
    <n v="1464"/>
    <n v="103094.88"/>
  </r>
  <r>
    <x v="9"/>
    <d v="2022-09-27T00:00:00"/>
    <d v="2022-09-30T00:00:00"/>
    <d v="2022-11-01T00:00:00"/>
    <n v="132"/>
    <s v="01529132"/>
    <s v="VDA LA ISLANDIA EN ARAUQUITA"/>
    <n v="1448"/>
    <n v="70.42"/>
    <n v="1571"/>
    <n v="1571"/>
    <n v="1438"/>
    <n v="101263.96"/>
  </r>
  <r>
    <x v="9"/>
    <d v="2022-09-27T00:00:00"/>
    <d v="2022-09-30T00:00:00"/>
    <d v="2022-11-01T00:00:00"/>
    <n v="133"/>
    <s v="01529133"/>
    <s v="VDA ALTO PRIMORES EN ARAUQUITA"/>
    <n v="4807"/>
    <n v="70.42"/>
    <n v="4336"/>
    <n v="4336"/>
    <n v="4328"/>
    <n v="304777.76"/>
  </r>
  <r>
    <x v="9"/>
    <d v="2022-09-27T00:00:00"/>
    <d v="2022-09-30T00:00:00"/>
    <d v="2022-11-01T00:00:00"/>
    <n v="134"/>
    <s v="01529134"/>
    <s v="VDA CARANAL EN ARAUQUITA"/>
    <n v="138"/>
    <n v="70.42"/>
    <n v="40"/>
    <n v="40"/>
    <n v="138"/>
    <n v="9717.9599999999991"/>
  </r>
  <r>
    <x v="9"/>
    <d v="2022-09-27T00:00:00"/>
    <d v="2022-09-30T00:00:00"/>
    <d v="2022-11-01T00:00:00"/>
    <n v="135"/>
    <s v="01529135"/>
    <s v="VDA EL ROSAL EN ARAUQUITA"/>
    <n v="1858"/>
    <n v="70.42"/>
    <n v="1412"/>
    <n v="1412"/>
    <n v="1435"/>
    <n v="101052.7"/>
  </r>
  <r>
    <x v="9"/>
    <d v="2022-09-27T00:00:00"/>
    <d v="2022-09-30T00:00:00"/>
    <d v="2022-11-01T00:00:00"/>
    <n v="136"/>
    <s v="01529136"/>
    <s v="VDA GUAYACANES EN ARAUQUITA"/>
    <n v="1722"/>
    <n v="70.42"/>
    <n v="1742"/>
    <n v="1742"/>
    <n v="1703"/>
    <n v="119925.26"/>
  </r>
  <r>
    <x v="9"/>
    <d v="2022-09-27T00:00:00"/>
    <d v="2022-09-30T00:00:00"/>
    <d v="2022-11-01T00:00:00"/>
    <n v="137"/>
    <s v="01529137"/>
    <s v="VDA LOS COLONOS EN ARAUQUITA"/>
    <n v="8045"/>
    <n v="70.42"/>
    <n v="9194"/>
    <n v="8976"/>
    <n v="6797"/>
    <n v="478644.74"/>
  </r>
  <r>
    <x v="9"/>
    <d v="2022-09-27T00:00:00"/>
    <d v="2022-09-30T00:00:00"/>
    <d v="2022-11-01T00:00:00"/>
    <n v="139"/>
    <s v="01529139"/>
    <s v="VDA LA CRISTALINA EN ARAUQUITA"/>
    <n v="2146"/>
    <n v="70.42"/>
    <n v="2596"/>
    <n v="2596"/>
    <n v="2033"/>
    <n v="143163.85999999999"/>
  </r>
  <r>
    <x v="9"/>
    <d v="2022-09-27T00:00:00"/>
    <d v="2022-09-30T00:00:00"/>
    <d v="2022-11-01T00:00:00"/>
    <n v="140"/>
    <s v="01529140"/>
    <s v="VDA LOS ALMENDROS EN ARAUQUITA"/>
    <n v="1532"/>
    <n v="70.42"/>
    <n v="1311"/>
    <n v="1074"/>
    <n v="1528"/>
    <n v="107601.76"/>
  </r>
  <r>
    <x v="9"/>
    <d v="2022-09-27T00:00:00"/>
    <d v="2022-09-30T00:00:00"/>
    <d v="2022-11-01T00:00:00"/>
    <n v="141"/>
    <s v="01529141"/>
    <s v="VDA GRAN BRETANA EN ARAUQUITA"/>
    <n v="1201"/>
    <n v="70.42"/>
    <n v="1045"/>
    <n v="917"/>
    <n v="1141"/>
    <n v="80349.22"/>
  </r>
  <r>
    <x v="9"/>
    <d v="2022-09-27T00:00:00"/>
    <d v="2022-09-30T00:00:00"/>
    <d v="2022-11-01T00:00:00"/>
    <n v="143"/>
    <s v="01529143"/>
    <s v="VDA EL PLACER EN ARAUQUITA"/>
    <n v="460"/>
    <n v="70.42"/>
    <n v="580"/>
    <n v="497"/>
    <n v="448"/>
    <n v="31548.16"/>
  </r>
  <r>
    <x v="9"/>
    <d v="2022-09-27T00:00:00"/>
    <d v="2022-09-30T00:00:00"/>
    <d v="2022-11-01T00:00:00"/>
    <n v="144"/>
    <s v="01529144"/>
    <s v="VDA SANTA ANA EN ARAUQUITA"/>
    <n v="3831"/>
    <n v="70.42"/>
    <n v="4060"/>
    <n v="3815"/>
    <n v="3724"/>
    <n v="262244.08"/>
  </r>
  <r>
    <x v="9"/>
    <d v="2022-09-27T00:00:00"/>
    <d v="2022-09-30T00:00:00"/>
    <d v="2022-11-01T00:00:00"/>
    <n v="145"/>
    <s v="01529145"/>
    <s v="VDA BOCAS DEL JUJU EN ARAUQUITA"/>
    <n v="4951"/>
    <n v="70.42"/>
    <n v="5217"/>
    <n v="5162"/>
    <n v="4925"/>
    <n v="346818.5"/>
  </r>
  <r>
    <x v="9"/>
    <d v="2022-09-27T00:00:00"/>
    <d v="2022-09-30T00:00:00"/>
    <d v="2022-11-01T00:00:00"/>
    <n v="146"/>
    <s v="01529146"/>
    <s v="VDA LA CHIGUIRA EN ARAUQUITA"/>
    <n v="3094"/>
    <n v="70.42"/>
    <n v="3340"/>
    <n v="3340"/>
    <n v="2496"/>
    <n v="175768.32000000001"/>
  </r>
  <r>
    <x v="9"/>
    <d v="2022-09-27T00:00:00"/>
    <d v="2022-09-30T00:00:00"/>
    <d v="2022-11-01T00:00:00"/>
    <n v="147"/>
    <s v="01529147"/>
    <s v="VDA LA COLORADA EN ARAUQUITA"/>
    <n v="1585"/>
    <n v="70.42"/>
    <n v="1389"/>
    <n v="1389"/>
    <n v="1475"/>
    <n v="103869.5"/>
  </r>
  <r>
    <x v="9"/>
    <d v="2022-09-27T00:00:00"/>
    <d v="2022-09-30T00:00:00"/>
    <d v="2022-11-01T00:00:00"/>
    <n v="149"/>
    <s v="01529149"/>
    <s v="VDA SAN RAFAEL EN ARAUQUITA"/>
    <n v="2539"/>
    <n v="70.42"/>
    <n v="2457"/>
    <n v="2451"/>
    <n v="2413"/>
    <n v="169923.46"/>
  </r>
  <r>
    <x v="9"/>
    <d v="2022-09-27T00:00:00"/>
    <d v="2022-09-30T00:00:00"/>
    <d v="2022-11-01T00:00:00"/>
    <n v="150"/>
    <s v="01529150"/>
    <s v="VDA LOS LAURELES EN ARAUQUITA"/>
    <n v="3413"/>
    <n v="70.42"/>
    <n v="3490"/>
    <n v="3332"/>
    <n v="3413"/>
    <n v="240343.46"/>
  </r>
  <r>
    <x v="9"/>
    <d v="2022-09-27T00:00:00"/>
    <d v="2022-09-30T00:00:00"/>
    <d v="2022-11-01T00:00:00"/>
    <n v="151"/>
    <s v="01529151"/>
    <s v="VDA PERALONSO EN ARAUQUITA"/>
    <n v="5029"/>
    <n v="70.42"/>
    <n v="5227"/>
    <n v="5217"/>
    <n v="4641"/>
    <n v="326819.21999999997"/>
  </r>
  <r>
    <x v="9"/>
    <d v="2022-09-27T00:00:00"/>
    <d v="2022-09-30T00:00:00"/>
    <d v="2022-11-01T00:00:00"/>
    <n v="152"/>
    <s v="01529152"/>
    <s v="VDA EL CRISTAL EN ARAUQUITA"/>
    <n v="3848"/>
    <n v="70.42"/>
    <n v="3898"/>
    <n v="3670"/>
    <n v="2883"/>
    <n v="203020.86"/>
  </r>
  <r>
    <x v="9"/>
    <d v="2022-09-27T00:00:00"/>
    <d v="2022-09-30T00:00:00"/>
    <d v="2022-11-01T00:00:00"/>
    <n v="153"/>
    <s v="01529153"/>
    <s v="VDA LA PICA EN ARAUQUITA"/>
    <n v="9089"/>
    <n v="70.42"/>
    <n v="9592"/>
    <n v="8885"/>
    <n v="8097"/>
    <n v="570190.74"/>
  </r>
  <r>
    <x v="9"/>
    <d v="2022-09-27T00:00:00"/>
    <d v="2022-09-30T00:00:00"/>
    <d v="2022-11-01T00:00:00"/>
    <n v="154"/>
    <s v="01529154"/>
    <s v="VDA LA ESPERANZA EN ARAUQUITA"/>
    <n v="3830"/>
    <n v="70.42"/>
    <n v="3649"/>
    <n v="3587"/>
    <n v="2856"/>
    <n v="201119.52"/>
  </r>
  <r>
    <x v="9"/>
    <d v="2022-09-27T00:00:00"/>
    <d v="2022-09-30T00:00:00"/>
    <d v="2022-11-01T00:00:00"/>
    <n v="155"/>
    <s v="01529155"/>
    <s v="VDA LA BRASILIA EN ARAUQUITA"/>
    <n v="1199"/>
    <n v="70.42"/>
    <n v="1350"/>
    <n v="1350"/>
    <n v="1199"/>
    <n v="84433.58"/>
  </r>
  <r>
    <x v="9"/>
    <d v="2022-09-27T00:00:00"/>
    <d v="2022-09-30T00:00:00"/>
    <d v="2022-11-01T00:00:00"/>
    <n v="156"/>
    <s v="01529156"/>
    <s v="VDA EL DIAMANTE EN ARAUQUITA"/>
    <n v="2773"/>
    <n v="70.42"/>
    <n v="2589"/>
    <n v="2589"/>
    <n v="2454"/>
    <n v="172810.68"/>
  </r>
  <r>
    <x v="9"/>
    <d v="2022-09-27T00:00:00"/>
    <d v="2022-09-30T00:00:00"/>
    <d v="2022-11-01T00:00:00"/>
    <n v="157"/>
    <s v="01529157"/>
    <s v="VDA EL OASIS ARAUQUITA"/>
    <n v="22249"/>
    <n v="70.42"/>
    <n v="23010"/>
    <n v="22896"/>
    <n v="17857"/>
    <n v="1257489.94"/>
  </r>
  <r>
    <x v="9"/>
    <d v="2022-09-27T00:00:00"/>
    <d v="2022-09-30T00:00:00"/>
    <d v="2022-11-01T00:00:00"/>
    <n v="158"/>
    <s v="01529158"/>
    <s v="VDA EL PORVENIR EN ARAUQUITA"/>
    <n v="1922"/>
    <n v="70.42"/>
    <n v="1433"/>
    <n v="1433"/>
    <n v="1855"/>
    <n v="130629.1"/>
  </r>
  <r>
    <x v="9"/>
    <d v="2022-09-27T00:00:00"/>
    <d v="2022-09-30T00:00:00"/>
    <d v="2022-11-01T00:00:00"/>
    <n v="159"/>
    <s v="01529159"/>
    <s v="VDA EL PARAISO EN ARAUQUITA"/>
    <n v="5529"/>
    <n v="70.42"/>
    <n v="6737"/>
    <n v="6526"/>
    <n v="5269"/>
    <n v="371042.98"/>
  </r>
  <r>
    <x v="9"/>
    <d v="2022-09-27T00:00:00"/>
    <d v="2022-09-30T00:00:00"/>
    <d v="2022-11-01T00:00:00"/>
    <n v="160"/>
    <s v="01529160"/>
    <s v="VDA EL AMPARO EN ARAUQUITA"/>
    <n v="4918"/>
    <n v="70.42"/>
    <n v="4457"/>
    <n v="4452"/>
    <n v="4806"/>
    <n v="338438.52"/>
  </r>
  <r>
    <x v="9"/>
    <d v="2022-09-27T00:00:00"/>
    <d v="2022-09-30T00:00:00"/>
    <d v="2022-11-01T00:00:00"/>
    <n v="161"/>
    <s v="01529161"/>
    <s v="VDA LA GLORIA EN ARAUQUITA"/>
    <n v="3512"/>
    <n v="70.42"/>
    <n v="3825"/>
    <n v="3825"/>
    <n v="3411"/>
    <n v="240202.62"/>
  </r>
  <r>
    <x v="9"/>
    <d v="2022-09-27T00:00:00"/>
    <d v="2022-09-30T00:00:00"/>
    <d v="2022-11-01T00:00:00"/>
    <n v="162"/>
    <s v="01529162"/>
    <s v="VDA VISTA HERMOSA EN ARAUQUITA"/>
    <n v="5054"/>
    <n v="70.42"/>
    <n v="5788"/>
    <n v="5200"/>
    <n v="4803"/>
    <n v="338227.26"/>
  </r>
  <r>
    <x v="9"/>
    <d v="2022-09-27T00:00:00"/>
    <d v="2022-09-30T00:00:00"/>
    <d v="2022-11-01T00:00:00"/>
    <n v="163"/>
    <s v="01529163"/>
    <s v="VDA LA VICTORIA EN ARAUQUITA"/>
    <n v="4657"/>
    <n v="70.42"/>
    <n v="5160"/>
    <n v="5137"/>
    <n v="4412"/>
    <n v="310693.03999999998"/>
  </r>
  <r>
    <x v="9"/>
    <d v="2022-09-27T00:00:00"/>
    <d v="2022-09-30T00:00:00"/>
    <d v="2022-11-01T00:00:00"/>
    <n v="164"/>
    <s v="01529164"/>
    <s v="VEREDA CANO ARENAS EN ARAUQUITA"/>
    <n v="3200"/>
    <n v="70.42"/>
    <n v="2982"/>
    <n v="2897"/>
    <n v="3124"/>
    <n v="219992.08"/>
  </r>
  <r>
    <x v="9"/>
    <d v="2022-09-27T00:00:00"/>
    <d v="2022-09-30T00:00:00"/>
    <d v="2022-11-01T00:00:00"/>
    <n v="165"/>
    <s v="01529165"/>
    <s v="VDA MATA DE COCO EN ARAUQUITA"/>
    <n v="2433"/>
    <n v="70.42"/>
    <n v="2306"/>
    <n v="2292"/>
    <n v="1975"/>
    <n v="139079.5"/>
  </r>
  <r>
    <x v="9"/>
    <d v="2022-09-27T00:00:00"/>
    <d v="2022-09-30T00:00:00"/>
    <d v="2022-11-01T00:00:00"/>
    <n v="166"/>
    <s v="01529166"/>
    <s v="VDA LA MAPORITA EN ARAUQUITA"/>
    <n v="782"/>
    <n v="70.42"/>
    <n v="479"/>
    <n v="472"/>
    <n v="771"/>
    <n v="54293.82"/>
  </r>
  <r>
    <x v="9"/>
    <d v="2022-09-27T00:00:00"/>
    <d v="2022-09-30T00:00:00"/>
    <d v="2022-11-01T00:00:00"/>
    <n v="167"/>
    <s v="01529167"/>
    <s v="VDA BAYONERO EN ARAUQUITA"/>
    <n v="1311"/>
    <n v="70.42"/>
    <n v="1336"/>
    <n v="1242"/>
    <n v="1134"/>
    <n v="79856.28"/>
  </r>
  <r>
    <x v="9"/>
    <d v="2022-09-27T00:00:00"/>
    <d v="2022-09-30T00:00:00"/>
    <d v="2022-11-01T00:00:00"/>
    <n v="169"/>
    <s v="01529169"/>
    <s v="VDA EL CAUCHO EN ARAUQUITA"/>
    <n v="3101"/>
    <n v="70.42"/>
    <n v="3382"/>
    <n v="3328"/>
    <n v="2841"/>
    <n v="200063.22"/>
  </r>
  <r>
    <x v="9"/>
    <d v="2022-09-27T00:00:00"/>
    <d v="2022-09-30T00:00:00"/>
    <d v="2022-11-01T00:00:00"/>
    <n v="170"/>
    <s v="01529170"/>
    <s v="VDA SANTA ISABEL EN ARAUQUITA"/>
    <n v="3338"/>
    <n v="70.42"/>
    <n v="3536"/>
    <n v="3492"/>
    <n v="3068"/>
    <n v="216048.56"/>
  </r>
  <r>
    <x v="9"/>
    <d v="2022-09-27T00:00:00"/>
    <d v="2022-09-30T00:00:00"/>
    <d v="2022-11-01T00:00:00"/>
    <n v="171"/>
    <s v="01529171"/>
    <s v="VDA LA UNION EN ARAUQUITA"/>
    <n v="6002"/>
    <n v="70.42"/>
    <n v="7023"/>
    <n v="6848"/>
    <n v="5603"/>
    <n v="394563.26"/>
  </r>
  <r>
    <x v="9"/>
    <d v="2022-09-27T00:00:00"/>
    <d v="2022-09-30T00:00:00"/>
    <d v="2022-11-01T00:00:00"/>
    <n v="172"/>
    <s v="01529172"/>
    <s v="VDA LA CEIBA EN ARAUQUITA"/>
    <n v="5504"/>
    <n v="70.42"/>
    <n v="5791"/>
    <n v="5311"/>
    <n v="5350"/>
    <n v="376747"/>
  </r>
  <r>
    <x v="9"/>
    <d v="2022-09-27T00:00:00"/>
    <d v="2022-09-30T00:00:00"/>
    <d v="2022-11-01T00:00:00"/>
    <n v="173"/>
    <s v="01529173"/>
    <s v="VDA CARRETERO EN ARAUQUITA"/>
    <n v="2001"/>
    <n v="70.42"/>
    <n v="3252"/>
    <n v="2493"/>
    <n v="1887"/>
    <n v="132882.54"/>
  </r>
  <r>
    <x v="9"/>
    <d v="2022-09-27T00:00:00"/>
    <d v="2022-09-30T00:00:00"/>
    <d v="2022-11-01T00:00:00"/>
    <n v="174"/>
    <s v="01529174"/>
    <s v="SAN LUIS DE LOS PALMARES EN ARAQQUITA"/>
    <n v="4738"/>
    <n v="70.42"/>
    <n v="4892"/>
    <n v="4808"/>
    <n v="4300"/>
    <n v="302806"/>
  </r>
  <r>
    <x v="9"/>
    <d v="2022-09-27T00:00:00"/>
    <d v="2022-09-30T00:00:00"/>
    <d v="2022-11-01T00:00:00"/>
    <n v="175"/>
    <s v="01529175"/>
    <s v="VDA TOTUMAL EN ARAUQUITA"/>
    <n v="4514"/>
    <n v="70.42"/>
    <n v="4643"/>
    <n v="4562"/>
    <n v="4000"/>
    <n v="281680"/>
  </r>
  <r>
    <x v="9"/>
    <d v="2022-09-27T00:00:00"/>
    <d v="2022-09-30T00:00:00"/>
    <d v="2022-11-01T00:00:00"/>
    <n v="176"/>
    <s v="01529176"/>
    <s v="VDA LA PRIMAVERA EN ARAUQUITA"/>
    <n v="4655"/>
    <n v="70.42"/>
    <n v="4445"/>
    <n v="4381"/>
    <n v="3423"/>
    <n v="241047.66"/>
  </r>
  <r>
    <x v="9"/>
    <d v="2022-09-27T00:00:00"/>
    <d v="2022-09-30T00:00:00"/>
    <d v="2022-11-01T00:00:00"/>
    <n v="178"/>
    <s v="01529178"/>
    <s v="VDA BARRANQUILLITA EN ARAUQUITA"/>
    <n v="1705"/>
    <n v="70.42"/>
    <n v="2186"/>
    <n v="1831"/>
    <n v="1651"/>
    <n v="116263.42"/>
  </r>
  <r>
    <x v="9"/>
    <d v="2022-09-27T00:00:00"/>
    <d v="2022-09-30T00:00:00"/>
    <d v="2022-11-01T00:00:00"/>
    <n v="179"/>
    <s v="01529179"/>
    <s v="VDA EL CEDRITO EN ARAUQUITA"/>
    <n v="2377"/>
    <n v="70.42"/>
    <n v="2491"/>
    <n v="2486"/>
    <n v="2132"/>
    <n v="150135.44"/>
  </r>
  <r>
    <x v="9"/>
    <d v="2022-09-27T00:00:00"/>
    <d v="2022-09-30T00:00:00"/>
    <d v="2022-11-01T00:00:00"/>
    <n v="180"/>
    <s v="01529180"/>
    <s v="VDA SAN LORENZO EN ARAUQUITA"/>
    <n v="9735"/>
    <n v="70.42"/>
    <n v="10226"/>
    <n v="9089"/>
    <n v="8286"/>
    <n v="583500.12"/>
  </r>
  <r>
    <x v="9"/>
    <d v="2022-09-27T00:00:00"/>
    <d v="2022-09-30T00:00:00"/>
    <d v="2022-11-01T00:00:00"/>
    <n v="182"/>
    <s v="01529182"/>
    <s v="VDA BRISAS DEL PALMAR EN ARAUQUITA"/>
    <n v="2447"/>
    <n v="70.42"/>
    <n v="2210"/>
    <n v="2210"/>
    <n v="2390"/>
    <n v="168303.8"/>
  </r>
  <r>
    <x v="9"/>
    <d v="2022-09-27T00:00:00"/>
    <d v="2022-09-30T00:00:00"/>
    <d v="2022-11-01T00:00:00"/>
    <n v="183"/>
    <s v="01529183"/>
    <s v="VDA VILLA DEL ROSARIO EN ARAUQUITA"/>
    <n v="904"/>
    <n v="70.42"/>
    <n v="968"/>
    <n v="968"/>
    <n v="634"/>
    <n v="44646.28"/>
  </r>
  <r>
    <x v="9"/>
    <d v="2022-09-27T00:00:00"/>
    <d v="2022-09-30T00:00:00"/>
    <d v="2022-11-01T00:00:00"/>
    <n v="184"/>
    <s v="01529184"/>
    <s v="VDA EL VIGIA EN ARAUQUITA"/>
    <n v="1238"/>
    <n v="70.42"/>
    <n v="1660"/>
    <n v="1301"/>
    <n v="1130"/>
    <n v="79574.600000000006"/>
  </r>
  <r>
    <x v="9"/>
    <d v="2022-09-27T00:00:00"/>
    <d v="2022-09-30T00:00:00"/>
    <d v="2022-11-01T00:00:00"/>
    <n v="185"/>
    <s v="01529185"/>
    <s v="VDA ROSA BLANCA EN ARAUQUITA"/>
    <n v="2637"/>
    <n v="70.42"/>
    <n v="2951"/>
    <n v="2932"/>
    <n v="2432"/>
    <n v="171261.44"/>
  </r>
  <r>
    <x v="9"/>
    <d v="2022-09-27T00:00:00"/>
    <d v="2022-09-30T00:00:00"/>
    <d v="2022-11-01T00:00:00"/>
    <n v="186"/>
    <s v="01529186"/>
    <s v="VDA EL CARMEN EN ARAUQUITA EL TEMBLADOR"/>
    <n v="6301"/>
    <n v="70.42"/>
    <n v="6174"/>
    <n v="6136"/>
    <n v="4975"/>
    <n v="350339.5"/>
  </r>
  <r>
    <x v="9"/>
    <d v="2022-09-27T00:00:00"/>
    <d v="2022-09-30T00:00:00"/>
    <d v="2022-11-01T00:00:00"/>
    <n v="187"/>
    <s v="01529187"/>
    <s v="VDA FILIPINAS EN ARAUQUITA"/>
    <n v="20216"/>
    <n v="70.42"/>
    <n v="22927"/>
    <n v="22576"/>
    <n v="19195"/>
    <n v="1351711.9"/>
  </r>
  <r>
    <x v="9"/>
    <d v="2022-09-27T00:00:00"/>
    <d v="2022-09-30T00:00:00"/>
    <d v="2022-11-01T00:00:00"/>
    <n v="188"/>
    <s v="01529188"/>
    <s v="VDA SAN JUAN DE REINERAS EN ARAUQUITA"/>
    <n v="1628"/>
    <n v="70.42"/>
    <n v="1695"/>
    <n v="1695"/>
    <n v="1628"/>
    <n v="114643.76"/>
  </r>
  <r>
    <x v="9"/>
    <d v="2022-09-27T00:00:00"/>
    <d v="2022-09-30T00:00:00"/>
    <d v="2022-11-01T00:00:00"/>
    <n v="190"/>
    <s v="01529190"/>
    <s v="VDA LOS JARDINES EN ARAUQUITA"/>
    <n v="3430"/>
    <n v="70.42"/>
    <n v="3208"/>
    <n v="3167"/>
    <n v="3400"/>
    <n v="239428"/>
  </r>
  <r>
    <x v="9"/>
    <d v="2022-09-27T00:00:00"/>
    <d v="2022-09-30T00:00:00"/>
    <d v="2022-11-01T00:00:00"/>
    <n v="191"/>
    <s v="01529191"/>
    <s v="VDA SANTA BARBARA EN ARAUQUITA"/>
    <n v="1122"/>
    <n v="70.42"/>
    <n v="734"/>
    <n v="734"/>
    <n v="1122"/>
    <n v="79011.240000000005"/>
  </r>
  <r>
    <x v="9"/>
    <d v="2022-09-27T00:00:00"/>
    <d v="2022-09-30T00:00:00"/>
    <d v="2022-11-01T00:00:00"/>
    <n v="192"/>
    <s v="01529192"/>
    <s v="VDA LA REINERA EN ARAUQUITA"/>
    <n v="5621"/>
    <n v="70.42"/>
    <n v="5249"/>
    <n v="5183"/>
    <n v="5037"/>
    <n v="354705.54"/>
  </r>
  <r>
    <x v="9"/>
    <d v="2022-09-27T00:00:00"/>
    <d v="2022-09-30T00:00:00"/>
    <d v="2022-11-01T00:00:00"/>
    <n v="193"/>
    <s v="01529193"/>
    <s v="VDA SAN MIGUEL EN ARAUQUITA"/>
    <n v="1853"/>
    <n v="70.42"/>
    <n v="2415"/>
    <n v="2415"/>
    <n v="1812"/>
    <n v="127601.04"/>
  </r>
  <r>
    <x v="9"/>
    <d v="2022-09-27T00:00:00"/>
    <d v="2022-09-30T00:00:00"/>
    <d v="2022-11-01T00:00:00"/>
    <n v="194"/>
    <s v="01529194"/>
    <s v="VDA LOS CAJAROS EN ARAUQUITA"/>
    <n v="955"/>
    <n v="70.42"/>
    <n v="667"/>
    <n v="667"/>
    <n v="940"/>
    <n v="66194.8"/>
  </r>
  <r>
    <x v="9"/>
    <d v="2022-09-27T00:00:00"/>
    <d v="2022-09-30T00:00:00"/>
    <d v="2022-11-01T00:00:00"/>
    <n v="195"/>
    <s v="01529195"/>
    <s v="VDA SANTA CLARA EN ARAUQUITA"/>
    <n v="2610"/>
    <n v="70.42"/>
    <n v="2816"/>
    <n v="2610"/>
    <n v="2610"/>
    <n v="183796.2"/>
  </r>
  <r>
    <x v="9"/>
    <d v="2022-09-27T00:00:00"/>
    <d v="2022-09-30T00:00:00"/>
    <d v="2022-11-01T00:00:00"/>
    <n v="196"/>
    <s v="01529196"/>
    <s v="VDA COGOLLAL EN ARAUQUITA"/>
    <n v="1478"/>
    <n v="70.42"/>
    <n v="1756"/>
    <n v="1407"/>
    <n v="1455"/>
    <n v="102461.1"/>
  </r>
  <r>
    <x v="9"/>
    <d v="2022-09-27T00:00:00"/>
    <d v="2022-09-30T00:00:00"/>
    <d v="2022-11-01T00:00:00"/>
    <n v="230"/>
    <s v="01529230"/>
    <s v="VDA LAS BANCAS ARAUQUITA"/>
    <n v="8099"/>
    <n v="70.42"/>
    <n v="10575"/>
    <n v="9934"/>
    <n v="7857"/>
    <n v="553289.93999999994"/>
  </r>
  <r>
    <x v="9"/>
    <d v="2022-09-27T00:00:00"/>
    <d v="2022-09-30T00:00:00"/>
    <d v="2022-11-01T00:00:00"/>
    <n v="240"/>
    <s v="01529240"/>
    <s v="LA GRANJA EN SARAVENA"/>
    <n v="16615"/>
    <n v="70.42"/>
    <n v="17760"/>
    <n v="17616"/>
    <n v="14196"/>
    <n v="999682.32"/>
  </r>
  <r>
    <x v="9"/>
    <d v="2022-09-27T00:00:00"/>
    <d v="2022-09-30T00:00:00"/>
    <d v="2022-11-01T00:00:00"/>
    <n v="245"/>
    <s v="01529245"/>
    <s v="ASENTAMIENTO 04 DE DICIEMBRE EN SARAVENA"/>
    <n v="6823"/>
    <n v="70.42"/>
    <n v="7461"/>
    <n v="7199"/>
    <n v="6759"/>
    <n v="475968.78"/>
  </r>
  <r>
    <x v="9"/>
    <d v="2022-09-27T00:00:00"/>
    <d v="2022-09-30T00:00:00"/>
    <d v="2022-11-01T00:00:00"/>
    <n v="255"/>
    <s v="01529255"/>
    <s v="BARRIO LAS BRISAS EN TAME"/>
    <n v="20255"/>
    <n v="70.42"/>
    <n v="20620"/>
    <n v="20173"/>
    <n v="18392"/>
    <n v="1295164.6399999999"/>
  </r>
  <r>
    <x v="9"/>
    <d v="2022-09-27T00:00:00"/>
    <d v="2022-09-30T00:00:00"/>
    <d v="2022-11-01T00:00:00"/>
    <n v="328"/>
    <s v="01529328"/>
    <s v="VILLA DEL PRADO DE TAME"/>
    <n v="9291"/>
    <n v="70.42"/>
    <n v="10467"/>
    <n v="9680"/>
    <n v="8460"/>
    <n v="595753.19999999995"/>
  </r>
  <r>
    <x v="9"/>
    <d v="2022-09-27T00:00:00"/>
    <d v="2022-09-30T00:00:00"/>
    <d v="2022-11-01T00:00:00"/>
    <n v="331"/>
    <s v="01529331"/>
    <s v="EL PROGRESO EN FORTUL"/>
    <n v="3143"/>
    <n v="70.42"/>
    <n v="3677"/>
    <n v="3472"/>
    <n v="2999"/>
    <n v="211189.58"/>
  </r>
  <r>
    <x v="9"/>
    <d v="2022-09-27T00:00:00"/>
    <d v="2022-09-30T00:00:00"/>
    <d v="2022-11-01T00:00:00"/>
    <n v="332"/>
    <s v="01529332"/>
    <s v="MILTON BASTOS EN FORTUL"/>
    <n v="1135"/>
    <n v="70.42"/>
    <n v="1250"/>
    <n v="1250"/>
    <n v="1085"/>
    <n v="76405.7"/>
  </r>
  <r>
    <x v="9"/>
    <d v="2022-09-27T00:00:00"/>
    <d v="2022-09-30T00:00:00"/>
    <d v="2022-11-01T00:00:00"/>
    <n v="357"/>
    <s v="01529357"/>
    <s v="VEREDA EL RECREO DE ARAUQUITA"/>
    <n v="1498"/>
    <n v="70.42"/>
    <n v="1104"/>
    <n v="1104"/>
    <n v="1478"/>
    <n v="104080.76"/>
  </r>
  <r>
    <x v="9"/>
    <d v="2022-09-27T00:00:00"/>
    <d v="2022-09-30T00:00:00"/>
    <d v="2022-11-01T00:00:00"/>
    <n v="358"/>
    <s v="01529358"/>
    <s v="VEREDA NUEVA JERUSALEN DE ARAUQUITA"/>
    <n v="1600"/>
    <n v="70.42"/>
    <n v="1345"/>
    <n v="1345"/>
    <n v="1600"/>
    <n v="112672"/>
  </r>
  <r>
    <x v="9"/>
    <d v="2022-09-27T00:00:00"/>
    <d v="2022-09-30T00:00:00"/>
    <d v="2022-11-01T00:00:00"/>
    <n v="359"/>
    <s v="01529359"/>
    <s v="VEREDA PALMA UNO DE ARAUQUITA"/>
    <n v="472"/>
    <n v="70.42"/>
    <n v="544"/>
    <n v="544"/>
    <n v="472"/>
    <n v="33238.239999999998"/>
  </r>
  <r>
    <x v="9"/>
    <d v="2022-09-27T00:00:00"/>
    <d v="2022-09-30T00:00:00"/>
    <d v="2022-11-01T00:00:00"/>
    <n v="360"/>
    <s v="01529360"/>
    <s v="VEREDA CAMPAMENTO DE ARAUQUITA"/>
    <n v="3575"/>
    <n v="70.42"/>
    <n v="4186"/>
    <n v="4186"/>
    <n v="3325"/>
    <n v="234146.5"/>
  </r>
  <r>
    <x v="9"/>
    <d v="2022-09-27T00:00:00"/>
    <d v="2022-09-30T00:00:00"/>
    <d v="2022-11-01T00:00:00"/>
    <n v="361"/>
    <s v="01529361"/>
    <s v="VEREDA LOS MASAGUAROS DE ARAUQUITA"/>
    <n v="2272"/>
    <n v="70.42"/>
    <n v="2431"/>
    <n v="2426"/>
    <n v="2251"/>
    <n v="158515.42000000001"/>
  </r>
  <r>
    <x v="9"/>
    <d v="2022-09-27T00:00:00"/>
    <d v="2022-09-30T00:00:00"/>
    <d v="2022-11-01T00:00:00"/>
    <n v="362"/>
    <s v="01529362"/>
    <s v="VEREDA EL SINAI DE ARAUQUITA"/>
    <n v="2546"/>
    <n v="70.42"/>
    <n v="2433"/>
    <n v="2433"/>
    <n v="2436"/>
    <n v="171543.12"/>
  </r>
  <r>
    <x v="9"/>
    <d v="2022-09-27T00:00:00"/>
    <d v="2022-09-30T00:00:00"/>
    <d v="2022-11-01T00:00:00"/>
    <n v="363"/>
    <s v="01529363"/>
    <s v="VEREDA LOS FUNDADORES DE ARAUQUITA"/>
    <n v="4620"/>
    <n v="70.42"/>
    <n v="4387"/>
    <n v="4387"/>
    <n v="4023"/>
    <n v="283299.65999999997"/>
  </r>
  <r>
    <x v="9"/>
    <d v="2022-09-27T00:00:00"/>
    <d v="2022-09-30T00:00:00"/>
    <d v="2022-11-01T00:00:00"/>
    <n v="364"/>
    <s v="01529364"/>
    <s v="VEREDA EL FUTURO DE ARAUQUITA"/>
    <n v="5379"/>
    <n v="70.42"/>
    <n v="5593"/>
    <n v="5472"/>
    <n v="5141"/>
    <n v="362029.22"/>
  </r>
  <r>
    <x v="9"/>
    <d v="2022-09-27T00:00:00"/>
    <d v="2022-09-30T00:00:00"/>
    <d v="2022-11-01T00:00:00"/>
    <n v="365"/>
    <s v="01529365"/>
    <s v="VEREDA LAS PALMERAS DE ARAUQUITA"/>
    <n v="1864"/>
    <n v="70.42"/>
    <n v="2163"/>
    <n v="2163"/>
    <n v="1864"/>
    <n v="131262.88"/>
  </r>
  <r>
    <x v="9"/>
    <d v="2022-09-27T00:00:00"/>
    <d v="2022-09-30T00:00:00"/>
    <d v="2022-11-01T00:00:00"/>
    <n v="366"/>
    <s v="01529366"/>
    <s v="VEREDA LOS CHORROS DE ARAUQUITA"/>
    <n v="6127"/>
    <n v="70.42"/>
    <n v="5406"/>
    <n v="4943"/>
    <n v="5814"/>
    <n v="409421.88"/>
  </r>
  <r>
    <x v="9"/>
    <d v="2022-09-27T00:00:00"/>
    <d v="2022-09-30T00:00:00"/>
    <d v="2022-11-01T00:00:00"/>
    <n v="367"/>
    <s v="01529367"/>
    <s v="VEREDA GAVIOTAS DEL CARANAL DE ARAUQUITA"/>
    <n v="744"/>
    <n v="70.42"/>
    <n v="959"/>
    <n v="928"/>
    <n v="681"/>
    <n v="47956.02"/>
  </r>
  <r>
    <x v="9"/>
    <d v="2022-09-27T00:00:00"/>
    <d v="2022-09-30T00:00:00"/>
    <d v="2022-11-01T00:00:00"/>
    <n v="368"/>
    <s v="01529368"/>
    <s v="VEREDA LA RESERVA DE ARAUQUITA"/>
    <n v="2849"/>
    <n v="70.42"/>
    <n v="3305"/>
    <n v="3194"/>
    <n v="2557"/>
    <n v="180063.94"/>
  </r>
  <r>
    <x v="9"/>
    <d v="2022-09-27T00:00:00"/>
    <d v="2022-09-30T00:00:00"/>
    <d v="2022-11-01T00:00:00"/>
    <n v="369"/>
    <s v="01529369"/>
    <s v="PLAYA RICA DE ARAUQUITA"/>
    <n v="2790"/>
    <n v="70.42"/>
    <n v="3675"/>
    <n v="3236"/>
    <n v="2699"/>
    <n v="190063.58"/>
  </r>
  <r>
    <x v="9"/>
    <d v="2022-09-27T00:00:00"/>
    <d v="2022-09-30T00:00:00"/>
    <d v="2022-11-01T00:00:00"/>
    <n v="370"/>
    <s v="01529370"/>
    <s v="PUERTO NUEVO DE ARAUQUITA"/>
    <n v="2670"/>
    <n v="70.42"/>
    <n v="2377"/>
    <n v="2293"/>
    <n v="2594"/>
    <n v="182669.48"/>
  </r>
  <r>
    <x v="9"/>
    <d v="2022-09-27T00:00:00"/>
    <d v="2022-09-30T00:00:00"/>
    <d v="2022-11-01T00:00:00"/>
    <n v="371"/>
    <s v="01529371"/>
    <s v="VEREDA CUATRO ESQUINAS DE ARAUQUITA"/>
    <n v="3521"/>
    <n v="70.42"/>
    <n v="3152"/>
    <n v="3152"/>
    <n v="3438"/>
    <n v="242103.96"/>
  </r>
  <r>
    <x v="9"/>
    <d v="2022-09-27T00:00:00"/>
    <d v="2022-09-30T00:00:00"/>
    <d v="2022-11-01T00:00:00"/>
    <n v="372"/>
    <s v="01529372"/>
    <s v="SAN ISIDRO DE ARAUQUITA"/>
    <n v="64884"/>
    <n v="70.42"/>
    <n v="72832"/>
    <n v="71701"/>
    <n v="51023"/>
    <n v="3593039.66"/>
  </r>
  <r>
    <x v="9"/>
    <d v="2022-09-27T00:00:00"/>
    <d v="2022-09-30T00:00:00"/>
    <d v="2022-11-01T00:00:00"/>
    <n v="373"/>
    <s v="01529373"/>
    <s v="VEREDA MATA OSCURA DE ARAUQUITA"/>
    <n v="4593"/>
    <n v="70.42"/>
    <n v="5277"/>
    <n v="4769"/>
    <n v="4438"/>
    <n v="312523.96000000002"/>
  </r>
  <r>
    <x v="9"/>
    <d v="2022-09-27T00:00:00"/>
    <d v="2022-09-30T00:00:00"/>
    <d v="2022-11-01T00:00:00"/>
    <n v="374"/>
    <s v="01529374"/>
    <s v="TROPICALES DE ARAUQUITA"/>
    <n v="3512"/>
    <n v="70.42"/>
    <n v="4286"/>
    <n v="4203"/>
    <n v="3021"/>
    <n v="212738.82"/>
  </r>
  <r>
    <x v="9"/>
    <d v="2022-09-27T00:00:00"/>
    <d v="2022-09-30T00:00:00"/>
    <d v="2022-11-01T00:00:00"/>
    <n v="376"/>
    <s v="01529376"/>
    <s v="VEREDA LA ARENOSA DE ARAUQUITA"/>
    <n v="16173"/>
    <n v="70.42"/>
    <n v="16529"/>
    <n v="15996"/>
    <n v="15598"/>
    <n v="1098411.1599999999"/>
  </r>
  <r>
    <x v="9"/>
    <d v="2022-09-27T00:00:00"/>
    <d v="2022-09-30T00:00:00"/>
    <d v="2022-11-01T00:00:00"/>
    <n v="378"/>
    <s v="01529378"/>
    <s v="VEREDA LOS ANGELITOS DE ARAUQUITA"/>
    <n v="4455"/>
    <n v="70.42"/>
    <n v="4071"/>
    <n v="4071"/>
    <n v="3810"/>
    <n v="268300.2"/>
  </r>
  <r>
    <x v="9"/>
    <d v="2022-09-27T00:00:00"/>
    <d v="2022-09-30T00:00:00"/>
    <d v="2022-11-01T00:00:00"/>
    <n v="379"/>
    <s v="01529379"/>
    <s v="VEREDA BAJO CARANAL DE ARAUQUITA"/>
    <n v="5792"/>
    <n v="70.42"/>
    <n v="6731"/>
    <n v="5684"/>
    <n v="5543"/>
    <n v="390338.06"/>
  </r>
  <r>
    <x v="9"/>
    <d v="2022-09-27T00:00:00"/>
    <d v="2022-09-30T00:00:00"/>
    <d v="2022-11-01T00:00:00"/>
    <n v="380"/>
    <s v="01529380"/>
    <s v="VEREDA GAITAN DE ARAUQUITA"/>
    <n v="5207"/>
    <n v="70.42"/>
    <n v="5616"/>
    <n v="5504"/>
    <n v="4701"/>
    <n v="331044.42"/>
  </r>
  <r>
    <x v="9"/>
    <d v="2022-09-27T00:00:00"/>
    <d v="2022-09-30T00:00:00"/>
    <d v="2022-11-01T00:00:00"/>
    <n v="381"/>
    <s v="01529381"/>
    <s v="VEREDA LA OSA DE ARAUQUITA"/>
    <n v="3309"/>
    <n v="70.42"/>
    <n v="3837"/>
    <n v="3806"/>
    <n v="2924"/>
    <n v="205908.08"/>
  </r>
  <r>
    <x v="9"/>
    <d v="2022-09-27T00:00:00"/>
    <d v="2022-09-30T00:00:00"/>
    <d v="2022-11-01T00:00:00"/>
    <n v="382"/>
    <s v="01529382"/>
    <s v="VEREDA GUAIMARAL DE ARAUQUITA"/>
    <n v="2181"/>
    <n v="70.42"/>
    <n v="2100"/>
    <n v="2100"/>
    <n v="1955"/>
    <n v="137671.1"/>
  </r>
  <r>
    <x v="9"/>
    <d v="2022-09-27T00:00:00"/>
    <d v="2022-09-30T00:00:00"/>
    <d v="2022-11-01T00:00:00"/>
    <n v="383"/>
    <s v="01529383"/>
    <s v="LA PAZ DE ARAUQUITA"/>
    <n v="19924"/>
    <n v="70.42"/>
    <n v="20040"/>
    <n v="19553"/>
    <n v="15334"/>
    <n v="1079820.28"/>
  </r>
  <r>
    <x v="9"/>
    <d v="2022-09-27T00:00:00"/>
    <d v="2022-09-30T00:00:00"/>
    <d v="2022-11-01T00:00:00"/>
    <n v="384"/>
    <s v="01529384"/>
    <s v="VEREDA LAS ACACIAS DE ARAUQUITA"/>
    <n v="6060"/>
    <n v="70.42"/>
    <n v="6194"/>
    <n v="6010"/>
    <n v="5835"/>
    <n v="410900.7"/>
  </r>
  <r>
    <x v="9"/>
    <d v="2022-09-27T00:00:00"/>
    <d v="2022-09-30T00:00:00"/>
    <d v="2022-11-01T00:00:00"/>
    <n v="385"/>
    <s v="01529385"/>
    <s v="EL PROGRESO DE ARAUQUITA"/>
    <n v="1812"/>
    <n v="70.42"/>
    <n v="1509"/>
    <n v="1469"/>
    <n v="1777"/>
    <n v="125136.34"/>
  </r>
  <r>
    <x v="9"/>
    <d v="2022-09-27T00:00:00"/>
    <d v="2022-09-30T00:00:00"/>
    <d v="2022-11-01T00:00:00"/>
    <n v="386"/>
    <s v="01529386"/>
    <s v="VEREDA CANO RICO DE ARAUQUITA"/>
    <n v="996"/>
    <n v="70.42"/>
    <n v="993"/>
    <n v="993"/>
    <n v="976"/>
    <n v="68729.919999999998"/>
  </r>
  <r>
    <x v="9"/>
    <d v="2022-09-27T00:00:00"/>
    <d v="2022-09-30T00:00:00"/>
    <d v="2022-11-01T00:00:00"/>
    <n v="387"/>
    <s v="01529387"/>
    <s v="VEREDA LAS PALMAS DE ARAUQUITA"/>
    <n v="1148"/>
    <n v="70.42"/>
    <n v="1126"/>
    <n v="1126"/>
    <n v="1148"/>
    <n v="80842.16"/>
  </r>
  <r>
    <x v="9"/>
    <d v="2022-09-27T00:00:00"/>
    <d v="2022-09-30T00:00:00"/>
    <d v="2022-11-01T00:00:00"/>
    <n v="388"/>
    <s v="01529388"/>
    <s v="NUEVO MUNDO DE ARAUQUITA"/>
    <n v="2411"/>
    <n v="70.42"/>
    <n v="2807"/>
    <n v="2473"/>
    <n v="2401"/>
    <n v="169078.42"/>
  </r>
  <r>
    <x v="9"/>
    <d v="2022-09-27T00:00:00"/>
    <d v="2022-09-30T00:00:00"/>
    <d v="2022-11-01T00:00:00"/>
    <n v="390"/>
    <s v="01529390"/>
    <s v="CANO AZUL DE ARAUQUITA"/>
    <n v="1505"/>
    <n v="70.42"/>
    <n v="1521"/>
    <n v="1521"/>
    <n v="1408"/>
    <n v="99151.360000000001"/>
  </r>
  <r>
    <x v="9"/>
    <d v="2022-09-27T00:00:00"/>
    <d v="2022-09-30T00:00:00"/>
    <d v="2022-11-01T00:00:00"/>
    <n v="391"/>
    <s v="01529391"/>
    <s v="CANO SALAS DE ARAUQUITA"/>
    <n v="6228"/>
    <n v="70.42"/>
    <n v="6160"/>
    <n v="6076"/>
    <n v="5278"/>
    <n v="371676.76"/>
  </r>
  <r>
    <x v="9"/>
    <d v="2022-09-27T00:00:00"/>
    <d v="2022-09-30T00:00:00"/>
    <d v="2022-11-01T00:00:00"/>
    <n v="392"/>
    <s v="01529392"/>
    <s v="LA GUAIRA DE ARAUQUITA"/>
    <n v="3775"/>
    <n v="70.42"/>
    <n v="4009"/>
    <n v="4009"/>
    <n v="3682"/>
    <n v="259286.44"/>
  </r>
  <r>
    <x v="9"/>
    <d v="2022-09-27T00:00:00"/>
    <d v="2022-09-30T00:00:00"/>
    <d v="2022-11-01T00:00:00"/>
    <n v="393"/>
    <s v="01529393"/>
    <s v="CANO SECO DE ARAUQUITA"/>
    <n v="909"/>
    <n v="70.42"/>
    <n v="1264"/>
    <n v="1162"/>
    <n v="872"/>
    <n v="61406.239999999998"/>
  </r>
  <r>
    <x v="9"/>
    <d v="2022-09-27T00:00:00"/>
    <d v="2022-09-30T00:00:00"/>
    <d v="2022-11-01T00:00:00"/>
    <n v="396"/>
    <s v="01529396"/>
    <s v="CANAS BRAVAS DE ARAUQUITA"/>
    <n v="4307"/>
    <n v="70.42"/>
    <n v="4997"/>
    <n v="4674"/>
    <n v="4215"/>
    <n v="296820.3"/>
  </r>
  <r>
    <x v="9"/>
    <d v="2022-09-27T00:00:00"/>
    <d v="2022-09-30T00:00:00"/>
    <d v="2022-11-01T00:00:00"/>
    <n v="397"/>
    <s v="01529397"/>
    <s v="CANO TIGRE DE ARAUQUITA"/>
    <n v="4190"/>
    <n v="70.42"/>
    <n v="4394"/>
    <n v="4370"/>
    <n v="4182"/>
    <n v="294496.44"/>
  </r>
  <r>
    <x v="9"/>
    <d v="2022-09-27T00:00:00"/>
    <d v="2022-09-30T00:00:00"/>
    <d v="2022-11-01T00:00:00"/>
    <n v="398"/>
    <s v="01529398"/>
    <s v="NUEVO SOL DE ARAUQUITA"/>
    <n v="2694"/>
    <n v="70.42"/>
    <n v="3091"/>
    <n v="2896"/>
    <n v="2622"/>
    <n v="184641.24"/>
  </r>
  <r>
    <x v="9"/>
    <d v="2022-09-27T00:00:00"/>
    <d v="2022-09-30T00:00:00"/>
    <d v="2022-11-01T00:00:00"/>
    <n v="400"/>
    <s v="01529400"/>
    <s v="VEREDA VILLA NUEVA DE ARAUQUITA"/>
    <n v="2500"/>
    <n v="70.42"/>
    <n v="2524"/>
    <n v="2455"/>
    <n v="2103"/>
    <n v="148093.26"/>
  </r>
  <r>
    <x v="9"/>
    <d v="2022-09-27T00:00:00"/>
    <d v="2022-09-30T00:00:00"/>
    <d v="2022-11-01T00:00:00"/>
    <n v="401"/>
    <s v="01529401"/>
    <s v="VEREDA CAMPO CINCO DE ARAUQUITA"/>
    <n v="1683"/>
    <n v="70.42"/>
    <n v="1618"/>
    <n v="1517"/>
    <n v="1683"/>
    <n v="118516.86"/>
  </r>
  <r>
    <x v="9"/>
    <d v="2022-09-27T00:00:00"/>
    <d v="2022-09-30T00:00:00"/>
    <d v="2022-11-01T00:00:00"/>
    <n v="402"/>
    <s v="01529402"/>
    <s v="PUEBLO NUEVO GAVIOTAS DE ARAUQUITA"/>
    <n v="2471"/>
    <n v="70.42"/>
    <n v="2628"/>
    <n v="2617"/>
    <n v="2467"/>
    <n v="173726.14"/>
  </r>
  <r>
    <x v="9"/>
    <d v="2022-09-27T00:00:00"/>
    <d v="2022-09-30T00:00:00"/>
    <d v="2022-11-01T00:00:00"/>
    <n v="405"/>
    <s v="01529405"/>
    <s v="VDA ARRECIFES EN ARAUCA"/>
    <n v="13437"/>
    <n v="70.42"/>
    <n v="14083"/>
    <n v="13327"/>
    <n v="10507"/>
    <n v="739902.94"/>
  </r>
  <r>
    <x v="9"/>
    <d v="2022-09-27T00:00:00"/>
    <d v="2022-09-30T00:00:00"/>
    <d v="2022-11-01T00:00:00"/>
    <n v="406"/>
    <s v="01529406"/>
    <s v="VDA BARRANCONES EN ARAUCA"/>
    <n v="21951"/>
    <n v="70.42"/>
    <n v="0"/>
    <n v="0"/>
    <n v="20370"/>
    <n v="1434455.4"/>
  </r>
  <r>
    <x v="9"/>
    <d v="2022-09-27T00:00:00"/>
    <d v="2022-09-30T00:00:00"/>
    <d v="2022-11-01T00:00:00"/>
    <n v="407"/>
    <s v="01529407"/>
    <s v="VDA BOCAS DEL ARAUCA EN ARAUCA"/>
    <n v="1669"/>
    <n v="70.42"/>
    <n v="2007"/>
    <n v="1698"/>
    <n v="1609"/>
    <n v="113305.78"/>
  </r>
  <r>
    <x v="9"/>
    <d v="2022-09-27T00:00:00"/>
    <d v="2022-09-30T00:00:00"/>
    <d v="2022-11-01T00:00:00"/>
    <n v="408"/>
    <s v="01529408"/>
    <s v="VDA CHAPARRITO EN ARAUCA"/>
    <n v="15002"/>
    <n v="70.42"/>
    <n v="13057"/>
    <n v="12782"/>
    <n v="9664"/>
    <n v="680538.88"/>
  </r>
  <r>
    <x v="9"/>
    <d v="2022-09-27T00:00:00"/>
    <d v="2022-09-30T00:00:00"/>
    <d v="2022-11-01T00:00:00"/>
    <n v="409"/>
    <s v="01529409"/>
    <s v="VDA CLARINETERO"/>
    <n v="33146"/>
    <n v="70.42"/>
    <n v="32682"/>
    <n v="31990"/>
    <n v="24674"/>
    <n v="1737543.08"/>
  </r>
  <r>
    <x v="9"/>
    <d v="2022-09-27T00:00:00"/>
    <d v="2022-09-30T00:00:00"/>
    <d v="2022-11-01T00:00:00"/>
    <n v="410"/>
    <s v="01529410"/>
    <s v="VDA EL TORNO EN ARAUCA"/>
    <n v="2014"/>
    <n v="70.42"/>
    <n v="2473"/>
    <n v="2473"/>
    <n v="1843"/>
    <n v="129784.06"/>
  </r>
  <r>
    <x v="9"/>
    <d v="2022-09-27T00:00:00"/>
    <d v="2022-09-30T00:00:00"/>
    <d v="2022-11-01T00:00:00"/>
    <n v="411"/>
    <s v="01529411"/>
    <s v="VDA LA PAYARA EN ARAUCA"/>
    <n v="969"/>
    <n v="70.42"/>
    <n v="1319"/>
    <n v="1104"/>
    <n v="969"/>
    <n v="68236.98"/>
  </r>
  <r>
    <x v="9"/>
    <d v="2022-09-27T00:00:00"/>
    <d v="2022-09-30T00:00:00"/>
    <d v="2022-11-01T00:00:00"/>
    <n v="412"/>
    <s v="01529412"/>
    <s v="VDA LA SAYA EN ARAUCA"/>
    <n v="5800"/>
    <n v="70.42"/>
    <n v="5676"/>
    <n v="5676"/>
    <n v="5050"/>
    <n v="355621"/>
  </r>
  <r>
    <x v="9"/>
    <d v="2022-09-27T00:00:00"/>
    <d v="2022-09-30T00:00:00"/>
    <d v="2022-11-01T00:00:00"/>
    <n v="413"/>
    <s v="01529413"/>
    <s v="VDA LOS CABALLOS EN ARAUCA"/>
    <n v="7018"/>
    <n v="70.42"/>
    <n v="6999"/>
    <n v="6203"/>
    <n v="5969"/>
    <n v="420336.98"/>
  </r>
  <r>
    <x v="9"/>
    <d v="2022-09-27T00:00:00"/>
    <d v="2022-09-30T00:00:00"/>
    <d v="2022-11-01T00:00:00"/>
    <n v="414"/>
    <s v="01529414"/>
    <s v="VDA MATA DE GALLINA EN ARAUCA"/>
    <n v="91304"/>
    <n v="70.42"/>
    <n v="89350"/>
    <n v="84531"/>
    <n v="79035"/>
    <n v="5565644.7000000002"/>
  </r>
  <r>
    <x v="9"/>
    <d v="2022-09-27T00:00:00"/>
    <d v="2022-09-30T00:00:00"/>
    <d v="2022-11-01T00:00:00"/>
    <n v="415"/>
    <s v="01529415"/>
    <s v="VDA MATE PINA EN ARAUCA"/>
    <n v="2817"/>
    <n v="70.42"/>
    <n v="3535"/>
    <n v="3450"/>
    <n v="2503"/>
    <n v="176261.26"/>
  </r>
  <r>
    <x v="9"/>
    <d v="2022-09-27T00:00:00"/>
    <d v="2022-09-30T00:00:00"/>
    <d v="2022-11-01T00:00:00"/>
    <n v="416"/>
    <s v="01529416"/>
    <s v="VDA MONSERRATE EN ARAUCA"/>
    <n v="134860"/>
    <n v="70.42"/>
    <n v="136425"/>
    <n v="131110"/>
    <n v="121820"/>
    <n v="8578564.4000000004"/>
  </r>
  <r>
    <x v="9"/>
    <d v="2022-09-27T00:00:00"/>
    <d v="2022-09-30T00:00:00"/>
    <d v="2022-11-01T00:00:00"/>
    <n v="417"/>
    <s v="01529417"/>
    <s v="VDA EL ROSARIO EN ARAUCA"/>
    <n v="12461"/>
    <n v="70.42"/>
    <n v="12133"/>
    <n v="12056"/>
    <n v="10030"/>
    <n v="706312.6"/>
  </r>
  <r>
    <x v="9"/>
    <d v="2022-09-27T00:00:00"/>
    <d v="2022-09-30T00:00:00"/>
    <d v="2022-11-01T00:00:00"/>
    <n v="418"/>
    <s v="01529418"/>
    <s v="VDA BARRANCA AMARILLA EN ARAUCA"/>
    <n v="825"/>
    <n v="70.42"/>
    <n v="708"/>
    <n v="708"/>
    <n v="776"/>
    <n v="54645.919999999998"/>
  </r>
  <r>
    <x v="9"/>
    <d v="2022-09-27T00:00:00"/>
    <d v="2022-09-30T00:00:00"/>
    <d v="2022-11-01T00:00:00"/>
    <n v="419"/>
    <s v="01529419"/>
    <s v="VDA BOGOTA EN ARAUCA"/>
    <n v="7979"/>
    <n v="70.42"/>
    <n v="7583"/>
    <n v="7287"/>
    <n v="6606"/>
    <n v="465194.52"/>
  </r>
  <r>
    <x v="9"/>
    <d v="2022-09-27T00:00:00"/>
    <d v="2022-09-30T00:00:00"/>
    <d v="2022-11-01T00:00:00"/>
    <n v="420"/>
    <s v="01529420"/>
    <s v="VDA CABUYARE EN ARAUCA"/>
    <n v="4521"/>
    <n v="70.42"/>
    <n v="5058"/>
    <n v="4952"/>
    <n v="4289"/>
    <n v="302031.38"/>
  </r>
  <r>
    <x v="9"/>
    <d v="2022-09-27T00:00:00"/>
    <d v="2022-09-30T00:00:00"/>
    <d v="2022-11-01T00:00:00"/>
    <n v="421"/>
    <s v="01529421"/>
    <s v="VDA CARACOL EN ARAUCA"/>
    <n v="7830"/>
    <n v="70.42"/>
    <n v="7811"/>
    <n v="7565"/>
    <n v="7558"/>
    <n v="532234.36"/>
  </r>
  <r>
    <x v="9"/>
    <d v="2022-09-27T00:00:00"/>
    <d v="2022-09-30T00:00:00"/>
    <d v="2022-11-01T00:00:00"/>
    <n v="422"/>
    <s v="01529422"/>
    <s v="VDA FELICIANO EN ARAUCA"/>
    <n v="6096"/>
    <n v="70.42"/>
    <n v="6025"/>
    <n v="5928"/>
    <n v="5129"/>
    <n v="361184.18"/>
  </r>
  <r>
    <x v="9"/>
    <d v="2022-09-27T00:00:00"/>
    <d v="2022-09-30T00:00:00"/>
    <d v="2022-11-01T00:00:00"/>
    <n v="423"/>
    <s v="01529423"/>
    <s v="VDA LA PANCHERA EN ARAUCA"/>
    <n v="2804"/>
    <n v="70.42"/>
    <n v="2789"/>
    <n v="2789"/>
    <n v="2049"/>
    <n v="144290.57999999999"/>
  </r>
  <r>
    <x v="9"/>
    <d v="2022-09-27T00:00:00"/>
    <d v="2022-09-30T00:00:00"/>
    <d v="2022-11-01T00:00:00"/>
    <n v="424"/>
    <s v="01529424"/>
    <s v="VDA EL VAPOR EN ARAUCA"/>
    <n v="1741"/>
    <n v="70.42"/>
    <n v="1741"/>
    <n v="1741"/>
    <n v="1726"/>
    <n v="121544.92"/>
  </r>
  <r>
    <x v="9"/>
    <d v="2022-09-27T00:00:00"/>
    <d v="2022-09-30T00:00:00"/>
    <d v="2022-11-01T00:00:00"/>
    <n v="425"/>
    <s v="01529425"/>
    <s v="VDA LA MAPORITA EN ARAUCA"/>
    <n v="2091"/>
    <n v="70.42"/>
    <n v="1905"/>
    <n v="1842"/>
    <n v="2042"/>
    <n v="143797.64000000001"/>
  </r>
  <r>
    <x v="9"/>
    <d v="2022-09-27T00:00:00"/>
    <d v="2022-09-30T00:00:00"/>
    <d v="2022-11-01T00:00:00"/>
    <n v="426"/>
    <s v="01529426"/>
    <s v="VDA ALTAMIRA EN ARAUCA"/>
    <n v="1564"/>
    <n v="70.42"/>
    <n v="1796"/>
    <n v="1686"/>
    <n v="1498"/>
    <n v="105489.16"/>
  </r>
  <r>
    <x v="9"/>
    <d v="2022-09-27T00:00:00"/>
    <d v="2022-09-30T00:00:00"/>
    <d v="2022-11-01T00:00:00"/>
    <n v="427"/>
    <s v="01529427"/>
    <s v="VDA CANO LIMON"/>
    <n v="1924"/>
    <n v="70.42"/>
    <n v="2042"/>
    <n v="2042"/>
    <n v="1227"/>
    <n v="86405.34"/>
  </r>
  <r>
    <x v="9"/>
    <d v="2022-09-27T00:00:00"/>
    <d v="2022-09-30T00:00:00"/>
    <d v="2022-11-01T00:00:00"/>
    <n v="428"/>
    <s v="01529428"/>
    <s v="VDA COROCITO EN ARAUCA"/>
    <n v="659"/>
    <n v="70.42"/>
    <n v="0"/>
    <n v="0"/>
    <n v="659"/>
    <n v="46406.78"/>
  </r>
  <r>
    <x v="9"/>
    <d v="2022-09-27T00:00:00"/>
    <d v="2022-09-30T00:00:00"/>
    <d v="2022-11-01T00:00:00"/>
    <n v="429"/>
    <s v="01529429"/>
    <s v="VDA EL FINAL EN ARAUCA"/>
    <n v="10777"/>
    <n v="70.42"/>
    <n v="10864"/>
    <n v="10482"/>
    <n v="9644"/>
    <n v="679130.48"/>
  </r>
  <r>
    <x v="9"/>
    <d v="2022-09-27T00:00:00"/>
    <d v="2022-09-30T00:00:00"/>
    <d v="2022-11-01T00:00:00"/>
    <n v="430"/>
    <s v="01529430"/>
    <s v="VDA EL SINAI EN ARAUCA"/>
    <n v="4239"/>
    <n v="70.42"/>
    <n v="4472"/>
    <n v="4185"/>
    <n v="3809"/>
    <n v="268229.78000000003"/>
  </r>
  <r>
    <x v="9"/>
    <d v="2022-09-27T00:00:00"/>
    <d v="2022-09-30T00:00:00"/>
    <d v="2022-11-01T00:00:00"/>
    <n v="431"/>
    <s v="01529431"/>
    <s v="VDA NUBES A EN ARAUCA"/>
    <n v="12100"/>
    <n v="70.42"/>
    <n v="10875"/>
    <n v="10767"/>
    <n v="10802"/>
    <n v="760676.84"/>
  </r>
  <r>
    <x v="9"/>
    <d v="2022-09-27T00:00:00"/>
    <d v="2022-09-30T00:00:00"/>
    <d v="2022-11-01T00:00:00"/>
    <n v="432"/>
    <s v="01529432"/>
    <s v="VDA NUBES B EN ARAUCA"/>
    <n v="4584"/>
    <n v="70.42"/>
    <n v="5056"/>
    <n v="5055"/>
    <n v="4388"/>
    <n v="309002.96000000002"/>
  </r>
  <r>
    <x v="9"/>
    <d v="2022-09-27T00:00:00"/>
    <d v="2022-09-30T00:00:00"/>
    <d v="2022-11-01T00:00:00"/>
    <n v="433"/>
    <s v="01529433"/>
    <s v="VDA TODOS LOS SANTOS"/>
    <n v="14180"/>
    <n v="70.42"/>
    <n v="13123"/>
    <n v="12739"/>
    <n v="11640"/>
    <n v="819688.8"/>
  </r>
  <r>
    <x v="9"/>
    <d v="2022-09-27T00:00:00"/>
    <d v="2022-09-30T00:00:00"/>
    <d v="2022-11-01T00:00:00"/>
    <n v="434"/>
    <s v="01529434"/>
    <s v="VDA LA BECERRA EN ARAUCA"/>
    <n v="5748"/>
    <n v="70.42"/>
    <n v="5018"/>
    <n v="5018"/>
    <n v="5584"/>
    <n v="393225.28"/>
  </r>
  <r>
    <x v="9"/>
    <d v="2022-09-27T00:00:00"/>
    <d v="2022-09-30T00:00:00"/>
    <d v="2022-11-01T00:00:00"/>
    <n v="435"/>
    <s v="01529435"/>
    <s v="VDA EL SOCORRO EN ARAUCA"/>
    <n v="3388"/>
    <n v="70.42"/>
    <n v="3215"/>
    <n v="3215"/>
    <n v="2742"/>
    <n v="193091.64"/>
  </r>
  <r>
    <x v="9"/>
    <d v="2022-09-27T00:00:00"/>
    <d v="2022-09-30T00:00:00"/>
    <d v="2022-11-01T00:00:00"/>
    <n v="436"/>
    <s v="01529436"/>
    <s v="VDA LA BENDICION EN ARAUCA"/>
    <n v="3645"/>
    <n v="70.42"/>
    <n v="3929"/>
    <n v="3738"/>
    <n v="2952"/>
    <n v="207879.84"/>
  </r>
  <r>
    <x v="9"/>
    <d v="2022-09-27T00:00:00"/>
    <d v="2022-09-30T00:00:00"/>
    <d v="2022-11-01T00:00:00"/>
    <n v="437"/>
    <s v="01529437"/>
    <s v="VDA LAS MONAS EN ARAUCA"/>
    <n v="4588"/>
    <n v="70.42"/>
    <n v="4042"/>
    <n v="4042"/>
    <n v="3671"/>
    <n v="258511.82"/>
  </r>
  <r>
    <x v="9"/>
    <d v="2022-09-27T00:00:00"/>
    <d v="2022-09-30T00:00:00"/>
    <d v="2022-11-01T00:00:00"/>
    <n v="438"/>
    <s v="01529438"/>
    <s v="VDA MAPORILLAL"/>
    <n v="1660"/>
    <n v="70.42"/>
    <n v="1782"/>
    <n v="1782"/>
    <n v="1403"/>
    <n v="98799.26"/>
  </r>
  <r>
    <x v="9"/>
    <d v="2022-09-27T00:00:00"/>
    <d v="2022-09-30T00:00:00"/>
    <d v="2022-11-01T00:00:00"/>
    <n v="439"/>
    <s v="01529439"/>
    <s v="VDA MATAL DE FLOR AMARILLO EN ARAUCA"/>
    <n v="4452"/>
    <n v="70.42"/>
    <n v="5188"/>
    <n v="4939"/>
    <n v="4106"/>
    <n v="289144.52"/>
  </r>
  <r>
    <x v="9"/>
    <d v="2022-09-27T00:00:00"/>
    <d v="2022-09-30T00:00:00"/>
    <d v="2022-11-01T00:00:00"/>
    <n v="440"/>
    <s v="01529440"/>
    <s v="VDA MERECURE EN ARAUCA"/>
    <n v="2424"/>
    <n v="70.42"/>
    <n v="2405"/>
    <n v="2405"/>
    <n v="2239"/>
    <n v="157670.38"/>
  </r>
  <r>
    <x v="9"/>
    <d v="2022-09-27T00:00:00"/>
    <d v="2022-09-30T00:00:00"/>
    <d v="2022-11-01T00:00:00"/>
    <n v="441"/>
    <s v="01529441"/>
    <s v="VDA SELVAS DEL LIPA EN ARAUCA"/>
    <n v="6780"/>
    <n v="70.42"/>
    <n v="6182"/>
    <n v="5708"/>
    <n v="6205"/>
    <n v="436956.1"/>
  </r>
  <r>
    <x v="9"/>
    <d v="2022-09-27T00:00:00"/>
    <d v="2022-09-30T00:00:00"/>
    <d v="2022-11-01T00:00:00"/>
    <n v="447"/>
    <s v="01529447"/>
    <s v="BARRIO BRISAS DEL LLANO EN SARAVENA"/>
    <n v="24835"/>
    <n v="70.42"/>
    <n v="26345"/>
    <n v="25737"/>
    <n v="23767"/>
    <n v="1673672.14"/>
  </r>
  <r>
    <x v="9"/>
    <d v="2022-09-27T00:00:00"/>
    <d v="2022-09-30T00:00:00"/>
    <d v="2022-11-01T00:00:00"/>
    <n v="450"/>
    <s v="01529450"/>
    <s v="ASENTAMIENTO 20 DE JULIO EN SARAVENA"/>
    <n v="23343"/>
    <n v="70.42"/>
    <n v="26376"/>
    <n v="24457"/>
    <n v="22814"/>
    <n v="1606561.88"/>
  </r>
  <r>
    <x v="9"/>
    <d v="2022-09-27T00:00:00"/>
    <d v="2022-09-30T00:00:00"/>
    <d v="2022-11-01T00:00:00"/>
    <n v="453"/>
    <s v="01529453"/>
    <s v="LOS NARANJOS EN SARAVENA"/>
    <n v="16215"/>
    <n v="70.42"/>
    <n v="16457"/>
    <n v="15897"/>
    <n v="15899"/>
    <n v="1119607.58"/>
  </r>
  <r>
    <x v="9"/>
    <d v="2022-09-27T00:00:00"/>
    <d v="2022-09-30T00:00:00"/>
    <d v="2022-11-01T00:00:00"/>
    <n v="467"/>
    <s v="01529467"/>
    <s v="SECTOR MANHATAN EN CLARINETERO"/>
    <n v="9768"/>
    <n v="70.42"/>
    <n v="0"/>
    <n v="0"/>
    <n v="8907"/>
    <n v="627230.93999999994"/>
  </r>
  <r>
    <x v="9"/>
    <d v="2022-09-27T00:00:00"/>
    <d v="2022-09-30T00:00:00"/>
    <d v="2022-11-01T00:00:00"/>
    <n v="470"/>
    <s v="01529470"/>
    <s v="VEREDA BRISAS DEL SALTO"/>
    <n v="1503"/>
    <n v="70.42"/>
    <n v="1853"/>
    <n v="1584"/>
    <n v="1370"/>
    <n v="96475.4"/>
  </r>
  <r>
    <x v="9"/>
    <d v="2022-09-27T00:00:00"/>
    <d v="2022-09-30T00:00:00"/>
    <d v="2022-11-01T00:00:00"/>
    <n v="475"/>
    <s v="01529475"/>
    <s v="VEREDA SAN RAMON ARAUCA"/>
    <n v="864"/>
    <n v="70.42"/>
    <n v="680"/>
    <n v="680"/>
    <n v="627"/>
    <n v="44153.34"/>
  </r>
  <r>
    <x v="9"/>
    <d v="2022-09-27T00:00:00"/>
    <d v="2022-09-30T00:00:00"/>
    <d v="2022-11-01T00:00:00"/>
    <n v="485"/>
    <s v="01529485"/>
    <s v="BARRIO URBANIZACION SAN DIEGO EN TAME"/>
    <n v="3471"/>
    <n v="70.42"/>
    <n v="3132"/>
    <n v="3102"/>
    <n v="3350"/>
    <n v="235907"/>
  </r>
  <r>
    <x v="9"/>
    <d v="2022-09-27T00:00:00"/>
    <d v="2022-09-30T00:00:00"/>
    <d v="2022-11-01T00:00:00"/>
    <n v="488"/>
    <s v="01529488"/>
    <s v="BARRIO VILLA GABRIELA TAME"/>
    <n v="6545"/>
    <n v="70.42"/>
    <n v="7678"/>
    <n v="7678"/>
    <n v="5545"/>
    <n v="390478.9"/>
  </r>
  <r>
    <x v="9"/>
    <d v="2022-09-27T00:00:00"/>
    <d v="2022-09-30T00:00:00"/>
    <d v="2022-11-01T00:00:00"/>
    <n v="489"/>
    <s v="01529489"/>
    <s v="BARRIO JUVENIL ARAUCANO TAME"/>
    <n v="7972"/>
    <n v="70.42"/>
    <n v="9465"/>
    <n v="8794"/>
    <n v="7667"/>
    <n v="539910.14"/>
  </r>
  <r>
    <x v="9"/>
    <d v="2022-09-27T00:00:00"/>
    <d v="2022-09-30T00:00:00"/>
    <d v="2022-11-01T00:00:00"/>
    <n v="491"/>
    <s v="01529491"/>
    <s v="BARRIO LOS CRISTALES TAME"/>
    <n v="15179"/>
    <n v="70.42"/>
    <n v="16886"/>
    <n v="16565"/>
    <n v="14360"/>
    <n v="1011231.2"/>
  </r>
  <r>
    <x v="9"/>
    <d v="2022-09-27T00:00:00"/>
    <d v="2022-09-30T00:00:00"/>
    <d v="2022-11-01T00:00:00"/>
    <n v="548"/>
    <s v="01529548"/>
    <s v="LA LIBERTAD EN FORTUL"/>
    <n v="1273"/>
    <n v="70.42"/>
    <n v="1309"/>
    <n v="1096"/>
    <n v="1273"/>
    <n v="89644.66"/>
  </r>
  <r>
    <x v="9"/>
    <d v="2022-09-27T00:00:00"/>
    <d v="2022-09-30T00:00:00"/>
    <d v="2022-11-01T00:00:00"/>
    <n v="636"/>
    <s v="01529636"/>
    <s v="BARRIO BUENOS AIRES EN ARAUQUITA"/>
    <n v="6530"/>
    <n v="70.42"/>
    <n v="6750"/>
    <n v="6381"/>
    <n v="6446"/>
    <n v="453927.32"/>
  </r>
  <r>
    <x v="9"/>
    <d v="2022-09-27T00:00:00"/>
    <d v="2022-09-30T00:00:00"/>
    <d v="2022-11-01T00:00:00"/>
    <n v="637"/>
    <s v="01529637"/>
    <s v="VEREDA LA PALESTINA EN ARAUQUITA"/>
    <n v="3798"/>
    <n v="70.42"/>
    <n v="4552"/>
    <n v="4369"/>
    <n v="3597"/>
    <n v="253300.74"/>
  </r>
  <r>
    <x v="9"/>
    <d v="2022-09-27T00:00:00"/>
    <d v="2022-09-30T00:00:00"/>
    <d v="2022-11-01T00:00:00"/>
    <n v="638"/>
    <s v="01529638"/>
    <s v="VEREDA LA INDEPENDENCIA EN ARAUQUITA"/>
    <n v="3505"/>
    <n v="70.42"/>
    <n v="4400"/>
    <n v="4288"/>
    <n v="3458"/>
    <n v="243512.36"/>
  </r>
  <r>
    <x v="9"/>
    <d v="2022-09-27T00:00:00"/>
    <d v="2022-09-30T00:00:00"/>
    <d v="2022-11-01T00:00:00"/>
    <n v="639"/>
    <s v="01529639"/>
    <s v="VEREDA NUEVO ORIENTE"/>
    <n v="3658"/>
    <n v="70.42"/>
    <n v="4457"/>
    <n v="3898"/>
    <n v="3592"/>
    <n v="252948.64"/>
  </r>
  <r>
    <x v="9"/>
    <d v="2022-09-27T00:00:00"/>
    <d v="2022-09-30T00:00:00"/>
    <d v="2022-11-01T00:00:00"/>
    <n v="640"/>
    <s v="01529640"/>
    <s v="VEREDA CANO CLARO EN ARAUQUITA"/>
    <n v="2998"/>
    <n v="70.42"/>
    <n v="4103"/>
    <n v="3954"/>
    <n v="2958"/>
    <n v="208302.36"/>
  </r>
  <r>
    <x v="9"/>
    <d v="2022-09-27T00:00:00"/>
    <d v="2022-09-30T00:00:00"/>
    <d v="2022-11-01T00:00:00"/>
    <n v="641"/>
    <s v="01529641"/>
    <s v="VEREDA ACACIAS DOS EN ARAUQUITA"/>
    <n v="3806"/>
    <n v="70.42"/>
    <n v="3248"/>
    <n v="3248"/>
    <n v="2785"/>
    <n v="196119.7"/>
  </r>
  <r>
    <x v="9"/>
    <d v="2022-09-27T00:00:00"/>
    <d v="2022-09-30T00:00:00"/>
    <d v="2022-11-01T00:00:00"/>
    <n v="642"/>
    <s v="01529642"/>
    <s v="VEREDA LOS REGADEROS EN ARAUQUITA"/>
    <n v="2566"/>
    <n v="70.42"/>
    <n v="2199"/>
    <n v="2199"/>
    <n v="2409"/>
    <n v="169641.78"/>
  </r>
  <r>
    <x v="9"/>
    <d v="2022-09-27T00:00:00"/>
    <d v="2022-09-30T00:00:00"/>
    <d v="2022-11-01T00:00:00"/>
    <n v="643"/>
    <s v="01529643"/>
    <s v="VEREDA TRES PALMAS EN ARAUQUITA"/>
    <n v="1191"/>
    <n v="70.42"/>
    <n v="1269"/>
    <n v="1148"/>
    <n v="1191"/>
    <n v="83870.22"/>
  </r>
  <r>
    <x v="9"/>
    <d v="2022-09-27T00:00:00"/>
    <d v="2022-09-30T00:00:00"/>
    <d v="2022-11-01T00:00:00"/>
    <n v="644"/>
    <s v="01529644"/>
    <s v="VEREDA PUERTO RICO EN ARAUQUITA"/>
    <n v="620"/>
    <n v="70.42"/>
    <n v="472"/>
    <n v="382"/>
    <n v="601"/>
    <n v="42322.42"/>
  </r>
  <r>
    <x v="9"/>
    <d v="2022-09-27T00:00:00"/>
    <d v="2022-09-30T00:00:00"/>
    <d v="2022-11-01T00:00:00"/>
    <n v="645"/>
    <s v="01529645"/>
    <s v="VEREDA LA COMUNIDAD EN ARAUQUITA"/>
    <n v="1768"/>
    <n v="70.42"/>
    <n v="1736"/>
    <n v="1680"/>
    <n v="1707"/>
    <n v="120206.94"/>
  </r>
  <r>
    <x v="9"/>
    <d v="2022-09-27T00:00:00"/>
    <d v="2022-09-30T00:00:00"/>
    <d v="2022-11-01T00:00:00"/>
    <n v="646"/>
    <s v="01529646"/>
    <s v="VEREDA SANTO DOMINGO EN ARAUQUITA"/>
    <n v="4903"/>
    <n v="70.42"/>
    <n v="4987"/>
    <n v="4579"/>
    <n v="4793"/>
    <n v="337523.06"/>
  </r>
  <r>
    <x v="9"/>
    <d v="2022-09-27T00:00:00"/>
    <d v="2022-09-30T00:00:00"/>
    <d v="2022-11-01T00:00:00"/>
    <n v="647"/>
    <s v="01529647"/>
    <s v="VEREDA CARDENALES EN ARAUQUITA"/>
    <n v="579"/>
    <n v="70.42"/>
    <n v="568"/>
    <n v="568"/>
    <n v="503"/>
    <n v="35421.26"/>
  </r>
  <r>
    <x v="9"/>
    <d v="2022-09-27T00:00:00"/>
    <d v="2022-09-30T00:00:00"/>
    <d v="2022-11-01T00:00:00"/>
    <n v="648"/>
    <s v="01529648"/>
    <s v="VEREDA LA CONQUISTA EN ARAUQUITA"/>
    <n v="2977"/>
    <n v="70.42"/>
    <n v="3329"/>
    <n v="3080"/>
    <n v="2758"/>
    <n v="194218.36"/>
  </r>
  <r>
    <x v="9"/>
    <d v="2022-09-27T00:00:00"/>
    <d v="2022-09-30T00:00:00"/>
    <d v="2022-11-01T00:00:00"/>
    <n v="649"/>
    <s v="01529649"/>
    <s v="VEREDA CUATRO DE JULIO EN ARAUQUITA"/>
    <n v="578"/>
    <n v="70.42"/>
    <n v="713"/>
    <n v="711"/>
    <n v="578"/>
    <n v="40702.76"/>
  </r>
  <r>
    <x v="9"/>
    <d v="2022-09-27T00:00:00"/>
    <d v="2022-09-30T00:00:00"/>
    <d v="2022-11-01T00:00:00"/>
    <n v="650"/>
    <s v="01529650"/>
    <s v="VEREDA CANO GUAYABO"/>
    <n v="1577"/>
    <n v="70.42"/>
    <n v="1140"/>
    <n v="1070"/>
    <n v="1577"/>
    <n v="111052.34"/>
  </r>
  <r>
    <x v="9"/>
    <d v="2022-09-27T00:00:00"/>
    <d v="2022-09-30T00:00:00"/>
    <d v="2022-11-01T00:00:00"/>
    <n v="651"/>
    <s v="01529651"/>
    <s v="VEREDA JUJU EN ARAUQUITA"/>
    <n v="58"/>
    <n v="70.42"/>
    <n v="72"/>
    <n v="72"/>
    <n v="58"/>
    <n v="4084.36"/>
  </r>
  <r>
    <x v="9"/>
    <d v="2022-09-27T00:00:00"/>
    <d v="2022-09-30T00:00:00"/>
    <d v="2022-11-01T00:00:00"/>
    <n v="652"/>
    <s v="01529652"/>
    <s v="VEREDA SAN PABLO EN ARAUCA"/>
    <n v="3381"/>
    <n v="70.42"/>
    <n v="3377"/>
    <n v="3377"/>
    <n v="3133"/>
    <n v="220625.86"/>
  </r>
  <r>
    <x v="9"/>
    <d v="2022-09-27T00:00:00"/>
    <d v="2022-09-30T00:00:00"/>
    <d v="2022-11-01T00:00:00"/>
    <n v="653"/>
    <s v="01529653"/>
    <s v="VEREDA LA YUCA EN ARAUCA"/>
    <n v="1464"/>
    <n v="70.42"/>
    <n v="1149"/>
    <n v="1120"/>
    <n v="849"/>
    <n v="59786.58"/>
  </r>
  <r>
    <x v="9"/>
    <d v="2022-09-27T00:00:00"/>
    <d v="2022-09-30T00:00:00"/>
    <d v="2022-11-01T00:00:00"/>
    <n v="658"/>
    <s v="01529658"/>
    <s v="BARRIO LOS PINOS EN CP LA ESMERALDA ARAUQUITA"/>
    <n v="17526"/>
    <n v="70.42"/>
    <n v="20953"/>
    <n v="19478"/>
    <n v="16555"/>
    <n v="1165803.1000000001"/>
  </r>
  <r>
    <x v="9"/>
    <d v="2022-09-27T00:00:00"/>
    <d v="2022-09-30T00:00:00"/>
    <d v="2022-11-01T00:00:00"/>
    <n v="659"/>
    <s v="01529659"/>
    <s v="BARRIO BUENOS AIRES EN TAME"/>
    <n v="7568"/>
    <n v="70.42"/>
    <n v="7882"/>
    <n v="7664"/>
    <n v="6331"/>
    <n v="445829.02"/>
  </r>
  <r>
    <x v="9"/>
    <d v="2022-09-27T00:00:00"/>
    <d v="2022-09-30T00:00:00"/>
    <d v="2022-11-01T00:00:00"/>
    <n v="660"/>
    <s v="01529660"/>
    <s v="BARRIO EL PORTAL DEL LLANO EN TAME"/>
    <n v="5310"/>
    <n v="70.42"/>
    <n v="5347"/>
    <n v="5156"/>
    <n v="4274"/>
    <n v="300975.08"/>
  </r>
  <r>
    <x v="9"/>
    <d v="2022-09-27T00:00:00"/>
    <d v="2022-09-30T00:00:00"/>
    <d v="2022-11-01T00:00:00"/>
    <n v="661"/>
    <s v="01529661"/>
    <s v="BARRIO EL ZAMAN EN TAME"/>
    <n v="2204"/>
    <n v="70.42"/>
    <n v="2597"/>
    <n v="2597"/>
    <n v="2153"/>
    <n v="151614.26"/>
  </r>
  <r>
    <x v="9"/>
    <d v="2022-09-27T00:00:00"/>
    <d v="2022-09-30T00:00:00"/>
    <d v="2022-11-01T00:00:00"/>
    <n v="662"/>
    <s v="01529662"/>
    <s v="BARRIO EL TRIUNFO EN TAME"/>
    <n v="3030"/>
    <n v="70.42"/>
    <n v="3596"/>
    <n v="3220"/>
    <n v="2821"/>
    <n v="198654.82"/>
  </r>
  <r>
    <x v="9"/>
    <d v="2022-09-27T00:00:00"/>
    <d v="2022-09-30T00:00:00"/>
    <d v="2022-11-01T00:00:00"/>
    <n v="664"/>
    <s v="01529664"/>
    <s v="BARRIO PANORAMA EN TAME"/>
    <n v="7391"/>
    <n v="70.42"/>
    <n v="7973"/>
    <n v="7972"/>
    <n v="6709"/>
    <n v="472447.78"/>
  </r>
  <r>
    <x v="9"/>
    <d v="2022-09-27T00:00:00"/>
    <d v="2022-09-30T00:00:00"/>
    <d v="2022-11-01T00:00:00"/>
    <n v="668"/>
    <s v="01529668"/>
    <s v="ASENTAMIENTO LOS TRONQUITOS EN SARAVENA"/>
    <n v="30264"/>
    <n v="70.42"/>
    <n v="33463"/>
    <n v="32712"/>
    <n v="29865"/>
    <n v="2103093.2999999998"/>
  </r>
  <r>
    <x v="9"/>
    <d v="2022-09-27T00:00:00"/>
    <d v="2022-09-30T00:00:00"/>
    <d v="2022-11-01T00:00:00"/>
    <n v="669"/>
    <s v="01529669"/>
    <s v="VDA BUENOS AIRES EN ARAUQUITA"/>
    <n v="410"/>
    <n v="70.42"/>
    <n v="434"/>
    <n v="434"/>
    <n v="399"/>
    <n v="28097.58"/>
  </r>
  <r>
    <x v="9"/>
    <d v="2022-09-27T00:00:00"/>
    <d v="2022-09-30T00:00:00"/>
    <d v="2022-11-01T00:00:00"/>
    <n v="670"/>
    <s v="01529670"/>
    <s v="ASENTAMIENTO LOS PARRAS EN SARAVENA"/>
    <n v="99098"/>
    <n v="70.42"/>
    <n v="108806"/>
    <n v="101590"/>
    <n v="95617"/>
    <n v="6733349.1399999997"/>
  </r>
  <r>
    <x v="9"/>
    <d v="2022-09-27T00:00:00"/>
    <d v="2022-09-30T00:00:00"/>
    <d v="2022-11-01T00:00:00"/>
    <n v="671"/>
    <s v="01529671"/>
    <s v="HECTOR ALIRIO MARTINEZ EN FORTUL"/>
    <n v="84501"/>
    <n v="70.42"/>
    <n v="93290"/>
    <n v="87115"/>
    <n v="79350"/>
    <n v="5587827"/>
  </r>
  <r>
    <x v="9"/>
    <d v="2022-09-27T00:00:00"/>
    <d v="2022-09-30T00:00:00"/>
    <d v="2022-11-01T00:00:00"/>
    <n v="672"/>
    <s v="01529672"/>
    <s v="VILLA DE ARANJUEZ EN SARAVENA"/>
    <n v="317"/>
    <n v="70.42"/>
    <n v="360"/>
    <n v="360"/>
    <n v="317"/>
    <n v="22323.14"/>
  </r>
  <r>
    <x v="9"/>
    <d v="2022-09-27T00:00:00"/>
    <d v="2022-09-30T00:00:00"/>
    <d v="2022-11-01T00:00:00"/>
    <n v="675"/>
    <s v="01529675"/>
    <s v="EL BOSQUE EN FORTUL"/>
    <n v="151"/>
    <n v="70.42"/>
    <n v="3"/>
    <n v="3"/>
    <n v="151"/>
    <n v="10633.42"/>
  </r>
  <r>
    <x v="9"/>
    <d v="2022-09-27T00:00:00"/>
    <d v="2022-09-30T00:00:00"/>
    <d v="2022-11-01T00:00:00"/>
    <n v="676"/>
    <s v="01529676"/>
    <s v="BRISAS DEL LLANO EN FORTUL"/>
    <n v="370"/>
    <n v="70.42"/>
    <n v="379"/>
    <n v="379"/>
    <n v="370"/>
    <n v="26055.4"/>
  </r>
  <r>
    <x v="10"/>
    <d v="2022-11-04T00:00:00"/>
    <d v="2022-11-21T00:00:00"/>
    <d v="2022-12-01T00:00:00"/>
    <n v="4"/>
    <s v="016944"/>
    <s v="VILLA FANNY EN SARAVENA"/>
    <n v="16694"/>
    <n v="71.760000000000005"/>
    <n v="15373"/>
    <n v="15181"/>
    <n v="14780"/>
    <n v="1060612.8"/>
  </r>
  <r>
    <x v="10"/>
    <d v="2022-11-04T00:00:00"/>
    <d v="2022-11-21T00:00:00"/>
    <d v="2022-12-01T00:00:00"/>
    <n v="5"/>
    <s v="016945"/>
    <s v="PALMERAS EN SARAVENA"/>
    <n v="18276"/>
    <n v="71.760000000000005"/>
    <n v="17614"/>
    <n v="17160"/>
    <n v="17708"/>
    <n v="1270726.08"/>
  </r>
  <r>
    <x v="10"/>
    <d v="2022-11-04T00:00:00"/>
    <d v="2022-11-21T00:00:00"/>
    <d v="2022-12-01T00:00:00"/>
    <n v="6"/>
    <s v="016946"/>
    <s v="MONTEBELLO EN SARAVENA"/>
    <n v="22221"/>
    <n v="71.760000000000005"/>
    <n v="21927"/>
    <n v="21151"/>
    <n v="21317"/>
    <n v="1529707.92"/>
  </r>
  <r>
    <x v="10"/>
    <d v="2022-11-04T00:00:00"/>
    <d v="2022-11-21T00:00:00"/>
    <d v="2022-12-01T00:00:00"/>
    <n v="8"/>
    <s v="016948"/>
    <s v="BARRIO LA ESPERANZA EN SARAVENA"/>
    <n v="47309"/>
    <n v="71.760000000000005"/>
    <n v="50059"/>
    <n v="45182"/>
    <n v="42342"/>
    <n v="3038461.92"/>
  </r>
  <r>
    <x v="10"/>
    <d v="2022-11-04T00:00:00"/>
    <d v="2022-11-21T00:00:00"/>
    <d v="2022-12-01T00:00:00"/>
    <n v="9"/>
    <s v="016949"/>
    <s v="PABLO ANTONIO HERNANDEZ"/>
    <n v="27556"/>
    <n v="71.760000000000005"/>
    <n v="27564"/>
    <n v="26787"/>
    <n v="25709"/>
    <n v="1844877.84"/>
  </r>
  <r>
    <x v="10"/>
    <d v="2022-11-04T00:00:00"/>
    <d v="2022-11-21T00:00:00"/>
    <d v="2022-12-01T00:00:00"/>
    <n v="39"/>
    <s v="0169439"/>
    <s v="LA ESPERANZA EN TAME"/>
    <n v="20309"/>
    <n v="71.760000000000005"/>
    <n v="18988"/>
    <n v="18365"/>
    <n v="19762"/>
    <n v="1418121.12"/>
  </r>
  <r>
    <x v="10"/>
    <d v="2022-11-04T00:00:00"/>
    <d v="2022-11-21T00:00:00"/>
    <d v="2022-12-01T00:00:00"/>
    <n v="40"/>
    <s v="0169440"/>
    <s v="SANTA FE EN TAME"/>
    <n v="6620"/>
    <n v="71.760000000000005"/>
    <n v="5772"/>
    <n v="5692"/>
    <n v="5872"/>
    <n v="421374.71999999997"/>
  </r>
  <r>
    <x v="10"/>
    <d v="2022-11-04T00:00:00"/>
    <d v="2022-11-21T00:00:00"/>
    <d v="2022-12-01T00:00:00"/>
    <n v="41"/>
    <s v="0169441"/>
    <s v="BUENA VISTA EN TAME"/>
    <n v="29906"/>
    <n v="71.760000000000005"/>
    <n v="28996"/>
    <n v="28643"/>
    <n v="28377"/>
    <n v="2036333.52"/>
  </r>
  <r>
    <x v="10"/>
    <d v="2022-11-04T00:00:00"/>
    <d v="2022-11-21T00:00:00"/>
    <d v="2022-12-01T00:00:00"/>
    <n v="43"/>
    <s v="0169443"/>
    <s v="SAN FRANCISCO EN TAME"/>
    <n v="8473"/>
    <n v="71.760000000000005"/>
    <n v="7860"/>
    <n v="7728"/>
    <n v="7689"/>
    <n v="551762.64"/>
  </r>
  <r>
    <x v="10"/>
    <d v="2022-11-04T00:00:00"/>
    <d v="2022-11-21T00:00:00"/>
    <d v="2022-12-01T00:00:00"/>
    <n v="46"/>
    <s v="0169446"/>
    <s v="DOCE DE OCTUBRE EN FORTUL"/>
    <n v="22786"/>
    <n v="71.760000000000005"/>
    <n v="22812"/>
    <n v="22529"/>
    <n v="20627"/>
    <n v="1480193.52"/>
  </r>
  <r>
    <x v="10"/>
    <d v="2022-11-04T00:00:00"/>
    <d v="2022-11-21T00:00:00"/>
    <d v="2022-12-01T00:00:00"/>
    <n v="47"/>
    <s v="0169447"/>
    <s v="EL CENTRO EN FORTUL"/>
    <n v="75956"/>
    <n v="71.760000000000005"/>
    <n v="74854"/>
    <n v="72801"/>
    <n v="51031"/>
    <n v="3661984.56"/>
  </r>
  <r>
    <x v="10"/>
    <d v="2022-11-04T00:00:00"/>
    <d v="2022-11-21T00:00:00"/>
    <d v="2022-12-01T00:00:00"/>
    <n v="48"/>
    <s v="0169448"/>
    <s v="UNIDOS EN FORTUL"/>
    <n v="9832"/>
    <n v="71.760000000000005"/>
    <n v="10252"/>
    <n v="10111"/>
    <n v="8067"/>
    <n v="578887.92000000004"/>
  </r>
  <r>
    <x v="10"/>
    <d v="2022-11-04T00:00:00"/>
    <d v="2022-11-21T00:00:00"/>
    <d v="2022-12-01T00:00:00"/>
    <n v="49"/>
    <s v="0169449"/>
    <s v="RAMIREZ EN FORTUL"/>
    <n v="85318"/>
    <n v="71.760000000000005"/>
    <n v="82452"/>
    <n v="80113"/>
    <n v="65851"/>
    <n v="4725467.76"/>
  </r>
  <r>
    <x v="10"/>
    <d v="2022-11-04T00:00:00"/>
    <d v="2022-11-21T00:00:00"/>
    <d v="2022-12-01T00:00:00"/>
    <n v="50"/>
    <s v="0169450"/>
    <s v="EL ROBLE EN FORTUL"/>
    <n v="8904"/>
    <n v="71.760000000000005"/>
    <n v="10262"/>
    <n v="9994"/>
    <n v="7829"/>
    <n v="561809.04"/>
  </r>
  <r>
    <x v="10"/>
    <d v="2022-11-04T00:00:00"/>
    <d v="2022-11-21T00:00:00"/>
    <d v="2022-12-01T00:00:00"/>
    <n v="51"/>
    <s v="0169451"/>
    <s v="VILLA ESPERANZA EN FORTUL"/>
    <n v="3508"/>
    <n v="71.760000000000005"/>
    <n v="3707"/>
    <n v="3707"/>
    <n v="3218"/>
    <n v="230923.68"/>
  </r>
  <r>
    <x v="10"/>
    <d v="2022-11-04T00:00:00"/>
    <d v="2022-11-21T00:00:00"/>
    <d v="2022-12-01T00:00:00"/>
    <n v="53"/>
    <s v="0169453"/>
    <s v="BARRIO VILLA LUCIA FORTUL"/>
    <n v="29833"/>
    <n v="71.760000000000005"/>
    <n v="29087"/>
    <n v="28798"/>
    <n v="28910"/>
    <n v="2074581.6"/>
  </r>
  <r>
    <x v="10"/>
    <d v="2022-11-04T00:00:00"/>
    <d v="2022-11-21T00:00:00"/>
    <d v="2022-12-01T00:00:00"/>
    <n v="55"/>
    <s v="0169455"/>
    <s v="BARRIO EL BOSQUE TAME"/>
    <n v="11291"/>
    <n v="71.760000000000005"/>
    <n v="12082"/>
    <n v="10801"/>
    <n v="10596"/>
    <n v="760368.96"/>
  </r>
  <r>
    <x v="10"/>
    <d v="2022-11-04T00:00:00"/>
    <d v="2022-11-21T00:00:00"/>
    <d v="2022-12-01T00:00:00"/>
    <n v="57"/>
    <s v="0169457"/>
    <s v="EL TRIUNFO EN FORTUL"/>
    <n v="7684"/>
    <n v="71.760000000000005"/>
    <n v="8726"/>
    <n v="8564"/>
    <n v="7236"/>
    <n v="519255.36"/>
  </r>
  <r>
    <x v="10"/>
    <d v="2022-11-04T00:00:00"/>
    <d v="2022-11-21T00:00:00"/>
    <d v="2022-12-01T00:00:00"/>
    <n v="121"/>
    <s v="01694121"/>
    <s v="VDA CAMPO ALEGRE EN ARAUQUITA"/>
    <n v="4369"/>
    <n v="71.760000000000005"/>
    <n v="3953"/>
    <n v="3694"/>
    <n v="3589"/>
    <n v="257546.64"/>
  </r>
  <r>
    <x v="10"/>
    <d v="2022-11-04T00:00:00"/>
    <d v="2022-11-21T00:00:00"/>
    <d v="2022-12-01T00:00:00"/>
    <n v="122"/>
    <s v="01694122"/>
    <s v="VDA EL TRIUNFO EN ARAUQUITA"/>
    <n v="5201"/>
    <n v="71.760000000000005"/>
    <n v="5272"/>
    <n v="4961"/>
    <n v="5085"/>
    <n v="364899.6"/>
  </r>
  <r>
    <x v="10"/>
    <d v="2022-11-04T00:00:00"/>
    <d v="2022-11-21T00:00:00"/>
    <d v="2022-12-01T00:00:00"/>
    <n v="124"/>
    <s v="01694124"/>
    <s v="VDA SAN CARLOS EN ARAUQUITA"/>
    <n v="3456"/>
    <n v="71.760000000000005"/>
    <n v="3409"/>
    <n v="3250"/>
    <n v="3332"/>
    <n v="239104.32"/>
  </r>
  <r>
    <x v="10"/>
    <d v="2022-11-04T00:00:00"/>
    <d v="2022-11-21T00:00:00"/>
    <d v="2022-12-01T00:00:00"/>
    <n v="125"/>
    <s v="01694125"/>
    <s v="VDA GUAMALITO EN ARAUQUITA"/>
    <n v="1537"/>
    <n v="71.760000000000005"/>
    <n v="1274"/>
    <n v="1274"/>
    <n v="1333"/>
    <n v="95656.08"/>
  </r>
  <r>
    <x v="10"/>
    <d v="2022-11-04T00:00:00"/>
    <d v="2022-11-21T00:00:00"/>
    <d v="2022-12-01T00:00:00"/>
    <n v="126"/>
    <s v="01694126"/>
    <s v="VDA LAS CANCIONES EN ARAUQUITA"/>
    <n v="1747"/>
    <n v="71.760000000000005"/>
    <n v="1620"/>
    <n v="1620"/>
    <n v="1518"/>
    <n v="108931.68"/>
  </r>
  <r>
    <x v="10"/>
    <d v="2022-11-04T00:00:00"/>
    <d v="2022-11-21T00:00:00"/>
    <d v="2022-12-01T00:00:00"/>
    <n v="127"/>
    <s v="01694127"/>
    <s v="VDA POTOSI EN ARAUQUITA"/>
    <n v="1861"/>
    <n v="71.760000000000005"/>
    <n v="1555"/>
    <n v="1555"/>
    <n v="1820"/>
    <n v="130603.2"/>
  </r>
  <r>
    <x v="10"/>
    <d v="2022-11-04T00:00:00"/>
    <d v="2022-11-21T00:00:00"/>
    <d v="2022-12-01T00:00:00"/>
    <n v="128"/>
    <s v="01694128"/>
    <s v="VDA LOS PAJAROS EN ARAUQUITA"/>
    <n v="890"/>
    <n v="71.760000000000005"/>
    <n v="823"/>
    <n v="823"/>
    <n v="890"/>
    <n v="63866.400000000001"/>
  </r>
  <r>
    <x v="10"/>
    <d v="2022-11-04T00:00:00"/>
    <d v="2022-11-21T00:00:00"/>
    <d v="2022-12-01T00:00:00"/>
    <n v="130"/>
    <s v="01694130"/>
    <s v="VDA LA GRANJA EN ARAUQUITA"/>
    <n v="3002"/>
    <n v="71.760000000000005"/>
    <n v="3050"/>
    <n v="2857"/>
    <n v="2599"/>
    <n v="186504.24"/>
  </r>
  <r>
    <x v="10"/>
    <d v="2022-11-04T00:00:00"/>
    <d v="2022-11-21T00:00:00"/>
    <d v="2022-12-01T00:00:00"/>
    <n v="131"/>
    <s v="01694131"/>
    <s v="VDA EL ENCANTO EN ARAUQUITA"/>
    <n v="1464"/>
    <n v="71.760000000000005"/>
    <n v="1487"/>
    <n v="1487"/>
    <n v="1431"/>
    <n v="102688.56"/>
  </r>
  <r>
    <x v="10"/>
    <d v="2022-11-04T00:00:00"/>
    <d v="2022-11-21T00:00:00"/>
    <d v="2022-12-01T00:00:00"/>
    <n v="132"/>
    <s v="01694132"/>
    <s v="VDA LA ISLANDIA EN ARAUQUITA"/>
    <n v="1504"/>
    <n v="71.760000000000005"/>
    <n v="1497"/>
    <n v="1491"/>
    <n v="1487"/>
    <n v="106707.12"/>
  </r>
  <r>
    <x v="10"/>
    <d v="2022-11-04T00:00:00"/>
    <d v="2022-11-21T00:00:00"/>
    <d v="2022-12-01T00:00:00"/>
    <n v="133"/>
    <s v="01694133"/>
    <s v="VDA ALTO PRIMORES EN ARAUQUITA"/>
    <n v="4618"/>
    <n v="71.760000000000005"/>
    <n v="4819"/>
    <n v="4663"/>
    <n v="4242"/>
    <n v="304405.92"/>
  </r>
  <r>
    <x v="10"/>
    <d v="2022-11-04T00:00:00"/>
    <d v="2022-11-21T00:00:00"/>
    <d v="2022-12-01T00:00:00"/>
    <n v="134"/>
    <s v="01694134"/>
    <s v="VDA CARANAL EN ARAUQUITA"/>
    <n v="138"/>
    <n v="71.760000000000005"/>
    <n v="40"/>
    <n v="40"/>
    <n v="138"/>
    <n v="9902.8799999999992"/>
  </r>
  <r>
    <x v="10"/>
    <d v="2022-11-04T00:00:00"/>
    <d v="2022-11-21T00:00:00"/>
    <d v="2022-12-01T00:00:00"/>
    <n v="135"/>
    <s v="01694135"/>
    <s v="VDA EL ROSAL EN ARAUQUITA"/>
    <n v="1887"/>
    <n v="71.760000000000005"/>
    <n v="1213"/>
    <n v="1213"/>
    <n v="1467"/>
    <n v="105271.92"/>
  </r>
  <r>
    <x v="10"/>
    <d v="2022-11-04T00:00:00"/>
    <d v="2022-11-21T00:00:00"/>
    <d v="2022-12-01T00:00:00"/>
    <n v="136"/>
    <s v="01694136"/>
    <s v="VDA GUAYACANES EN ARAUQUITA"/>
    <n v="1807"/>
    <n v="71.760000000000005"/>
    <n v="1959"/>
    <n v="1959"/>
    <n v="1794"/>
    <n v="128737.44"/>
  </r>
  <r>
    <x v="10"/>
    <d v="2022-11-04T00:00:00"/>
    <d v="2022-11-21T00:00:00"/>
    <d v="2022-12-01T00:00:00"/>
    <n v="137"/>
    <s v="01694137"/>
    <s v="VDA LOS COLONOS EN ARAUQUITA"/>
    <n v="8627"/>
    <n v="71.760000000000005"/>
    <n v="7863"/>
    <n v="7735"/>
    <n v="7204"/>
    <n v="516959.04"/>
  </r>
  <r>
    <x v="10"/>
    <d v="2022-11-04T00:00:00"/>
    <d v="2022-11-21T00:00:00"/>
    <d v="2022-12-01T00:00:00"/>
    <n v="139"/>
    <s v="01694139"/>
    <s v="VDA LA CRISTALINA EN ARAUQUITA"/>
    <n v="2315"/>
    <n v="71.760000000000005"/>
    <n v="2738"/>
    <n v="2738"/>
    <n v="2133"/>
    <n v="153064.07999999999"/>
  </r>
  <r>
    <x v="10"/>
    <d v="2022-11-04T00:00:00"/>
    <d v="2022-11-21T00:00:00"/>
    <d v="2022-12-01T00:00:00"/>
    <n v="140"/>
    <s v="01694140"/>
    <s v="VDA LOS ALMENDROS EN ARAUQUITA"/>
    <n v="1547"/>
    <n v="71.760000000000005"/>
    <n v="1447"/>
    <n v="1210"/>
    <n v="1537"/>
    <n v="110295.12"/>
  </r>
  <r>
    <x v="10"/>
    <d v="2022-11-04T00:00:00"/>
    <d v="2022-11-21T00:00:00"/>
    <d v="2022-12-01T00:00:00"/>
    <n v="141"/>
    <s v="01694141"/>
    <s v="VDA GRAN BRETANA EN ARAUQUITA"/>
    <n v="1318"/>
    <n v="71.760000000000005"/>
    <n v="992"/>
    <n v="992"/>
    <n v="1223"/>
    <n v="87762.48"/>
  </r>
  <r>
    <x v="10"/>
    <d v="2022-11-04T00:00:00"/>
    <d v="2022-11-21T00:00:00"/>
    <d v="2022-12-01T00:00:00"/>
    <n v="143"/>
    <s v="01694143"/>
    <s v="VDA EL PLACER EN ARAUQUITA"/>
    <n v="600"/>
    <n v="71.760000000000005"/>
    <n v="611"/>
    <n v="611"/>
    <n v="536"/>
    <n v="38463.360000000001"/>
  </r>
  <r>
    <x v="10"/>
    <d v="2022-11-04T00:00:00"/>
    <d v="2022-11-21T00:00:00"/>
    <d v="2022-12-01T00:00:00"/>
    <n v="144"/>
    <s v="01694144"/>
    <s v="VDA SANTA ANA EN ARAUQUITA"/>
    <n v="4195"/>
    <n v="71.760000000000005"/>
    <n v="3478"/>
    <n v="3197"/>
    <n v="4045"/>
    <n v="290269.2"/>
  </r>
  <r>
    <x v="10"/>
    <d v="2022-11-04T00:00:00"/>
    <d v="2022-11-21T00:00:00"/>
    <d v="2022-12-01T00:00:00"/>
    <n v="145"/>
    <s v="01694145"/>
    <s v="VDA BOCAS DEL JUJU EN ARAUQUITA"/>
    <n v="5294"/>
    <n v="71.760000000000005"/>
    <n v="5162"/>
    <n v="5085"/>
    <n v="5077"/>
    <n v="364325.52"/>
  </r>
  <r>
    <x v="10"/>
    <d v="2022-11-04T00:00:00"/>
    <d v="2022-11-21T00:00:00"/>
    <d v="2022-12-01T00:00:00"/>
    <n v="146"/>
    <s v="01694146"/>
    <s v="VDA LA CHIGUIRA EN ARAUQUITA"/>
    <n v="3000"/>
    <n v="71.760000000000005"/>
    <n v="3408"/>
    <n v="3245"/>
    <n v="2477"/>
    <n v="177749.52"/>
  </r>
  <r>
    <x v="10"/>
    <d v="2022-11-04T00:00:00"/>
    <d v="2022-11-21T00:00:00"/>
    <d v="2022-12-01T00:00:00"/>
    <n v="147"/>
    <s v="01694147"/>
    <s v="VDA LA COLORADA EN ARAUQUITA"/>
    <n v="1289"/>
    <n v="71.760000000000005"/>
    <n v="1468"/>
    <n v="1468"/>
    <n v="1208"/>
    <n v="86686.080000000002"/>
  </r>
  <r>
    <x v="10"/>
    <d v="2022-11-04T00:00:00"/>
    <d v="2022-11-21T00:00:00"/>
    <d v="2022-12-01T00:00:00"/>
    <n v="149"/>
    <s v="01694149"/>
    <s v="VDA SAN RAFAEL EN ARAUQUITA"/>
    <n v="2383"/>
    <n v="71.760000000000005"/>
    <n v="2539"/>
    <n v="2526"/>
    <n v="2285"/>
    <n v="163971.6"/>
  </r>
  <r>
    <x v="10"/>
    <d v="2022-11-04T00:00:00"/>
    <d v="2022-11-21T00:00:00"/>
    <d v="2022-12-01T00:00:00"/>
    <n v="150"/>
    <s v="01694150"/>
    <s v="VDA LOS LAURELES EN ARAUQUITA"/>
    <n v="3595"/>
    <n v="71.760000000000005"/>
    <n v="3582"/>
    <n v="3541"/>
    <n v="3593"/>
    <n v="257833.68"/>
  </r>
  <r>
    <x v="10"/>
    <d v="2022-11-04T00:00:00"/>
    <d v="2022-11-21T00:00:00"/>
    <d v="2022-12-01T00:00:00"/>
    <n v="151"/>
    <s v="01694151"/>
    <s v="VDA PERALONSO EN ARAUQUITA"/>
    <n v="5227"/>
    <n v="71.760000000000005"/>
    <n v="5298"/>
    <n v="5088"/>
    <n v="4563"/>
    <n v="327440.88"/>
  </r>
  <r>
    <x v="10"/>
    <d v="2022-11-04T00:00:00"/>
    <d v="2022-11-21T00:00:00"/>
    <d v="2022-12-01T00:00:00"/>
    <n v="152"/>
    <s v="01694152"/>
    <s v="VDA EL CRISTAL EN ARAUQUITA"/>
    <n v="4910"/>
    <n v="71.760000000000005"/>
    <n v="4309"/>
    <n v="4309"/>
    <n v="3541"/>
    <n v="254102.16"/>
  </r>
  <r>
    <x v="10"/>
    <d v="2022-11-04T00:00:00"/>
    <d v="2022-11-21T00:00:00"/>
    <d v="2022-12-01T00:00:00"/>
    <n v="153"/>
    <s v="01694153"/>
    <s v="VDA LA PICA EN ARAUQUITA"/>
    <n v="8851"/>
    <n v="71.760000000000005"/>
    <n v="8674"/>
    <n v="8513"/>
    <n v="7804"/>
    <n v="560015.04"/>
  </r>
  <r>
    <x v="10"/>
    <d v="2022-11-04T00:00:00"/>
    <d v="2022-11-21T00:00:00"/>
    <d v="2022-12-01T00:00:00"/>
    <n v="154"/>
    <s v="01694154"/>
    <s v="VDA LA ESPERANZA EN ARAUQUITA"/>
    <n v="3652"/>
    <n v="71.760000000000005"/>
    <n v="3494"/>
    <n v="3494"/>
    <n v="2724"/>
    <n v="195474.24"/>
  </r>
  <r>
    <x v="10"/>
    <d v="2022-11-04T00:00:00"/>
    <d v="2022-11-21T00:00:00"/>
    <d v="2022-12-01T00:00:00"/>
    <n v="155"/>
    <s v="01694155"/>
    <s v="VDA LA BRASILIA EN ARAUQUITA"/>
    <n v="1363"/>
    <n v="71.760000000000005"/>
    <n v="1530"/>
    <n v="1530"/>
    <n v="1359"/>
    <n v="97521.84"/>
  </r>
  <r>
    <x v="10"/>
    <d v="2022-11-04T00:00:00"/>
    <d v="2022-11-21T00:00:00"/>
    <d v="2022-12-01T00:00:00"/>
    <n v="156"/>
    <s v="01694156"/>
    <s v="VDA EL DIAMANTE EN ARAUQUITA"/>
    <n v="2013"/>
    <n v="71.760000000000005"/>
    <n v="2410"/>
    <n v="2400"/>
    <n v="1907"/>
    <n v="136846.32"/>
  </r>
  <r>
    <x v="10"/>
    <d v="2022-11-04T00:00:00"/>
    <d v="2022-11-21T00:00:00"/>
    <d v="2022-12-01T00:00:00"/>
    <n v="157"/>
    <s v="01694157"/>
    <s v="VDA EL OASIS ARAUQUITA"/>
    <n v="22483"/>
    <n v="71.760000000000005"/>
    <n v="21232"/>
    <n v="19784"/>
    <n v="18188"/>
    <n v="1305170.8799999999"/>
  </r>
  <r>
    <x v="10"/>
    <d v="2022-11-04T00:00:00"/>
    <d v="2022-11-21T00:00:00"/>
    <d v="2022-12-01T00:00:00"/>
    <n v="158"/>
    <s v="01694158"/>
    <s v="VDA EL PORVENIR EN ARAUQUITA"/>
    <n v="1590"/>
    <n v="71.760000000000005"/>
    <n v="2260"/>
    <n v="2068"/>
    <n v="1551"/>
    <n v="111299.76"/>
  </r>
  <r>
    <x v="10"/>
    <d v="2022-11-04T00:00:00"/>
    <d v="2022-11-21T00:00:00"/>
    <d v="2022-12-01T00:00:00"/>
    <n v="159"/>
    <s v="01694159"/>
    <s v="VDA EL PARAISO EN ARAUQUITA"/>
    <n v="5466"/>
    <n v="71.760000000000005"/>
    <n v="5822"/>
    <n v="5554"/>
    <n v="5195"/>
    <n v="372793.2"/>
  </r>
  <r>
    <x v="10"/>
    <d v="2022-11-04T00:00:00"/>
    <d v="2022-11-21T00:00:00"/>
    <d v="2022-12-01T00:00:00"/>
    <n v="160"/>
    <s v="01694160"/>
    <s v="VDA EL AMPARO EN ARAUQUITA"/>
    <n v="5090"/>
    <n v="71.760000000000005"/>
    <n v="4097"/>
    <n v="4082"/>
    <n v="4924"/>
    <n v="353346.24"/>
  </r>
  <r>
    <x v="10"/>
    <d v="2022-11-04T00:00:00"/>
    <d v="2022-11-21T00:00:00"/>
    <d v="2022-12-01T00:00:00"/>
    <n v="161"/>
    <s v="01694161"/>
    <s v="VDA LA GLORIA EN ARAUQUITA"/>
    <n v="4113"/>
    <n v="71.760000000000005"/>
    <n v="3551"/>
    <n v="3537"/>
    <n v="3811"/>
    <n v="273477.36"/>
  </r>
  <r>
    <x v="10"/>
    <d v="2022-11-04T00:00:00"/>
    <d v="2022-11-21T00:00:00"/>
    <d v="2022-12-01T00:00:00"/>
    <n v="162"/>
    <s v="01694162"/>
    <s v="VDA VISTA HERMOSA EN ARAUQUITA"/>
    <n v="5247"/>
    <n v="71.760000000000005"/>
    <n v="5833"/>
    <n v="5489"/>
    <n v="4879"/>
    <n v="350117.04"/>
  </r>
  <r>
    <x v="10"/>
    <d v="2022-11-04T00:00:00"/>
    <d v="2022-11-21T00:00:00"/>
    <d v="2022-12-01T00:00:00"/>
    <n v="163"/>
    <s v="01694163"/>
    <s v="VDA LA VICTORIA EN ARAUQUITA"/>
    <n v="4240"/>
    <n v="71.760000000000005"/>
    <n v="4708"/>
    <n v="4053"/>
    <n v="4110"/>
    <n v="294933.59999999998"/>
  </r>
  <r>
    <x v="10"/>
    <d v="2022-11-04T00:00:00"/>
    <d v="2022-11-21T00:00:00"/>
    <d v="2022-12-01T00:00:00"/>
    <n v="164"/>
    <s v="01694164"/>
    <s v="VEREDA CANO ARENAS EN ARAUQUITA"/>
    <n v="3143"/>
    <n v="71.760000000000005"/>
    <n v="2929"/>
    <n v="2883"/>
    <n v="3043"/>
    <n v="218365.68"/>
  </r>
  <r>
    <x v="10"/>
    <d v="2022-11-04T00:00:00"/>
    <d v="2022-11-21T00:00:00"/>
    <d v="2022-12-01T00:00:00"/>
    <n v="165"/>
    <s v="01694165"/>
    <s v="VDA MATA DE COCO EN ARAUQUITA"/>
    <n v="2554"/>
    <n v="71.760000000000005"/>
    <n v="2320"/>
    <n v="2306"/>
    <n v="1789"/>
    <n v="128378.64"/>
  </r>
  <r>
    <x v="10"/>
    <d v="2022-11-04T00:00:00"/>
    <d v="2022-11-21T00:00:00"/>
    <d v="2022-12-01T00:00:00"/>
    <n v="166"/>
    <s v="01694166"/>
    <s v="VDA LA MAPORITA EN ARAUQUITA"/>
    <n v="692"/>
    <n v="71.760000000000005"/>
    <n v="445"/>
    <n v="388"/>
    <n v="681"/>
    <n v="48868.56"/>
  </r>
  <r>
    <x v="10"/>
    <d v="2022-11-04T00:00:00"/>
    <d v="2022-11-21T00:00:00"/>
    <d v="2022-12-01T00:00:00"/>
    <n v="167"/>
    <s v="01694167"/>
    <s v="VDA BAYONERO EN ARAUQUITA"/>
    <n v="1698"/>
    <n v="71.760000000000005"/>
    <n v="1514"/>
    <n v="1514"/>
    <n v="1263"/>
    <n v="90632.88"/>
  </r>
  <r>
    <x v="10"/>
    <d v="2022-11-04T00:00:00"/>
    <d v="2022-11-21T00:00:00"/>
    <d v="2022-12-01T00:00:00"/>
    <n v="169"/>
    <s v="01694169"/>
    <s v="VDA EL CAUCHO EN ARAUQUITA"/>
    <n v="2849"/>
    <n v="71.760000000000005"/>
    <n v="3118"/>
    <n v="2995"/>
    <n v="2842"/>
    <n v="203941.92"/>
  </r>
  <r>
    <x v="10"/>
    <d v="2022-11-04T00:00:00"/>
    <d v="2022-11-21T00:00:00"/>
    <d v="2022-12-01T00:00:00"/>
    <n v="170"/>
    <s v="01694170"/>
    <s v="VDA SANTA ISABEL EN ARAUQUITA"/>
    <n v="3545"/>
    <n v="71.760000000000005"/>
    <n v="3438"/>
    <n v="3411"/>
    <n v="3234"/>
    <n v="232071.84"/>
  </r>
  <r>
    <x v="10"/>
    <d v="2022-11-04T00:00:00"/>
    <d v="2022-11-21T00:00:00"/>
    <d v="2022-12-01T00:00:00"/>
    <n v="171"/>
    <s v="01694171"/>
    <s v="VDA LA UNION EN ARAUQUITA"/>
    <n v="6141"/>
    <n v="71.760000000000005"/>
    <n v="6743"/>
    <n v="6601"/>
    <n v="5578"/>
    <n v="400277.28"/>
  </r>
  <r>
    <x v="10"/>
    <d v="2022-11-04T00:00:00"/>
    <d v="2022-11-21T00:00:00"/>
    <d v="2022-12-01T00:00:00"/>
    <n v="172"/>
    <s v="01694172"/>
    <s v="VDA LA CEIBA EN ARAUQUITA"/>
    <n v="5934"/>
    <n v="71.760000000000005"/>
    <n v="5742"/>
    <n v="5356"/>
    <n v="5666"/>
    <n v="406592.16"/>
  </r>
  <r>
    <x v="10"/>
    <d v="2022-11-04T00:00:00"/>
    <d v="2022-11-21T00:00:00"/>
    <d v="2022-12-01T00:00:00"/>
    <n v="173"/>
    <s v="01694173"/>
    <s v="VDA CARRETERO EN ARAUQUITA"/>
    <n v="2460"/>
    <n v="71.760000000000005"/>
    <n v="2289"/>
    <n v="2232"/>
    <n v="2214"/>
    <n v="158876.64000000001"/>
  </r>
  <r>
    <x v="10"/>
    <d v="2022-11-04T00:00:00"/>
    <d v="2022-11-21T00:00:00"/>
    <d v="2022-12-01T00:00:00"/>
    <n v="174"/>
    <s v="01694174"/>
    <s v="SAN LUIS DE LOS PALMARES EN ARAQQUITA"/>
    <n v="4688"/>
    <n v="71.760000000000005"/>
    <n v="4966"/>
    <n v="4964"/>
    <n v="4285"/>
    <n v="307491.59999999998"/>
  </r>
  <r>
    <x v="10"/>
    <d v="2022-11-04T00:00:00"/>
    <d v="2022-11-21T00:00:00"/>
    <d v="2022-12-01T00:00:00"/>
    <n v="175"/>
    <s v="01694175"/>
    <s v="VDA TOTUMAL EN ARAUQUITA"/>
    <n v="5580"/>
    <n v="71.760000000000005"/>
    <n v="4603"/>
    <n v="4603"/>
    <n v="4431"/>
    <n v="317968.56"/>
  </r>
  <r>
    <x v="10"/>
    <d v="2022-11-04T00:00:00"/>
    <d v="2022-11-21T00:00:00"/>
    <d v="2022-12-01T00:00:00"/>
    <n v="176"/>
    <s v="01694176"/>
    <s v="VDA LA PRIMAVERA EN ARAUQUITA"/>
    <n v="5148"/>
    <n v="71.760000000000005"/>
    <n v="4926"/>
    <n v="4925"/>
    <n v="3361"/>
    <n v="241185.36"/>
  </r>
  <r>
    <x v="10"/>
    <d v="2022-11-04T00:00:00"/>
    <d v="2022-11-21T00:00:00"/>
    <d v="2022-12-01T00:00:00"/>
    <n v="178"/>
    <s v="01694178"/>
    <s v="VDA BARRANQUILLITA EN ARAUQUITA"/>
    <n v="2291"/>
    <n v="71.760000000000005"/>
    <n v="2170"/>
    <n v="2166"/>
    <n v="2190"/>
    <n v="157154.4"/>
  </r>
  <r>
    <x v="10"/>
    <d v="2022-11-04T00:00:00"/>
    <d v="2022-11-21T00:00:00"/>
    <d v="2022-12-01T00:00:00"/>
    <n v="179"/>
    <s v="01694179"/>
    <s v="VDA EL CEDRITO EN ARAUQUITA"/>
    <n v="2510"/>
    <n v="71.760000000000005"/>
    <n v="2582"/>
    <n v="2582"/>
    <n v="2161"/>
    <n v="155073.35999999999"/>
  </r>
  <r>
    <x v="10"/>
    <d v="2022-11-04T00:00:00"/>
    <d v="2022-11-21T00:00:00"/>
    <d v="2022-12-01T00:00:00"/>
    <n v="180"/>
    <s v="01694180"/>
    <s v="VDA SAN LORENZO EN ARAUQUITA"/>
    <n v="8612"/>
    <n v="71.760000000000005"/>
    <n v="9276"/>
    <n v="8445"/>
    <n v="7777"/>
    <n v="558077.52"/>
  </r>
  <r>
    <x v="10"/>
    <d v="2022-11-04T00:00:00"/>
    <d v="2022-11-21T00:00:00"/>
    <d v="2022-12-01T00:00:00"/>
    <n v="182"/>
    <s v="01694182"/>
    <s v="VDA BRISAS DEL PALMAR EN ARAUQUITA"/>
    <n v="2295"/>
    <n v="71.760000000000005"/>
    <n v="2140"/>
    <n v="2140"/>
    <n v="2286"/>
    <n v="164043.35999999999"/>
  </r>
  <r>
    <x v="10"/>
    <d v="2022-11-04T00:00:00"/>
    <d v="2022-11-21T00:00:00"/>
    <d v="2022-12-01T00:00:00"/>
    <n v="183"/>
    <s v="01694183"/>
    <s v="VDA VILLA DEL ROSARIO EN ARAUQUITA"/>
    <n v="1073"/>
    <n v="71.760000000000005"/>
    <n v="892"/>
    <n v="874"/>
    <n v="730"/>
    <n v="52384.800000000003"/>
  </r>
  <r>
    <x v="10"/>
    <d v="2022-11-04T00:00:00"/>
    <d v="2022-11-21T00:00:00"/>
    <d v="2022-12-01T00:00:00"/>
    <n v="184"/>
    <s v="01694184"/>
    <s v="VDA EL VIGIA EN ARAUQUITA"/>
    <n v="1170"/>
    <n v="71.760000000000005"/>
    <n v="1279"/>
    <n v="1035"/>
    <n v="1150"/>
    <n v="82524"/>
  </r>
  <r>
    <x v="10"/>
    <d v="2022-11-04T00:00:00"/>
    <d v="2022-11-21T00:00:00"/>
    <d v="2022-12-01T00:00:00"/>
    <n v="185"/>
    <s v="01694185"/>
    <s v="VDA ROSA BLANCA EN ARAUQUITA"/>
    <n v="2149"/>
    <n v="71.760000000000005"/>
    <n v="2732"/>
    <n v="2564"/>
    <n v="2048"/>
    <n v="146964.48000000001"/>
  </r>
  <r>
    <x v="10"/>
    <d v="2022-11-04T00:00:00"/>
    <d v="2022-11-21T00:00:00"/>
    <d v="2022-12-01T00:00:00"/>
    <n v="186"/>
    <s v="01694186"/>
    <s v="VDA EL CARMEN EN ARAUQUITA EL TEMBLADOR"/>
    <n v="6465"/>
    <n v="71.760000000000005"/>
    <n v="5963"/>
    <n v="4920"/>
    <n v="5141"/>
    <n v="368918.16"/>
  </r>
  <r>
    <x v="10"/>
    <d v="2022-11-04T00:00:00"/>
    <d v="2022-11-21T00:00:00"/>
    <d v="2022-12-01T00:00:00"/>
    <n v="187"/>
    <s v="01694187"/>
    <s v="VDA FILIPINAS EN ARAUQUITA"/>
    <n v="21953"/>
    <n v="71.760000000000005"/>
    <n v="21574"/>
    <n v="20973"/>
    <n v="20052"/>
    <n v="1438931.52"/>
  </r>
  <r>
    <x v="10"/>
    <d v="2022-11-04T00:00:00"/>
    <d v="2022-11-21T00:00:00"/>
    <d v="2022-12-01T00:00:00"/>
    <n v="188"/>
    <s v="01694188"/>
    <s v="VDA SAN JUAN DE REINERAS EN ARAUQUITA"/>
    <n v="1614"/>
    <n v="71.760000000000005"/>
    <n v="1535"/>
    <n v="1535"/>
    <n v="1597"/>
    <n v="114600.72"/>
  </r>
  <r>
    <x v="10"/>
    <d v="2022-11-04T00:00:00"/>
    <d v="2022-11-21T00:00:00"/>
    <d v="2022-12-01T00:00:00"/>
    <n v="190"/>
    <s v="01694190"/>
    <s v="VDA LOS JARDINES EN ARAUQUITA"/>
    <n v="2936"/>
    <n v="71.760000000000005"/>
    <n v="3259"/>
    <n v="3255"/>
    <n v="2924"/>
    <n v="209826.24"/>
  </r>
  <r>
    <x v="10"/>
    <d v="2022-11-04T00:00:00"/>
    <d v="2022-11-21T00:00:00"/>
    <d v="2022-12-01T00:00:00"/>
    <n v="191"/>
    <s v="01694191"/>
    <s v="VDA SANTA BARBARA EN ARAUQUITA"/>
    <n v="1092"/>
    <n v="71.760000000000005"/>
    <n v="928"/>
    <n v="928"/>
    <n v="1092"/>
    <n v="78361.919999999998"/>
  </r>
  <r>
    <x v="10"/>
    <d v="2022-11-04T00:00:00"/>
    <d v="2022-11-21T00:00:00"/>
    <d v="2022-12-01T00:00:00"/>
    <n v="192"/>
    <s v="01694192"/>
    <s v="VDA LA REINERA EN ARAUQUITA"/>
    <n v="5673"/>
    <n v="71.760000000000005"/>
    <n v="5155"/>
    <n v="4782"/>
    <n v="5041"/>
    <n v="361742.16"/>
  </r>
  <r>
    <x v="10"/>
    <d v="2022-11-04T00:00:00"/>
    <d v="2022-11-21T00:00:00"/>
    <d v="2022-12-01T00:00:00"/>
    <n v="193"/>
    <s v="01694193"/>
    <s v="VDA SAN MIGUEL EN ARAUQUITA"/>
    <n v="2136"/>
    <n v="71.760000000000005"/>
    <n v="2298"/>
    <n v="2235"/>
    <n v="2011"/>
    <n v="144309.35999999999"/>
  </r>
  <r>
    <x v="10"/>
    <d v="2022-11-04T00:00:00"/>
    <d v="2022-11-21T00:00:00"/>
    <d v="2022-12-01T00:00:00"/>
    <n v="194"/>
    <s v="01694194"/>
    <s v="VDA LOS CAJAROS EN ARAUQUITA"/>
    <n v="730"/>
    <n v="71.760000000000005"/>
    <n v="630"/>
    <n v="624"/>
    <n v="730"/>
    <n v="52384.800000000003"/>
  </r>
  <r>
    <x v="10"/>
    <d v="2022-11-04T00:00:00"/>
    <d v="2022-11-21T00:00:00"/>
    <d v="2022-12-01T00:00:00"/>
    <n v="195"/>
    <s v="01694195"/>
    <s v="VDA SANTA CLARA EN ARAUQUITA"/>
    <n v="2788"/>
    <n v="71.760000000000005"/>
    <n v="3079"/>
    <n v="2863"/>
    <n v="2702"/>
    <n v="193895.52"/>
  </r>
  <r>
    <x v="10"/>
    <d v="2022-11-04T00:00:00"/>
    <d v="2022-11-21T00:00:00"/>
    <d v="2022-12-01T00:00:00"/>
    <n v="196"/>
    <s v="01694196"/>
    <s v="VDA COGOLLAL EN ARAUQUITA"/>
    <n v="1697"/>
    <n v="71.760000000000005"/>
    <n v="1510"/>
    <n v="1373"/>
    <n v="1434"/>
    <n v="102903.84"/>
  </r>
  <r>
    <x v="10"/>
    <d v="2022-11-04T00:00:00"/>
    <d v="2022-11-21T00:00:00"/>
    <d v="2022-12-01T00:00:00"/>
    <n v="230"/>
    <s v="01694230"/>
    <s v="VDA LAS BANCAS ARAUQUITA"/>
    <n v="9266"/>
    <n v="71.760000000000005"/>
    <n v="10775"/>
    <n v="10015"/>
    <n v="8439"/>
    <n v="605582.64"/>
  </r>
  <r>
    <x v="10"/>
    <d v="2022-11-04T00:00:00"/>
    <d v="2022-11-21T00:00:00"/>
    <d v="2022-12-01T00:00:00"/>
    <n v="240"/>
    <s v="01694240"/>
    <s v="LA GRANJA EN SARAVENA"/>
    <n v="17602"/>
    <n v="71.760000000000005"/>
    <n v="17270"/>
    <n v="16982"/>
    <n v="14769"/>
    <n v="1059823.44"/>
  </r>
  <r>
    <x v="10"/>
    <d v="2022-11-04T00:00:00"/>
    <d v="2022-11-21T00:00:00"/>
    <d v="2022-12-01T00:00:00"/>
    <n v="245"/>
    <s v="01694245"/>
    <s v="ASENTAMIENTO 04 DE DICIEMBRE EN SARAVENA"/>
    <n v="7750"/>
    <n v="71.760000000000005"/>
    <n v="7020"/>
    <n v="6994"/>
    <n v="7128"/>
    <n v="511505.28"/>
  </r>
  <r>
    <x v="10"/>
    <d v="2022-11-04T00:00:00"/>
    <d v="2022-11-21T00:00:00"/>
    <d v="2022-12-01T00:00:00"/>
    <n v="255"/>
    <s v="01694255"/>
    <s v="BARRIO LAS BRISAS EN TAME"/>
    <n v="21239"/>
    <n v="71.760000000000005"/>
    <n v="21586"/>
    <n v="20837"/>
    <n v="18614"/>
    <n v="1335740.6399999999"/>
  </r>
  <r>
    <x v="10"/>
    <d v="2022-11-04T00:00:00"/>
    <d v="2022-11-21T00:00:00"/>
    <d v="2022-12-01T00:00:00"/>
    <n v="328"/>
    <s v="01694328"/>
    <s v="VILLA DEL PRADO DE TAME"/>
    <n v="9941"/>
    <n v="71.760000000000005"/>
    <n v="10813"/>
    <n v="9732"/>
    <n v="8662"/>
    <n v="621585.12"/>
  </r>
  <r>
    <x v="10"/>
    <d v="2022-11-04T00:00:00"/>
    <d v="2022-11-21T00:00:00"/>
    <d v="2022-12-01T00:00:00"/>
    <n v="331"/>
    <s v="01694331"/>
    <s v="EL PROGRESO EN FORTUL"/>
    <n v="3596"/>
    <n v="71.760000000000005"/>
    <n v="3641"/>
    <n v="3295"/>
    <n v="3345"/>
    <n v="240037.2"/>
  </r>
  <r>
    <x v="10"/>
    <d v="2022-11-04T00:00:00"/>
    <d v="2022-11-21T00:00:00"/>
    <d v="2022-12-01T00:00:00"/>
    <n v="332"/>
    <s v="01694332"/>
    <s v="MILTON BASTOS EN FORTUL"/>
    <n v="1335"/>
    <n v="71.760000000000005"/>
    <n v="1325"/>
    <n v="1325"/>
    <n v="1224"/>
    <n v="87834.240000000005"/>
  </r>
  <r>
    <x v="10"/>
    <d v="2022-11-04T00:00:00"/>
    <d v="2022-11-21T00:00:00"/>
    <d v="2022-12-01T00:00:00"/>
    <n v="357"/>
    <s v="01694357"/>
    <s v="VEREDA EL RECREO DE ARAUQUITA"/>
    <n v="1043"/>
    <n v="71.760000000000005"/>
    <n v="1091"/>
    <n v="1091"/>
    <n v="1043"/>
    <n v="74845.679999999993"/>
  </r>
  <r>
    <x v="10"/>
    <d v="2022-11-04T00:00:00"/>
    <d v="2022-11-21T00:00:00"/>
    <d v="2022-12-01T00:00:00"/>
    <n v="358"/>
    <s v="01694358"/>
    <s v="VEREDA NUEVA JERUSALEN DE ARAUQUITA"/>
    <n v="1552"/>
    <n v="71.760000000000005"/>
    <n v="1471"/>
    <n v="1471"/>
    <n v="1531"/>
    <n v="109864.56"/>
  </r>
  <r>
    <x v="10"/>
    <d v="2022-11-04T00:00:00"/>
    <d v="2022-11-21T00:00:00"/>
    <d v="2022-12-01T00:00:00"/>
    <n v="359"/>
    <s v="01694359"/>
    <s v="VEREDA PALMA UNO DE ARAUQUITA"/>
    <n v="422"/>
    <n v="71.760000000000005"/>
    <n v="349"/>
    <n v="349"/>
    <n v="422"/>
    <n v="30282.720000000001"/>
  </r>
  <r>
    <x v="10"/>
    <d v="2022-11-04T00:00:00"/>
    <d v="2022-11-21T00:00:00"/>
    <d v="2022-12-01T00:00:00"/>
    <n v="360"/>
    <s v="01694360"/>
    <s v="VEREDA CAMPAMENTO DE ARAUQUITA"/>
    <n v="4035"/>
    <n v="71.760000000000005"/>
    <n v="4110"/>
    <n v="4110"/>
    <n v="3734"/>
    <n v="267951.84000000003"/>
  </r>
  <r>
    <x v="10"/>
    <d v="2022-11-04T00:00:00"/>
    <d v="2022-11-21T00:00:00"/>
    <d v="2022-12-01T00:00:00"/>
    <n v="361"/>
    <s v="01694361"/>
    <s v="VEREDA LOS MASAGUAROS DE ARAUQUITA"/>
    <n v="2248"/>
    <n v="71.760000000000005"/>
    <n v="2513"/>
    <n v="2318"/>
    <n v="2199"/>
    <n v="157800.24"/>
  </r>
  <r>
    <x v="10"/>
    <d v="2022-11-04T00:00:00"/>
    <d v="2022-11-21T00:00:00"/>
    <d v="2022-12-01T00:00:00"/>
    <n v="362"/>
    <s v="01694362"/>
    <s v="VEREDA EL SINAI DE ARAUQUITA"/>
    <n v="2740"/>
    <n v="71.760000000000005"/>
    <n v="2548"/>
    <n v="2548"/>
    <n v="2677"/>
    <n v="192101.52"/>
  </r>
  <r>
    <x v="10"/>
    <d v="2022-11-04T00:00:00"/>
    <d v="2022-11-21T00:00:00"/>
    <d v="2022-12-01T00:00:00"/>
    <n v="363"/>
    <s v="01694363"/>
    <s v="VEREDA LOS FUNDADORES DE ARAUQUITA"/>
    <n v="4522"/>
    <n v="71.760000000000005"/>
    <n v="4528"/>
    <n v="4528"/>
    <n v="4050"/>
    <n v="290628"/>
  </r>
  <r>
    <x v="10"/>
    <d v="2022-11-04T00:00:00"/>
    <d v="2022-11-21T00:00:00"/>
    <d v="2022-12-01T00:00:00"/>
    <n v="364"/>
    <s v="01694364"/>
    <s v="VEREDA EL FUTURO DE ARAUQUITA"/>
    <n v="5404"/>
    <n v="71.760000000000005"/>
    <n v="5280"/>
    <n v="5093"/>
    <n v="5057"/>
    <n v="362890.32"/>
  </r>
  <r>
    <x v="10"/>
    <d v="2022-11-04T00:00:00"/>
    <d v="2022-11-21T00:00:00"/>
    <d v="2022-12-01T00:00:00"/>
    <n v="365"/>
    <s v="01694365"/>
    <s v="VEREDA LAS PALMERAS DE ARAUQUITA"/>
    <n v="1901"/>
    <n v="71.760000000000005"/>
    <n v="1850"/>
    <n v="1850"/>
    <n v="1895"/>
    <n v="135985.20000000001"/>
  </r>
  <r>
    <x v="10"/>
    <d v="2022-11-04T00:00:00"/>
    <d v="2022-11-21T00:00:00"/>
    <d v="2022-12-01T00:00:00"/>
    <n v="366"/>
    <s v="01694366"/>
    <s v="VEREDA LOS CHORROS DE ARAUQUITA"/>
    <n v="6817"/>
    <n v="71.760000000000005"/>
    <n v="4829"/>
    <n v="4743"/>
    <n v="6159"/>
    <n v="441969.84"/>
  </r>
  <r>
    <x v="10"/>
    <d v="2022-11-04T00:00:00"/>
    <d v="2022-11-21T00:00:00"/>
    <d v="2022-12-01T00:00:00"/>
    <n v="367"/>
    <s v="01694367"/>
    <s v="VEREDA GAVIOTAS DEL CARANAL DE ARAUQUITA"/>
    <n v="836"/>
    <n v="71.760000000000005"/>
    <n v="833"/>
    <n v="827"/>
    <n v="743"/>
    <n v="53317.68"/>
  </r>
  <r>
    <x v="10"/>
    <d v="2022-11-04T00:00:00"/>
    <d v="2022-11-21T00:00:00"/>
    <d v="2022-12-01T00:00:00"/>
    <n v="368"/>
    <s v="01694368"/>
    <s v="VEREDA LA RESERVA DE ARAUQUITA"/>
    <n v="2976"/>
    <n v="71.760000000000005"/>
    <n v="3200"/>
    <n v="3089"/>
    <n v="2591"/>
    <n v="185930.16"/>
  </r>
  <r>
    <x v="10"/>
    <d v="2022-11-04T00:00:00"/>
    <d v="2022-11-21T00:00:00"/>
    <d v="2022-12-01T00:00:00"/>
    <n v="369"/>
    <s v="01694369"/>
    <s v="PLAYA RICA DE ARAUQUITA"/>
    <n v="3050"/>
    <n v="71.760000000000005"/>
    <n v="3914"/>
    <n v="3425"/>
    <n v="2886"/>
    <n v="207099.36"/>
  </r>
  <r>
    <x v="10"/>
    <d v="2022-11-04T00:00:00"/>
    <d v="2022-11-21T00:00:00"/>
    <d v="2022-12-01T00:00:00"/>
    <n v="370"/>
    <s v="01694370"/>
    <s v="PUERTO NUEVO DE ARAUQUITA"/>
    <n v="2646"/>
    <n v="71.760000000000005"/>
    <n v="2299"/>
    <n v="2279"/>
    <n v="2556"/>
    <n v="183418.56"/>
  </r>
  <r>
    <x v="10"/>
    <d v="2022-11-04T00:00:00"/>
    <d v="2022-11-21T00:00:00"/>
    <d v="2022-12-01T00:00:00"/>
    <n v="371"/>
    <s v="01694371"/>
    <s v="VEREDA CUATRO ESQUINAS DE ARAUQUITA"/>
    <n v="3243"/>
    <n v="71.760000000000005"/>
    <n v="3465"/>
    <n v="3416"/>
    <n v="3243"/>
    <n v="232717.68"/>
  </r>
  <r>
    <x v="10"/>
    <d v="2022-11-04T00:00:00"/>
    <d v="2022-11-21T00:00:00"/>
    <d v="2022-12-01T00:00:00"/>
    <n v="372"/>
    <s v="01694372"/>
    <s v="SAN ISIDRO DE ARAUQUITA"/>
    <n v="70962"/>
    <n v="71.760000000000005"/>
    <n v="64794"/>
    <n v="60734"/>
    <n v="52687"/>
    <n v="3780819.12"/>
  </r>
  <r>
    <x v="10"/>
    <d v="2022-11-04T00:00:00"/>
    <d v="2022-11-21T00:00:00"/>
    <d v="2022-12-01T00:00:00"/>
    <n v="373"/>
    <s v="01694373"/>
    <s v="VEREDA MATA OSCURA DE ARAUQUITA"/>
    <n v="4493"/>
    <n v="71.760000000000005"/>
    <n v="4774"/>
    <n v="4276"/>
    <n v="4324"/>
    <n v="310290.24"/>
  </r>
  <r>
    <x v="10"/>
    <d v="2022-11-04T00:00:00"/>
    <d v="2022-11-21T00:00:00"/>
    <d v="2022-12-01T00:00:00"/>
    <n v="374"/>
    <s v="01694374"/>
    <s v="TROPICALES DE ARAUQUITA"/>
    <n v="3094"/>
    <n v="71.760000000000005"/>
    <n v="3069"/>
    <n v="3002"/>
    <n v="2711"/>
    <n v="194541.36"/>
  </r>
  <r>
    <x v="10"/>
    <d v="2022-11-04T00:00:00"/>
    <d v="2022-11-21T00:00:00"/>
    <d v="2022-12-01T00:00:00"/>
    <n v="376"/>
    <s v="01694376"/>
    <s v="VEREDA LA ARENOSA DE ARAUQUITA"/>
    <n v="17049"/>
    <n v="71.760000000000005"/>
    <n v="16270"/>
    <n v="15514"/>
    <n v="16355"/>
    <n v="1173634.8"/>
  </r>
  <r>
    <x v="10"/>
    <d v="2022-11-04T00:00:00"/>
    <d v="2022-11-21T00:00:00"/>
    <d v="2022-12-01T00:00:00"/>
    <n v="378"/>
    <s v="01694378"/>
    <s v="VEREDA LOS ANGELITOS DE ARAUQUITA"/>
    <n v="3756"/>
    <n v="71.760000000000005"/>
    <n v="4262"/>
    <n v="4235"/>
    <n v="2884"/>
    <n v="206955.84"/>
  </r>
  <r>
    <x v="10"/>
    <d v="2022-11-04T00:00:00"/>
    <d v="2022-11-21T00:00:00"/>
    <d v="2022-12-01T00:00:00"/>
    <n v="379"/>
    <s v="01694379"/>
    <s v="VEREDA BAJO CARANAL DE ARAUQUITA"/>
    <n v="5711"/>
    <n v="71.760000000000005"/>
    <n v="5937"/>
    <n v="5331"/>
    <n v="5332"/>
    <n v="382624.32"/>
  </r>
  <r>
    <x v="10"/>
    <d v="2022-11-04T00:00:00"/>
    <d v="2022-11-21T00:00:00"/>
    <d v="2022-12-01T00:00:00"/>
    <n v="380"/>
    <s v="01694380"/>
    <s v="VEREDA GAITAN DE ARAUQUITA"/>
    <n v="5342"/>
    <n v="71.760000000000005"/>
    <n v="5809"/>
    <n v="5677"/>
    <n v="4601"/>
    <n v="330167.76"/>
  </r>
  <r>
    <x v="10"/>
    <d v="2022-11-04T00:00:00"/>
    <d v="2022-11-21T00:00:00"/>
    <d v="2022-12-01T00:00:00"/>
    <n v="381"/>
    <s v="01694381"/>
    <s v="VEREDA LA OSA DE ARAUQUITA"/>
    <n v="3326"/>
    <n v="71.760000000000005"/>
    <n v="3382"/>
    <n v="3382"/>
    <n v="2962"/>
    <n v="212553.12"/>
  </r>
  <r>
    <x v="10"/>
    <d v="2022-11-04T00:00:00"/>
    <d v="2022-11-21T00:00:00"/>
    <d v="2022-12-01T00:00:00"/>
    <n v="382"/>
    <s v="01694382"/>
    <s v="VEREDA GUAIMARAL DE ARAUQUITA"/>
    <n v="2293"/>
    <n v="71.760000000000005"/>
    <n v="2208"/>
    <n v="2208"/>
    <n v="2104"/>
    <n v="150983.04000000001"/>
  </r>
  <r>
    <x v="10"/>
    <d v="2022-11-04T00:00:00"/>
    <d v="2022-11-21T00:00:00"/>
    <d v="2022-12-01T00:00:00"/>
    <n v="383"/>
    <s v="01694383"/>
    <s v="LA PAZ DE ARAUQUITA"/>
    <n v="21003"/>
    <n v="71.760000000000005"/>
    <n v="18703"/>
    <n v="17753"/>
    <n v="15947"/>
    <n v="1144356.72"/>
  </r>
  <r>
    <x v="10"/>
    <d v="2022-11-04T00:00:00"/>
    <d v="2022-11-21T00:00:00"/>
    <d v="2022-12-01T00:00:00"/>
    <n v="384"/>
    <s v="01694384"/>
    <s v="VEREDA LAS ACACIAS DE ARAUQUITA"/>
    <n v="5920"/>
    <n v="71.760000000000005"/>
    <n v="6094"/>
    <n v="6046"/>
    <n v="5795"/>
    <n v="415849.2"/>
  </r>
  <r>
    <x v="10"/>
    <d v="2022-11-04T00:00:00"/>
    <d v="2022-11-21T00:00:00"/>
    <d v="2022-12-01T00:00:00"/>
    <n v="385"/>
    <s v="01694385"/>
    <s v="EL PROGRESO DE ARAUQUITA"/>
    <n v="1795"/>
    <n v="71.760000000000005"/>
    <n v="1984"/>
    <n v="1954"/>
    <n v="1788"/>
    <n v="128306.88"/>
  </r>
  <r>
    <x v="10"/>
    <d v="2022-11-04T00:00:00"/>
    <d v="2022-11-21T00:00:00"/>
    <d v="2022-12-01T00:00:00"/>
    <n v="386"/>
    <s v="01694386"/>
    <s v="VEREDA CANO RICO DE ARAUQUITA"/>
    <n v="968"/>
    <n v="71.760000000000005"/>
    <n v="1047"/>
    <n v="994"/>
    <n v="961"/>
    <n v="68961.36"/>
  </r>
  <r>
    <x v="10"/>
    <d v="2022-11-04T00:00:00"/>
    <d v="2022-11-21T00:00:00"/>
    <d v="2022-12-01T00:00:00"/>
    <n v="387"/>
    <s v="01694387"/>
    <s v="VEREDA LAS PALMAS DE ARAUQUITA"/>
    <n v="1120"/>
    <n v="71.760000000000005"/>
    <n v="1253"/>
    <n v="1253"/>
    <n v="1120"/>
    <n v="80371.199999999997"/>
  </r>
  <r>
    <x v="10"/>
    <d v="2022-11-04T00:00:00"/>
    <d v="2022-11-21T00:00:00"/>
    <d v="2022-12-01T00:00:00"/>
    <n v="388"/>
    <s v="01694388"/>
    <s v="NUEVO MUNDO DE ARAUQUITA"/>
    <n v="2596"/>
    <n v="71.760000000000005"/>
    <n v="2492"/>
    <n v="2459"/>
    <n v="2514"/>
    <n v="180404.64"/>
  </r>
  <r>
    <x v="10"/>
    <d v="2022-11-04T00:00:00"/>
    <d v="2022-11-21T00:00:00"/>
    <d v="2022-12-01T00:00:00"/>
    <n v="390"/>
    <s v="01694390"/>
    <s v="CANO AZUL DE ARAUQUITA"/>
    <n v="1567"/>
    <n v="71.760000000000005"/>
    <n v="1517"/>
    <n v="1517"/>
    <n v="1441"/>
    <n v="103406.16"/>
  </r>
  <r>
    <x v="10"/>
    <d v="2022-11-04T00:00:00"/>
    <d v="2022-11-21T00:00:00"/>
    <d v="2022-12-01T00:00:00"/>
    <n v="391"/>
    <s v="01694391"/>
    <s v="CANO SALAS DE ARAUQUITA"/>
    <n v="6257"/>
    <n v="71.760000000000005"/>
    <n v="5509"/>
    <n v="5417"/>
    <n v="5173"/>
    <n v="371214.48"/>
  </r>
  <r>
    <x v="10"/>
    <d v="2022-11-04T00:00:00"/>
    <d v="2022-11-21T00:00:00"/>
    <d v="2022-12-01T00:00:00"/>
    <n v="392"/>
    <s v="01694392"/>
    <s v="LA GUAIRA DE ARAUQUITA"/>
    <n v="3694"/>
    <n v="71.760000000000005"/>
    <n v="3770"/>
    <n v="3760"/>
    <n v="3642"/>
    <n v="261349.92"/>
  </r>
  <r>
    <x v="10"/>
    <d v="2022-11-04T00:00:00"/>
    <d v="2022-11-21T00:00:00"/>
    <d v="2022-12-01T00:00:00"/>
    <n v="393"/>
    <s v="01694393"/>
    <s v="CANO SECO DE ARAUQUITA"/>
    <n v="927"/>
    <n v="71.760000000000005"/>
    <n v="1225"/>
    <n v="1225"/>
    <n v="927"/>
    <n v="66521.52"/>
  </r>
  <r>
    <x v="10"/>
    <d v="2022-11-04T00:00:00"/>
    <d v="2022-11-21T00:00:00"/>
    <d v="2022-12-01T00:00:00"/>
    <n v="396"/>
    <s v="01694396"/>
    <s v="CANAS BRAVAS DE ARAUQUITA"/>
    <n v="4491"/>
    <n v="71.760000000000005"/>
    <n v="4649"/>
    <n v="4488"/>
    <n v="4347"/>
    <n v="311940.71999999997"/>
  </r>
  <r>
    <x v="10"/>
    <d v="2022-11-04T00:00:00"/>
    <d v="2022-11-21T00:00:00"/>
    <d v="2022-12-01T00:00:00"/>
    <n v="397"/>
    <s v="01694397"/>
    <s v="CANO TIGRE DE ARAUQUITA"/>
    <n v="4848"/>
    <n v="71.760000000000005"/>
    <n v="3818"/>
    <n v="3793"/>
    <n v="4453"/>
    <n v="319547.28000000003"/>
  </r>
  <r>
    <x v="10"/>
    <d v="2022-11-04T00:00:00"/>
    <d v="2022-11-21T00:00:00"/>
    <d v="2022-12-01T00:00:00"/>
    <n v="398"/>
    <s v="01694398"/>
    <s v="NUEVO SOL DE ARAUQUITA"/>
    <n v="2888"/>
    <n v="71.760000000000005"/>
    <n v="3125"/>
    <n v="2889"/>
    <n v="2791"/>
    <n v="200282.16"/>
  </r>
  <r>
    <x v="10"/>
    <d v="2022-11-04T00:00:00"/>
    <d v="2022-11-21T00:00:00"/>
    <d v="2022-12-01T00:00:00"/>
    <n v="400"/>
    <s v="01694400"/>
    <s v="VEREDA VILLA NUEVA DE ARAUQUITA"/>
    <n v="2632"/>
    <n v="71.760000000000005"/>
    <n v="2742"/>
    <n v="2548"/>
    <n v="2249"/>
    <n v="161388.24"/>
  </r>
  <r>
    <x v="10"/>
    <d v="2022-11-04T00:00:00"/>
    <d v="2022-11-21T00:00:00"/>
    <d v="2022-12-01T00:00:00"/>
    <n v="401"/>
    <s v="01694401"/>
    <s v="VEREDA CAMPO CINCO DE ARAUQUITA"/>
    <n v="1803"/>
    <n v="71.760000000000005"/>
    <n v="1697"/>
    <n v="1697"/>
    <n v="1803"/>
    <n v="129383.28"/>
  </r>
  <r>
    <x v="10"/>
    <d v="2022-11-04T00:00:00"/>
    <d v="2022-11-21T00:00:00"/>
    <d v="2022-12-01T00:00:00"/>
    <n v="402"/>
    <s v="01694402"/>
    <s v="PUEBLO NUEVO GAVIOTAS DE ARAUQUITA"/>
    <n v="2568"/>
    <n v="71.760000000000005"/>
    <n v="2665"/>
    <n v="2665"/>
    <n v="2536"/>
    <n v="181983.35999999999"/>
  </r>
  <r>
    <x v="10"/>
    <d v="2022-11-04T00:00:00"/>
    <d v="2022-11-21T00:00:00"/>
    <d v="2022-12-01T00:00:00"/>
    <n v="405"/>
    <s v="01694405"/>
    <s v="VDA ARRECIFES EN ARAUCA"/>
    <n v="14425"/>
    <n v="71.760000000000005"/>
    <n v="14345"/>
    <n v="12678"/>
    <n v="11083"/>
    <n v="795316.08"/>
  </r>
  <r>
    <x v="10"/>
    <d v="2022-11-04T00:00:00"/>
    <d v="2022-11-21T00:00:00"/>
    <d v="2022-12-01T00:00:00"/>
    <n v="406"/>
    <s v="01694406"/>
    <s v="VDA BARRANCONES EN ARAUCA"/>
    <n v="22730"/>
    <n v="71.760000000000005"/>
    <e v="#N/A"/>
    <e v="#N/A"/>
    <n v="20945"/>
    <n v="1503013.2"/>
  </r>
  <r>
    <x v="10"/>
    <d v="2022-11-04T00:00:00"/>
    <d v="2022-11-21T00:00:00"/>
    <d v="2022-12-01T00:00:00"/>
    <n v="407"/>
    <s v="01694407"/>
    <s v="VDA BOCAS DEL ARAUCA EN ARAUCA"/>
    <n v="1957"/>
    <n v="71.760000000000005"/>
    <n v="2218"/>
    <n v="1924"/>
    <n v="1897"/>
    <n v="136128.72"/>
  </r>
  <r>
    <x v="10"/>
    <d v="2022-11-04T00:00:00"/>
    <d v="2022-11-21T00:00:00"/>
    <d v="2022-12-01T00:00:00"/>
    <n v="408"/>
    <s v="01694408"/>
    <s v="VDA CHAPARRITO EN ARAUCA"/>
    <n v="14426"/>
    <n v="71.760000000000005"/>
    <n v="13498"/>
    <n v="12883"/>
    <n v="9568"/>
    <n v="686599.68000000005"/>
  </r>
  <r>
    <x v="10"/>
    <d v="2022-11-04T00:00:00"/>
    <d v="2022-11-21T00:00:00"/>
    <d v="2022-12-01T00:00:00"/>
    <n v="409"/>
    <s v="01694409"/>
    <s v="VDA CLARINETERO"/>
    <n v="34185"/>
    <n v="71.760000000000005"/>
    <n v="33461"/>
    <n v="32759"/>
    <n v="24990"/>
    <n v="1793282.4"/>
  </r>
  <r>
    <x v="10"/>
    <d v="2022-11-04T00:00:00"/>
    <d v="2022-11-21T00:00:00"/>
    <d v="2022-12-01T00:00:00"/>
    <n v="410"/>
    <s v="01694410"/>
    <s v="VDA EL TORNO EN ARAUCA"/>
    <n v="2388"/>
    <n v="71.760000000000005"/>
    <n v="2204"/>
    <n v="2204"/>
    <n v="2122"/>
    <n v="152274.72"/>
  </r>
  <r>
    <x v="10"/>
    <d v="2022-11-04T00:00:00"/>
    <d v="2022-11-21T00:00:00"/>
    <d v="2022-12-01T00:00:00"/>
    <n v="411"/>
    <s v="01694411"/>
    <s v="VDA LA PAYARA EN ARAUCA"/>
    <n v="1195"/>
    <n v="71.760000000000005"/>
    <n v="1250"/>
    <n v="1231"/>
    <n v="1164"/>
    <n v="83528.639999999999"/>
  </r>
  <r>
    <x v="10"/>
    <d v="2022-11-04T00:00:00"/>
    <d v="2022-11-21T00:00:00"/>
    <d v="2022-12-01T00:00:00"/>
    <n v="412"/>
    <s v="01694412"/>
    <s v="VDA LA SAYA EN ARAUCA"/>
    <n v="5517"/>
    <n v="71.760000000000005"/>
    <n v="5460"/>
    <n v="5460"/>
    <n v="4908"/>
    <n v="352198.08"/>
  </r>
  <r>
    <x v="10"/>
    <d v="2022-11-04T00:00:00"/>
    <d v="2022-11-21T00:00:00"/>
    <d v="2022-12-01T00:00:00"/>
    <n v="413"/>
    <s v="01694413"/>
    <s v="VDA LOS CABALLOS EN ARAUCA"/>
    <n v="7034"/>
    <n v="71.760000000000005"/>
    <n v="8410"/>
    <n v="6930"/>
    <n v="6045"/>
    <n v="433789.2"/>
  </r>
  <r>
    <x v="10"/>
    <d v="2022-11-04T00:00:00"/>
    <d v="2022-11-21T00:00:00"/>
    <d v="2022-12-01T00:00:00"/>
    <n v="414"/>
    <s v="01694414"/>
    <s v="VDA MATA DE GALLINA EN ARAUCA"/>
    <n v="90175"/>
    <n v="71.760000000000005"/>
    <n v="89489"/>
    <n v="84385"/>
    <n v="77528"/>
    <n v="5563409.2800000003"/>
  </r>
  <r>
    <x v="10"/>
    <d v="2022-11-04T00:00:00"/>
    <d v="2022-11-21T00:00:00"/>
    <d v="2022-12-01T00:00:00"/>
    <n v="415"/>
    <s v="01694415"/>
    <s v="VDA MATE PINA EN ARAUCA"/>
    <n v="2676"/>
    <n v="71.760000000000005"/>
    <n v="3276"/>
    <n v="2643"/>
    <n v="2415"/>
    <n v="173300.4"/>
  </r>
  <r>
    <x v="10"/>
    <d v="2022-11-04T00:00:00"/>
    <d v="2022-11-21T00:00:00"/>
    <d v="2022-12-01T00:00:00"/>
    <n v="416"/>
    <s v="01694416"/>
    <s v="VDA MONSERRATE EN ARAUCA"/>
    <n v="137804"/>
    <n v="71.760000000000005"/>
    <n v="135751"/>
    <n v="130088"/>
    <n v="122748"/>
    <n v="8808396.4800000004"/>
  </r>
  <r>
    <x v="10"/>
    <d v="2022-11-04T00:00:00"/>
    <d v="2022-11-21T00:00:00"/>
    <d v="2022-12-01T00:00:00"/>
    <n v="417"/>
    <s v="01694417"/>
    <s v="VDA EL ROSARIO EN ARAUCA"/>
    <n v="12027"/>
    <n v="71.760000000000005"/>
    <n v="13314"/>
    <n v="11047"/>
    <n v="9303"/>
    <n v="667583.28"/>
  </r>
  <r>
    <x v="10"/>
    <d v="2022-11-04T00:00:00"/>
    <d v="2022-11-21T00:00:00"/>
    <d v="2022-12-01T00:00:00"/>
    <n v="418"/>
    <s v="01694418"/>
    <s v="VDA BARRANCA AMARILLA EN ARAUCA"/>
    <n v="822"/>
    <n v="71.760000000000005"/>
    <n v="694"/>
    <n v="694"/>
    <n v="773"/>
    <n v="55470.48"/>
  </r>
  <r>
    <x v="10"/>
    <d v="2022-11-04T00:00:00"/>
    <d v="2022-11-21T00:00:00"/>
    <d v="2022-12-01T00:00:00"/>
    <n v="419"/>
    <s v="01694419"/>
    <s v="VDA BOGOTA EN ARAUCA"/>
    <n v="7728"/>
    <n v="71.760000000000005"/>
    <n v="6665"/>
    <n v="6665"/>
    <n v="6615"/>
    <n v="474692.4"/>
  </r>
  <r>
    <x v="10"/>
    <d v="2022-11-04T00:00:00"/>
    <d v="2022-11-21T00:00:00"/>
    <d v="2022-12-01T00:00:00"/>
    <n v="420"/>
    <s v="01694420"/>
    <s v="VDA CABUYARE EN ARAUCA"/>
    <n v="4573"/>
    <n v="71.760000000000005"/>
    <n v="4324"/>
    <n v="4087"/>
    <n v="4302"/>
    <n v="308711.52"/>
  </r>
  <r>
    <x v="10"/>
    <d v="2022-11-04T00:00:00"/>
    <d v="2022-11-21T00:00:00"/>
    <d v="2022-12-01T00:00:00"/>
    <n v="421"/>
    <s v="01694421"/>
    <s v="VDA CARACOL EN ARAUCA"/>
    <n v="8059"/>
    <n v="71.760000000000005"/>
    <n v="7083"/>
    <n v="6927"/>
    <n v="7712"/>
    <n v="553413.12"/>
  </r>
  <r>
    <x v="10"/>
    <d v="2022-11-04T00:00:00"/>
    <d v="2022-11-21T00:00:00"/>
    <d v="2022-12-01T00:00:00"/>
    <n v="422"/>
    <s v="01694422"/>
    <s v="VDA FELICIANO EN ARAUCA"/>
    <n v="5876"/>
    <n v="71.760000000000005"/>
    <n v="5552"/>
    <n v="5385"/>
    <n v="4996"/>
    <n v="358512.96"/>
  </r>
  <r>
    <x v="10"/>
    <d v="2022-11-04T00:00:00"/>
    <d v="2022-11-21T00:00:00"/>
    <d v="2022-12-01T00:00:00"/>
    <n v="423"/>
    <s v="01694423"/>
    <s v="VDA LA PANCHERA EN ARAUCA"/>
    <n v="2624"/>
    <n v="71.760000000000005"/>
    <n v="3374"/>
    <n v="3373"/>
    <n v="1934"/>
    <n v="138783.84"/>
  </r>
  <r>
    <x v="10"/>
    <d v="2022-11-04T00:00:00"/>
    <d v="2022-11-21T00:00:00"/>
    <d v="2022-12-01T00:00:00"/>
    <n v="424"/>
    <s v="01694424"/>
    <s v="VDA EL VAPOR EN ARAUCA"/>
    <n v="1741"/>
    <n v="71.760000000000005"/>
    <n v="1400"/>
    <n v="1131"/>
    <n v="1726"/>
    <n v="123857.76"/>
  </r>
  <r>
    <x v="10"/>
    <d v="2022-11-04T00:00:00"/>
    <d v="2022-11-21T00:00:00"/>
    <d v="2022-12-01T00:00:00"/>
    <n v="425"/>
    <s v="01694425"/>
    <s v="VDA LA MAPORITA EN ARAUCA"/>
    <n v="1946"/>
    <n v="71.760000000000005"/>
    <n v="2204"/>
    <n v="2204"/>
    <n v="1936"/>
    <n v="138927.35999999999"/>
  </r>
  <r>
    <x v="10"/>
    <d v="2022-11-04T00:00:00"/>
    <d v="2022-11-21T00:00:00"/>
    <d v="2022-12-01T00:00:00"/>
    <n v="426"/>
    <s v="01694426"/>
    <s v="VDA ALTAMIRA EN ARAUCA"/>
    <n v="1707"/>
    <n v="71.760000000000005"/>
    <n v="1770"/>
    <n v="1770"/>
    <n v="1673"/>
    <n v="120054.48"/>
  </r>
  <r>
    <x v="10"/>
    <d v="2022-11-04T00:00:00"/>
    <d v="2022-11-21T00:00:00"/>
    <d v="2022-12-01T00:00:00"/>
    <n v="427"/>
    <s v="01694427"/>
    <s v="VDA CANO LIMON"/>
    <n v="1862"/>
    <n v="71.760000000000005"/>
    <n v="2014"/>
    <n v="1801"/>
    <n v="1242"/>
    <n v="89125.92"/>
  </r>
  <r>
    <x v="10"/>
    <d v="2022-11-04T00:00:00"/>
    <d v="2022-11-21T00:00:00"/>
    <d v="2022-12-01T00:00:00"/>
    <n v="428"/>
    <s v="01694428"/>
    <s v="VDA COROCITO EN ARAUCA"/>
    <n v="919"/>
    <n v="71.760000000000005"/>
    <e v="#N/A"/>
    <e v="#N/A"/>
    <n v="796"/>
    <n v="57120.959999999999"/>
  </r>
  <r>
    <x v="10"/>
    <d v="2022-11-04T00:00:00"/>
    <d v="2022-11-21T00:00:00"/>
    <d v="2022-12-01T00:00:00"/>
    <n v="429"/>
    <s v="01694429"/>
    <s v="VDA EL FINAL EN ARAUCA"/>
    <n v="11474"/>
    <n v="71.760000000000005"/>
    <n v="11013"/>
    <n v="10529"/>
    <n v="9558"/>
    <n v="685882.08"/>
  </r>
  <r>
    <x v="10"/>
    <d v="2022-11-04T00:00:00"/>
    <d v="2022-11-21T00:00:00"/>
    <d v="2022-12-01T00:00:00"/>
    <n v="430"/>
    <s v="01694430"/>
    <s v="VDA EL SINAI EN ARAUCA"/>
    <n v="4528"/>
    <n v="71.760000000000005"/>
    <n v="4448"/>
    <n v="4348"/>
    <n v="4102"/>
    <n v="294359.52"/>
  </r>
  <r>
    <x v="10"/>
    <d v="2022-11-04T00:00:00"/>
    <d v="2022-11-21T00:00:00"/>
    <d v="2022-12-01T00:00:00"/>
    <n v="431"/>
    <s v="01694431"/>
    <s v="VDA NUBES A EN ARAUCA"/>
    <n v="12254"/>
    <n v="71.760000000000005"/>
    <n v="11070"/>
    <n v="10658"/>
    <n v="10904"/>
    <n v="782471.04"/>
  </r>
  <r>
    <x v="10"/>
    <d v="2022-11-04T00:00:00"/>
    <d v="2022-11-21T00:00:00"/>
    <d v="2022-12-01T00:00:00"/>
    <n v="432"/>
    <s v="01694432"/>
    <s v="VDA NUBES B EN ARAUCA"/>
    <n v="5094"/>
    <n v="71.760000000000005"/>
    <n v="4986"/>
    <n v="4984"/>
    <n v="4676"/>
    <n v="335549.76"/>
  </r>
  <r>
    <x v="10"/>
    <d v="2022-11-04T00:00:00"/>
    <d v="2022-11-21T00:00:00"/>
    <d v="2022-12-01T00:00:00"/>
    <n v="433"/>
    <s v="01694433"/>
    <s v="VDA TODOS LOS SANTOS"/>
    <n v="14262"/>
    <n v="71.760000000000005"/>
    <n v="13398"/>
    <n v="13079"/>
    <n v="11903"/>
    <n v="854159.28"/>
  </r>
  <r>
    <x v="10"/>
    <d v="2022-11-04T00:00:00"/>
    <d v="2022-11-21T00:00:00"/>
    <d v="2022-12-01T00:00:00"/>
    <n v="434"/>
    <s v="01694434"/>
    <s v="VDA LA BECERRA EN ARAUCA"/>
    <n v="6042"/>
    <n v="71.760000000000005"/>
    <n v="5375"/>
    <n v="5151"/>
    <n v="5635"/>
    <n v="404367.6"/>
  </r>
  <r>
    <x v="10"/>
    <d v="2022-11-04T00:00:00"/>
    <d v="2022-11-21T00:00:00"/>
    <d v="2022-12-01T00:00:00"/>
    <n v="435"/>
    <s v="01694435"/>
    <s v="VDA EL SOCORRO EN ARAUCA"/>
    <n v="3136"/>
    <n v="71.760000000000005"/>
    <n v="3069"/>
    <n v="2931"/>
    <n v="2764"/>
    <n v="198344.64"/>
  </r>
  <r>
    <x v="10"/>
    <d v="2022-11-04T00:00:00"/>
    <d v="2022-11-21T00:00:00"/>
    <d v="2022-12-01T00:00:00"/>
    <n v="436"/>
    <s v="01694436"/>
    <s v="VDA LA BENDICION EN ARAUCA"/>
    <n v="3575"/>
    <n v="71.760000000000005"/>
    <n v="3498"/>
    <n v="3307"/>
    <n v="2996"/>
    <n v="214992.96"/>
  </r>
  <r>
    <x v="10"/>
    <d v="2022-11-04T00:00:00"/>
    <d v="2022-11-21T00:00:00"/>
    <d v="2022-12-01T00:00:00"/>
    <n v="437"/>
    <s v="01694437"/>
    <s v="VDA LAS MONAS EN ARAUCA"/>
    <n v="4690"/>
    <n v="71.760000000000005"/>
    <n v="3808"/>
    <n v="3709"/>
    <n v="3542"/>
    <n v="254173.92"/>
  </r>
  <r>
    <x v="10"/>
    <d v="2022-11-04T00:00:00"/>
    <d v="2022-11-21T00:00:00"/>
    <d v="2022-12-01T00:00:00"/>
    <n v="438"/>
    <s v="01694438"/>
    <s v="VDA MAPORILLAL"/>
    <n v="2041"/>
    <n v="71.760000000000005"/>
    <n v="1184"/>
    <n v="1184"/>
    <n v="1693"/>
    <n v="121489.68"/>
  </r>
  <r>
    <x v="10"/>
    <d v="2022-11-04T00:00:00"/>
    <d v="2022-11-21T00:00:00"/>
    <d v="2022-12-01T00:00:00"/>
    <n v="439"/>
    <s v="01694439"/>
    <s v="VDA MATAL DE FLOR AMARILLO EN ARAUCA"/>
    <n v="5010"/>
    <n v="71.760000000000005"/>
    <n v="4408"/>
    <n v="4408"/>
    <n v="4630"/>
    <n v="332248.8"/>
  </r>
  <r>
    <x v="10"/>
    <d v="2022-11-04T00:00:00"/>
    <d v="2022-11-21T00:00:00"/>
    <d v="2022-12-01T00:00:00"/>
    <n v="440"/>
    <s v="01694440"/>
    <s v="VDA MERECURE EN ARAUCA"/>
    <n v="2440"/>
    <n v="71.760000000000005"/>
    <n v="2641"/>
    <n v="2641"/>
    <n v="2258"/>
    <n v="162034.07999999999"/>
  </r>
  <r>
    <x v="10"/>
    <d v="2022-11-04T00:00:00"/>
    <d v="2022-11-21T00:00:00"/>
    <d v="2022-12-01T00:00:00"/>
    <n v="441"/>
    <s v="01694441"/>
    <s v="VDA SELVAS DEL LIPA EN ARAUCA"/>
    <n v="7201"/>
    <n v="71.760000000000005"/>
    <n v="6551"/>
    <n v="6317"/>
    <n v="6730"/>
    <n v="482944.8"/>
  </r>
  <r>
    <x v="10"/>
    <d v="2022-11-04T00:00:00"/>
    <d v="2022-11-21T00:00:00"/>
    <d v="2022-12-01T00:00:00"/>
    <n v="447"/>
    <s v="01694447"/>
    <s v="BARRIO BRISAS DEL LLANO EN SARAVENA"/>
    <n v="26566"/>
    <n v="71.760000000000005"/>
    <n v="25834"/>
    <n v="25414"/>
    <n v="24905"/>
    <n v="1787182.8"/>
  </r>
  <r>
    <x v="10"/>
    <d v="2022-11-04T00:00:00"/>
    <d v="2022-11-21T00:00:00"/>
    <d v="2022-12-01T00:00:00"/>
    <n v="450"/>
    <s v="01694450"/>
    <s v="ASENTAMIENTO 20 DE JULIO EN SARAVENA"/>
    <n v="25721"/>
    <n v="71.760000000000005"/>
    <n v="25954"/>
    <n v="24623"/>
    <n v="25116"/>
    <n v="1802324.16"/>
  </r>
  <r>
    <x v="10"/>
    <d v="2022-11-04T00:00:00"/>
    <d v="2022-11-21T00:00:00"/>
    <d v="2022-12-01T00:00:00"/>
    <n v="453"/>
    <s v="01694453"/>
    <s v="LOS NARANJOS EN SARAVENA"/>
    <n v="16966"/>
    <n v="71.760000000000005"/>
    <n v="15966"/>
    <n v="15454"/>
    <n v="16508"/>
    <n v="1184614.08"/>
  </r>
  <r>
    <x v="10"/>
    <d v="2022-11-04T00:00:00"/>
    <d v="2022-11-21T00:00:00"/>
    <d v="2022-12-01T00:00:00"/>
    <n v="467"/>
    <s v="01694467"/>
    <s v="SECTOR MANHATAN EN CLARINETERO"/>
    <n v="10363"/>
    <n v="71.760000000000005"/>
    <n v="0"/>
    <n v="0"/>
    <n v="9425"/>
    <n v="676338"/>
  </r>
  <r>
    <x v="10"/>
    <d v="2022-11-04T00:00:00"/>
    <d v="2022-11-21T00:00:00"/>
    <d v="2022-12-01T00:00:00"/>
    <n v="470"/>
    <s v="01694470"/>
    <s v="VEREDA BRISAS DEL SALTO"/>
    <n v="1632"/>
    <n v="71.760000000000005"/>
    <n v="2507"/>
    <n v="2331"/>
    <n v="1437"/>
    <n v="103119.12"/>
  </r>
  <r>
    <x v="10"/>
    <d v="2022-11-04T00:00:00"/>
    <d v="2022-11-21T00:00:00"/>
    <d v="2022-12-01T00:00:00"/>
    <n v="475"/>
    <s v="01694475"/>
    <s v="VEREDA SAN RAMON ARAUCA"/>
    <n v="687"/>
    <n v="71.760000000000005"/>
    <n v="767"/>
    <n v="767"/>
    <n v="631"/>
    <n v="45280.56"/>
  </r>
  <r>
    <x v="10"/>
    <d v="2022-11-04T00:00:00"/>
    <d v="2022-11-21T00:00:00"/>
    <d v="2022-12-01T00:00:00"/>
    <n v="485"/>
    <s v="01694485"/>
    <s v="BARRIO URBANIZACION SAN DIEGO EN TAME"/>
    <n v="3848"/>
    <n v="71.760000000000005"/>
    <n v="2709"/>
    <n v="2705"/>
    <n v="3641"/>
    <n v="261278.16"/>
  </r>
  <r>
    <x v="10"/>
    <d v="2022-11-04T00:00:00"/>
    <d v="2022-11-21T00:00:00"/>
    <d v="2022-12-01T00:00:00"/>
    <n v="488"/>
    <s v="01694488"/>
    <s v="BARRIO VILLA GABRIELA TAME"/>
    <n v="7700"/>
    <n v="71.760000000000005"/>
    <n v="7419"/>
    <n v="7419"/>
    <n v="6184"/>
    <n v="443763.84"/>
  </r>
  <r>
    <x v="10"/>
    <d v="2022-11-04T00:00:00"/>
    <d v="2022-11-21T00:00:00"/>
    <d v="2022-12-01T00:00:00"/>
    <n v="489"/>
    <s v="01694489"/>
    <s v="BARRIO JUVENIL ARAUCANO TAME"/>
    <n v="8915"/>
    <n v="71.760000000000005"/>
    <n v="8947"/>
    <n v="8501"/>
    <n v="8565"/>
    <n v="614624.4"/>
  </r>
  <r>
    <x v="10"/>
    <d v="2022-11-04T00:00:00"/>
    <d v="2022-11-21T00:00:00"/>
    <d v="2022-12-01T00:00:00"/>
    <n v="491"/>
    <s v="01694491"/>
    <s v="BARRIO LOS CRISTALES TAME"/>
    <n v="17338"/>
    <n v="71.760000000000005"/>
    <n v="15714"/>
    <n v="15469"/>
    <n v="16038"/>
    <n v="1150886.8799999999"/>
  </r>
  <r>
    <x v="10"/>
    <d v="2022-11-04T00:00:00"/>
    <d v="2022-11-21T00:00:00"/>
    <d v="2022-12-01T00:00:00"/>
    <n v="548"/>
    <s v="01694548"/>
    <s v="LA LIBERTAD EN FORTUL"/>
    <n v="1086"/>
    <n v="71.760000000000005"/>
    <n v="1385"/>
    <n v="1242"/>
    <n v="1086"/>
    <n v="77931.360000000001"/>
  </r>
  <r>
    <x v="10"/>
    <d v="2022-11-04T00:00:00"/>
    <d v="2022-11-21T00:00:00"/>
    <d v="2022-12-01T00:00:00"/>
    <n v="636"/>
    <s v="01694636"/>
    <s v="BARRIO BUENOS AIRES EN ARAUQUITA"/>
    <n v="7306"/>
    <n v="71.760000000000005"/>
    <n v="6715"/>
    <n v="6383"/>
    <n v="7125"/>
    <n v="511290"/>
  </r>
  <r>
    <x v="10"/>
    <d v="2022-11-04T00:00:00"/>
    <d v="2022-11-21T00:00:00"/>
    <d v="2022-12-01T00:00:00"/>
    <n v="637"/>
    <s v="01694637"/>
    <s v="VEREDA LA PALESTINA EN ARAUQUITA"/>
    <n v="3985"/>
    <n v="71.760000000000005"/>
    <n v="4031"/>
    <n v="3960"/>
    <n v="3799"/>
    <n v="272616.24"/>
  </r>
  <r>
    <x v="10"/>
    <d v="2022-11-04T00:00:00"/>
    <d v="2022-11-21T00:00:00"/>
    <d v="2022-12-01T00:00:00"/>
    <n v="638"/>
    <s v="01694638"/>
    <s v="VEREDA LA INDEPENDENCIA EN ARAUQUITA"/>
    <n v="3531"/>
    <n v="71.760000000000005"/>
    <n v="3935"/>
    <n v="3715"/>
    <n v="3440"/>
    <n v="246854.39999999999"/>
  </r>
  <r>
    <x v="10"/>
    <d v="2022-11-04T00:00:00"/>
    <d v="2022-11-21T00:00:00"/>
    <d v="2022-12-01T00:00:00"/>
    <n v="639"/>
    <s v="01694639"/>
    <s v="VEREDA NUEVO ORIENTE"/>
    <n v="4027"/>
    <n v="71.760000000000005"/>
    <n v="4291"/>
    <n v="3785"/>
    <n v="3883"/>
    <n v="278644.08"/>
  </r>
  <r>
    <x v="10"/>
    <d v="2022-11-04T00:00:00"/>
    <d v="2022-11-21T00:00:00"/>
    <d v="2022-12-01T00:00:00"/>
    <n v="640"/>
    <s v="01694640"/>
    <s v="VEREDA CANO CLARO EN ARAUQUITA"/>
    <n v="3453"/>
    <n v="71.760000000000005"/>
    <n v="3486"/>
    <n v="3405"/>
    <n v="3325"/>
    <n v="238602"/>
  </r>
  <r>
    <x v="10"/>
    <d v="2022-11-04T00:00:00"/>
    <d v="2022-11-21T00:00:00"/>
    <d v="2022-12-01T00:00:00"/>
    <n v="641"/>
    <s v="01694641"/>
    <s v="VEREDA ACACIAS DOS EN ARAUQUITA"/>
    <n v="3936"/>
    <n v="71.760000000000005"/>
    <n v="2848"/>
    <n v="2848"/>
    <n v="3065"/>
    <n v="219944.4"/>
  </r>
  <r>
    <x v="10"/>
    <d v="2022-11-04T00:00:00"/>
    <d v="2022-11-21T00:00:00"/>
    <d v="2022-12-01T00:00:00"/>
    <n v="642"/>
    <s v="01694642"/>
    <s v="VEREDA LOS REGADEROS EN ARAUQUITA"/>
    <n v="2256"/>
    <n v="71.760000000000005"/>
    <n v="2545"/>
    <n v="2519"/>
    <n v="2190"/>
    <n v="157154.4"/>
  </r>
  <r>
    <x v="10"/>
    <d v="2022-11-04T00:00:00"/>
    <d v="2022-11-21T00:00:00"/>
    <d v="2022-12-01T00:00:00"/>
    <n v="643"/>
    <s v="01694643"/>
    <s v="VEREDA TRES PALMAS EN ARAUQUITA"/>
    <n v="1151"/>
    <n v="71.760000000000005"/>
    <n v="1343"/>
    <n v="1222"/>
    <n v="1151"/>
    <n v="82595.759999999995"/>
  </r>
  <r>
    <x v="10"/>
    <d v="2022-11-04T00:00:00"/>
    <d v="2022-11-21T00:00:00"/>
    <d v="2022-12-01T00:00:00"/>
    <n v="644"/>
    <s v="01694644"/>
    <s v="VEREDA PUERTO RICO EN ARAUQUITA"/>
    <n v="541"/>
    <n v="71.760000000000005"/>
    <n v="389"/>
    <n v="302"/>
    <n v="541"/>
    <n v="38822.160000000003"/>
  </r>
  <r>
    <x v="10"/>
    <d v="2022-11-04T00:00:00"/>
    <d v="2022-11-21T00:00:00"/>
    <d v="2022-12-01T00:00:00"/>
    <n v="645"/>
    <s v="01694645"/>
    <s v="VEREDA LA COMUNIDAD EN ARAUQUITA"/>
    <n v="1467"/>
    <n v="71.760000000000005"/>
    <n v="1529"/>
    <n v="1525"/>
    <n v="1467"/>
    <n v="105271.92"/>
  </r>
  <r>
    <x v="10"/>
    <d v="2022-11-04T00:00:00"/>
    <d v="2022-11-21T00:00:00"/>
    <d v="2022-12-01T00:00:00"/>
    <n v="646"/>
    <s v="01694646"/>
    <s v="VEREDA SANTO DOMINGO EN ARAUQUITA"/>
    <n v="4986"/>
    <n v="71.760000000000005"/>
    <n v="5135"/>
    <n v="4667"/>
    <n v="4609"/>
    <n v="330741.84000000003"/>
  </r>
  <r>
    <x v="10"/>
    <d v="2022-11-04T00:00:00"/>
    <d v="2022-11-21T00:00:00"/>
    <d v="2022-12-01T00:00:00"/>
    <n v="647"/>
    <s v="01694647"/>
    <s v="VEREDA CARDENALES EN ARAUQUITA"/>
    <n v="662"/>
    <n v="71.760000000000005"/>
    <n v="603"/>
    <n v="603"/>
    <n v="507"/>
    <n v="36382.32"/>
  </r>
  <r>
    <x v="10"/>
    <d v="2022-11-04T00:00:00"/>
    <d v="2022-11-21T00:00:00"/>
    <d v="2022-12-01T00:00:00"/>
    <n v="648"/>
    <s v="01694648"/>
    <s v="VEREDA LA CONQUISTA EN ARAUQUITA"/>
    <n v="2570"/>
    <n v="71.760000000000005"/>
    <n v="2796"/>
    <n v="2634"/>
    <n v="2336"/>
    <n v="167631.35999999999"/>
  </r>
  <r>
    <x v="10"/>
    <d v="2022-11-04T00:00:00"/>
    <d v="2022-11-21T00:00:00"/>
    <d v="2022-12-01T00:00:00"/>
    <n v="649"/>
    <s v="01694649"/>
    <s v="VEREDA CUATRO DE JULIO EN ARAUQUITA"/>
    <n v="696"/>
    <n v="71.760000000000005"/>
    <n v="543"/>
    <n v="543"/>
    <n v="696"/>
    <n v="49944.959999999999"/>
  </r>
  <r>
    <x v="10"/>
    <d v="2022-11-04T00:00:00"/>
    <d v="2022-11-21T00:00:00"/>
    <d v="2022-12-01T00:00:00"/>
    <n v="650"/>
    <s v="01694650"/>
    <s v="VEREDA CANO GUAYABO"/>
    <n v="1417"/>
    <n v="71.760000000000005"/>
    <n v="1103"/>
    <n v="1033"/>
    <n v="1417"/>
    <n v="101683.92"/>
  </r>
  <r>
    <x v="10"/>
    <d v="2022-11-04T00:00:00"/>
    <d v="2022-11-21T00:00:00"/>
    <d v="2022-12-01T00:00:00"/>
    <n v="651"/>
    <s v="01694651"/>
    <s v="VEREDA JUJU EN ARAUQUITA"/>
    <n v="67"/>
    <n v="71.760000000000005"/>
    <n v="73"/>
    <n v="73"/>
    <n v="67"/>
    <n v="4807.92"/>
  </r>
  <r>
    <x v="10"/>
    <d v="2022-11-04T00:00:00"/>
    <d v="2022-11-21T00:00:00"/>
    <d v="2022-12-01T00:00:00"/>
    <n v="652"/>
    <s v="01694652"/>
    <s v="VEREDA SAN PABLO EN ARAUCA"/>
    <n v="3053"/>
    <n v="71.760000000000005"/>
    <n v="2741"/>
    <n v="2741"/>
    <n v="2870"/>
    <n v="205951.2"/>
  </r>
  <r>
    <x v="10"/>
    <d v="2022-11-04T00:00:00"/>
    <d v="2022-11-21T00:00:00"/>
    <d v="2022-12-01T00:00:00"/>
    <n v="653"/>
    <s v="01694653"/>
    <s v="VEREDA LA YUCA EN ARAUCA"/>
    <n v="1465"/>
    <n v="71.760000000000005"/>
    <n v="1203"/>
    <n v="1203"/>
    <n v="874"/>
    <n v="62718.239999999998"/>
  </r>
  <r>
    <x v="10"/>
    <d v="2022-11-04T00:00:00"/>
    <d v="2022-11-21T00:00:00"/>
    <d v="2022-12-01T00:00:00"/>
    <n v="658"/>
    <s v="01694658"/>
    <s v="BARRIO LOS PINOS EN CP LA ESMERALDA ARAUQUITA"/>
    <n v="20913"/>
    <n v="71.760000000000005"/>
    <n v="19382"/>
    <n v="18505"/>
    <n v="19035"/>
    <n v="1365951.6"/>
  </r>
  <r>
    <x v="10"/>
    <d v="2022-11-04T00:00:00"/>
    <d v="2022-11-21T00:00:00"/>
    <d v="2022-12-01T00:00:00"/>
    <n v="659"/>
    <s v="01694659"/>
    <s v="BARRIO BUENOS AIRES EN TAME"/>
    <n v="8092"/>
    <n v="71.760000000000005"/>
    <n v="8695"/>
    <n v="8635"/>
    <n v="6274"/>
    <n v="450222.24"/>
  </r>
  <r>
    <x v="10"/>
    <d v="2022-11-04T00:00:00"/>
    <d v="2022-11-21T00:00:00"/>
    <d v="2022-12-01T00:00:00"/>
    <n v="660"/>
    <s v="01694660"/>
    <s v="BARRIO EL PORTAL DEL LLANO EN TAME"/>
    <n v="5209"/>
    <n v="71.760000000000005"/>
    <n v="5404"/>
    <n v="5198"/>
    <n v="4407"/>
    <n v="316246.32"/>
  </r>
  <r>
    <x v="10"/>
    <d v="2022-11-04T00:00:00"/>
    <d v="2022-11-21T00:00:00"/>
    <d v="2022-12-01T00:00:00"/>
    <n v="661"/>
    <s v="01694661"/>
    <s v="BARRIO EL ZAMAN EN TAME"/>
    <n v="2648"/>
    <n v="71.760000000000005"/>
    <n v="2492"/>
    <n v="2492"/>
    <n v="2508"/>
    <n v="179974.08"/>
  </r>
  <r>
    <x v="10"/>
    <d v="2022-11-04T00:00:00"/>
    <d v="2022-11-21T00:00:00"/>
    <d v="2022-12-01T00:00:00"/>
    <n v="662"/>
    <s v="01694662"/>
    <s v="BARRIO EL TRIUNFO EN TAME"/>
    <n v="3316"/>
    <n v="71.760000000000005"/>
    <n v="3682"/>
    <n v="3325"/>
    <n v="3014"/>
    <n v="216284.64"/>
  </r>
  <r>
    <x v="10"/>
    <d v="2022-11-04T00:00:00"/>
    <d v="2022-11-21T00:00:00"/>
    <d v="2022-12-01T00:00:00"/>
    <n v="664"/>
    <s v="01694664"/>
    <s v="BARRIO PANORAMA EN TAME"/>
    <n v="7983"/>
    <n v="71.760000000000005"/>
    <n v="7899"/>
    <n v="7894"/>
    <n v="6877"/>
    <n v="493493.52"/>
  </r>
  <r>
    <x v="10"/>
    <d v="2022-11-04T00:00:00"/>
    <d v="2022-11-21T00:00:00"/>
    <d v="2022-12-01T00:00:00"/>
    <n v="668"/>
    <s v="01694668"/>
    <s v="ASENTAMIENTO LOS TRONQUITOS EN SARAVENA"/>
    <n v="33591"/>
    <n v="71.760000000000005"/>
    <n v="30198"/>
    <n v="29385"/>
    <n v="32536"/>
    <n v="2334783.36"/>
  </r>
  <r>
    <x v="10"/>
    <d v="2022-11-04T00:00:00"/>
    <d v="2022-11-21T00:00:00"/>
    <d v="2022-12-01T00:00:00"/>
    <n v="669"/>
    <s v="01694669"/>
    <s v="VDA BUENOS AIRES EN ARAUQUITA"/>
    <n v="431"/>
    <n v="71.760000000000005"/>
    <n v="433"/>
    <n v="433"/>
    <n v="420"/>
    <n v="30139.200000000001"/>
  </r>
  <r>
    <x v="10"/>
    <d v="2022-11-04T00:00:00"/>
    <d v="2022-11-21T00:00:00"/>
    <d v="2022-12-01T00:00:00"/>
    <n v="670"/>
    <s v="01694670"/>
    <s v="ASENTAMIENTO LOS PARRAS EN SARAVENA"/>
    <n v="106828"/>
    <n v="71.760000000000005"/>
    <n v="104313"/>
    <n v="97842"/>
    <n v="101636"/>
    <n v="7293399.3600000003"/>
  </r>
  <r>
    <x v="10"/>
    <d v="2022-11-04T00:00:00"/>
    <d v="2022-11-21T00:00:00"/>
    <d v="2022-12-01T00:00:00"/>
    <n v="671"/>
    <s v="01694671"/>
    <s v="HECTOR ALIRIO MARTINEZ EN FORTUL"/>
    <n v="87693"/>
    <n v="71.760000000000005"/>
    <n v="86578"/>
    <n v="80959"/>
    <n v="83745"/>
    <n v="6009541.2000000002"/>
  </r>
  <r>
    <x v="10"/>
    <d v="2022-11-04T00:00:00"/>
    <d v="2022-11-21T00:00:00"/>
    <d v="2022-12-01T00:00:00"/>
    <n v="672"/>
    <s v="01694672"/>
    <s v="VILLA DE ARANJUEZ EN SARAVENA"/>
    <n v="339"/>
    <n v="71.760000000000005"/>
    <n v="259"/>
    <n v="259"/>
    <n v="339"/>
    <n v="24326.639999999999"/>
  </r>
  <r>
    <x v="10"/>
    <d v="2022-11-04T00:00:00"/>
    <d v="2022-11-21T00:00:00"/>
    <d v="2022-12-01T00:00:00"/>
    <n v="675"/>
    <s v="01694675"/>
    <s v="EL BOSQUE EN FORTUL"/>
    <n v="91"/>
    <n v="71.760000000000005"/>
    <n v="1"/>
    <n v="1"/>
    <n v="91"/>
    <n v="6530.16"/>
  </r>
  <r>
    <x v="10"/>
    <d v="2022-11-04T00:00:00"/>
    <d v="2022-11-21T00:00:00"/>
    <d v="2022-12-01T00:00:00"/>
    <n v="676"/>
    <s v="01694676"/>
    <s v="BRISAS DEL LLANO EN FORTUL"/>
    <n v="600"/>
    <n v="71.760000000000005"/>
    <n v="331"/>
    <n v="189"/>
    <n v="592"/>
    <n v="42481.919999999998"/>
  </r>
  <r>
    <x v="11"/>
    <d v="2022-12-05T00:00:00"/>
    <d v="2022-12-26T00:00:00"/>
    <d v="2023-01-01T00:00:00"/>
    <n v="4"/>
    <s v="018384"/>
    <s v="VILLA FANNY EN SARAVENA"/>
    <n v="16390"/>
    <n v="24.29"/>
    <n v="16566"/>
    <n v="16554"/>
    <n v="14435"/>
    <n v="350626.15"/>
  </r>
  <r>
    <x v="11"/>
    <d v="2022-12-05T00:00:00"/>
    <d v="2022-12-26T00:00:00"/>
    <d v="2023-01-01T00:00:00"/>
    <n v="5"/>
    <s v="018385"/>
    <s v="PALMERAS EN SARAVENA"/>
    <n v="18660"/>
    <n v="24.29"/>
    <n v="19549"/>
    <n v="19375"/>
    <n v="17630"/>
    <n v="428232.7"/>
  </r>
  <r>
    <x v="11"/>
    <d v="2022-12-05T00:00:00"/>
    <d v="2022-12-26T00:00:00"/>
    <d v="2023-01-01T00:00:00"/>
    <n v="6"/>
    <s v="018386"/>
    <s v="MONTEBELLO EN SARAVENA"/>
    <n v="21940"/>
    <n v="24.29"/>
    <n v="22918"/>
    <n v="22216"/>
    <n v="20963"/>
    <n v="509191.27"/>
  </r>
  <r>
    <x v="11"/>
    <d v="2022-12-05T00:00:00"/>
    <d v="2022-12-26T00:00:00"/>
    <d v="2023-01-01T00:00:00"/>
    <n v="8"/>
    <s v="018388"/>
    <s v="BARRIO LA ESPERANZA EN SARAVENA"/>
    <n v="46760"/>
    <n v="24.29"/>
    <n v="50942"/>
    <n v="47283"/>
    <n v="42101"/>
    <n v="1022633.29"/>
  </r>
  <r>
    <x v="11"/>
    <d v="2022-12-05T00:00:00"/>
    <d v="2022-12-26T00:00:00"/>
    <d v="2023-01-01T00:00:00"/>
    <n v="9"/>
    <s v="018389"/>
    <s v="PABLO ANTONIO HERNANDEZ"/>
    <n v="28120"/>
    <n v="24.29"/>
    <n v="29287"/>
    <n v="28863"/>
    <n v="26203"/>
    <n v="636470.87"/>
  </r>
  <r>
    <x v="11"/>
    <d v="2022-12-05T00:00:00"/>
    <d v="2022-12-26T00:00:00"/>
    <d v="2023-01-01T00:00:00"/>
    <n v="39"/>
    <s v="0183839"/>
    <s v="LA ESPERANZA EN TAME"/>
    <n v="19576"/>
    <n v="24.29"/>
    <n v="20273"/>
    <n v="19221"/>
    <n v="19158"/>
    <n v="465347.82"/>
  </r>
  <r>
    <x v="11"/>
    <d v="2022-12-05T00:00:00"/>
    <d v="2022-12-26T00:00:00"/>
    <d v="2023-01-01T00:00:00"/>
    <n v="40"/>
    <s v="0183840"/>
    <s v="SANTA FE EN TAME"/>
    <n v="7049"/>
    <n v="24.29"/>
    <n v="6252"/>
    <n v="6152"/>
    <n v="6238"/>
    <n v="151521.01999999999"/>
  </r>
  <r>
    <x v="11"/>
    <d v="2022-12-05T00:00:00"/>
    <d v="2022-12-26T00:00:00"/>
    <d v="2023-01-01T00:00:00"/>
    <n v="41"/>
    <s v="0183841"/>
    <s v="BUENA VISTA EN TAME"/>
    <n v="31396"/>
    <n v="24.29"/>
    <n v="30785"/>
    <n v="30327"/>
    <n v="29400"/>
    <n v="714126"/>
  </r>
  <r>
    <x v="11"/>
    <d v="2022-12-05T00:00:00"/>
    <d v="2022-12-26T00:00:00"/>
    <d v="2023-01-01T00:00:00"/>
    <n v="43"/>
    <s v="0183843"/>
    <s v="SAN FRANCISCO EN TAME"/>
    <n v="8461"/>
    <n v="24.29"/>
    <n v="7709"/>
    <n v="7593"/>
    <n v="7725"/>
    <n v="187640.25"/>
  </r>
  <r>
    <x v="11"/>
    <d v="2022-12-05T00:00:00"/>
    <d v="2022-12-26T00:00:00"/>
    <d v="2023-01-01T00:00:00"/>
    <n v="46"/>
    <s v="0183846"/>
    <s v="DOCE DE OCTUBRE EN FORTUL"/>
    <n v="23133"/>
    <n v="24.29"/>
    <n v="23513"/>
    <n v="23019"/>
    <n v="20789"/>
    <n v="504964.81"/>
  </r>
  <r>
    <x v="11"/>
    <d v="2022-12-05T00:00:00"/>
    <d v="2022-12-26T00:00:00"/>
    <d v="2023-01-01T00:00:00"/>
    <n v="47"/>
    <s v="0183847"/>
    <s v="EL CENTRO EN FORTUL"/>
    <n v="76076"/>
    <n v="24.29"/>
    <n v="77269"/>
    <n v="74401"/>
    <n v="50118"/>
    <n v="1217366.22"/>
  </r>
  <r>
    <x v="11"/>
    <d v="2022-12-05T00:00:00"/>
    <d v="2022-12-26T00:00:00"/>
    <d v="2023-01-01T00:00:00"/>
    <n v="48"/>
    <s v="0183848"/>
    <s v="UNIDOS EN FORTUL"/>
    <n v="10176"/>
    <n v="24.29"/>
    <n v="11219"/>
    <n v="10384"/>
    <n v="8499"/>
    <n v="206440.71"/>
  </r>
  <r>
    <x v="11"/>
    <d v="2022-12-05T00:00:00"/>
    <d v="2022-12-26T00:00:00"/>
    <d v="2023-01-01T00:00:00"/>
    <n v="49"/>
    <s v="0183849"/>
    <s v="RAMIREZ EN FORTUL"/>
    <n v="83599"/>
    <n v="24.29"/>
    <n v="81957"/>
    <n v="79651"/>
    <n v="66027"/>
    <n v="1603795.83"/>
  </r>
  <r>
    <x v="11"/>
    <d v="2022-12-05T00:00:00"/>
    <d v="2022-12-26T00:00:00"/>
    <d v="2023-01-01T00:00:00"/>
    <n v="50"/>
    <s v="0183850"/>
    <s v="EL ROBLE EN FORTUL"/>
    <n v="8867"/>
    <n v="24.29"/>
    <n v="9584"/>
    <n v="9351"/>
    <n v="7828"/>
    <n v="190142.12"/>
  </r>
  <r>
    <x v="11"/>
    <d v="2022-12-05T00:00:00"/>
    <d v="2022-12-26T00:00:00"/>
    <d v="2023-01-01T00:00:00"/>
    <n v="51"/>
    <s v="0183851"/>
    <s v="VILLA ESPERANZA EN FORTUL"/>
    <n v="3519"/>
    <n v="24.29"/>
    <n v="3365"/>
    <n v="3274"/>
    <n v="3272"/>
    <n v="79476.88"/>
  </r>
  <r>
    <x v="11"/>
    <d v="2022-12-05T00:00:00"/>
    <d v="2022-12-26T00:00:00"/>
    <d v="2023-01-01T00:00:00"/>
    <n v="53"/>
    <s v="0183853"/>
    <s v="BARRIO VILLA LUCIA FORTUL"/>
    <n v="28862"/>
    <n v="24.29"/>
    <n v="28937"/>
    <n v="28472"/>
    <n v="28084"/>
    <n v="682160.36"/>
  </r>
  <r>
    <x v="11"/>
    <d v="2022-12-05T00:00:00"/>
    <d v="2022-12-26T00:00:00"/>
    <d v="2023-01-01T00:00:00"/>
    <n v="55"/>
    <s v="0183855"/>
    <s v="BARRIO EL BOSQUE TAME"/>
    <n v="12050"/>
    <n v="24.29"/>
    <n v="13621"/>
    <n v="11870"/>
    <n v="11166"/>
    <n v="271222.14"/>
  </r>
  <r>
    <x v="11"/>
    <d v="2022-12-05T00:00:00"/>
    <d v="2022-12-26T00:00:00"/>
    <d v="2023-01-01T00:00:00"/>
    <n v="57"/>
    <s v="0183857"/>
    <s v="EL TRIUNFO EN FORTUL"/>
    <n v="8140"/>
    <n v="24.29"/>
    <n v="7941"/>
    <n v="7731"/>
    <n v="7589"/>
    <n v="184336.81"/>
  </r>
  <r>
    <x v="11"/>
    <d v="2022-12-05T00:00:00"/>
    <d v="2022-12-26T00:00:00"/>
    <d v="2023-01-01T00:00:00"/>
    <n v="121"/>
    <s v="01838121"/>
    <s v="VDA CAMPO ALEGRE EN ARAUQUITA"/>
    <n v="4145"/>
    <n v="24.29"/>
    <n v="4694"/>
    <n v="3923"/>
    <n v="3442"/>
    <n v="83606.179999999993"/>
  </r>
  <r>
    <x v="11"/>
    <d v="2022-12-05T00:00:00"/>
    <d v="2022-12-26T00:00:00"/>
    <d v="2023-01-01T00:00:00"/>
    <n v="122"/>
    <s v="01838122"/>
    <s v="VDA EL TRIUNFO EN ARAUQUITA"/>
    <n v="5939"/>
    <n v="24.29"/>
    <n v="5367"/>
    <n v="5260"/>
    <n v="5691"/>
    <n v="138234.39000000001"/>
  </r>
  <r>
    <x v="11"/>
    <d v="2022-12-05T00:00:00"/>
    <d v="2022-12-26T00:00:00"/>
    <d v="2023-01-01T00:00:00"/>
    <n v="124"/>
    <s v="01838124"/>
    <s v="VDA SAN CARLOS EN ARAUQUITA"/>
    <n v="3594"/>
    <n v="24.29"/>
    <n v="3702"/>
    <n v="3463"/>
    <n v="3246"/>
    <n v="78845.34"/>
  </r>
  <r>
    <x v="11"/>
    <d v="2022-12-05T00:00:00"/>
    <d v="2022-12-26T00:00:00"/>
    <d v="2023-01-01T00:00:00"/>
    <n v="125"/>
    <s v="01838125"/>
    <s v="VDA GUAMALITO EN ARAUQUITA"/>
    <n v="1257"/>
    <n v="24.29"/>
    <n v="1150"/>
    <n v="1150"/>
    <n v="1184"/>
    <n v="28759.360000000001"/>
  </r>
  <r>
    <x v="11"/>
    <d v="2022-12-05T00:00:00"/>
    <d v="2022-12-26T00:00:00"/>
    <d v="2023-01-01T00:00:00"/>
    <n v="126"/>
    <s v="01838126"/>
    <s v="VDA LAS CANCIONES EN ARAUQUITA"/>
    <n v="1533"/>
    <n v="24.29"/>
    <n v="1586"/>
    <n v="1586"/>
    <n v="1401"/>
    <n v="34030.29"/>
  </r>
  <r>
    <x v="11"/>
    <d v="2022-12-05T00:00:00"/>
    <d v="2022-12-26T00:00:00"/>
    <d v="2023-01-01T00:00:00"/>
    <n v="127"/>
    <s v="01838127"/>
    <s v="VDA POTOSI EN ARAUQUITA"/>
    <n v="2128"/>
    <n v="24.29"/>
    <n v="1839"/>
    <n v="1839"/>
    <n v="1983"/>
    <n v="48167.07"/>
  </r>
  <r>
    <x v="11"/>
    <d v="2022-12-05T00:00:00"/>
    <d v="2022-12-26T00:00:00"/>
    <d v="2023-01-01T00:00:00"/>
    <n v="128"/>
    <s v="01838128"/>
    <s v="VDA LOS PAJAROS EN ARAUQUITA"/>
    <n v="797"/>
    <n v="24.29"/>
    <n v="781"/>
    <n v="773"/>
    <n v="792"/>
    <n v="19237.68"/>
  </r>
  <r>
    <x v="11"/>
    <d v="2022-12-05T00:00:00"/>
    <d v="2022-12-26T00:00:00"/>
    <d v="2023-01-01T00:00:00"/>
    <n v="130"/>
    <s v="01838130"/>
    <s v="VDA LA GRANJA EN ARAUQUITA"/>
    <n v="2933"/>
    <n v="24.29"/>
    <n v="3478"/>
    <n v="3227"/>
    <n v="2546"/>
    <n v="61842.34"/>
  </r>
  <r>
    <x v="11"/>
    <d v="2022-12-05T00:00:00"/>
    <d v="2022-12-26T00:00:00"/>
    <d v="2023-01-01T00:00:00"/>
    <n v="131"/>
    <s v="01838131"/>
    <s v="VDA EL ENCANTO EN ARAUQUITA"/>
    <n v="1478"/>
    <n v="24.29"/>
    <n v="1571"/>
    <n v="1571"/>
    <n v="1478"/>
    <n v="35900.620000000003"/>
  </r>
  <r>
    <x v="11"/>
    <d v="2022-12-05T00:00:00"/>
    <d v="2022-12-26T00:00:00"/>
    <d v="2023-01-01T00:00:00"/>
    <n v="132"/>
    <s v="01838132"/>
    <s v="VDA LA ISLANDIA EN ARAUQUITA"/>
    <n v="1559"/>
    <n v="24.29"/>
    <n v="1535"/>
    <n v="1530"/>
    <n v="1540"/>
    <n v="37406.6"/>
  </r>
  <r>
    <x v="11"/>
    <d v="2022-12-05T00:00:00"/>
    <d v="2022-12-26T00:00:00"/>
    <d v="2023-01-01T00:00:00"/>
    <n v="133"/>
    <s v="01838133"/>
    <s v="VDA ALTO PRIMORES EN ARAUQUITA"/>
    <n v="4541"/>
    <n v="24.29"/>
    <n v="4433"/>
    <n v="4173"/>
    <n v="4006"/>
    <n v="97305.74"/>
  </r>
  <r>
    <x v="11"/>
    <d v="2022-12-05T00:00:00"/>
    <d v="2022-12-26T00:00:00"/>
    <d v="2023-01-01T00:00:00"/>
    <n v="134"/>
    <s v="01838134"/>
    <s v="VDA CARANAL EN ARAUQUITA"/>
    <n v="40"/>
    <n v="24.29"/>
    <n v="40"/>
    <n v="40"/>
    <n v="40"/>
    <n v="971.6"/>
  </r>
  <r>
    <x v="11"/>
    <d v="2022-12-05T00:00:00"/>
    <d v="2022-12-26T00:00:00"/>
    <d v="2023-01-01T00:00:00"/>
    <n v="135"/>
    <s v="01838135"/>
    <s v="VDA EL ROSAL EN ARAUQUITA"/>
    <n v="1974"/>
    <n v="24.29"/>
    <n v="1290"/>
    <n v="1290"/>
    <n v="1554"/>
    <n v="37746.660000000003"/>
  </r>
  <r>
    <x v="11"/>
    <d v="2022-12-05T00:00:00"/>
    <d v="2022-12-26T00:00:00"/>
    <d v="2023-01-01T00:00:00"/>
    <n v="136"/>
    <s v="01838136"/>
    <s v="VDA GUAYACANES EN ARAUQUITA"/>
    <n v="1904"/>
    <n v="24.29"/>
    <n v="1924"/>
    <n v="1924"/>
    <n v="1739"/>
    <n v="42240.31"/>
  </r>
  <r>
    <x v="11"/>
    <d v="2022-12-05T00:00:00"/>
    <d v="2022-12-26T00:00:00"/>
    <d v="2023-01-01T00:00:00"/>
    <n v="137"/>
    <s v="01838137"/>
    <s v="VDA LOS COLONOS EN ARAUQUITA"/>
    <n v="8676"/>
    <n v="24.29"/>
    <n v="9347"/>
    <n v="9127"/>
    <n v="7405"/>
    <n v="179867.45"/>
  </r>
  <r>
    <x v="11"/>
    <d v="2022-12-05T00:00:00"/>
    <d v="2022-12-26T00:00:00"/>
    <d v="2023-01-01T00:00:00"/>
    <n v="139"/>
    <s v="01838139"/>
    <s v="VDA LA CRISTALINA EN ARAUQUITA"/>
    <n v="2150"/>
    <n v="24.29"/>
    <n v="2763"/>
    <n v="2763"/>
    <n v="2042"/>
    <n v="49600.18"/>
  </r>
  <r>
    <x v="11"/>
    <d v="2022-12-05T00:00:00"/>
    <d v="2022-12-26T00:00:00"/>
    <d v="2023-01-01T00:00:00"/>
    <n v="140"/>
    <s v="01838140"/>
    <s v="VDA LOS ALMENDROS EN ARAUQUITA"/>
    <n v="1589"/>
    <n v="24.29"/>
    <n v="1593"/>
    <n v="1593"/>
    <n v="1525"/>
    <n v="37042.25"/>
  </r>
  <r>
    <x v="11"/>
    <d v="2022-12-05T00:00:00"/>
    <d v="2022-12-26T00:00:00"/>
    <d v="2023-01-01T00:00:00"/>
    <n v="141"/>
    <s v="01838141"/>
    <s v="VDA GRAN BRETANA EN ARAUQUITA"/>
    <n v="1086"/>
    <n v="24.29"/>
    <n v="1137"/>
    <n v="1113"/>
    <n v="1076"/>
    <n v="26136.04"/>
  </r>
  <r>
    <x v="11"/>
    <d v="2022-12-05T00:00:00"/>
    <d v="2022-12-26T00:00:00"/>
    <d v="2023-01-01T00:00:00"/>
    <n v="143"/>
    <s v="01838143"/>
    <s v="VDA EL PLACER EN ARAUQUITA"/>
    <n v="593"/>
    <n v="24.29"/>
    <n v="691"/>
    <n v="691"/>
    <n v="517"/>
    <n v="12557.93"/>
  </r>
  <r>
    <x v="11"/>
    <d v="2022-12-05T00:00:00"/>
    <d v="2022-12-26T00:00:00"/>
    <d v="2023-01-01T00:00:00"/>
    <n v="144"/>
    <s v="01838144"/>
    <s v="VDA SANTA ANA EN ARAUQUITA"/>
    <n v="4165"/>
    <n v="24.29"/>
    <n v="3733"/>
    <n v="3409"/>
    <n v="3765"/>
    <n v="91451.85"/>
  </r>
  <r>
    <x v="11"/>
    <d v="2022-12-05T00:00:00"/>
    <d v="2022-12-26T00:00:00"/>
    <d v="2023-01-01T00:00:00"/>
    <n v="145"/>
    <s v="01838145"/>
    <s v="VDA BOCAS DEL JUJU EN ARAUQUITA"/>
    <n v="5242"/>
    <n v="24.29"/>
    <n v="5927"/>
    <n v="5917"/>
    <n v="5155"/>
    <n v="125214.95"/>
  </r>
  <r>
    <x v="11"/>
    <d v="2022-12-05T00:00:00"/>
    <d v="2022-12-26T00:00:00"/>
    <d v="2023-01-01T00:00:00"/>
    <n v="146"/>
    <s v="01838146"/>
    <s v="VDA LA CHIGUIRA EN ARAUQUITA"/>
    <n v="3123"/>
    <n v="24.29"/>
    <n v="3186"/>
    <n v="3186"/>
    <n v="2627"/>
    <n v="63809.83"/>
  </r>
  <r>
    <x v="11"/>
    <d v="2022-12-05T00:00:00"/>
    <d v="2022-12-26T00:00:00"/>
    <d v="2023-01-01T00:00:00"/>
    <n v="147"/>
    <s v="01838147"/>
    <s v="VDA LA COLORADA EN ARAUQUITA"/>
    <n v="1471"/>
    <n v="24.29"/>
    <n v="1432"/>
    <n v="1430"/>
    <n v="1365"/>
    <n v="33155.85"/>
  </r>
  <r>
    <x v="11"/>
    <d v="2022-12-05T00:00:00"/>
    <d v="2022-12-26T00:00:00"/>
    <d v="2023-01-01T00:00:00"/>
    <n v="149"/>
    <s v="01838149"/>
    <s v="VDA SAN RAFAEL EN ARAUQUITA"/>
    <n v="2359"/>
    <n v="24.29"/>
    <n v="2440"/>
    <n v="2440"/>
    <n v="2220"/>
    <n v="53923.8"/>
  </r>
  <r>
    <x v="11"/>
    <d v="2022-12-05T00:00:00"/>
    <d v="2022-12-26T00:00:00"/>
    <d v="2023-01-01T00:00:00"/>
    <n v="150"/>
    <s v="01838150"/>
    <s v="VDA LOS LAURELES EN ARAUQUITA"/>
    <n v="3456"/>
    <n v="24.29"/>
    <n v="3220"/>
    <n v="3060"/>
    <n v="3456"/>
    <n v="83946.240000000005"/>
  </r>
  <r>
    <x v="11"/>
    <d v="2022-12-05T00:00:00"/>
    <d v="2022-12-26T00:00:00"/>
    <d v="2023-01-01T00:00:00"/>
    <n v="151"/>
    <s v="01838151"/>
    <s v="VDA PERALONSO EN ARAUQUITA"/>
    <n v="5025"/>
    <n v="24.29"/>
    <n v="4449"/>
    <n v="4402"/>
    <n v="4595"/>
    <n v="111612.55"/>
  </r>
  <r>
    <x v="11"/>
    <d v="2022-12-05T00:00:00"/>
    <d v="2022-12-26T00:00:00"/>
    <d v="2023-01-01T00:00:00"/>
    <n v="152"/>
    <s v="01838152"/>
    <s v="VDA EL CRISTAL EN ARAUQUITA"/>
    <n v="4129"/>
    <n v="24.29"/>
    <n v="4138"/>
    <n v="4026"/>
    <n v="3461"/>
    <n v="84067.69"/>
  </r>
  <r>
    <x v="11"/>
    <d v="2022-12-05T00:00:00"/>
    <d v="2022-12-26T00:00:00"/>
    <d v="2023-01-01T00:00:00"/>
    <n v="153"/>
    <s v="01838153"/>
    <s v="VDA LA PICA EN ARAUQUITA"/>
    <n v="9344"/>
    <n v="24.29"/>
    <n v="10029"/>
    <n v="9930"/>
    <n v="8138"/>
    <n v="197672.02"/>
  </r>
  <r>
    <x v="11"/>
    <d v="2022-12-05T00:00:00"/>
    <d v="2022-12-26T00:00:00"/>
    <d v="2023-01-01T00:00:00"/>
    <n v="154"/>
    <s v="01838154"/>
    <s v="VDA LA ESPERANZA EN ARAUQUITA"/>
    <n v="3737"/>
    <n v="24.29"/>
    <n v="3943"/>
    <n v="3943"/>
    <n v="2670"/>
    <n v="64854.3"/>
  </r>
  <r>
    <x v="11"/>
    <d v="2022-12-05T00:00:00"/>
    <d v="2022-12-26T00:00:00"/>
    <d v="2023-01-01T00:00:00"/>
    <n v="155"/>
    <s v="01838155"/>
    <s v="VDA LA BRASILIA EN ARAUQUITA"/>
    <n v="1368"/>
    <n v="24.29"/>
    <n v="1428"/>
    <n v="1428"/>
    <n v="1327"/>
    <n v="32232.83"/>
  </r>
  <r>
    <x v="11"/>
    <d v="2022-12-05T00:00:00"/>
    <d v="2022-12-26T00:00:00"/>
    <d v="2023-01-01T00:00:00"/>
    <n v="156"/>
    <s v="01838156"/>
    <s v="VDA EL DIAMANTE EN ARAUQUITA"/>
    <n v="2435"/>
    <n v="24.29"/>
    <n v="2459"/>
    <n v="2449"/>
    <n v="2187"/>
    <n v="53122.23"/>
  </r>
  <r>
    <x v="11"/>
    <d v="2022-12-05T00:00:00"/>
    <d v="2022-12-26T00:00:00"/>
    <d v="2023-01-01T00:00:00"/>
    <n v="157"/>
    <s v="01838157"/>
    <s v="VDA EL OASIS ARAUQUITA"/>
    <n v="22363"/>
    <n v="24.29"/>
    <n v="22204"/>
    <n v="21863"/>
    <n v="17859"/>
    <n v="433795.11"/>
  </r>
  <r>
    <x v="11"/>
    <d v="2022-12-05T00:00:00"/>
    <d v="2022-12-26T00:00:00"/>
    <d v="2023-01-01T00:00:00"/>
    <n v="158"/>
    <s v="01838158"/>
    <s v="VDA EL PORVENIR EN ARAUQUITA"/>
    <n v="1592"/>
    <n v="24.29"/>
    <n v="1620"/>
    <n v="1620"/>
    <n v="1592"/>
    <n v="38669.68"/>
  </r>
  <r>
    <x v="11"/>
    <d v="2022-12-05T00:00:00"/>
    <d v="2022-12-26T00:00:00"/>
    <d v="2023-01-01T00:00:00"/>
    <n v="159"/>
    <s v="01838159"/>
    <s v="VDA EL PARAISO EN ARAUQUITA"/>
    <n v="5537"/>
    <n v="24.29"/>
    <n v="5395"/>
    <n v="5025"/>
    <n v="5216"/>
    <n v="126696.64"/>
  </r>
  <r>
    <x v="11"/>
    <d v="2022-12-05T00:00:00"/>
    <d v="2022-12-26T00:00:00"/>
    <d v="2023-01-01T00:00:00"/>
    <n v="160"/>
    <s v="01838160"/>
    <s v="VDA EL AMPARO EN ARAUQUITA"/>
    <n v="6396"/>
    <n v="24.29"/>
    <n v="4606"/>
    <n v="4533"/>
    <n v="4898"/>
    <n v="118972.42"/>
  </r>
  <r>
    <x v="11"/>
    <d v="2022-12-05T00:00:00"/>
    <d v="2022-12-26T00:00:00"/>
    <d v="2023-01-01T00:00:00"/>
    <n v="161"/>
    <s v="01838161"/>
    <s v="VDA LA GLORIA EN ARAUQUITA"/>
    <n v="3718"/>
    <n v="24.29"/>
    <n v="4164"/>
    <n v="3924"/>
    <n v="3452"/>
    <n v="83849.08"/>
  </r>
  <r>
    <x v="11"/>
    <d v="2022-12-05T00:00:00"/>
    <d v="2022-12-26T00:00:00"/>
    <d v="2023-01-01T00:00:00"/>
    <n v="162"/>
    <s v="01838162"/>
    <s v="VDA VISTA HERMOSA EN ARAUQUITA"/>
    <n v="5267"/>
    <n v="24.29"/>
    <n v="6102"/>
    <n v="5967"/>
    <n v="4963"/>
    <n v="120551.27"/>
  </r>
  <r>
    <x v="11"/>
    <d v="2022-12-05T00:00:00"/>
    <d v="2022-12-26T00:00:00"/>
    <d v="2023-01-01T00:00:00"/>
    <n v="163"/>
    <s v="01838163"/>
    <s v="VDA LA VICTORIA EN ARAUQUITA"/>
    <n v="4402"/>
    <n v="24.29"/>
    <n v="4478"/>
    <n v="4290"/>
    <n v="4161"/>
    <n v="101070.69"/>
  </r>
  <r>
    <x v="11"/>
    <d v="2022-12-05T00:00:00"/>
    <d v="2022-12-26T00:00:00"/>
    <d v="2023-01-01T00:00:00"/>
    <n v="164"/>
    <s v="01838164"/>
    <s v="VEREDA CANO ARENAS EN ARAUQUITA"/>
    <n v="2859"/>
    <n v="24.29"/>
    <n v="2998"/>
    <n v="2726"/>
    <n v="2805"/>
    <n v="68133.45"/>
  </r>
  <r>
    <x v="11"/>
    <d v="2022-12-05T00:00:00"/>
    <d v="2022-12-26T00:00:00"/>
    <d v="2023-01-01T00:00:00"/>
    <n v="165"/>
    <s v="01838165"/>
    <s v="VDA MATA DE COCO EN ARAUQUITA"/>
    <n v="2557"/>
    <n v="24.29"/>
    <n v="2474"/>
    <n v="2328"/>
    <n v="1956"/>
    <n v="47511.24"/>
  </r>
  <r>
    <x v="11"/>
    <d v="2022-12-05T00:00:00"/>
    <d v="2022-12-26T00:00:00"/>
    <d v="2023-01-01T00:00:00"/>
    <n v="166"/>
    <s v="01838166"/>
    <s v="VDA LA MAPORITA EN ARAUQUITA"/>
    <n v="753"/>
    <n v="24.29"/>
    <n v="825"/>
    <n v="825"/>
    <n v="742"/>
    <n v="18023.18"/>
  </r>
  <r>
    <x v="11"/>
    <d v="2022-12-05T00:00:00"/>
    <d v="2022-12-26T00:00:00"/>
    <d v="2023-01-01T00:00:00"/>
    <n v="167"/>
    <s v="01838167"/>
    <s v="VDA BAYONERO EN ARAUQUITA"/>
    <n v="1197"/>
    <n v="24.29"/>
    <n v="1198"/>
    <n v="1103"/>
    <n v="1079"/>
    <n v="26208.91"/>
  </r>
  <r>
    <x v="11"/>
    <d v="2022-12-05T00:00:00"/>
    <d v="2022-12-26T00:00:00"/>
    <d v="2023-01-01T00:00:00"/>
    <n v="169"/>
    <s v="01838169"/>
    <s v="VDA EL CAUCHO EN ARAUQUITA"/>
    <n v="2906"/>
    <n v="24.29"/>
    <n v="3052"/>
    <n v="3022"/>
    <n v="2797"/>
    <n v="67939.13"/>
  </r>
  <r>
    <x v="11"/>
    <d v="2022-12-05T00:00:00"/>
    <d v="2022-12-26T00:00:00"/>
    <d v="2023-01-01T00:00:00"/>
    <n v="170"/>
    <s v="01838170"/>
    <s v="VDA SANTA ISABEL EN ARAUQUITA"/>
    <n v="3461"/>
    <n v="24.29"/>
    <n v="3209"/>
    <n v="3182"/>
    <n v="2907"/>
    <n v="70611.03"/>
  </r>
  <r>
    <x v="11"/>
    <d v="2022-12-05T00:00:00"/>
    <d v="2022-12-26T00:00:00"/>
    <d v="2023-01-01T00:00:00"/>
    <n v="171"/>
    <s v="01838171"/>
    <s v="VDA LA UNION EN ARAUQUITA"/>
    <n v="5928"/>
    <n v="24.29"/>
    <n v="6599"/>
    <n v="6266"/>
    <n v="5279"/>
    <n v="128226.91"/>
  </r>
  <r>
    <x v="11"/>
    <d v="2022-12-05T00:00:00"/>
    <d v="2022-12-26T00:00:00"/>
    <d v="2023-01-01T00:00:00"/>
    <n v="172"/>
    <s v="01838172"/>
    <s v="VDA LA CEIBA EN ARAUQUITA"/>
    <n v="5429"/>
    <n v="24.29"/>
    <n v="5718"/>
    <n v="5231"/>
    <n v="5223"/>
    <n v="126866.67"/>
  </r>
  <r>
    <x v="11"/>
    <d v="2022-12-05T00:00:00"/>
    <d v="2022-12-26T00:00:00"/>
    <d v="2023-01-01T00:00:00"/>
    <n v="173"/>
    <s v="01838173"/>
    <s v="VDA CARRETERO EN ARAUQUITA"/>
    <n v="2347"/>
    <n v="24.29"/>
    <n v="1931"/>
    <n v="1867"/>
    <n v="2165"/>
    <n v="52587.85"/>
  </r>
  <r>
    <x v="11"/>
    <d v="2022-12-05T00:00:00"/>
    <d v="2022-12-26T00:00:00"/>
    <d v="2023-01-01T00:00:00"/>
    <n v="174"/>
    <s v="01838174"/>
    <s v="SAN LUIS DE LOS PALMARES EN ARAQQUITA"/>
    <n v="4778"/>
    <n v="24.29"/>
    <n v="4917"/>
    <n v="4911"/>
    <n v="4335"/>
    <n v="105297.15"/>
  </r>
  <r>
    <x v="11"/>
    <d v="2022-12-05T00:00:00"/>
    <d v="2022-12-26T00:00:00"/>
    <d v="2023-01-01T00:00:00"/>
    <n v="175"/>
    <s v="01838175"/>
    <s v="VDA TOTUMAL EN ARAUQUITA"/>
    <n v="5031"/>
    <n v="24.29"/>
    <n v="4931"/>
    <n v="4929"/>
    <n v="4180"/>
    <n v="101532.2"/>
  </r>
  <r>
    <x v="11"/>
    <d v="2022-12-05T00:00:00"/>
    <d v="2022-12-26T00:00:00"/>
    <d v="2023-01-01T00:00:00"/>
    <n v="176"/>
    <s v="01838176"/>
    <s v="VDA LA PRIMAVERA EN ARAUQUITA"/>
    <n v="4696"/>
    <n v="24.29"/>
    <n v="5996"/>
    <n v="5952"/>
    <n v="3260"/>
    <n v="79185.399999999994"/>
  </r>
  <r>
    <x v="11"/>
    <d v="2022-12-05T00:00:00"/>
    <d v="2022-12-26T00:00:00"/>
    <d v="2023-01-01T00:00:00"/>
    <n v="178"/>
    <s v="01838178"/>
    <s v="VDA BARRANQUILLITA EN ARAUQUITA"/>
    <n v="1947"/>
    <n v="24.29"/>
    <n v="2073"/>
    <n v="2025"/>
    <n v="1846"/>
    <n v="44839.34"/>
  </r>
  <r>
    <x v="11"/>
    <d v="2022-12-05T00:00:00"/>
    <d v="2022-12-26T00:00:00"/>
    <d v="2023-01-01T00:00:00"/>
    <n v="179"/>
    <s v="01838179"/>
    <s v="VDA EL CEDRITO EN ARAUQUITA"/>
    <n v="2313"/>
    <n v="24.29"/>
    <n v="2846"/>
    <n v="2846"/>
    <n v="2091"/>
    <n v="50790.39"/>
  </r>
  <r>
    <x v="11"/>
    <d v="2022-12-05T00:00:00"/>
    <d v="2022-12-26T00:00:00"/>
    <d v="2023-01-01T00:00:00"/>
    <n v="180"/>
    <s v="01838180"/>
    <s v="VDA SAN LORENZO EN ARAUQUITA"/>
    <n v="8064"/>
    <n v="24.29"/>
    <n v="8499"/>
    <n v="7883"/>
    <n v="7074"/>
    <n v="171827.46"/>
  </r>
  <r>
    <x v="11"/>
    <d v="2022-12-05T00:00:00"/>
    <d v="2022-12-26T00:00:00"/>
    <d v="2023-01-01T00:00:00"/>
    <n v="182"/>
    <s v="01838182"/>
    <s v="VDA BRISAS DEL PALMAR EN ARAUQUITA"/>
    <n v="2077"/>
    <n v="24.29"/>
    <n v="2689"/>
    <n v="2501"/>
    <n v="2074"/>
    <n v="50377.46"/>
  </r>
  <r>
    <x v="11"/>
    <d v="2022-12-05T00:00:00"/>
    <d v="2022-12-26T00:00:00"/>
    <d v="2023-01-01T00:00:00"/>
    <n v="183"/>
    <s v="01838183"/>
    <s v="VDA VILLA DEL ROSARIO EN ARAUQUITA"/>
    <n v="964"/>
    <n v="24.29"/>
    <n v="789"/>
    <n v="789"/>
    <n v="689"/>
    <n v="16735.810000000001"/>
  </r>
  <r>
    <x v="11"/>
    <d v="2022-12-05T00:00:00"/>
    <d v="2022-12-26T00:00:00"/>
    <d v="2023-01-01T00:00:00"/>
    <n v="184"/>
    <s v="01838184"/>
    <s v="VDA EL VIGIA EN ARAUQUITA"/>
    <n v="1046"/>
    <n v="24.29"/>
    <n v="1310"/>
    <n v="996"/>
    <n v="1046"/>
    <n v="25407.34"/>
  </r>
  <r>
    <x v="11"/>
    <d v="2022-12-05T00:00:00"/>
    <d v="2022-12-26T00:00:00"/>
    <d v="2023-01-01T00:00:00"/>
    <n v="185"/>
    <s v="01838185"/>
    <s v="VDA ROSA BLANCA EN ARAUQUITA"/>
    <n v="2647"/>
    <n v="24.29"/>
    <n v="3050"/>
    <n v="2830"/>
    <n v="2477"/>
    <n v="60166.33"/>
  </r>
  <r>
    <x v="11"/>
    <d v="2022-12-05T00:00:00"/>
    <d v="2022-12-26T00:00:00"/>
    <d v="2023-01-01T00:00:00"/>
    <n v="186"/>
    <s v="01838186"/>
    <s v="VDA EL CARMEN EN ARAUQUITA EL TEMBLADOR"/>
    <n v="5313"/>
    <n v="24.29"/>
    <n v="5916"/>
    <n v="4802"/>
    <n v="4978"/>
    <n v="120915.62"/>
  </r>
  <r>
    <x v="11"/>
    <d v="2022-12-05T00:00:00"/>
    <d v="2022-12-26T00:00:00"/>
    <d v="2023-01-01T00:00:00"/>
    <n v="187"/>
    <s v="01838187"/>
    <s v="VDA FILIPINAS EN ARAUQUITA"/>
    <n v="20989"/>
    <n v="24.29"/>
    <n v="22446"/>
    <n v="21649"/>
    <n v="19609"/>
    <n v="476302.61"/>
  </r>
  <r>
    <x v="11"/>
    <d v="2022-12-05T00:00:00"/>
    <d v="2022-12-26T00:00:00"/>
    <d v="2023-01-01T00:00:00"/>
    <n v="188"/>
    <s v="01838188"/>
    <s v="VDA SAN JUAN DE REINERAS EN ARAUQUITA"/>
    <n v="1759"/>
    <n v="24.29"/>
    <n v="1361"/>
    <n v="1360"/>
    <n v="1681"/>
    <n v="40831.49"/>
  </r>
  <r>
    <x v="11"/>
    <d v="2022-12-05T00:00:00"/>
    <d v="2022-12-26T00:00:00"/>
    <d v="2023-01-01T00:00:00"/>
    <n v="190"/>
    <s v="01838190"/>
    <s v="VDA LOS JARDINES EN ARAUQUITA"/>
    <n v="3147"/>
    <n v="24.29"/>
    <n v="3375"/>
    <n v="3350"/>
    <n v="3135"/>
    <n v="76149.149999999994"/>
  </r>
  <r>
    <x v="11"/>
    <d v="2022-12-05T00:00:00"/>
    <d v="2022-12-26T00:00:00"/>
    <d v="2023-01-01T00:00:00"/>
    <n v="191"/>
    <s v="01838191"/>
    <s v="VDA SANTA BARBARA EN ARAUQUITA"/>
    <n v="494"/>
    <n v="24.29"/>
    <n v="604"/>
    <n v="487"/>
    <n v="466"/>
    <n v="11319.14"/>
  </r>
  <r>
    <x v="11"/>
    <d v="2022-12-05T00:00:00"/>
    <d v="2022-12-26T00:00:00"/>
    <d v="2023-01-01T00:00:00"/>
    <n v="192"/>
    <s v="01838192"/>
    <s v="VDA LA REINERA EN ARAUQUITA"/>
    <n v="5830"/>
    <n v="24.29"/>
    <n v="5109"/>
    <n v="4789"/>
    <n v="5209"/>
    <n v="126526.61"/>
  </r>
  <r>
    <x v="11"/>
    <d v="2022-12-05T00:00:00"/>
    <d v="2022-12-26T00:00:00"/>
    <d v="2023-01-01T00:00:00"/>
    <n v="193"/>
    <s v="01838193"/>
    <s v="VDA SAN MIGUEL EN ARAUQUITA"/>
    <n v="2413"/>
    <n v="24.29"/>
    <n v="2619"/>
    <n v="2553"/>
    <n v="2184"/>
    <n v="53049.36"/>
  </r>
  <r>
    <x v="11"/>
    <d v="2022-12-05T00:00:00"/>
    <d v="2022-12-26T00:00:00"/>
    <d v="2023-01-01T00:00:00"/>
    <n v="194"/>
    <s v="01838194"/>
    <s v="VDA LOS CAJAROS EN ARAUQUITA"/>
    <n v="736"/>
    <n v="24.29"/>
    <n v="737"/>
    <n v="642"/>
    <n v="736"/>
    <n v="17877.439999999999"/>
  </r>
  <r>
    <x v="11"/>
    <d v="2022-12-05T00:00:00"/>
    <d v="2022-12-26T00:00:00"/>
    <d v="2023-01-01T00:00:00"/>
    <n v="195"/>
    <s v="01838195"/>
    <s v="VDA SANTA CLARA EN ARAUQUITA"/>
    <n v="3048"/>
    <n v="24.29"/>
    <n v="3547"/>
    <n v="3379"/>
    <n v="2902"/>
    <n v="70489.58"/>
  </r>
  <r>
    <x v="11"/>
    <d v="2022-12-05T00:00:00"/>
    <d v="2022-12-26T00:00:00"/>
    <d v="2023-01-01T00:00:00"/>
    <n v="196"/>
    <s v="01838196"/>
    <s v="VDA COGOLLAL EN ARAUQUITA"/>
    <n v="1305"/>
    <n v="24.29"/>
    <n v="1668"/>
    <n v="1572"/>
    <n v="1278"/>
    <n v="31042.62"/>
  </r>
  <r>
    <x v="11"/>
    <d v="2022-12-05T00:00:00"/>
    <d v="2022-12-26T00:00:00"/>
    <d v="2023-01-01T00:00:00"/>
    <n v="230"/>
    <s v="01838230"/>
    <s v="VDA LAS BANCAS ARAUQUITA"/>
    <n v="9617"/>
    <n v="24.29"/>
    <n v="10916"/>
    <n v="10082"/>
    <n v="8800"/>
    <n v="213752"/>
  </r>
  <r>
    <x v="11"/>
    <d v="2022-12-05T00:00:00"/>
    <d v="2022-12-26T00:00:00"/>
    <d v="2023-01-01T00:00:00"/>
    <n v="240"/>
    <s v="01838240"/>
    <s v="LA GRANJA EN SARAVENA"/>
    <n v="17400"/>
    <n v="24.29"/>
    <n v="18120"/>
    <n v="17768"/>
    <n v="14544"/>
    <n v="353273.76"/>
  </r>
  <r>
    <x v="11"/>
    <d v="2022-12-05T00:00:00"/>
    <d v="2022-12-26T00:00:00"/>
    <d v="2023-01-01T00:00:00"/>
    <n v="245"/>
    <s v="01838245"/>
    <s v="ASENTAMIENTO 04 DE DICIEMBRE EN SARAVENA"/>
    <n v="7150"/>
    <n v="24.29"/>
    <n v="7864"/>
    <n v="7473"/>
    <n v="6992"/>
    <n v="169835.68"/>
  </r>
  <r>
    <x v="11"/>
    <d v="2022-12-05T00:00:00"/>
    <d v="2022-12-26T00:00:00"/>
    <d v="2023-01-01T00:00:00"/>
    <n v="255"/>
    <s v="01838255"/>
    <s v="BARRIO LAS BRISAS EN TAME"/>
    <n v="20901"/>
    <n v="24.29"/>
    <n v="22765"/>
    <n v="21814"/>
    <n v="18309"/>
    <n v="444725.61"/>
  </r>
  <r>
    <x v="11"/>
    <d v="2022-12-05T00:00:00"/>
    <d v="2022-12-26T00:00:00"/>
    <d v="2023-01-01T00:00:00"/>
    <n v="328"/>
    <s v="01838328"/>
    <s v="VILLA DEL PRADO DE TAME"/>
    <n v="10883"/>
    <n v="24.29"/>
    <n v="11551"/>
    <n v="10371"/>
    <n v="9343"/>
    <n v="226941.47"/>
  </r>
  <r>
    <x v="11"/>
    <d v="2022-12-05T00:00:00"/>
    <d v="2022-12-26T00:00:00"/>
    <d v="2023-01-01T00:00:00"/>
    <n v="331"/>
    <s v="01838331"/>
    <s v="EL PROGRESO EN FORTUL"/>
    <n v="4298"/>
    <n v="24.29"/>
    <n v="3385"/>
    <n v="3019"/>
    <n v="3822"/>
    <n v="92836.38"/>
  </r>
  <r>
    <x v="11"/>
    <d v="2022-12-05T00:00:00"/>
    <d v="2022-12-26T00:00:00"/>
    <d v="2023-01-01T00:00:00"/>
    <n v="332"/>
    <s v="01838332"/>
    <s v="MILTON BASTOS EN FORTUL"/>
    <n v="1163"/>
    <n v="24.29"/>
    <n v="1421"/>
    <n v="1421"/>
    <n v="1058"/>
    <n v="25698.82"/>
  </r>
  <r>
    <x v="11"/>
    <d v="2022-12-05T00:00:00"/>
    <d v="2022-12-26T00:00:00"/>
    <d v="2023-01-01T00:00:00"/>
    <n v="357"/>
    <s v="01838357"/>
    <s v="VEREDA EL RECREO DE ARAUQUITA"/>
    <n v="1015"/>
    <n v="24.29"/>
    <n v="1178"/>
    <n v="1150"/>
    <n v="1015"/>
    <n v="24654.35"/>
  </r>
  <r>
    <x v="11"/>
    <d v="2022-12-05T00:00:00"/>
    <d v="2022-12-26T00:00:00"/>
    <d v="2023-01-01T00:00:00"/>
    <n v="358"/>
    <s v="01838358"/>
    <s v="VEREDA NUEVA JERUSALEN DE ARAUQUITA"/>
    <n v="1306"/>
    <n v="24.29"/>
    <n v="1289"/>
    <n v="1288"/>
    <n v="1298"/>
    <n v="31528.42"/>
  </r>
  <r>
    <x v="11"/>
    <d v="2022-12-05T00:00:00"/>
    <d v="2022-12-26T00:00:00"/>
    <d v="2023-01-01T00:00:00"/>
    <n v="359"/>
    <s v="01838359"/>
    <s v="VEREDA PALMA UNO DE ARAUQUITA"/>
    <n v="404"/>
    <n v="24.29"/>
    <n v="324"/>
    <n v="281"/>
    <n v="404"/>
    <n v="9813.16"/>
  </r>
  <r>
    <x v="11"/>
    <d v="2022-12-05T00:00:00"/>
    <d v="2022-12-26T00:00:00"/>
    <d v="2023-01-01T00:00:00"/>
    <n v="360"/>
    <s v="01838360"/>
    <s v="VEREDA CAMPAMENTO DE ARAUQUITA"/>
    <n v="4040"/>
    <n v="24.29"/>
    <n v="3999"/>
    <n v="3999"/>
    <n v="3629"/>
    <n v="88148.41"/>
  </r>
  <r>
    <x v="11"/>
    <d v="2022-12-05T00:00:00"/>
    <d v="2022-12-26T00:00:00"/>
    <d v="2023-01-01T00:00:00"/>
    <n v="361"/>
    <s v="01838361"/>
    <s v="VEREDA LOS MASAGUAROS DE ARAUQUITA"/>
    <n v="2565"/>
    <n v="24.29"/>
    <n v="2793"/>
    <n v="2778"/>
    <n v="2455"/>
    <n v="59631.95"/>
  </r>
  <r>
    <x v="11"/>
    <d v="2022-12-05T00:00:00"/>
    <d v="2022-12-26T00:00:00"/>
    <d v="2023-01-01T00:00:00"/>
    <n v="362"/>
    <s v="01838362"/>
    <s v="VEREDA EL SINAI DE ARAUQUITA"/>
    <n v="2877"/>
    <n v="24.29"/>
    <n v="2470"/>
    <n v="2470"/>
    <n v="2483"/>
    <n v="60312.07"/>
  </r>
  <r>
    <x v="11"/>
    <d v="2022-12-05T00:00:00"/>
    <d v="2022-12-26T00:00:00"/>
    <d v="2023-01-01T00:00:00"/>
    <n v="363"/>
    <s v="01838363"/>
    <s v="VEREDA LOS FUNDADORES DE ARAUQUITA"/>
    <n v="4587"/>
    <n v="24.29"/>
    <n v="3952"/>
    <n v="3770"/>
    <n v="4187"/>
    <n v="101702.23"/>
  </r>
  <r>
    <x v="11"/>
    <d v="2022-12-05T00:00:00"/>
    <d v="2022-12-26T00:00:00"/>
    <d v="2023-01-01T00:00:00"/>
    <n v="364"/>
    <s v="01838364"/>
    <s v="VEREDA EL FUTURO DE ARAUQUITA"/>
    <n v="5338"/>
    <n v="24.29"/>
    <n v="5479"/>
    <n v="5275"/>
    <n v="5039"/>
    <n v="122397.31"/>
  </r>
  <r>
    <x v="11"/>
    <d v="2022-12-05T00:00:00"/>
    <d v="2022-12-26T00:00:00"/>
    <d v="2023-01-01T00:00:00"/>
    <n v="365"/>
    <s v="01838365"/>
    <s v="VEREDA LAS PALMERAS DE ARAUQUITA"/>
    <n v="1971"/>
    <n v="24.29"/>
    <n v="2084"/>
    <n v="2084"/>
    <n v="1971"/>
    <n v="47875.59"/>
  </r>
  <r>
    <x v="11"/>
    <d v="2022-12-05T00:00:00"/>
    <d v="2022-12-26T00:00:00"/>
    <d v="2023-01-01T00:00:00"/>
    <n v="366"/>
    <s v="01838366"/>
    <s v="VEREDA LOS CHORROS DE ARAUQUITA"/>
    <n v="6052"/>
    <n v="24.29"/>
    <n v="5748"/>
    <n v="5235"/>
    <n v="5719"/>
    <n v="138914.51"/>
  </r>
  <r>
    <x v="11"/>
    <d v="2022-12-05T00:00:00"/>
    <d v="2022-12-26T00:00:00"/>
    <d v="2023-01-01T00:00:00"/>
    <n v="367"/>
    <s v="01838367"/>
    <s v="VEREDA GAVIOTAS DEL CARANAL DE ARAUQUITA"/>
    <n v="870"/>
    <n v="24.29"/>
    <n v="817"/>
    <n v="817"/>
    <n v="782"/>
    <n v="18994.78"/>
  </r>
  <r>
    <x v="11"/>
    <d v="2022-12-05T00:00:00"/>
    <d v="2022-12-26T00:00:00"/>
    <d v="2023-01-01T00:00:00"/>
    <n v="368"/>
    <s v="01838368"/>
    <s v="VEREDA LA RESERVA DE ARAUQUITA"/>
    <n v="3177"/>
    <n v="24.29"/>
    <n v="3426"/>
    <n v="3315"/>
    <n v="2743"/>
    <n v="66627.47"/>
  </r>
  <r>
    <x v="11"/>
    <d v="2022-12-05T00:00:00"/>
    <d v="2022-12-26T00:00:00"/>
    <d v="2023-01-01T00:00:00"/>
    <n v="369"/>
    <s v="01838369"/>
    <s v="PLAYA RICA DE ARAUQUITA"/>
    <n v="2734"/>
    <n v="24.29"/>
    <n v="3503"/>
    <n v="3342"/>
    <n v="2684"/>
    <n v="65194.36"/>
  </r>
  <r>
    <x v="11"/>
    <d v="2022-12-05T00:00:00"/>
    <d v="2022-12-26T00:00:00"/>
    <d v="2023-01-01T00:00:00"/>
    <n v="370"/>
    <s v="01838370"/>
    <s v="PUERTO NUEVO DE ARAUQUITA"/>
    <n v="2371"/>
    <n v="24.29"/>
    <n v="2313"/>
    <n v="2245"/>
    <n v="2282"/>
    <n v="55429.78"/>
  </r>
  <r>
    <x v="11"/>
    <d v="2022-12-05T00:00:00"/>
    <d v="2022-12-26T00:00:00"/>
    <d v="2023-01-01T00:00:00"/>
    <n v="371"/>
    <s v="01838371"/>
    <s v="VEREDA CUATRO ESQUINAS DE ARAUQUITA"/>
    <n v="3123"/>
    <n v="24.29"/>
    <n v="3714"/>
    <n v="3714"/>
    <n v="3103"/>
    <n v="75371.87"/>
  </r>
  <r>
    <x v="11"/>
    <d v="2022-12-05T00:00:00"/>
    <d v="2022-12-26T00:00:00"/>
    <d v="2023-01-01T00:00:00"/>
    <n v="372"/>
    <s v="01838372"/>
    <s v="SAN ISIDRO DE ARAUQUITA"/>
    <n v="72283"/>
    <n v="24.29"/>
    <n v="76497"/>
    <n v="71014"/>
    <n v="54496"/>
    <n v="1323707.8400000001"/>
  </r>
  <r>
    <x v="11"/>
    <d v="2022-12-05T00:00:00"/>
    <d v="2022-12-26T00:00:00"/>
    <d v="2023-01-01T00:00:00"/>
    <n v="373"/>
    <s v="01838373"/>
    <s v="VEREDA MATA OSCURA DE ARAUQUITA"/>
    <n v="4581"/>
    <n v="24.29"/>
    <n v="5851"/>
    <n v="5091"/>
    <n v="4069"/>
    <n v="98836.01"/>
  </r>
  <r>
    <x v="11"/>
    <d v="2022-12-05T00:00:00"/>
    <d v="2022-12-26T00:00:00"/>
    <d v="2023-01-01T00:00:00"/>
    <n v="374"/>
    <s v="01838374"/>
    <s v="TROPICALES DE ARAUQUITA"/>
    <n v="2745"/>
    <n v="24.29"/>
    <n v="3101"/>
    <n v="2856"/>
    <n v="2411"/>
    <n v="58563.19"/>
  </r>
  <r>
    <x v="11"/>
    <d v="2022-12-05T00:00:00"/>
    <d v="2022-12-26T00:00:00"/>
    <d v="2023-01-01T00:00:00"/>
    <n v="376"/>
    <s v="01838376"/>
    <s v="VEREDA LA ARENOSA DE ARAUQUITA"/>
    <n v="16497"/>
    <n v="24.29"/>
    <n v="18137"/>
    <n v="17364"/>
    <n v="15840"/>
    <n v="384753.6"/>
  </r>
  <r>
    <x v="11"/>
    <d v="2022-12-05T00:00:00"/>
    <d v="2022-12-26T00:00:00"/>
    <d v="2023-01-01T00:00:00"/>
    <n v="378"/>
    <s v="01838378"/>
    <s v="VEREDA LOS ANGELITOS DE ARAUQUITA"/>
    <n v="3888"/>
    <n v="24.29"/>
    <n v="4615"/>
    <n v="4538"/>
    <n v="2893"/>
    <n v="70270.97"/>
  </r>
  <r>
    <x v="11"/>
    <d v="2022-12-05T00:00:00"/>
    <d v="2022-12-26T00:00:00"/>
    <d v="2023-01-01T00:00:00"/>
    <n v="379"/>
    <s v="01838379"/>
    <s v="VEREDA BAJO CARANAL DE ARAUQUITA"/>
    <n v="6056"/>
    <n v="24.29"/>
    <n v="6021"/>
    <n v="5320"/>
    <n v="5729"/>
    <n v="139157.41"/>
  </r>
  <r>
    <x v="11"/>
    <d v="2022-12-05T00:00:00"/>
    <d v="2022-12-26T00:00:00"/>
    <d v="2023-01-01T00:00:00"/>
    <n v="380"/>
    <s v="01838380"/>
    <s v="VEREDA GAITAN DE ARAUQUITA"/>
    <n v="5305"/>
    <n v="24.29"/>
    <n v="5770"/>
    <n v="5688"/>
    <n v="4669"/>
    <n v="113410.01"/>
  </r>
  <r>
    <x v="11"/>
    <d v="2022-12-05T00:00:00"/>
    <d v="2022-12-26T00:00:00"/>
    <d v="2023-01-01T00:00:00"/>
    <n v="381"/>
    <s v="01838381"/>
    <s v="VEREDA LA OSA DE ARAUQUITA"/>
    <n v="3228"/>
    <n v="24.29"/>
    <n v="3377"/>
    <n v="3377"/>
    <n v="3029"/>
    <n v="73574.41"/>
  </r>
  <r>
    <x v="11"/>
    <d v="2022-12-05T00:00:00"/>
    <d v="2022-12-26T00:00:00"/>
    <d v="2023-01-01T00:00:00"/>
    <n v="382"/>
    <s v="01838382"/>
    <s v="VEREDA GUAIMARAL DE ARAUQUITA"/>
    <n v="2351"/>
    <n v="24.29"/>
    <n v="2438"/>
    <n v="2438"/>
    <n v="2155"/>
    <n v="52344.95"/>
  </r>
  <r>
    <x v="11"/>
    <d v="2022-12-05T00:00:00"/>
    <d v="2022-12-26T00:00:00"/>
    <d v="2023-01-01T00:00:00"/>
    <n v="383"/>
    <s v="01838383"/>
    <s v="LA PAZ DE ARAUQUITA"/>
    <n v="21215"/>
    <n v="24.29"/>
    <n v="19953"/>
    <n v="19146"/>
    <n v="15915"/>
    <n v="386575.35"/>
  </r>
  <r>
    <x v="11"/>
    <d v="2022-12-05T00:00:00"/>
    <d v="2022-12-26T00:00:00"/>
    <d v="2023-01-01T00:00:00"/>
    <n v="384"/>
    <s v="01838384"/>
    <s v="VEREDA LAS ACACIAS DE ARAUQUITA"/>
    <n v="6412"/>
    <n v="24.29"/>
    <n v="6919"/>
    <n v="6738"/>
    <n v="6050"/>
    <n v="146954.5"/>
  </r>
  <r>
    <x v="11"/>
    <d v="2022-12-05T00:00:00"/>
    <d v="2022-12-26T00:00:00"/>
    <d v="2023-01-01T00:00:00"/>
    <n v="385"/>
    <s v="01838385"/>
    <s v="EL PROGRESO DE ARAUQUITA"/>
    <n v="1902"/>
    <n v="24.29"/>
    <n v="1683"/>
    <n v="1683"/>
    <n v="1857"/>
    <n v="45106.53"/>
  </r>
  <r>
    <x v="11"/>
    <d v="2022-12-05T00:00:00"/>
    <d v="2022-12-26T00:00:00"/>
    <d v="2023-01-01T00:00:00"/>
    <n v="386"/>
    <s v="01838386"/>
    <s v="VEREDA CANO RICO DE ARAUQUITA"/>
    <n v="989"/>
    <n v="24.29"/>
    <n v="1096"/>
    <n v="1096"/>
    <n v="989"/>
    <n v="24022.81"/>
  </r>
  <r>
    <x v="11"/>
    <d v="2022-12-05T00:00:00"/>
    <d v="2022-12-26T00:00:00"/>
    <d v="2023-01-01T00:00:00"/>
    <n v="387"/>
    <s v="01838387"/>
    <s v="VEREDA LAS PALMAS DE ARAUQUITA"/>
    <n v="1154"/>
    <n v="24.29"/>
    <n v="1410"/>
    <n v="1410"/>
    <n v="1154"/>
    <n v="28030.66"/>
  </r>
  <r>
    <x v="11"/>
    <d v="2022-12-05T00:00:00"/>
    <d v="2022-12-26T00:00:00"/>
    <d v="2023-01-01T00:00:00"/>
    <n v="388"/>
    <s v="01838388"/>
    <s v="NUEVO MUNDO DE ARAUQUITA"/>
    <n v="2926"/>
    <n v="24.29"/>
    <n v="2817"/>
    <n v="2778"/>
    <n v="2735"/>
    <n v="66433.149999999994"/>
  </r>
  <r>
    <x v="11"/>
    <d v="2022-12-05T00:00:00"/>
    <d v="2022-12-26T00:00:00"/>
    <d v="2023-01-01T00:00:00"/>
    <n v="390"/>
    <s v="01838390"/>
    <s v="CANO AZUL DE ARAUQUITA"/>
    <n v="1549"/>
    <n v="24.29"/>
    <n v="1345"/>
    <n v="1345"/>
    <n v="1377"/>
    <n v="33447.33"/>
  </r>
  <r>
    <x v="11"/>
    <d v="2022-12-05T00:00:00"/>
    <d v="2022-12-26T00:00:00"/>
    <d v="2023-01-01T00:00:00"/>
    <n v="391"/>
    <s v="01838391"/>
    <s v="CANO SALAS DE ARAUQUITA"/>
    <n v="5693"/>
    <n v="24.29"/>
    <n v="5621"/>
    <n v="5621"/>
    <n v="5163"/>
    <n v="125409.27"/>
  </r>
  <r>
    <x v="11"/>
    <d v="2022-12-05T00:00:00"/>
    <d v="2022-12-26T00:00:00"/>
    <d v="2023-01-01T00:00:00"/>
    <n v="392"/>
    <s v="01838392"/>
    <s v="LA GUAIRA DE ARAUQUITA"/>
    <n v="3967"/>
    <n v="24.29"/>
    <n v="4039"/>
    <n v="3975"/>
    <n v="3835"/>
    <n v="93152.15"/>
  </r>
  <r>
    <x v="11"/>
    <d v="2022-12-05T00:00:00"/>
    <d v="2022-12-26T00:00:00"/>
    <d v="2023-01-01T00:00:00"/>
    <n v="393"/>
    <s v="01838393"/>
    <s v="CANO SECO DE ARAUQUITA"/>
    <n v="1227"/>
    <n v="24.29"/>
    <n v="1295"/>
    <n v="1295"/>
    <n v="1196"/>
    <n v="29050.84"/>
  </r>
  <r>
    <x v="11"/>
    <d v="2022-12-05T00:00:00"/>
    <d v="2022-12-26T00:00:00"/>
    <d v="2023-01-01T00:00:00"/>
    <n v="396"/>
    <s v="01838396"/>
    <s v="CANAS BRAVAS DE ARAUQUITA"/>
    <n v="4835"/>
    <n v="24.29"/>
    <n v="4972"/>
    <n v="4769"/>
    <n v="4488"/>
    <n v="109013.52"/>
  </r>
  <r>
    <x v="11"/>
    <d v="2022-12-05T00:00:00"/>
    <d v="2022-12-26T00:00:00"/>
    <d v="2023-01-01T00:00:00"/>
    <n v="397"/>
    <s v="01838397"/>
    <s v="CANO TIGRE DE ARAUQUITA"/>
    <n v="3802"/>
    <n v="24.29"/>
    <n v="3967"/>
    <n v="3750"/>
    <n v="3798"/>
    <n v="92253.42"/>
  </r>
  <r>
    <x v="11"/>
    <d v="2022-12-05T00:00:00"/>
    <d v="2022-12-26T00:00:00"/>
    <d v="2023-01-01T00:00:00"/>
    <n v="398"/>
    <s v="01838398"/>
    <s v="NUEVO SOL DE ARAUQUITA"/>
    <n v="3036"/>
    <n v="24.29"/>
    <n v="3574"/>
    <n v="3336"/>
    <n v="2901"/>
    <n v="70465.289999999994"/>
  </r>
  <r>
    <x v="11"/>
    <d v="2022-12-05T00:00:00"/>
    <d v="2022-12-26T00:00:00"/>
    <d v="2023-01-01T00:00:00"/>
    <n v="400"/>
    <s v="01838400"/>
    <s v="VEREDA VILLA NUEVA DE ARAUQUITA"/>
    <n v="2398"/>
    <n v="24.29"/>
    <n v="2756"/>
    <n v="2756"/>
    <n v="2247"/>
    <n v="54579.63"/>
  </r>
  <r>
    <x v="11"/>
    <d v="2022-12-05T00:00:00"/>
    <d v="2022-12-26T00:00:00"/>
    <d v="2023-01-01T00:00:00"/>
    <n v="401"/>
    <s v="01838401"/>
    <s v="VEREDA CAMPO CINCO DE ARAUQUITA"/>
    <n v="1920"/>
    <n v="24.29"/>
    <n v="1957"/>
    <n v="1957"/>
    <n v="1918"/>
    <n v="46588.22"/>
  </r>
  <r>
    <x v="11"/>
    <d v="2022-12-05T00:00:00"/>
    <d v="2022-12-26T00:00:00"/>
    <d v="2023-01-01T00:00:00"/>
    <n v="402"/>
    <s v="01838402"/>
    <s v="PUEBLO NUEVO GAVIOTAS DE ARAUQUITA"/>
    <n v="2768"/>
    <n v="24.29"/>
    <n v="2991"/>
    <n v="2991"/>
    <n v="2706"/>
    <n v="65728.740000000005"/>
  </r>
  <r>
    <x v="11"/>
    <d v="2022-12-05T00:00:00"/>
    <d v="2022-12-26T00:00:00"/>
    <d v="2023-01-01T00:00:00"/>
    <n v="405"/>
    <s v="01838405"/>
    <s v="VDA ARRECIFES EN ARAUCA"/>
    <n v="13666"/>
    <n v="24.29"/>
    <n v="19208"/>
    <n v="15865"/>
    <n v="10938"/>
    <n v="265684.02"/>
  </r>
  <r>
    <x v="11"/>
    <d v="2022-12-05T00:00:00"/>
    <d v="2022-12-26T00:00:00"/>
    <d v="2023-01-01T00:00:00"/>
    <n v="406"/>
    <s v="01838406"/>
    <s v="VDA BARRANCONES EN ARAUCA"/>
    <n v="23499"/>
    <n v="24.29"/>
    <n v="0"/>
    <n v="0"/>
    <n v="21038"/>
    <n v="511013.02"/>
  </r>
  <r>
    <x v="11"/>
    <d v="2022-12-05T00:00:00"/>
    <d v="2022-12-26T00:00:00"/>
    <d v="2023-01-01T00:00:00"/>
    <n v="407"/>
    <s v="01838407"/>
    <s v="VDA BOCAS DEL ARAUCA EN ARAUCA"/>
    <n v="1872"/>
    <n v="24.29"/>
    <n v="2153"/>
    <n v="1805"/>
    <n v="1812"/>
    <n v="44013.48"/>
  </r>
  <r>
    <x v="11"/>
    <d v="2022-12-05T00:00:00"/>
    <d v="2022-12-26T00:00:00"/>
    <d v="2023-01-01T00:00:00"/>
    <n v="408"/>
    <s v="01838408"/>
    <s v="VDA CHAPARRITO EN ARAUCA"/>
    <n v="13147"/>
    <n v="24.29"/>
    <n v="13892"/>
    <n v="12733"/>
    <n v="9138"/>
    <n v="221962.02"/>
  </r>
  <r>
    <x v="11"/>
    <d v="2022-12-05T00:00:00"/>
    <d v="2022-12-26T00:00:00"/>
    <d v="2023-01-01T00:00:00"/>
    <n v="409"/>
    <s v="01838409"/>
    <s v="VDA CLARINETERO"/>
    <n v="33186"/>
    <n v="24.29"/>
    <n v="36662"/>
    <n v="36170"/>
    <n v="24745"/>
    <n v="601056.05000000005"/>
  </r>
  <r>
    <x v="11"/>
    <d v="2022-12-05T00:00:00"/>
    <d v="2022-12-26T00:00:00"/>
    <d v="2023-01-01T00:00:00"/>
    <n v="410"/>
    <s v="01838410"/>
    <s v="VDA EL TORNO EN ARAUCA"/>
    <n v="2644"/>
    <n v="24.29"/>
    <n v="2445"/>
    <n v="2445"/>
    <n v="2096"/>
    <n v="50911.839999999997"/>
  </r>
  <r>
    <x v="11"/>
    <d v="2022-12-05T00:00:00"/>
    <d v="2022-12-26T00:00:00"/>
    <d v="2023-01-01T00:00:00"/>
    <n v="411"/>
    <s v="01838411"/>
    <s v="VDA LA PAYARA EN ARAUCA"/>
    <n v="1237"/>
    <n v="24.29"/>
    <n v="1235"/>
    <n v="1195"/>
    <n v="1237"/>
    <n v="30046.73"/>
  </r>
  <r>
    <x v="11"/>
    <d v="2022-12-05T00:00:00"/>
    <d v="2022-12-26T00:00:00"/>
    <d v="2023-01-01T00:00:00"/>
    <n v="412"/>
    <s v="01838412"/>
    <s v="VDA LA SAYA EN ARAUCA"/>
    <n v="5662"/>
    <n v="24.29"/>
    <n v="6061"/>
    <n v="6021"/>
    <n v="5136"/>
    <n v="124753.44"/>
  </r>
  <r>
    <x v="11"/>
    <d v="2022-12-05T00:00:00"/>
    <d v="2022-12-26T00:00:00"/>
    <d v="2023-01-01T00:00:00"/>
    <n v="413"/>
    <s v="01838413"/>
    <s v="VDA LOS CABALLOS EN ARAUCA"/>
    <n v="7093"/>
    <n v="24.29"/>
    <n v="8237"/>
    <n v="7450"/>
    <n v="5856"/>
    <n v="142242.23999999999"/>
  </r>
  <r>
    <x v="11"/>
    <d v="2022-12-05T00:00:00"/>
    <d v="2022-12-26T00:00:00"/>
    <d v="2023-01-01T00:00:00"/>
    <n v="414"/>
    <s v="01838414"/>
    <s v="VDA MATA DE GALLINA EN ARAUCA"/>
    <n v="89393"/>
    <n v="24.29"/>
    <n v="90467"/>
    <n v="85870"/>
    <n v="76167"/>
    <n v="1850096.43"/>
  </r>
  <r>
    <x v="11"/>
    <d v="2022-12-05T00:00:00"/>
    <d v="2022-12-26T00:00:00"/>
    <d v="2023-01-01T00:00:00"/>
    <n v="415"/>
    <s v="01838415"/>
    <s v="VDA MATE PINA EN ARAUCA"/>
    <n v="3326"/>
    <n v="24.29"/>
    <n v="5263"/>
    <n v="3722"/>
    <n v="2614"/>
    <n v="63494.06"/>
  </r>
  <r>
    <x v="11"/>
    <d v="2022-12-05T00:00:00"/>
    <d v="2022-12-26T00:00:00"/>
    <d v="2023-01-01T00:00:00"/>
    <n v="416"/>
    <s v="01838416"/>
    <s v="VDA MONSERRATE EN ARAUCA"/>
    <n v="136778"/>
    <n v="24.29"/>
    <n v="135261"/>
    <n v="130651"/>
    <n v="123330"/>
    <n v="2995685.7"/>
  </r>
  <r>
    <x v="11"/>
    <d v="2022-12-05T00:00:00"/>
    <d v="2022-12-26T00:00:00"/>
    <d v="2023-01-01T00:00:00"/>
    <n v="417"/>
    <s v="01838417"/>
    <s v="VDA EL ROSARIO EN ARAUCA"/>
    <n v="12962"/>
    <n v="24.29"/>
    <n v="13089"/>
    <n v="10971"/>
    <n v="9870"/>
    <n v="239742.3"/>
  </r>
  <r>
    <x v="11"/>
    <d v="2022-12-05T00:00:00"/>
    <d v="2022-12-26T00:00:00"/>
    <d v="2023-01-01T00:00:00"/>
    <n v="418"/>
    <s v="01838418"/>
    <s v="VDA BARRANCA AMARILLA EN ARAUCA"/>
    <n v="731"/>
    <n v="24.29"/>
    <n v="539"/>
    <n v="539"/>
    <n v="682"/>
    <n v="16565.78"/>
  </r>
  <r>
    <x v="11"/>
    <d v="2022-12-05T00:00:00"/>
    <d v="2022-12-26T00:00:00"/>
    <d v="2023-01-01T00:00:00"/>
    <n v="419"/>
    <s v="01838419"/>
    <s v="VDA BOGOTA EN ARAUCA"/>
    <n v="7713"/>
    <n v="24.29"/>
    <n v="7239"/>
    <n v="7239"/>
    <n v="6676"/>
    <n v="162160.04"/>
  </r>
  <r>
    <x v="11"/>
    <d v="2022-12-05T00:00:00"/>
    <d v="2022-12-26T00:00:00"/>
    <d v="2023-01-01T00:00:00"/>
    <n v="420"/>
    <s v="01838420"/>
    <s v="VDA CABUYARE EN ARAUCA"/>
    <n v="4847"/>
    <n v="24.29"/>
    <n v="4941"/>
    <n v="4672"/>
    <n v="4191"/>
    <n v="101799.39"/>
  </r>
  <r>
    <x v="11"/>
    <d v="2022-12-05T00:00:00"/>
    <d v="2022-12-26T00:00:00"/>
    <d v="2023-01-01T00:00:00"/>
    <n v="421"/>
    <s v="01838421"/>
    <s v="VDA CARACOL EN ARAUCA"/>
    <n v="7690"/>
    <n v="24.29"/>
    <n v="8075"/>
    <n v="7880"/>
    <n v="7248"/>
    <n v="176053.92"/>
  </r>
  <r>
    <x v="11"/>
    <d v="2022-12-05T00:00:00"/>
    <d v="2022-12-26T00:00:00"/>
    <d v="2023-01-01T00:00:00"/>
    <n v="422"/>
    <s v="01838422"/>
    <s v="VDA FELICIANO EN ARAUCA"/>
    <n v="5866"/>
    <n v="24.29"/>
    <n v="5944"/>
    <n v="5659"/>
    <n v="5056"/>
    <n v="122810.24000000001"/>
  </r>
  <r>
    <x v="11"/>
    <d v="2022-12-05T00:00:00"/>
    <d v="2022-12-26T00:00:00"/>
    <d v="2023-01-01T00:00:00"/>
    <n v="423"/>
    <s v="01838423"/>
    <s v="VDA LA PANCHERA EN ARAUCA"/>
    <n v="2634"/>
    <n v="24.29"/>
    <n v="3278"/>
    <n v="3278"/>
    <n v="1939"/>
    <n v="47098.31"/>
  </r>
  <r>
    <x v="11"/>
    <d v="2022-12-05T00:00:00"/>
    <d v="2022-12-26T00:00:00"/>
    <d v="2023-01-01T00:00:00"/>
    <n v="424"/>
    <s v="01838424"/>
    <s v="VDA EL VAPOR EN ARAUCA"/>
    <n v="1741"/>
    <n v="24.29"/>
    <n v="1518"/>
    <n v="1351"/>
    <n v="1726"/>
    <n v="41924.54"/>
  </r>
  <r>
    <x v="11"/>
    <d v="2022-12-05T00:00:00"/>
    <d v="2022-12-26T00:00:00"/>
    <d v="2023-01-01T00:00:00"/>
    <n v="425"/>
    <s v="01838425"/>
    <s v="VDA LA MAPORITA EN ARAUCA"/>
    <n v="2034"/>
    <n v="24.29"/>
    <n v="2294"/>
    <n v="2294"/>
    <n v="1980"/>
    <n v="48094.2"/>
  </r>
  <r>
    <x v="11"/>
    <d v="2022-12-05T00:00:00"/>
    <d v="2022-12-26T00:00:00"/>
    <d v="2023-01-01T00:00:00"/>
    <n v="426"/>
    <s v="01838426"/>
    <s v="VDA ALTAMIRA EN ARAUCA"/>
    <n v="1564"/>
    <n v="24.29"/>
    <n v="1863"/>
    <n v="1595"/>
    <n v="1534"/>
    <n v="37260.86"/>
  </r>
  <r>
    <x v="11"/>
    <d v="2022-12-05T00:00:00"/>
    <d v="2022-12-26T00:00:00"/>
    <d v="2023-01-01T00:00:00"/>
    <n v="427"/>
    <s v="01838427"/>
    <s v="VDA CANO LIMON"/>
    <n v="2332"/>
    <n v="24.29"/>
    <n v="1967"/>
    <n v="1967"/>
    <n v="1431"/>
    <n v="34758.99"/>
  </r>
  <r>
    <x v="11"/>
    <d v="2022-12-05T00:00:00"/>
    <d v="2022-12-26T00:00:00"/>
    <d v="2023-01-01T00:00:00"/>
    <n v="428"/>
    <s v="01838428"/>
    <s v="VDA COROCITO EN ARAUCA"/>
    <n v="1040"/>
    <n v="24.29"/>
    <n v="0"/>
    <n v="0"/>
    <n v="1040"/>
    <n v="25261.599999999999"/>
  </r>
  <r>
    <x v="11"/>
    <d v="2022-12-05T00:00:00"/>
    <d v="2022-12-26T00:00:00"/>
    <d v="2023-01-01T00:00:00"/>
    <n v="429"/>
    <s v="01838429"/>
    <s v="VDA EL FINAL EN ARAUCA"/>
    <n v="11026"/>
    <n v="24.29"/>
    <n v="11366"/>
    <n v="11064"/>
    <n v="10299"/>
    <n v="250162.71"/>
  </r>
  <r>
    <x v="11"/>
    <d v="2022-12-05T00:00:00"/>
    <d v="2022-12-26T00:00:00"/>
    <d v="2023-01-01T00:00:00"/>
    <n v="430"/>
    <s v="01838430"/>
    <s v="VDA EL SINAI EN ARAUCA"/>
    <n v="4525"/>
    <n v="24.29"/>
    <n v="4546"/>
    <n v="4432"/>
    <n v="4069"/>
    <n v="98836.01"/>
  </r>
  <r>
    <x v="11"/>
    <d v="2022-12-05T00:00:00"/>
    <d v="2022-12-26T00:00:00"/>
    <d v="2023-01-01T00:00:00"/>
    <n v="431"/>
    <s v="01838431"/>
    <s v="VDA NUBES A EN ARAUCA"/>
    <n v="13708"/>
    <n v="24.29"/>
    <n v="11438"/>
    <n v="11243"/>
    <n v="10905"/>
    <n v="264882.45"/>
  </r>
  <r>
    <x v="11"/>
    <d v="2022-12-05T00:00:00"/>
    <d v="2022-12-26T00:00:00"/>
    <d v="2023-01-01T00:00:00"/>
    <n v="432"/>
    <s v="01838432"/>
    <s v="VDA NUBES B EN ARAUCA"/>
    <n v="4889"/>
    <n v="24.29"/>
    <n v="5641"/>
    <n v="5449"/>
    <n v="4329"/>
    <n v="105151.41"/>
  </r>
  <r>
    <x v="11"/>
    <d v="2022-12-05T00:00:00"/>
    <d v="2022-12-26T00:00:00"/>
    <d v="2023-01-01T00:00:00"/>
    <n v="433"/>
    <s v="01838433"/>
    <s v="VDA TODOS LOS SANTOS"/>
    <n v="14009"/>
    <n v="24.29"/>
    <n v="14646"/>
    <n v="14394"/>
    <n v="11464"/>
    <n v="278460.56"/>
  </r>
  <r>
    <x v="11"/>
    <d v="2022-12-05T00:00:00"/>
    <d v="2022-12-26T00:00:00"/>
    <d v="2023-01-01T00:00:00"/>
    <n v="434"/>
    <s v="01838434"/>
    <s v="VDA LA BECERRA EN ARAUCA"/>
    <n v="5844"/>
    <n v="24.29"/>
    <n v="5369"/>
    <n v="5078"/>
    <n v="5448"/>
    <n v="132331.92000000001"/>
  </r>
  <r>
    <x v="11"/>
    <d v="2022-12-05T00:00:00"/>
    <d v="2022-12-26T00:00:00"/>
    <d v="2023-01-01T00:00:00"/>
    <n v="435"/>
    <s v="01838435"/>
    <s v="VDA EL SOCORRO EN ARAUCA"/>
    <n v="3021"/>
    <n v="24.29"/>
    <n v="3722"/>
    <n v="3722"/>
    <n v="2714"/>
    <n v="65923.06"/>
  </r>
  <r>
    <x v="11"/>
    <d v="2022-12-05T00:00:00"/>
    <d v="2022-12-26T00:00:00"/>
    <d v="2023-01-01T00:00:00"/>
    <n v="436"/>
    <s v="01838436"/>
    <s v="VDA LA BENDICION EN ARAUCA"/>
    <n v="3593"/>
    <n v="24.29"/>
    <n v="4402"/>
    <n v="4157"/>
    <n v="2924"/>
    <n v="71023.960000000006"/>
  </r>
  <r>
    <x v="11"/>
    <d v="2022-12-05T00:00:00"/>
    <d v="2022-12-26T00:00:00"/>
    <d v="2023-01-01T00:00:00"/>
    <n v="437"/>
    <s v="01838437"/>
    <s v="VDA LAS MONAS EN ARAUCA"/>
    <n v="4460"/>
    <n v="24.29"/>
    <n v="3794"/>
    <n v="3794"/>
    <n v="3809"/>
    <n v="92520.61"/>
  </r>
  <r>
    <x v="11"/>
    <d v="2022-12-05T00:00:00"/>
    <d v="2022-12-26T00:00:00"/>
    <d v="2023-01-01T00:00:00"/>
    <n v="438"/>
    <s v="01838438"/>
    <s v="VDA MAPORILLAL"/>
    <n v="1766"/>
    <n v="24.29"/>
    <n v="1404"/>
    <n v="1404"/>
    <n v="1530"/>
    <n v="37163.699999999997"/>
  </r>
  <r>
    <x v="11"/>
    <d v="2022-12-05T00:00:00"/>
    <d v="2022-12-26T00:00:00"/>
    <d v="2023-01-01T00:00:00"/>
    <n v="439"/>
    <s v="01838439"/>
    <s v="VDA MATAL DE FLOR AMARILLO EN ARAUCA"/>
    <n v="4934"/>
    <n v="24.29"/>
    <n v="4235"/>
    <n v="3835"/>
    <n v="4113"/>
    <n v="99904.77"/>
  </r>
  <r>
    <x v="11"/>
    <d v="2022-12-05T00:00:00"/>
    <d v="2022-12-26T00:00:00"/>
    <d v="2023-01-01T00:00:00"/>
    <n v="440"/>
    <s v="01838440"/>
    <s v="VDA MERECURE EN ARAUCA"/>
    <n v="2572"/>
    <n v="24.29"/>
    <n v="3083"/>
    <n v="3083"/>
    <n v="2291"/>
    <n v="55648.39"/>
  </r>
  <r>
    <x v="11"/>
    <d v="2022-12-05T00:00:00"/>
    <d v="2022-12-26T00:00:00"/>
    <d v="2023-01-01T00:00:00"/>
    <n v="441"/>
    <s v="01838441"/>
    <s v="VDA SELVAS DEL LIPA EN ARAUCA"/>
    <n v="7249"/>
    <n v="24.29"/>
    <n v="6460"/>
    <n v="6361"/>
    <n v="6646"/>
    <n v="161431.34"/>
  </r>
  <r>
    <x v="11"/>
    <d v="2022-12-05T00:00:00"/>
    <d v="2022-12-26T00:00:00"/>
    <d v="2023-01-01T00:00:00"/>
    <n v="447"/>
    <s v="01838447"/>
    <s v="BARRIO BRISAS DEL LLANO EN SARAVENA"/>
    <n v="26145"/>
    <n v="24.29"/>
    <n v="26532"/>
    <n v="26028"/>
    <n v="24582"/>
    <n v="597096.78"/>
  </r>
  <r>
    <x v="11"/>
    <d v="2022-12-05T00:00:00"/>
    <d v="2022-12-26T00:00:00"/>
    <d v="2023-01-01T00:00:00"/>
    <n v="450"/>
    <s v="01838450"/>
    <s v="ASENTAMIENTO 20 DE JULIO EN SARAVENA"/>
    <n v="27324"/>
    <n v="24.29"/>
    <n v="27145"/>
    <n v="26406"/>
    <n v="26412"/>
    <n v="641547.48"/>
  </r>
  <r>
    <x v="11"/>
    <d v="2022-12-05T00:00:00"/>
    <d v="2022-12-26T00:00:00"/>
    <d v="2023-01-01T00:00:00"/>
    <n v="453"/>
    <s v="01838453"/>
    <s v="LOS NARANJOS EN SARAVENA"/>
    <n v="17073"/>
    <n v="24.29"/>
    <n v="16993"/>
    <n v="16635"/>
    <n v="16546"/>
    <n v="401902.34"/>
  </r>
  <r>
    <x v="11"/>
    <d v="2022-12-05T00:00:00"/>
    <d v="2022-12-26T00:00:00"/>
    <d v="2023-01-01T00:00:00"/>
    <n v="467"/>
    <s v="01838467"/>
    <s v="SECTOR MANHATAN EN CLARINETERO"/>
    <n v="10469"/>
    <n v="24.29"/>
    <n v="0"/>
    <n v="0"/>
    <n v="9650"/>
    <n v="234398.5"/>
  </r>
  <r>
    <x v="11"/>
    <d v="2022-12-05T00:00:00"/>
    <d v="2022-12-26T00:00:00"/>
    <d v="2023-01-01T00:00:00"/>
    <n v="470"/>
    <s v="01838470"/>
    <s v="VEREDA BRISAS DEL SALTO"/>
    <n v="1647"/>
    <n v="24.29"/>
    <n v="2104"/>
    <n v="2104"/>
    <n v="1471"/>
    <n v="35730.589999999997"/>
  </r>
  <r>
    <x v="11"/>
    <d v="2022-12-05T00:00:00"/>
    <d v="2022-12-26T00:00:00"/>
    <d v="2023-01-01T00:00:00"/>
    <n v="475"/>
    <s v="01838475"/>
    <s v="VEREDA SAN RAMON ARAUCA"/>
    <n v="853"/>
    <n v="24.29"/>
    <n v="827"/>
    <n v="827"/>
    <n v="649"/>
    <n v="15764.21"/>
  </r>
  <r>
    <x v="11"/>
    <d v="2022-12-05T00:00:00"/>
    <d v="2022-12-26T00:00:00"/>
    <d v="2023-01-01T00:00:00"/>
    <n v="485"/>
    <s v="01838485"/>
    <s v="BARRIO URBANIZACION SAN DIEGO EN TAME"/>
    <n v="3496"/>
    <n v="24.29"/>
    <n v="3202"/>
    <n v="3198"/>
    <n v="3398"/>
    <n v="82537.42"/>
  </r>
  <r>
    <x v="11"/>
    <d v="2022-12-05T00:00:00"/>
    <d v="2022-12-26T00:00:00"/>
    <d v="2023-01-01T00:00:00"/>
    <n v="488"/>
    <s v="01838488"/>
    <s v="BARRIO VILLA GABRIELA TAME"/>
    <n v="7315"/>
    <n v="24.29"/>
    <n v="8249"/>
    <n v="7961"/>
    <n v="6014"/>
    <n v="146080.06"/>
  </r>
  <r>
    <x v="11"/>
    <d v="2022-12-05T00:00:00"/>
    <d v="2022-12-26T00:00:00"/>
    <d v="2023-01-01T00:00:00"/>
    <n v="489"/>
    <s v="01838489"/>
    <s v="BARRIO JUVENIL ARAUCANO TAME"/>
    <n v="10110"/>
    <n v="24.29"/>
    <n v="9822"/>
    <n v="9320"/>
    <n v="9227"/>
    <n v="224123.83"/>
  </r>
  <r>
    <x v="11"/>
    <d v="2022-12-05T00:00:00"/>
    <d v="2022-12-26T00:00:00"/>
    <d v="2023-01-01T00:00:00"/>
    <n v="491"/>
    <s v="01838491"/>
    <s v="BARRIO LOS CRISTALES TAME"/>
    <n v="16473"/>
    <n v="24.29"/>
    <n v="16334"/>
    <n v="15802"/>
    <n v="15449"/>
    <n v="375256.21"/>
  </r>
  <r>
    <x v="11"/>
    <d v="2022-12-05T00:00:00"/>
    <d v="2022-12-26T00:00:00"/>
    <d v="2023-01-01T00:00:00"/>
    <n v="548"/>
    <s v="01838548"/>
    <s v="LA LIBERTAD EN FORTUL"/>
    <n v="1373"/>
    <n v="24.29"/>
    <n v="1263"/>
    <n v="1099"/>
    <n v="1373"/>
    <n v="33350.17"/>
  </r>
  <r>
    <x v="11"/>
    <d v="2022-12-05T00:00:00"/>
    <d v="2022-12-26T00:00:00"/>
    <d v="2023-01-01T00:00:00"/>
    <n v="636"/>
    <s v="01838636"/>
    <s v="BARRIO BUENOS AIRES EN ARAUQUITA"/>
    <n v="6705"/>
    <n v="24.29"/>
    <n v="6828"/>
    <n v="6821"/>
    <n v="6660"/>
    <n v="161771.4"/>
  </r>
  <r>
    <x v="11"/>
    <d v="2022-12-05T00:00:00"/>
    <d v="2022-12-26T00:00:00"/>
    <d v="2023-01-01T00:00:00"/>
    <n v="637"/>
    <s v="01838637"/>
    <s v="VEREDA LA PALESTINA EN ARAUQUITA"/>
    <n v="3880"/>
    <n v="24.29"/>
    <n v="4116"/>
    <n v="4083"/>
    <n v="3678"/>
    <n v="89338.62"/>
  </r>
  <r>
    <x v="11"/>
    <d v="2022-12-05T00:00:00"/>
    <d v="2022-12-26T00:00:00"/>
    <d v="2023-01-01T00:00:00"/>
    <n v="638"/>
    <s v="01838638"/>
    <s v="VEREDA LA INDEPENDENCIA EN ARAUQUITA"/>
    <n v="4129"/>
    <n v="24.29"/>
    <n v="3749"/>
    <n v="3749"/>
    <n v="3913"/>
    <n v="95046.77"/>
  </r>
  <r>
    <x v="11"/>
    <d v="2022-12-05T00:00:00"/>
    <d v="2022-12-26T00:00:00"/>
    <d v="2023-01-01T00:00:00"/>
    <n v="639"/>
    <s v="01838639"/>
    <s v="VEREDA NUEVO ORIENTE"/>
    <n v="4167"/>
    <n v="24.29"/>
    <n v="4534"/>
    <n v="4039"/>
    <n v="3757"/>
    <n v="91257.53"/>
  </r>
  <r>
    <x v="11"/>
    <d v="2022-12-05T00:00:00"/>
    <d v="2022-12-26T00:00:00"/>
    <d v="2023-01-01T00:00:00"/>
    <n v="640"/>
    <s v="01838640"/>
    <s v="VEREDA CANO CLARO EN ARAUQUITA"/>
    <n v="3388"/>
    <n v="24.29"/>
    <n v="3640"/>
    <n v="3559"/>
    <n v="3289"/>
    <n v="79889.81"/>
  </r>
  <r>
    <x v="11"/>
    <d v="2022-12-05T00:00:00"/>
    <d v="2022-12-26T00:00:00"/>
    <d v="2023-01-01T00:00:00"/>
    <n v="641"/>
    <s v="01838641"/>
    <s v="VEREDA ACACIAS DOS EN ARAUQUITA"/>
    <n v="3423"/>
    <n v="24.29"/>
    <n v="3367"/>
    <n v="3366"/>
    <n v="2960"/>
    <n v="71898.399999999994"/>
  </r>
  <r>
    <x v="11"/>
    <d v="2022-12-05T00:00:00"/>
    <d v="2022-12-26T00:00:00"/>
    <d v="2023-01-01T00:00:00"/>
    <n v="642"/>
    <s v="01838642"/>
    <s v="VEREDA LOS REGADEROS EN ARAUQUITA"/>
    <n v="2333"/>
    <n v="24.29"/>
    <n v="2498"/>
    <n v="2472"/>
    <n v="2242"/>
    <n v="54458.18"/>
  </r>
  <r>
    <x v="11"/>
    <d v="2022-12-05T00:00:00"/>
    <d v="2022-12-26T00:00:00"/>
    <d v="2023-01-01T00:00:00"/>
    <n v="643"/>
    <s v="01838643"/>
    <s v="VEREDA TRES PALMAS EN ARAUQUITA"/>
    <n v="1232"/>
    <n v="24.29"/>
    <n v="1322"/>
    <n v="1322"/>
    <n v="1232"/>
    <n v="29925.279999999999"/>
  </r>
  <r>
    <x v="11"/>
    <d v="2022-12-05T00:00:00"/>
    <d v="2022-12-26T00:00:00"/>
    <d v="2023-01-01T00:00:00"/>
    <n v="644"/>
    <s v="01838644"/>
    <s v="VEREDA PUERTO RICO EN ARAUQUITA"/>
    <n v="363"/>
    <n v="24.29"/>
    <n v="368"/>
    <n v="294"/>
    <n v="363"/>
    <n v="8817.27"/>
  </r>
  <r>
    <x v="11"/>
    <d v="2022-12-05T00:00:00"/>
    <d v="2022-12-26T00:00:00"/>
    <d v="2023-01-01T00:00:00"/>
    <n v="645"/>
    <s v="01838645"/>
    <s v="VEREDA LA COMUNIDAD EN ARAUQUITA"/>
    <n v="1748"/>
    <n v="24.29"/>
    <n v="1695"/>
    <n v="1690"/>
    <n v="1677"/>
    <n v="40734.33"/>
  </r>
  <r>
    <x v="11"/>
    <d v="2022-12-05T00:00:00"/>
    <d v="2022-12-26T00:00:00"/>
    <d v="2023-01-01T00:00:00"/>
    <n v="646"/>
    <s v="01838646"/>
    <s v="VEREDA SANTO DOMINGO EN ARAUQUITA"/>
    <n v="5133"/>
    <n v="24.29"/>
    <n v="4827"/>
    <n v="4477"/>
    <n v="4848"/>
    <n v="117757.92"/>
  </r>
  <r>
    <x v="11"/>
    <d v="2022-12-05T00:00:00"/>
    <d v="2022-12-26T00:00:00"/>
    <d v="2023-01-01T00:00:00"/>
    <n v="647"/>
    <s v="01838647"/>
    <s v="VEREDA CARDENALES EN ARAUQUITA"/>
    <n v="572"/>
    <n v="24.29"/>
    <n v="648"/>
    <n v="648"/>
    <n v="489"/>
    <n v="11877.81"/>
  </r>
  <r>
    <x v="11"/>
    <d v="2022-12-05T00:00:00"/>
    <d v="2022-12-26T00:00:00"/>
    <d v="2023-01-01T00:00:00"/>
    <n v="648"/>
    <s v="01838648"/>
    <s v="VEREDA LA CONQUISTA EN ARAUQUITA"/>
    <n v="2910"/>
    <n v="24.29"/>
    <n v="3464"/>
    <n v="3148"/>
    <n v="2686"/>
    <n v="65242.94"/>
  </r>
  <r>
    <x v="11"/>
    <d v="2022-12-05T00:00:00"/>
    <d v="2022-12-26T00:00:00"/>
    <d v="2023-01-01T00:00:00"/>
    <n v="649"/>
    <s v="01838649"/>
    <s v="VEREDA CUATRO DE JULIO EN ARAUQUITA"/>
    <n v="756"/>
    <n v="24.29"/>
    <n v="532"/>
    <n v="532"/>
    <n v="756"/>
    <n v="18363.240000000002"/>
  </r>
  <r>
    <x v="11"/>
    <d v="2022-12-05T00:00:00"/>
    <d v="2022-12-26T00:00:00"/>
    <d v="2023-01-01T00:00:00"/>
    <n v="650"/>
    <s v="01838650"/>
    <s v="VEREDA CANO GUAYABO"/>
    <n v="1417"/>
    <n v="24.29"/>
    <n v="1061"/>
    <n v="991"/>
    <n v="1417"/>
    <n v="34418.93"/>
  </r>
  <r>
    <x v="11"/>
    <d v="2022-12-05T00:00:00"/>
    <d v="2022-12-26T00:00:00"/>
    <d v="2023-01-01T00:00:00"/>
    <n v="651"/>
    <s v="01838651"/>
    <s v="VEREDA JUJU EN ARAUQUITA"/>
    <n v="59"/>
    <n v="24.29"/>
    <n v="69"/>
    <n v="69"/>
    <n v="59"/>
    <n v="1433.11"/>
  </r>
  <r>
    <x v="11"/>
    <d v="2022-12-05T00:00:00"/>
    <d v="2022-12-26T00:00:00"/>
    <d v="2023-01-01T00:00:00"/>
    <n v="652"/>
    <s v="01838652"/>
    <s v="VEREDA SAN PABLO EN ARAUCA"/>
    <n v="3160"/>
    <n v="24.29"/>
    <n v="3117"/>
    <n v="3117"/>
    <n v="2936"/>
    <n v="71315.44"/>
  </r>
  <r>
    <x v="11"/>
    <d v="2022-12-05T00:00:00"/>
    <d v="2022-12-26T00:00:00"/>
    <d v="2023-01-01T00:00:00"/>
    <n v="653"/>
    <s v="01838653"/>
    <s v="VEREDA LA YUCA EN ARAUCA"/>
    <n v="1538"/>
    <n v="24.29"/>
    <n v="1152"/>
    <n v="1152"/>
    <n v="792"/>
    <n v="19237.68"/>
  </r>
  <r>
    <x v="11"/>
    <d v="2022-12-05T00:00:00"/>
    <d v="2022-12-26T00:00:00"/>
    <d v="2023-01-01T00:00:00"/>
    <n v="658"/>
    <s v="01838658"/>
    <s v="BARRIO LOS PINOS EN CP LA ESMERALDA ARAUQUITA"/>
    <n v="21082"/>
    <n v="24.29"/>
    <n v="20288"/>
    <n v="19646"/>
    <n v="19272"/>
    <n v="468116.88"/>
  </r>
  <r>
    <x v="11"/>
    <d v="2022-12-05T00:00:00"/>
    <d v="2022-12-26T00:00:00"/>
    <d v="2023-01-01T00:00:00"/>
    <n v="659"/>
    <s v="01838659"/>
    <s v="BARRIO BUENOS AIRES EN TAME"/>
    <n v="8264"/>
    <n v="24.29"/>
    <n v="8980"/>
    <n v="8862"/>
    <n v="6611"/>
    <n v="160581.19"/>
  </r>
  <r>
    <x v="11"/>
    <d v="2022-12-05T00:00:00"/>
    <d v="2022-12-26T00:00:00"/>
    <d v="2023-01-01T00:00:00"/>
    <n v="660"/>
    <s v="01838660"/>
    <s v="BARRIO EL PORTAL DEL LLANO EN TAME"/>
    <n v="5637"/>
    <n v="24.29"/>
    <n v="5837"/>
    <n v="5487"/>
    <n v="4764"/>
    <n v="115717.56"/>
  </r>
  <r>
    <x v="11"/>
    <d v="2022-12-05T00:00:00"/>
    <d v="2022-12-26T00:00:00"/>
    <d v="2023-01-01T00:00:00"/>
    <n v="661"/>
    <s v="01838661"/>
    <s v="BARRIO EL ZAMAN EN TAME"/>
    <n v="2630"/>
    <n v="24.29"/>
    <n v="2727"/>
    <n v="2727"/>
    <n v="2479"/>
    <n v="60214.91"/>
  </r>
  <r>
    <x v="11"/>
    <d v="2022-12-05T00:00:00"/>
    <d v="2022-12-26T00:00:00"/>
    <d v="2023-01-01T00:00:00"/>
    <n v="662"/>
    <s v="01838662"/>
    <s v="BARRIO EL TRIUNFO EN TAME"/>
    <n v="3375"/>
    <n v="24.29"/>
    <n v="4126"/>
    <n v="4024"/>
    <n v="3108"/>
    <n v="75493.320000000007"/>
  </r>
  <r>
    <x v="11"/>
    <d v="2022-12-05T00:00:00"/>
    <d v="2022-12-26T00:00:00"/>
    <d v="2023-01-01T00:00:00"/>
    <n v="664"/>
    <s v="01838664"/>
    <s v="BARRIO PANORAMA EN TAME"/>
    <n v="8303"/>
    <n v="24.29"/>
    <n v="8162"/>
    <n v="8106"/>
    <n v="7232"/>
    <n v="175665.28"/>
  </r>
  <r>
    <x v="11"/>
    <d v="2022-12-05T00:00:00"/>
    <d v="2022-12-26T00:00:00"/>
    <d v="2023-01-01T00:00:00"/>
    <n v="668"/>
    <s v="01838668"/>
    <s v="ASENTAMIENTO LOS TRONQUITOS EN SARAVENA"/>
    <n v="32068"/>
    <n v="24.29"/>
    <n v="32708"/>
    <n v="31421"/>
    <n v="31404"/>
    <n v="762803.16"/>
  </r>
  <r>
    <x v="11"/>
    <d v="2022-12-05T00:00:00"/>
    <d v="2022-12-26T00:00:00"/>
    <d v="2023-01-01T00:00:00"/>
    <n v="669"/>
    <s v="01838669"/>
    <s v="VDA BUENOS AIRES EN ARAUQUITA"/>
    <n v="434"/>
    <n v="24.29"/>
    <n v="558"/>
    <n v="558"/>
    <n v="423"/>
    <n v="10274.67"/>
  </r>
  <r>
    <x v="11"/>
    <d v="2022-12-05T00:00:00"/>
    <d v="2022-12-26T00:00:00"/>
    <d v="2023-01-01T00:00:00"/>
    <n v="670"/>
    <s v="01838670"/>
    <s v="ASENTAMIENTO LOS PARRAS EN SARAVENA"/>
    <n v="107522"/>
    <n v="24.29"/>
    <n v="106584"/>
    <n v="101133"/>
    <n v="101965"/>
    <n v="2476729.85"/>
  </r>
  <r>
    <x v="11"/>
    <d v="2022-12-05T00:00:00"/>
    <d v="2022-12-26T00:00:00"/>
    <d v="2023-01-01T00:00:00"/>
    <n v="671"/>
    <s v="01838671"/>
    <s v="HECTOR ALIRIO MARTINEZ EN FORTUL"/>
    <n v="89576"/>
    <n v="24.29"/>
    <n v="94433"/>
    <n v="87163"/>
    <n v="84724"/>
    <n v="2057945.96"/>
  </r>
  <r>
    <x v="11"/>
    <d v="2022-12-05T00:00:00"/>
    <d v="2022-12-26T00:00:00"/>
    <d v="2023-01-01T00:00:00"/>
    <n v="672"/>
    <s v="01838672"/>
    <s v="VILLA DE ARANJUEZ EN SARAVENA"/>
    <n v="304"/>
    <n v="24.29"/>
    <n v="312"/>
    <n v="312"/>
    <n v="304"/>
    <n v="7384.16"/>
  </r>
  <r>
    <x v="11"/>
    <d v="2022-12-05T00:00:00"/>
    <d v="2022-12-26T00:00:00"/>
    <d v="2023-01-01T00:00:00"/>
    <n v="675"/>
    <s v="01838675"/>
    <s v="EL BOSQUE EN FORTUL"/>
    <n v="147"/>
    <n v="24.29"/>
    <n v="1"/>
    <n v="1"/>
    <n v="147"/>
    <n v="3570.63"/>
  </r>
  <r>
    <x v="11"/>
    <d v="2022-12-05T00:00:00"/>
    <d v="2022-12-26T00:00:00"/>
    <d v="2023-01-01T00:00:00"/>
    <n v="676"/>
    <s v="01838676"/>
    <s v="BRISAS DEL LLANO EN FORTUL"/>
    <n v="521"/>
    <n v="24.29"/>
    <n v="366"/>
    <n v="233"/>
    <n v="521"/>
    <n v="12655.09"/>
  </r>
  <r>
    <x v="12"/>
    <d v="2023-03-03T00:00:00"/>
    <d v="2023-03-22T00:00:00"/>
    <d v="2023-04-01T00:00:00"/>
    <n v="4"/>
    <s v="001964"/>
    <s v="VILLA FANNY EN SARAVENA"/>
    <n v="16026"/>
    <n v="85.46"/>
    <n v="16377"/>
    <n v="16335"/>
    <n v="14405"/>
    <n v="1231051.3"/>
  </r>
  <r>
    <x v="12"/>
    <d v="2023-03-03T00:00:00"/>
    <d v="2023-03-22T00:00:00"/>
    <d v="2023-04-01T00:00:00"/>
    <n v="5"/>
    <s v="001965"/>
    <s v="PALMERAS EN SARAVENA"/>
    <n v="19360"/>
    <n v="85.46"/>
    <n v="17919"/>
    <n v="17641"/>
    <n v="17940"/>
    <n v="1533152.4"/>
  </r>
  <r>
    <x v="12"/>
    <d v="2023-03-03T00:00:00"/>
    <d v="2023-03-22T00:00:00"/>
    <d v="2023-04-01T00:00:00"/>
    <n v="6"/>
    <s v="001966"/>
    <s v="MONTEBELLO EN SARAVENA"/>
    <n v="22533"/>
    <n v="85.46"/>
    <n v="23461"/>
    <n v="23026"/>
    <n v="21506"/>
    <n v="1837902.76"/>
  </r>
  <r>
    <x v="12"/>
    <d v="2023-03-03T00:00:00"/>
    <d v="2023-03-22T00:00:00"/>
    <d v="2023-04-01T00:00:00"/>
    <n v="8"/>
    <s v="001968"/>
    <s v="BARRIO LA ESPERANZA EN SARAVENA"/>
    <n v="52893"/>
    <n v="85.46"/>
    <n v="47102"/>
    <n v="46038"/>
    <n v="45164"/>
    <n v="3859715.44"/>
  </r>
  <r>
    <x v="12"/>
    <d v="2023-03-03T00:00:00"/>
    <d v="2023-03-22T00:00:00"/>
    <d v="2023-04-01T00:00:00"/>
    <n v="9"/>
    <s v="001969"/>
    <s v="PABLO ANTONIO HERNANDEZ"/>
    <n v="28153"/>
    <n v="85.46"/>
    <n v="26002"/>
    <n v="25842"/>
    <n v="26051"/>
    <n v="2226318.46"/>
  </r>
  <r>
    <x v="12"/>
    <d v="2023-03-03T00:00:00"/>
    <d v="2023-03-22T00:00:00"/>
    <d v="2023-04-01T00:00:00"/>
    <n v="39"/>
    <s v="0019639"/>
    <s v="LA ESPERANZA EN TAME"/>
    <n v="19136"/>
    <n v="85.46"/>
    <n v="20327"/>
    <n v="19299"/>
    <n v="18562"/>
    <n v="1586308.52"/>
  </r>
  <r>
    <x v="12"/>
    <d v="2023-03-03T00:00:00"/>
    <d v="2023-03-22T00:00:00"/>
    <d v="2023-04-01T00:00:00"/>
    <n v="40"/>
    <s v="0019640"/>
    <s v="SANTA FE EN TAME"/>
    <n v="6557"/>
    <n v="85.46"/>
    <n v="6484"/>
    <n v="6333"/>
    <n v="5881"/>
    <n v="502590.26"/>
  </r>
  <r>
    <x v="12"/>
    <d v="2023-03-03T00:00:00"/>
    <d v="2023-03-22T00:00:00"/>
    <d v="2023-04-01T00:00:00"/>
    <n v="41"/>
    <s v="0019641"/>
    <s v="BUENA VISTA EN TAME"/>
    <n v="30786"/>
    <n v="85.46"/>
    <n v="29407"/>
    <n v="28953"/>
    <n v="28659"/>
    <n v="2449198.14"/>
  </r>
  <r>
    <x v="12"/>
    <d v="2023-03-03T00:00:00"/>
    <d v="2023-03-22T00:00:00"/>
    <d v="2023-04-01T00:00:00"/>
    <n v="43"/>
    <s v="0019643"/>
    <s v="SAN FRANCISCO EN TAME"/>
    <n v="8428"/>
    <n v="85.46"/>
    <n v="7769"/>
    <n v="7769"/>
    <n v="7741"/>
    <n v="661545.86"/>
  </r>
  <r>
    <x v="12"/>
    <d v="2023-03-03T00:00:00"/>
    <d v="2023-03-22T00:00:00"/>
    <d v="2023-04-01T00:00:00"/>
    <n v="46"/>
    <s v="0019646"/>
    <s v="DOCE DE OCTUBRE EN FORTUL"/>
    <n v="23545"/>
    <n v="85.46"/>
    <n v="21541"/>
    <n v="20571"/>
    <n v="20736"/>
    <n v="1772098.5600000001"/>
  </r>
  <r>
    <x v="12"/>
    <d v="2023-03-03T00:00:00"/>
    <d v="2023-03-22T00:00:00"/>
    <d v="2023-04-01T00:00:00"/>
    <n v="47"/>
    <s v="0019647"/>
    <s v="EL CENTRO EN FORTUL"/>
    <n v="77129"/>
    <n v="85.46"/>
    <n v="72025"/>
    <n v="70234"/>
    <n v="51680"/>
    <n v="4416572.8"/>
  </r>
  <r>
    <x v="12"/>
    <d v="2023-03-03T00:00:00"/>
    <d v="2023-03-22T00:00:00"/>
    <d v="2023-04-01T00:00:00"/>
    <n v="48"/>
    <s v="0019648"/>
    <s v="UNIDOS EN FORTUL"/>
    <n v="10239"/>
    <n v="85.46"/>
    <n v="9659"/>
    <n v="9542"/>
    <n v="8517"/>
    <n v="727862.82"/>
  </r>
  <r>
    <x v="12"/>
    <d v="2023-03-03T00:00:00"/>
    <d v="2023-03-22T00:00:00"/>
    <d v="2023-04-01T00:00:00"/>
    <n v="49"/>
    <s v="0019649"/>
    <s v="RAMIREZ EN FORTUL"/>
    <n v="81537"/>
    <n v="85.46"/>
    <n v="79862"/>
    <n v="75449"/>
    <n v="64791"/>
    <n v="5537038.8600000003"/>
  </r>
  <r>
    <x v="12"/>
    <d v="2023-03-03T00:00:00"/>
    <d v="2023-03-22T00:00:00"/>
    <d v="2023-04-01T00:00:00"/>
    <n v="50"/>
    <s v="0019650"/>
    <s v="EL ROBLE EN FORTUL"/>
    <n v="10044"/>
    <n v="85.46"/>
    <n v="9828"/>
    <n v="9798"/>
    <n v="8764"/>
    <n v="748971.44"/>
  </r>
  <r>
    <x v="12"/>
    <d v="2023-03-03T00:00:00"/>
    <d v="2023-03-22T00:00:00"/>
    <d v="2023-04-01T00:00:00"/>
    <n v="51"/>
    <s v="0019651"/>
    <s v="VILLA ESPERANZA EN FORTUL"/>
    <n v="3585"/>
    <n v="85.46"/>
    <n v="3497"/>
    <n v="3285"/>
    <n v="3311"/>
    <n v="282958.06"/>
  </r>
  <r>
    <x v="12"/>
    <d v="2023-03-03T00:00:00"/>
    <d v="2023-03-22T00:00:00"/>
    <d v="2023-04-01T00:00:00"/>
    <n v="53"/>
    <s v="0019653"/>
    <s v="BARRIO VILLA LUCIA FORTUL"/>
    <n v="31209"/>
    <n v="85.46"/>
    <n v="29876"/>
    <n v="28118"/>
    <n v="29789"/>
    <n v="2545767.94"/>
  </r>
  <r>
    <x v="12"/>
    <d v="2023-03-03T00:00:00"/>
    <d v="2023-03-22T00:00:00"/>
    <d v="2023-04-01T00:00:00"/>
    <n v="55"/>
    <s v="0019655"/>
    <s v="BARRIO EL BOSQUE TAME"/>
    <n v="13344"/>
    <n v="85.46"/>
    <n v="12720"/>
    <n v="12181"/>
    <n v="11975"/>
    <n v="1023383.5"/>
  </r>
  <r>
    <x v="12"/>
    <d v="2023-03-03T00:00:00"/>
    <d v="2023-03-22T00:00:00"/>
    <d v="2023-04-01T00:00:00"/>
    <n v="57"/>
    <s v="0019657"/>
    <s v="EL TRIUNFO EN FORTUL"/>
    <n v="7694"/>
    <n v="85.46"/>
    <n v="7796"/>
    <n v="7549"/>
    <n v="7005"/>
    <n v="598647.30000000005"/>
  </r>
  <r>
    <x v="12"/>
    <d v="2023-03-03T00:00:00"/>
    <d v="2023-03-22T00:00:00"/>
    <d v="2023-04-01T00:00:00"/>
    <n v="121"/>
    <s v="00196121"/>
    <s v="VDA CAMPO ALEGRE EN ARAUQUITA"/>
    <n v="3846"/>
    <n v="85.46"/>
    <n v="3992"/>
    <n v="3733"/>
    <n v="3201"/>
    <n v="273557.46000000002"/>
  </r>
  <r>
    <x v="12"/>
    <d v="2023-03-03T00:00:00"/>
    <d v="2023-03-22T00:00:00"/>
    <d v="2023-04-01T00:00:00"/>
    <n v="122"/>
    <s v="00196122"/>
    <s v="VDA EL TRIUNFO EN ARAUQUITA"/>
    <n v="5552"/>
    <n v="85.46"/>
    <n v="5297"/>
    <n v="5152"/>
    <n v="5169"/>
    <n v="441742.74"/>
  </r>
  <r>
    <x v="12"/>
    <d v="2023-03-03T00:00:00"/>
    <d v="2023-03-22T00:00:00"/>
    <d v="2023-04-01T00:00:00"/>
    <n v="124"/>
    <s v="00196124"/>
    <s v="VDA SAN CARLOS EN ARAUQUITA"/>
    <n v="3376"/>
    <n v="85.46"/>
    <n v="3689"/>
    <n v="3370"/>
    <n v="3214"/>
    <n v="274668.44"/>
  </r>
  <r>
    <x v="12"/>
    <d v="2023-03-03T00:00:00"/>
    <d v="2023-03-22T00:00:00"/>
    <d v="2023-04-01T00:00:00"/>
    <n v="125"/>
    <s v="00196125"/>
    <s v="VDA GUAMALITO EN ARAUQUITA"/>
    <n v="1246"/>
    <n v="85.46"/>
    <n v="1339"/>
    <n v="1339"/>
    <n v="1207"/>
    <n v="103150.22"/>
  </r>
  <r>
    <x v="12"/>
    <d v="2023-03-03T00:00:00"/>
    <d v="2023-03-22T00:00:00"/>
    <d v="2023-04-01T00:00:00"/>
    <n v="126"/>
    <s v="00196126"/>
    <s v="VDA LAS CANCIONES EN ARAUQUITA"/>
    <n v="1501"/>
    <n v="85.46"/>
    <n v="1583"/>
    <n v="1583"/>
    <n v="1371"/>
    <n v="117165.66"/>
  </r>
  <r>
    <x v="12"/>
    <d v="2023-03-03T00:00:00"/>
    <d v="2023-03-22T00:00:00"/>
    <d v="2023-04-01T00:00:00"/>
    <n v="127"/>
    <s v="00196127"/>
    <s v="VDA POTOSI EN ARAUQUITA"/>
    <n v="1686"/>
    <n v="85.46"/>
    <n v="1916"/>
    <n v="1916"/>
    <n v="1642"/>
    <n v="140325.32"/>
  </r>
  <r>
    <x v="12"/>
    <d v="2023-03-03T00:00:00"/>
    <d v="2023-03-22T00:00:00"/>
    <d v="2023-04-01T00:00:00"/>
    <n v="128"/>
    <s v="00196128"/>
    <s v="VDA LOS PAJAROS EN ARAUQUITA"/>
    <n v="843"/>
    <n v="85.46"/>
    <n v="898"/>
    <n v="796"/>
    <n v="843"/>
    <n v="72042.78"/>
  </r>
  <r>
    <x v="12"/>
    <d v="2023-03-03T00:00:00"/>
    <d v="2023-03-22T00:00:00"/>
    <d v="2023-04-01T00:00:00"/>
    <n v="130"/>
    <s v="00196130"/>
    <s v="VDA LA GRANJA EN ARAUQUITA"/>
    <n v="2980"/>
    <n v="85.46"/>
    <n v="3011"/>
    <n v="3011"/>
    <n v="2572"/>
    <n v="219803.12"/>
  </r>
  <r>
    <x v="12"/>
    <d v="2023-03-03T00:00:00"/>
    <d v="2023-03-22T00:00:00"/>
    <d v="2023-04-01T00:00:00"/>
    <n v="131"/>
    <s v="00196131"/>
    <s v="VDA EL ENCANTO EN ARAUQUITA"/>
    <n v="1427"/>
    <n v="85.46"/>
    <n v="1740"/>
    <n v="1740"/>
    <n v="1347"/>
    <n v="115114.62"/>
  </r>
  <r>
    <x v="12"/>
    <d v="2023-03-03T00:00:00"/>
    <d v="2023-03-22T00:00:00"/>
    <d v="2023-04-01T00:00:00"/>
    <n v="132"/>
    <s v="00196132"/>
    <s v="VDA LA ISLANDIA EN ARAUQUITA"/>
    <n v="1538"/>
    <n v="85.46"/>
    <n v="1728"/>
    <n v="1728"/>
    <n v="1532"/>
    <n v="130924.72"/>
  </r>
  <r>
    <x v="12"/>
    <d v="2023-03-03T00:00:00"/>
    <d v="2023-03-22T00:00:00"/>
    <d v="2023-04-01T00:00:00"/>
    <n v="133"/>
    <s v="00196133"/>
    <s v="VDA ALTO PRIMORES EN ARAUQUITA"/>
    <n v="4416"/>
    <n v="85.46"/>
    <n v="4824"/>
    <n v="4014"/>
    <n v="4082"/>
    <n v="348847.72"/>
  </r>
  <r>
    <x v="12"/>
    <d v="2023-03-03T00:00:00"/>
    <d v="2023-03-22T00:00:00"/>
    <d v="2023-04-01T00:00:00"/>
    <n v="134"/>
    <s v="00196134"/>
    <s v="VDA CARANAL EN ARAUQUITA"/>
    <n v="40"/>
    <n v="85.46"/>
    <n v="40"/>
    <n v="40"/>
    <n v="40"/>
    <n v="3418.4"/>
  </r>
  <r>
    <x v="12"/>
    <d v="2023-03-03T00:00:00"/>
    <d v="2023-03-22T00:00:00"/>
    <d v="2023-04-01T00:00:00"/>
    <n v="135"/>
    <s v="00196135"/>
    <s v="VDA EL ROSAL EN ARAUQUITA"/>
    <n v="1447"/>
    <n v="85.46"/>
    <n v="1341"/>
    <n v="1341"/>
    <n v="1331"/>
    <n v="113747.26"/>
  </r>
  <r>
    <x v="12"/>
    <d v="2023-03-03T00:00:00"/>
    <d v="2023-03-22T00:00:00"/>
    <d v="2023-04-01T00:00:00"/>
    <n v="136"/>
    <s v="00196136"/>
    <s v="VDA GUAYACANES EN ARAUQUITA"/>
    <n v="1776"/>
    <n v="85.46"/>
    <n v="1689"/>
    <n v="1689"/>
    <n v="1694"/>
    <n v="144769.24"/>
  </r>
  <r>
    <x v="12"/>
    <d v="2023-03-03T00:00:00"/>
    <d v="2023-03-22T00:00:00"/>
    <d v="2023-04-01T00:00:00"/>
    <n v="137"/>
    <s v="00196137"/>
    <s v="VDA LOS COLONOS EN ARAUQUITA"/>
    <n v="8089"/>
    <n v="85.46"/>
    <n v="9142"/>
    <n v="8929"/>
    <n v="6952"/>
    <n v="594117.92000000004"/>
  </r>
  <r>
    <x v="12"/>
    <d v="2023-03-03T00:00:00"/>
    <d v="2023-03-22T00:00:00"/>
    <d v="2023-04-01T00:00:00"/>
    <n v="139"/>
    <s v="00196139"/>
    <s v="VDA LA CRISTALINA EN ARAUQUITA"/>
    <n v="2279"/>
    <n v="85.46"/>
    <n v="2498"/>
    <n v="2498"/>
    <n v="2176"/>
    <n v="185960.95999999999"/>
  </r>
  <r>
    <x v="12"/>
    <d v="2023-03-03T00:00:00"/>
    <d v="2023-03-22T00:00:00"/>
    <d v="2023-04-01T00:00:00"/>
    <n v="140"/>
    <s v="00196140"/>
    <s v="VDA LOS ALMENDROS EN ARAUQUITA"/>
    <n v="1403"/>
    <n v="85.46"/>
    <n v="1605"/>
    <n v="1605"/>
    <n v="1339"/>
    <n v="114430.94"/>
  </r>
  <r>
    <x v="12"/>
    <d v="2023-03-03T00:00:00"/>
    <d v="2023-03-22T00:00:00"/>
    <d v="2023-04-01T00:00:00"/>
    <n v="141"/>
    <s v="00196141"/>
    <s v="VDA GRAN BRETANA EN ARAUQUITA"/>
    <n v="1062"/>
    <n v="85.46"/>
    <n v="1169"/>
    <n v="1169"/>
    <n v="1052"/>
    <n v="89903.92"/>
  </r>
  <r>
    <x v="12"/>
    <d v="2023-03-03T00:00:00"/>
    <d v="2023-03-22T00:00:00"/>
    <d v="2023-04-01T00:00:00"/>
    <n v="143"/>
    <s v="00196143"/>
    <s v="VDA EL PLACER EN ARAUQUITA"/>
    <n v="541"/>
    <n v="85.46"/>
    <n v="700"/>
    <n v="700"/>
    <n v="487"/>
    <n v="41619.019999999997"/>
  </r>
  <r>
    <x v="12"/>
    <d v="2023-03-03T00:00:00"/>
    <d v="2023-03-22T00:00:00"/>
    <d v="2023-04-01T00:00:00"/>
    <n v="144"/>
    <s v="00196144"/>
    <s v="VDA SANTA ANA EN ARAUQUITA"/>
    <n v="3792"/>
    <n v="85.46"/>
    <n v="3610"/>
    <n v="3610"/>
    <n v="3710"/>
    <n v="317056.59999999998"/>
  </r>
  <r>
    <x v="12"/>
    <d v="2023-03-03T00:00:00"/>
    <d v="2023-03-22T00:00:00"/>
    <d v="2023-04-01T00:00:00"/>
    <n v="145"/>
    <s v="00196145"/>
    <s v="VDA BOCAS DEL JUJU EN ARAUQUITA"/>
    <n v="4973"/>
    <n v="85.46"/>
    <n v="4775"/>
    <n v="4673"/>
    <n v="4849"/>
    <n v="414395.54"/>
  </r>
  <r>
    <x v="12"/>
    <d v="2023-03-03T00:00:00"/>
    <d v="2023-03-22T00:00:00"/>
    <d v="2023-04-01T00:00:00"/>
    <n v="146"/>
    <s v="00196146"/>
    <s v="VDA LA CHIGUIRA EN ARAUQUITA"/>
    <n v="3039"/>
    <n v="85.46"/>
    <n v="3914"/>
    <n v="3914"/>
    <n v="2597"/>
    <n v="221939.62"/>
  </r>
  <r>
    <x v="12"/>
    <d v="2023-03-03T00:00:00"/>
    <d v="2023-03-22T00:00:00"/>
    <d v="2023-04-01T00:00:00"/>
    <n v="147"/>
    <s v="00196147"/>
    <s v="VDA LA COLORADA EN ARAUQUITA"/>
    <n v="1283"/>
    <n v="85.46"/>
    <n v="1616"/>
    <n v="1613"/>
    <n v="1204"/>
    <n v="102893.84"/>
  </r>
  <r>
    <x v="12"/>
    <d v="2023-03-03T00:00:00"/>
    <d v="2023-03-22T00:00:00"/>
    <d v="2023-04-01T00:00:00"/>
    <n v="149"/>
    <s v="00196149"/>
    <s v="VDA SAN RAFAEL EN ARAUQUITA"/>
    <n v="2282"/>
    <n v="85.46"/>
    <n v="2775"/>
    <n v="2775"/>
    <n v="2172"/>
    <n v="185619.12"/>
  </r>
  <r>
    <x v="12"/>
    <d v="2023-03-03T00:00:00"/>
    <d v="2023-03-22T00:00:00"/>
    <d v="2023-04-01T00:00:00"/>
    <n v="150"/>
    <s v="00196150"/>
    <s v="VDA LOS LAURELES EN ARAUQUITA"/>
    <n v="3276"/>
    <n v="85.46"/>
    <n v="3314"/>
    <n v="3192"/>
    <n v="3276"/>
    <n v="279966.96000000002"/>
  </r>
  <r>
    <x v="12"/>
    <d v="2023-03-03T00:00:00"/>
    <d v="2023-03-22T00:00:00"/>
    <d v="2023-04-01T00:00:00"/>
    <n v="151"/>
    <s v="00196151"/>
    <s v="VDA PERALONSO EN ARAUQUITA"/>
    <n v="4889"/>
    <n v="85.46"/>
    <n v="5196"/>
    <n v="4990"/>
    <n v="4552"/>
    <n v="389013.92"/>
  </r>
  <r>
    <x v="12"/>
    <d v="2023-03-03T00:00:00"/>
    <d v="2023-03-22T00:00:00"/>
    <d v="2023-04-01T00:00:00"/>
    <n v="152"/>
    <s v="00196152"/>
    <s v="VDA EL CRISTAL EN ARAUQUITA"/>
    <n v="4487"/>
    <n v="85.46"/>
    <n v="4594"/>
    <n v="4354"/>
    <n v="3715"/>
    <n v="317483.90000000002"/>
  </r>
  <r>
    <x v="12"/>
    <d v="2023-03-03T00:00:00"/>
    <d v="2023-03-22T00:00:00"/>
    <d v="2023-04-01T00:00:00"/>
    <n v="153"/>
    <s v="00196153"/>
    <s v="VDA LA PICA EN ARAUQUITA"/>
    <n v="11432"/>
    <n v="85.46"/>
    <n v="9626"/>
    <n v="9462"/>
    <n v="7846"/>
    <n v="670519.16"/>
  </r>
  <r>
    <x v="12"/>
    <d v="2023-03-03T00:00:00"/>
    <d v="2023-03-22T00:00:00"/>
    <d v="2023-04-01T00:00:00"/>
    <n v="154"/>
    <s v="00196154"/>
    <s v="VDA LA ESPERANZA EN ARAUQUITA"/>
    <n v="3380"/>
    <n v="85.46"/>
    <n v="4086"/>
    <n v="4085"/>
    <n v="2536"/>
    <n v="216726.56"/>
  </r>
  <r>
    <x v="12"/>
    <d v="2023-03-03T00:00:00"/>
    <d v="2023-03-22T00:00:00"/>
    <d v="2023-04-01T00:00:00"/>
    <n v="155"/>
    <s v="00196155"/>
    <s v="VDA LA BRASILIA EN ARAUQUITA"/>
    <n v="1306"/>
    <n v="85.46"/>
    <n v="1488"/>
    <n v="1488"/>
    <n v="1301"/>
    <n v="111183.46"/>
  </r>
  <r>
    <x v="12"/>
    <d v="2023-03-03T00:00:00"/>
    <d v="2023-03-22T00:00:00"/>
    <d v="2023-04-01T00:00:00"/>
    <n v="156"/>
    <s v="00196156"/>
    <s v="VDA EL DIAMANTE EN ARAUQUITA"/>
    <n v="2376"/>
    <n v="85.46"/>
    <n v="2734"/>
    <n v="2724"/>
    <n v="2140"/>
    <n v="182884.4"/>
  </r>
  <r>
    <x v="12"/>
    <d v="2023-03-03T00:00:00"/>
    <d v="2023-03-22T00:00:00"/>
    <d v="2023-04-01T00:00:00"/>
    <n v="157"/>
    <s v="00196157"/>
    <s v="VDA EL OASIS ARAUQUITA"/>
    <n v="22363"/>
    <n v="85.46"/>
    <n v="22384"/>
    <n v="21456"/>
    <n v="18113"/>
    <n v="1547936.98"/>
  </r>
  <r>
    <x v="12"/>
    <d v="2023-03-03T00:00:00"/>
    <d v="2023-03-22T00:00:00"/>
    <d v="2023-04-01T00:00:00"/>
    <n v="158"/>
    <s v="00196158"/>
    <s v="VDA EL PORVENIR EN ARAUQUITA"/>
    <n v="1633"/>
    <n v="85.46"/>
    <n v="1744"/>
    <n v="1744"/>
    <n v="1624"/>
    <n v="138787.04"/>
  </r>
  <r>
    <x v="12"/>
    <d v="2023-03-03T00:00:00"/>
    <d v="2023-03-22T00:00:00"/>
    <d v="2023-04-01T00:00:00"/>
    <n v="159"/>
    <s v="00196159"/>
    <s v="VDA EL PARAISO EN ARAUQUITA"/>
    <n v="5560"/>
    <n v="85.46"/>
    <n v="5198"/>
    <n v="4675"/>
    <n v="5248"/>
    <n v="448494.08000000002"/>
  </r>
  <r>
    <x v="12"/>
    <d v="2023-03-03T00:00:00"/>
    <d v="2023-03-22T00:00:00"/>
    <d v="2023-04-01T00:00:00"/>
    <n v="160"/>
    <s v="00196160"/>
    <s v="VDA EL AMPARO EN ARAUQUITA"/>
    <n v="4352"/>
    <n v="85.46"/>
    <n v="5092"/>
    <n v="4588"/>
    <n v="4189"/>
    <n v="357991.94"/>
  </r>
  <r>
    <x v="12"/>
    <d v="2023-03-03T00:00:00"/>
    <d v="2023-03-22T00:00:00"/>
    <d v="2023-04-01T00:00:00"/>
    <n v="161"/>
    <s v="00196161"/>
    <s v="VDA LA GLORIA EN ARAUQUITA"/>
    <n v="3873"/>
    <n v="85.46"/>
    <n v="4275"/>
    <n v="4275"/>
    <n v="3580"/>
    <n v="305946.8"/>
  </r>
  <r>
    <x v="12"/>
    <d v="2023-03-03T00:00:00"/>
    <d v="2023-03-22T00:00:00"/>
    <d v="2023-04-01T00:00:00"/>
    <n v="162"/>
    <s v="00196162"/>
    <s v="VDA VISTA HERMOSA EN ARAUQUITA"/>
    <n v="5399"/>
    <n v="85.46"/>
    <n v="6080"/>
    <n v="6074"/>
    <n v="5141"/>
    <n v="439349.86"/>
  </r>
  <r>
    <x v="12"/>
    <d v="2023-03-03T00:00:00"/>
    <d v="2023-03-22T00:00:00"/>
    <d v="2023-04-01T00:00:00"/>
    <n v="163"/>
    <s v="00196163"/>
    <s v="VDA LA VICTORIA EN ARAUQUITA"/>
    <n v="4299"/>
    <n v="85.46"/>
    <n v="4390"/>
    <n v="4308"/>
    <n v="4123"/>
    <n v="352351.58"/>
  </r>
  <r>
    <x v="12"/>
    <d v="2023-03-03T00:00:00"/>
    <d v="2023-03-22T00:00:00"/>
    <d v="2023-04-01T00:00:00"/>
    <n v="164"/>
    <s v="00196164"/>
    <s v="VEREDA CANO ARENAS EN ARAUQUITA"/>
    <n v="2751"/>
    <n v="85.46"/>
    <n v="2920"/>
    <n v="2585"/>
    <n v="2693"/>
    <n v="230143.78"/>
  </r>
  <r>
    <x v="12"/>
    <d v="2023-03-03T00:00:00"/>
    <d v="2023-03-22T00:00:00"/>
    <d v="2023-04-01T00:00:00"/>
    <n v="165"/>
    <s v="00196165"/>
    <s v="VDA MATA DE COCO EN ARAUQUITA"/>
    <n v="2210"/>
    <n v="85.46"/>
    <n v="2330"/>
    <n v="2248"/>
    <n v="1929"/>
    <n v="164852.34"/>
  </r>
  <r>
    <x v="12"/>
    <d v="2023-03-03T00:00:00"/>
    <d v="2023-03-22T00:00:00"/>
    <d v="2023-04-01T00:00:00"/>
    <n v="166"/>
    <s v="00196166"/>
    <s v="VDA LA MAPORITA EN ARAUQUITA"/>
    <n v="737"/>
    <n v="85.46"/>
    <n v="536"/>
    <n v="535"/>
    <n v="726"/>
    <n v="62043.96"/>
  </r>
  <r>
    <x v="12"/>
    <d v="2023-03-03T00:00:00"/>
    <d v="2023-03-22T00:00:00"/>
    <d v="2023-04-01T00:00:00"/>
    <n v="167"/>
    <s v="00196167"/>
    <s v="VDA BAYONERO EN ARAUQUITA"/>
    <n v="1220"/>
    <n v="85.46"/>
    <n v="889"/>
    <n v="888"/>
    <n v="1102"/>
    <n v="94176.92"/>
  </r>
  <r>
    <x v="12"/>
    <d v="2023-03-03T00:00:00"/>
    <d v="2023-03-22T00:00:00"/>
    <d v="2023-04-01T00:00:00"/>
    <n v="169"/>
    <s v="00196169"/>
    <s v="VDA EL CAUCHO EN ARAUQUITA"/>
    <n v="3321"/>
    <n v="85.46"/>
    <n v="2876"/>
    <n v="2670"/>
    <n v="2876"/>
    <n v="245782.96"/>
  </r>
  <r>
    <x v="12"/>
    <d v="2023-03-03T00:00:00"/>
    <d v="2023-03-22T00:00:00"/>
    <d v="2023-04-01T00:00:00"/>
    <n v="170"/>
    <s v="00196170"/>
    <s v="VDA SANTA ISABEL EN ARAUQUITA"/>
    <n v="3218"/>
    <n v="85.46"/>
    <n v="3917"/>
    <n v="3890"/>
    <n v="2912"/>
    <n v="248859.51999999999"/>
  </r>
  <r>
    <x v="12"/>
    <d v="2023-03-03T00:00:00"/>
    <d v="2023-03-22T00:00:00"/>
    <d v="2023-04-01T00:00:00"/>
    <n v="171"/>
    <s v="00196171"/>
    <s v="VDA LA UNION EN ARAUQUITA"/>
    <n v="5979"/>
    <n v="85.46"/>
    <n v="6833"/>
    <n v="6282"/>
    <n v="5487"/>
    <n v="468919.02"/>
  </r>
  <r>
    <x v="12"/>
    <d v="2023-03-03T00:00:00"/>
    <d v="2023-03-22T00:00:00"/>
    <d v="2023-04-01T00:00:00"/>
    <n v="172"/>
    <s v="00196172"/>
    <s v="VDA LA CEIBA EN ARAUQUITA"/>
    <n v="7290"/>
    <n v="85.46"/>
    <n v="6259"/>
    <n v="6188"/>
    <n v="5489"/>
    <n v="469089.94"/>
  </r>
  <r>
    <x v="12"/>
    <d v="2023-03-03T00:00:00"/>
    <d v="2023-03-22T00:00:00"/>
    <d v="2023-04-01T00:00:00"/>
    <n v="173"/>
    <s v="00196173"/>
    <s v="VDA CARRETERO EN ARAUQUITA"/>
    <n v="3084"/>
    <n v="85.46"/>
    <n v="2284"/>
    <n v="2284"/>
    <n v="2340"/>
    <n v="199976.4"/>
  </r>
  <r>
    <x v="12"/>
    <d v="2023-03-03T00:00:00"/>
    <d v="2023-03-22T00:00:00"/>
    <d v="2023-04-01T00:00:00"/>
    <n v="174"/>
    <s v="00196174"/>
    <s v="SAN LUIS DE LOS PALMARES EN ARAQQUITA"/>
    <n v="4753"/>
    <n v="85.46"/>
    <n v="5374"/>
    <n v="5255"/>
    <n v="4372"/>
    <n v="373631.12"/>
  </r>
  <r>
    <x v="12"/>
    <d v="2023-03-03T00:00:00"/>
    <d v="2023-03-22T00:00:00"/>
    <d v="2023-04-01T00:00:00"/>
    <n v="175"/>
    <s v="00196175"/>
    <s v="VDA TOTUMAL EN ARAUQUITA"/>
    <n v="5343"/>
    <n v="85.46"/>
    <n v="5523"/>
    <n v="5496"/>
    <n v="4325"/>
    <n v="369614.5"/>
  </r>
  <r>
    <x v="12"/>
    <d v="2023-03-03T00:00:00"/>
    <d v="2023-03-22T00:00:00"/>
    <d v="2023-04-01T00:00:00"/>
    <n v="176"/>
    <s v="00196176"/>
    <s v="VDA LA PRIMAVERA EN ARAUQUITA"/>
    <n v="5141"/>
    <n v="85.46"/>
    <n v="4546"/>
    <n v="4545"/>
    <n v="3389"/>
    <n v="289623.94"/>
  </r>
  <r>
    <x v="12"/>
    <d v="2023-03-03T00:00:00"/>
    <d v="2023-03-22T00:00:00"/>
    <d v="2023-04-01T00:00:00"/>
    <n v="178"/>
    <s v="00196178"/>
    <s v="VDA BARRANQUILLITA EN ARAUQUITA"/>
    <n v="1977"/>
    <n v="85.46"/>
    <n v="2549"/>
    <n v="2549"/>
    <n v="1916"/>
    <n v="163741.35999999999"/>
  </r>
  <r>
    <x v="12"/>
    <d v="2023-03-03T00:00:00"/>
    <d v="2023-03-22T00:00:00"/>
    <d v="2023-04-01T00:00:00"/>
    <n v="179"/>
    <s v="00196179"/>
    <s v="VDA EL CEDRITO EN ARAUQUITA"/>
    <n v="2243"/>
    <n v="85.46"/>
    <n v="2588"/>
    <n v="2563"/>
    <n v="2042"/>
    <n v="174509.32"/>
  </r>
  <r>
    <x v="12"/>
    <d v="2023-03-03T00:00:00"/>
    <d v="2023-03-22T00:00:00"/>
    <d v="2023-04-01T00:00:00"/>
    <n v="180"/>
    <s v="00196180"/>
    <s v="VDA SAN LORENZO EN ARAUQUITA"/>
    <n v="10705"/>
    <n v="85.46"/>
    <n v="9314"/>
    <n v="9220"/>
    <n v="8592"/>
    <n v="734272.32"/>
  </r>
  <r>
    <x v="12"/>
    <d v="2023-03-03T00:00:00"/>
    <d v="2023-03-22T00:00:00"/>
    <d v="2023-04-01T00:00:00"/>
    <n v="182"/>
    <s v="00196182"/>
    <s v="VDA BRISAS DEL PALMAR EN ARAUQUITA"/>
    <n v="2073"/>
    <n v="85.46"/>
    <n v="2393"/>
    <n v="2149"/>
    <n v="2062"/>
    <n v="176218.52"/>
  </r>
  <r>
    <x v="12"/>
    <d v="2023-03-03T00:00:00"/>
    <d v="2023-03-22T00:00:00"/>
    <d v="2023-04-01T00:00:00"/>
    <n v="183"/>
    <s v="00196183"/>
    <s v="VDA VILLA DEL ROSARIO EN ARAUQUITA"/>
    <n v="945"/>
    <n v="85.46"/>
    <n v="1063"/>
    <n v="1063"/>
    <n v="699"/>
    <n v="59736.54"/>
  </r>
  <r>
    <x v="12"/>
    <d v="2023-03-03T00:00:00"/>
    <d v="2023-03-22T00:00:00"/>
    <d v="2023-04-01T00:00:00"/>
    <n v="184"/>
    <s v="00196184"/>
    <s v="VDA EL VIGIA EN ARAUQUITA"/>
    <n v="1311"/>
    <n v="85.46"/>
    <n v="1693"/>
    <n v="1460"/>
    <n v="1311"/>
    <n v="112038.06"/>
  </r>
  <r>
    <x v="12"/>
    <d v="2023-03-03T00:00:00"/>
    <d v="2023-03-22T00:00:00"/>
    <d v="2023-04-01T00:00:00"/>
    <n v="185"/>
    <s v="00196185"/>
    <s v="VDA ROSA BLANCA EN ARAUQUITA"/>
    <n v="2439"/>
    <n v="85.46"/>
    <n v="3039"/>
    <n v="2855"/>
    <n v="2220"/>
    <n v="189721.2"/>
  </r>
  <r>
    <x v="12"/>
    <d v="2023-03-03T00:00:00"/>
    <d v="2023-03-22T00:00:00"/>
    <d v="2023-04-01T00:00:00"/>
    <n v="186"/>
    <s v="00196186"/>
    <s v="VDA EL CARMEN EN ARAUQUITA EL TEMBLADOR"/>
    <n v="5130"/>
    <n v="85.46"/>
    <n v="6216"/>
    <n v="6145"/>
    <n v="4884"/>
    <n v="417386.64"/>
  </r>
  <r>
    <x v="12"/>
    <d v="2023-03-03T00:00:00"/>
    <d v="2023-03-22T00:00:00"/>
    <d v="2023-04-01T00:00:00"/>
    <n v="187"/>
    <s v="00196187"/>
    <s v="VDA FILIPINAS EN ARAUQUITA"/>
    <n v="21200"/>
    <n v="85.46"/>
    <n v="21815"/>
    <n v="20927"/>
    <n v="19723"/>
    <n v="1685527.58"/>
  </r>
  <r>
    <x v="12"/>
    <d v="2023-03-03T00:00:00"/>
    <d v="2023-03-22T00:00:00"/>
    <d v="2023-04-01T00:00:00"/>
    <n v="188"/>
    <s v="00196188"/>
    <s v="VDA SAN JUAN DE REINERAS EN ARAUQUITA"/>
    <n v="1486"/>
    <n v="85.46"/>
    <n v="1558"/>
    <n v="1557"/>
    <n v="1472"/>
    <n v="125797.12"/>
  </r>
  <r>
    <x v="12"/>
    <d v="2023-03-03T00:00:00"/>
    <d v="2023-03-22T00:00:00"/>
    <d v="2023-04-01T00:00:00"/>
    <n v="190"/>
    <s v="00196190"/>
    <s v="VDA LOS JARDINES EN ARAUQUITA"/>
    <n v="3016"/>
    <n v="85.46"/>
    <n v="3501"/>
    <n v="3392"/>
    <n v="2860"/>
    <n v="244415.6"/>
  </r>
  <r>
    <x v="12"/>
    <d v="2023-03-03T00:00:00"/>
    <d v="2023-03-22T00:00:00"/>
    <d v="2023-04-01T00:00:00"/>
    <n v="191"/>
    <s v="00196191"/>
    <s v="VDA SANTA BARBARA EN ARAUQUITA"/>
    <n v="926"/>
    <n v="85.46"/>
    <n v="568"/>
    <n v="552"/>
    <n v="926"/>
    <n v="79135.960000000006"/>
  </r>
  <r>
    <x v="12"/>
    <d v="2023-03-03T00:00:00"/>
    <d v="2023-03-22T00:00:00"/>
    <d v="2023-04-01T00:00:00"/>
    <n v="192"/>
    <s v="00196192"/>
    <s v="VDA LA REINERA EN ARAUQUITA"/>
    <n v="4942"/>
    <n v="85.46"/>
    <n v="5824"/>
    <n v="5736"/>
    <n v="4553"/>
    <n v="389099.38"/>
  </r>
  <r>
    <x v="12"/>
    <d v="2023-03-03T00:00:00"/>
    <d v="2023-03-22T00:00:00"/>
    <d v="2023-04-01T00:00:00"/>
    <n v="193"/>
    <s v="00196193"/>
    <s v="VDA SAN MIGUEL EN ARAUQUITA"/>
    <n v="2269"/>
    <n v="85.46"/>
    <n v="2505"/>
    <n v="2445"/>
    <n v="2239"/>
    <n v="191344.94"/>
  </r>
  <r>
    <x v="12"/>
    <d v="2023-03-03T00:00:00"/>
    <d v="2023-03-22T00:00:00"/>
    <d v="2023-04-01T00:00:00"/>
    <n v="194"/>
    <s v="00196194"/>
    <s v="VDA LOS CAJAROS EN ARAUQUITA"/>
    <n v="653"/>
    <n v="85.46"/>
    <n v="678"/>
    <n v="591"/>
    <n v="653"/>
    <n v="55805.38"/>
  </r>
  <r>
    <x v="12"/>
    <d v="2023-03-03T00:00:00"/>
    <d v="2023-03-22T00:00:00"/>
    <d v="2023-04-01T00:00:00"/>
    <n v="195"/>
    <s v="00196195"/>
    <s v="VDA SANTA CLARA EN ARAUQUITA"/>
    <n v="2770"/>
    <n v="85.46"/>
    <n v="3105"/>
    <n v="3105"/>
    <n v="2683"/>
    <n v="229289.18"/>
  </r>
  <r>
    <x v="12"/>
    <d v="2023-03-03T00:00:00"/>
    <d v="2023-03-22T00:00:00"/>
    <d v="2023-04-01T00:00:00"/>
    <n v="196"/>
    <s v="00196196"/>
    <s v="VDA COGOLLAL EN ARAUQUITA"/>
    <n v="1753"/>
    <n v="85.46"/>
    <n v="1771"/>
    <n v="1771"/>
    <n v="1750"/>
    <n v="149555"/>
  </r>
  <r>
    <x v="12"/>
    <d v="2023-03-03T00:00:00"/>
    <d v="2023-03-22T00:00:00"/>
    <d v="2023-04-01T00:00:00"/>
    <n v="230"/>
    <s v="00196230"/>
    <s v="VDA LAS BANCAS ARAUQUITA"/>
    <n v="10355"/>
    <n v="85.46"/>
    <n v="11396"/>
    <n v="11224"/>
    <n v="9567"/>
    <n v="817595.82"/>
  </r>
  <r>
    <x v="12"/>
    <d v="2023-03-03T00:00:00"/>
    <d v="2023-03-22T00:00:00"/>
    <d v="2023-04-01T00:00:00"/>
    <n v="240"/>
    <s v="00196240"/>
    <s v="LA GRANJA EN SARAVENA"/>
    <n v="18177"/>
    <n v="85.46"/>
    <n v="16409"/>
    <n v="16102"/>
    <n v="15068"/>
    <n v="1287711.28"/>
  </r>
  <r>
    <x v="12"/>
    <d v="2023-03-03T00:00:00"/>
    <d v="2023-03-22T00:00:00"/>
    <d v="2023-04-01T00:00:00"/>
    <n v="245"/>
    <s v="00196245"/>
    <s v="ASENTAMIENTO 04 DE DICIEMBRE EN SARAVENA"/>
    <n v="7397"/>
    <n v="85.46"/>
    <n v="6722"/>
    <n v="6274"/>
    <n v="6924"/>
    <n v="591725.04"/>
  </r>
  <r>
    <x v="12"/>
    <d v="2023-03-03T00:00:00"/>
    <d v="2023-03-22T00:00:00"/>
    <d v="2023-04-01T00:00:00"/>
    <n v="255"/>
    <s v="00196255"/>
    <s v="BARRIO LAS BRISAS EN TAME"/>
    <n v="19921"/>
    <n v="85.46"/>
    <n v="21763"/>
    <n v="21037"/>
    <n v="17873"/>
    <n v="1527426.58"/>
  </r>
  <r>
    <x v="12"/>
    <d v="2023-03-03T00:00:00"/>
    <d v="2023-03-22T00:00:00"/>
    <d v="2023-04-01T00:00:00"/>
    <n v="328"/>
    <s v="00196328"/>
    <s v="VILLA DEL PRADO DE TAME"/>
    <n v="11033"/>
    <n v="85.46"/>
    <n v="10466"/>
    <n v="10324"/>
    <n v="9416"/>
    <n v="804691.36"/>
  </r>
  <r>
    <x v="12"/>
    <d v="2023-03-03T00:00:00"/>
    <d v="2023-03-22T00:00:00"/>
    <d v="2023-04-01T00:00:00"/>
    <n v="331"/>
    <s v="00196331"/>
    <s v="EL PROGRESO EN FORTUL"/>
    <n v="4413"/>
    <n v="85.46"/>
    <n v="3895"/>
    <n v="3734"/>
    <n v="4241"/>
    <n v="362435.86"/>
  </r>
  <r>
    <x v="12"/>
    <d v="2023-03-03T00:00:00"/>
    <d v="2023-03-22T00:00:00"/>
    <d v="2023-04-01T00:00:00"/>
    <n v="332"/>
    <s v="00196332"/>
    <s v="MILTON BASTOS EN FORTUL"/>
    <n v="1201"/>
    <n v="85.46"/>
    <n v="1203"/>
    <n v="1203"/>
    <n v="1152"/>
    <n v="98449.919999999998"/>
  </r>
  <r>
    <x v="12"/>
    <d v="2023-03-03T00:00:00"/>
    <d v="2023-03-22T00:00:00"/>
    <d v="2023-04-01T00:00:00"/>
    <n v="357"/>
    <s v="00196357"/>
    <s v="VEREDA EL RECREO DE ARAUQUITA"/>
    <n v="932"/>
    <n v="85.46"/>
    <n v="1214"/>
    <n v="1214"/>
    <n v="932"/>
    <n v="79648.72"/>
  </r>
  <r>
    <x v="12"/>
    <d v="2023-03-03T00:00:00"/>
    <d v="2023-03-22T00:00:00"/>
    <d v="2023-04-01T00:00:00"/>
    <n v="358"/>
    <s v="00196358"/>
    <s v="VEREDA NUEVA JERUSALEN DE ARAUQUITA"/>
    <n v="1214"/>
    <n v="85.46"/>
    <n v="1255"/>
    <n v="1177"/>
    <n v="1214"/>
    <n v="103748.44"/>
  </r>
  <r>
    <x v="12"/>
    <d v="2023-03-03T00:00:00"/>
    <d v="2023-03-22T00:00:00"/>
    <d v="2023-04-01T00:00:00"/>
    <n v="359"/>
    <s v="00196359"/>
    <s v="VEREDA PALMA UNO DE ARAUQUITA"/>
    <n v="334"/>
    <n v="85.46"/>
    <n v="395"/>
    <n v="352"/>
    <n v="334"/>
    <n v="28543.64"/>
  </r>
  <r>
    <x v="12"/>
    <d v="2023-03-03T00:00:00"/>
    <d v="2023-03-22T00:00:00"/>
    <d v="2023-04-01T00:00:00"/>
    <n v="360"/>
    <s v="00196360"/>
    <s v="VEREDA CAMPAMENTO DE ARAUQUITA"/>
    <n v="4200"/>
    <n v="85.46"/>
    <n v="4250"/>
    <n v="4250"/>
    <n v="3840"/>
    <n v="328166.40000000002"/>
  </r>
  <r>
    <x v="12"/>
    <d v="2023-03-03T00:00:00"/>
    <d v="2023-03-22T00:00:00"/>
    <d v="2023-04-01T00:00:00"/>
    <n v="361"/>
    <s v="00196361"/>
    <s v="VEREDA LOS MASAGUAROS DE ARAUQUITA"/>
    <n v="2282"/>
    <n v="85.46"/>
    <n v="2574"/>
    <n v="2559"/>
    <n v="2215"/>
    <n v="189293.9"/>
  </r>
  <r>
    <x v="12"/>
    <d v="2023-03-03T00:00:00"/>
    <d v="2023-03-22T00:00:00"/>
    <d v="2023-04-01T00:00:00"/>
    <n v="362"/>
    <s v="00196362"/>
    <s v="VEREDA EL SINAI DE ARAUQUITA"/>
    <n v="2250"/>
    <n v="85.46"/>
    <n v="2714"/>
    <n v="2536"/>
    <n v="2161"/>
    <n v="184679.06"/>
  </r>
  <r>
    <x v="12"/>
    <d v="2023-03-03T00:00:00"/>
    <d v="2023-03-22T00:00:00"/>
    <d v="2023-04-01T00:00:00"/>
    <n v="363"/>
    <s v="00196363"/>
    <s v="VEREDA LOS FUNDADORES DE ARAUQUITA"/>
    <n v="4403"/>
    <n v="85.46"/>
    <n v="4188"/>
    <n v="4063"/>
    <n v="3996"/>
    <n v="341498.16"/>
  </r>
  <r>
    <x v="12"/>
    <d v="2023-03-03T00:00:00"/>
    <d v="2023-03-22T00:00:00"/>
    <d v="2023-04-01T00:00:00"/>
    <n v="364"/>
    <s v="00196364"/>
    <s v="VEREDA EL FUTURO DE ARAUQUITA"/>
    <n v="5433"/>
    <n v="85.46"/>
    <n v="5317"/>
    <n v="5125"/>
    <n v="5048"/>
    <n v="431402.08"/>
  </r>
  <r>
    <x v="12"/>
    <d v="2023-03-03T00:00:00"/>
    <d v="2023-03-22T00:00:00"/>
    <d v="2023-04-01T00:00:00"/>
    <n v="365"/>
    <s v="00196365"/>
    <s v="VEREDA LAS PALMERAS DE ARAUQUITA"/>
    <n v="2043"/>
    <n v="85.46"/>
    <n v="2400"/>
    <n v="2392"/>
    <n v="2042"/>
    <n v="174509.32"/>
  </r>
  <r>
    <x v="12"/>
    <d v="2023-03-03T00:00:00"/>
    <d v="2023-03-22T00:00:00"/>
    <d v="2023-04-01T00:00:00"/>
    <n v="366"/>
    <s v="00196366"/>
    <s v="VEREDA LOS CHORROS DE ARAUQUITA"/>
    <n v="5817"/>
    <n v="85.46"/>
    <n v="5576"/>
    <n v="5370"/>
    <n v="5333"/>
    <n v="455758.18"/>
  </r>
  <r>
    <x v="12"/>
    <d v="2023-03-03T00:00:00"/>
    <d v="2023-03-22T00:00:00"/>
    <d v="2023-04-01T00:00:00"/>
    <n v="367"/>
    <s v="00196367"/>
    <s v="VEREDA GAVIOTAS DEL CARANAL DE ARAUQUITA"/>
    <n v="947"/>
    <n v="85.46"/>
    <n v="937"/>
    <n v="937"/>
    <n v="749"/>
    <n v="64009.54"/>
  </r>
  <r>
    <x v="12"/>
    <d v="2023-03-03T00:00:00"/>
    <d v="2023-03-22T00:00:00"/>
    <d v="2023-04-01T00:00:00"/>
    <n v="368"/>
    <s v="00196368"/>
    <s v="VEREDA LA RESERVA DE ARAUQUITA"/>
    <n v="3154"/>
    <n v="85.46"/>
    <n v="3011"/>
    <n v="2805"/>
    <n v="2806"/>
    <n v="239800.76"/>
  </r>
  <r>
    <x v="12"/>
    <d v="2023-03-03T00:00:00"/>
    <d v="2023-03-22T00:00:00"/>
    <d v="2023-04-01T00:00:00"/>
    <n v="369"/>
    <s v="00196369"/>
    <s v="PLAYA RICA DE ARAUQUITA"/>
    <n v="2894"/>
    <n v="85.46"/>
    <n v="3835"/>
    <n v="3521"/>
    <n v="2806"/>
    <n v="239800.76"/>
  </r>
  <r>
    <x v="12"/>
    <d v="2023-03-03T00:00:00"/>
    <d v="2023-03-22T00:00:00"/>
    <d v="2023-04-01T00:00:00"/>
    <n v="370"/>
    <s v="00196370"/>
    <s v="PUERTO NUEVO DE ARAUQUITA"/>
    <n v="2386"/>
    <n v="85.46"/>
    <n v="2536"/>
    <n v="2354"/>
    <n v="2297"/>
    <n v="196301.62"/>
  </r>
  <r>
    <x v="12"/>
    <d v="2023-03-03T00:00:00"/>
    <d v="2023-03-22T00:00:00"/>
    <d v="2023-04-01T00:00:00"/>
    <n v="371"/>
    <s v="00196371"/>
    <s v="VEREDA CUATRO ESQUINAS DE ARAUQUITA"/>
    <n v="3094"/>
    <n v="85.46"/>
    <n v="3644"/>
    <n v="3583"/>
    <n v="3094"/>
    <n v="264413.24"/>
  </r>
  <r>
    <x v="12"/>
    <d v="2023-03-03T00:00:00"/>
    <d v="2023-03-22T00:00:00"/>
    <d v="2023-04-01T00:00:00"/>
    <n v="372"/>
    <s v="00196372"/>
    <s v="SAN ISIDRO DE ARAUQUITA"/>
    <n v="70411"/>
    <n v="85.46"/>
    <n v="70501"/>
    <n v="68774"/>
    <n v="52258"/>
    <n v="4465968.68"/>
  </r>
  <r>
    <x v="12"/>
    <d v="2023-03-03T00:00:00"/>
    <d v="2023-03-22T00:00:00"/>
    <d v="2023-04-01T00:00:00"/>
    <n v="373"/>
    <s v="00196373"/>
    <s v="VEREDA MATA OSCURA DE ARAUQUITA"/>
    <n v="5580"/>
    <n v="85.46"/>
    <n v="5235"/>
    <n v="5235"/>
    <n v="5302"/>
    <n v="453108.92"/>
  </r>
  <r>
    <x v="12"/>
    <d v="2023-03-03T00:00:00"/>
    <d v="2023-03-22T00:00:00"/>
    <d v="2023-04-01T00:00:00"/>
    <n v="374"/>
    <s v="00196374"/>
    <s v="TROPICALES DE ARAUQUITA"/>
    <n v="2553"/>
    <n v="85.46"/>
    <n v="3749"/>
    <n v="3453"/>
    <n v="2357"/>
    <n v="201429.22"/>
  </r>
  <r>
    <x v="12"/>
    <d v="2023-03-03T00:00:00"/>
    <d v="2023-03-22T00:00:00"/>
    <d v="2023-04-01T00:00:00"/>
    <n v="376"/>
    <s v="00196376"/>
    <s v="VEREDA LA ARENOSA DE ARAUQUITA"/>
    <n v="16173"/>
    <n v="85.46"/>
    <n v="18012"/>
    <n v="17401"/>
    <n v="15517"/>
    <n v="1326082.82"/>
  </r>
  <r>
    <x v="12"/>
    <d v="2023-03-03T00:00:00"/>
    <d v="2023-03-22T00:00:00"/>
    <d v="2023-04-01T00:00:00"/>
    <n v="378"/>
    <s v="00196378"/>
    <s v="VEREDA LOS ANGELITOS DE ARAUQUITA"/>
    <n v="4324"/>
    <n v="85.46"/>
    <n v="4247"/>
    <n v="4201"/>
    <n v="3336"/>
    <n v="285094.56"/>
  </r>
  <r>
    <x v="12"/>
    <d v="2023-03-03T00:00:00"/>
    <d v="2023-03-22T00:00:00"/>
    <d v="2023-04-01T00:00:00"/>
    <n v="379"/>
    <s v="00196379"/>
    <s v="VEREDA BAJO CARANAL DE ARAUQUITA"/>
    <n v="6769"/>
    <n v="85.46"/>
    <n v="6329"/>
    <n v="6142"/>
    <n v="5866"/>
    <n v="501308.36"/>
  </r>
  <r>
    <x v="12"/>
    <d v="2023-03-03T00:00:00"/>
    <d v="2023-03-22T00:00:00"/>
    <d v="2023-04-01T00:00:00"/>
    <n v="380"/>
    <s v="00196380"/>
    <s v="VEREDA GAITAN DE ARAUQUITA"/>
    <n v="5473"/>
    <n v="85.46"/>
    <n v="6341"/>
    <n v="6246"/>
    <n v="4789"/>
    <n v="409267.94"/>
  </r>
  <r>
    <x v="12"/>
    <d v="2023-03-03T00:00:00"/>
    <d v="2023-03-22T00:00:00"/>
    <d v="2023-04-01T00:00:00"/>
    <n v="381"/>
    <s v="00196381"/>
    <s v="VEREDA LA OSA DE ARAUQUITA"/>
    <n v="2991"/>
    <n v="85.46"/>
    <n v="4112"/>
    <n v="3708"/>
    <n v="2866"/>
    <n v="244928.36"/>
  </r>
  <r>
    <x v="12"/>
    <d v="2023-03-03T00:00:00"/>
    <d v="2023-03-22T00:00:00"/>
    <d v="2023-04-01T00:00:00"/>
    <n v="382"/>
    <s v="00196382"/>
    <s v="VEREDA GUAIMARAL DE ARAUQUITA"/>
    <n v="2361"/>
    <n v="85.46"/>
    <n v="2478"/>
    <n v="2478"/>
    <n v="2146"/>
    <n v="183397.16"/>
  </r>
  <r>
    <x v="12"/>
    <d v="2023-03-03T00:00:00"/>
    <d v="2023-03-22T00:00:00"/>
    <d v="2023-04-01T00:00:00"/>
    <n v="383"/>
    <s v="00196383"/>
    <s v="LA PAZ DE ARAUQUITA"/>
    <n v="18948"/>
    <n v="85.46"/>
    <n v="20024"/>
    <n v="19459"/>
    <n v="15315"/>
    <n v="1308819.8999999999"/>
  </r>
  <r>
    <x v="12"/>
    <d v="2023-03-03T00:00:00"/>
    <d v="2023-03-22T00:00:00"/>
    <d v="2023-04-01T00:00:00"/>
    <n v="384"/>
    <s v="00196384"/>
    <s v="VEREDA LAS ACACIAS DE ARAUQUITA"/>
    <n v="5531"/>
    <n v="85.46"/>
    <n v="6630"/>
    <n v="6417"/>
    <n v="5355"/>
    <n v="457638.3"/>
  </r>
  <r>
    <x v="12"/>
    <d v="2023-03-03T00:00:00"/>
    <d v="2023-03-22T00:00:00"/>
    <d v="2023-04-01T00:00:00"/>
    <n v="385"/>
    <s v="00196385"/>
    <s v="EL PROGRESO DE ARAUQUITA"/>
    <n v="1841"/>
    <n v="85.46"/>
    <n v="1341"/>
    <n v="1341"/>
    <n v="1783"/>
    <n v="152375.18"/>
  </r>
  <r>
    <x v="12"/>
    <d v="2023-03-03T00:00:00"/>
    <d v="2023-03-22T00:00:00"/>
    <d v="2023-04-01T00:00:00"/>
    <n v="386"/>
    <s v="00196386"/>
    <s v="VEREDA CANO RICO DE ARAUQUITA"/>
    <n v="939"/>
    <n v="85.46"/>
    <n v="1094"/>
    <n v="1094"/>
    <n v="939"/>
    <n v="80246.94"/>
  </r>
  <r>
    <x v="12"/>
    <d v="2023-03-03T00:00:00"/>
    <d v="2023-03-22T00:00:00"/>
    <d v="2023-04-01T00:00:00"/>
    <n v="387"/>
    <s v="00196387"/>
    <s v="VEREDA LAS PALMAS DE ARAUQUITA"/>
    <n v="1034"/>
    <n v="85.46"/>
    <n v="1389"/>
    <n v="1375"/>
    <n v="1034"/>
    <n v="88365.64"/>
  </r>
  <r>
    <x v="12"/>
    <d v="2023-03-03T00:00:00"/>
    <d v="2023-03-22T00:00:00"/>
    <d v="2023-04-01T00:00:00"/>
    <n v="388"/>
    <s v="00196388"/>
    <s v="NUEVO MUNDO DE ARAUQUITA"/>
    <n v="2499"/>
    <n v="85.46"/>
    <n v="2890"/>
    <n v="2811"/>
    <n v="2483"/>
    <n v="212197.18"/>
  </r>
  <r>
    <x v="12"/>
    <d v="2023-03-03T00:00:00"/>
    <d v="2023-03-22T00:00:00"/>
    <d v="2023-04-01T00:00:00"/>
    <n v="390"/>
    <s v="00196390"/>
    <s v="CANO AZUL DE ARAUQUITA"/>
    <n v="1513"/>
    <n v="85.46"/>
    <n v="1410"/>
    <n v="1410"/>
    <n v="1361"/>
    <n v="116311.06"/>
  </r>
  <r>
    <x v="12"/>
    <d v="2023-03-03T00:00:00"/>
    <d v="2023-03-22T00:00:00"/>
    <d v="2023-04-01T00:00:00"/>
    <n v="391"/>
    <s v="00196391"/>
    <s v="CANO SALAS DE ARAUQUITA"/>
    <n v="5363"/>
    <n v="85.46"/>
    <n v="6081"/>
    <n v="6018"/>
    <n v="4962"/>
    <n v="424052.52"/>
  </r>
  <r>
    <x v="12"/>
    <d v="2023-03-03T00:00:00"/>
    <d v="2023-03-22T00:00:00"/>
    <d v="2023-04-01T00:00:00"/>
    <n v="392"/>
    <s v="00196392"/>
    <s v="LA GUAIRA DE ARAUQUITA"/>
    <n v="3845"/>
    <n v="85.46"/>
    <n v="4066"/>
    <n v="3983"/>
    <n v="3757"/>
    <n v="321073.21999999997"/>
  </r>
  <r>
    <x v="12"/>
    <d v="2023-03-03T00:00:00"/>
    <d v="2023-03-22T00:00:00"/>
    <d v="2023-04-01T00:00:00"/>
    <n v="393"/>
    <s v="00196393"/>
    <s v="CANO SECO DE ARAUQUITA"/>
    <n v="1042"/>
    <n v="85.46"/>
    <n v="835"/>
    <n v="824"/>
    <n v="1018"/>
    <n v="86998.28"/>
  </r>
  <r>
    <x v="12"/>
    <d v="2023-03-03T00:00:00"/>
    <d v="2023-03-22T00:00:00"/>
    <d v="2023-04-01T00:00:00"/>
    <n v="396"/>
    <s v="00196396"/>
    <s v="CANAS BRAVAS DE ARAUQUITA"/>
    <n v="4492"/>
    <n v="85.46"/>
    <n v="5075"/>
    <n v="4823"/>
    <n v="4412"/>
    <n v="377049.52"/>
  </r>
  <r>
    <x v="12"/>
    <d v="2023-03-03T00:00:00"/>
    <d v="2023-03-22T00:00:00"/>
    <d v="2023-04-01T00:00:00"/>
    <n v="397"/>
    <s v="00196397"/>
    <s v="CANO TIGRE DE ARAUQUITA"/>
    <n v="3920"/>
    <n v="85.46"/>
    <n v="3946"/>
    <n v="3941"/>
    <n v="3864"/>
    <n v="330217.44"/>
  </r>
  <r>
    <x v="12"/>
    <d v="2023-03-03T00:00:00"/>
    <d v="2023-03-22T00:00:00"/>
    <d v="2023-04-01T00:00:00"/>
    <n v="398"/>
    <s v="00196398"/>
    <s v="NUEVO SOL DE ARAUQUITA"/>
    <n v="3296"/>
    <n v="85.46"/>
    <n v="3777"/>
    <n v="3777"/>
    <n v="2995"/>
    <n v="255952.7"/>
  </r>
  <r>
    <x v="12"/>
    <d v="2023-03-03T00:00:00"/>
    <d v="2023-03-22T00:00:00"/>
    <d v="2023-04-01T00:00:00"/>
    <n v="400"/>
    <s v="00196400"/>
    <s v="VEREDA VILLA NUEVA DE ARAUQUITA"/>
    <n v="2397"/>
    <n v="85.46"/>
    <n v="2500"/>
    <n v="2500"/>
    <n v="2240"/>
    <n v="191430.39999999999"/>
  </r>
  <r>
    <x v="12"/>
    <d v="2023-03-03T00:00:00"/>
    <d v="2023-03-22T00:00:00"/>
    <d v="2023-04-01T00:00:00"/>
    <n v="401"/>
    <s v="00196401"/>
    <s v="VEREDA CAMPO CINCO DE ARAUQUITA"/>
    <n v="1779"/>
    <n v="85.46"/>
    <n v="1922"/>
    <n v="1922"/>
    <n v="1779"/>
    <n v="152033.34"/>
  </r>
  <r>
    <x v="12"/>
    <d v="2023-03-03T00:00:00"/>
    <d v="2023-03-22T00:00:00"/>
    <d v="2023-04-01T00:00:00"/>
    <n v="402"/>
    <s v="00196402"/>
    <s v="PUEBLO NUEVO GAVIOTAS DE ARAUQUITA"/>
    <n v="3012"/>
    <n v="85.46"/>
    <n v="2895"/>
    <n v="2895"/>
    <n v="2893"/>
    <n v="247235.78"/>
  </r>
  <r>
    <x v="12"/>
    <d v="2023-03-03T00:00:00"/>
    <d v="2023-03-22T00:00:00"/>
    <d v="2023-04-01T00:00:00"/>
    <n v="405"/>
    <s v="00196405"/>
    <s v="VDA ARRECIFES EN ARAUCA"/>
    <n v="12038"/>
    <n v="85.46"/>
    <n v="15333"/>
    <n v="13583"/>
    <n v="9853"/>
    <n v="842037.38"/>
  </r>
  <r>
    <x v="12"/>
    <d v="2023-03-03T00:00:00"/>
    <d v="2023-03-22T00:00:00"/>
    <d v="2023-04-01T00:00:00"/>
    <n v="407"/>
    <s v="00196407"/>
    <s v="VDA BOCAS DEL ARAUCA EN ARAUCA"/>
    <n v="1957"/>
    <n v="85.46"/>
    <n v="2317"/>
    <n v="2172"/>
    <n v="1890"/>
    <n v="161519.4"/>
  </r>
  <r>
    <x v="12"/>
    <d v="2023-03-03T00:00:00"/>
    <d v="2023-03-22T00:00:00"/>
    <d v="2023-04-01T00:00:00"/>
    <n v="408"/>
    <s v="00196408"/>
    <s v="VDA CHAPARRITO EN ARAUCA"/>
    <n v="13999"/>
    <n v="85.46"/>
    <n v="13860"/>
    <n v="13447"/>
    <n v="9361"/>
    <n v="799991.06"/>
  </r>
  <r>
    <x v="12"/>
    <d v="2023-03-03T00:00:00"/>
    <d v="2023-03-22T00:00:00"/>
    <d v="2023-04-01T00:00:00"/>
    <n v="409"/>
    <s v="00196409"/>
    <s v="VDA CLARINETERO"/>
    <n v="32449"/>
    <n v="85.46"/>
    <n v="34528"/>
    <n v="33942"/>
    <n v="24531"/>
    <n v="2096419.26"/>
  </r>
  <r>
    <x v="12"/>
    <d v="2023-03-03T00:00:00"/>
    <d v="2023-03-22T00:00:00"/>
    <d v="2023-04-01T00:00:00"/>
    <n v="410"/>
    <s v="00196410"/>
    <s v="VDA EL TORNO EN ARAUCA"/>
    <n v="2578"/>
    <n v="85.46"/>
    <n v="2821"/>
    <n v="2821"/>
    <n v="2006"/>
    <n v="171432.76"/>
  </r>
  <r>
    <x v="12"/>
    <d v="2023-03-03T00:00:00"/>
    <d v="2023-03-22T00:00:00"/>
    <d v="2023-04-01T00:00:00"/>
    <n v="411"/>
    <s v="00196411"/>
    <s v="VDA LA PAYARA EN ARAUCA"/>
    <n v="1330"/>
    <n v="85.46"/>
    <n v="1171"/>
    <n v="1171"/>
    <n v="1330"/>
    <n v="113661.8"/>
  </r>
  <r>
    <x v="12"/>
    <d v="2023-03-03T00:00:00"/>
    <d v="2023-03-22T00:00:00"/>
    <d v="2023-04-01T00:00:00"/>
    <n v="412"/>
    <s v="00196412"/>
    <s v="VDA LA SAYA EN ARAUCA"/>
    <n v="5159"/>
    <n v="85.46"/>
    <n v="6392"/>
    <n v="5940"/>
    <n v="4593"/>
    <n v="392517.78"/>
  </r>
  <r>
    <x v="12"/>
    <d v="2023-03-03T00:00:00"/>
    <d v="2023-03-22T00:00:00"/>
    <d v="2023-04-01T00:00:00"/>
    <n v="413"/>
    <s v="00196413"/>
    <s v="VDA LOS CABALLOS EN ARAUCA"/>
    <n v="7360"/>
    <n v="85.46"/>
    <n v="8917"/>
    <n v="8297"/>
    <n v="6698"/>
    <n v="572411.07999999996"/>
  </r>
  <r>
    <x v="12"/>
    <d v="2023-03-03T00:00:00"/>
    <d v="2023-03-22T00:00:00"/>
    <d v="2023-04-01T00:00:00"/>
    <n v="414"/>
    <s v="00196414"/>
    <s v="VDA MATA DE GALLINA EN ARAUCA"/>
    <n v="88058"/>
    <n v="85.46"/>
    <n v="84969"/>
    <n v="77537"/>
    <n v="75766"/>
    <n v="6474962.3600000003"/>
  </r>
  <r>
    <x v="12"/>
    <d v="2023-03-03T00:00:00"/>
    <d v="2023-03-22T00:00:00"/>
    <d v="2023-04-01T00:00:00"/>
    <n v="415"/>
    <s v="00196415"/>
    <s v="VDA MATE PINA EN ARAUCA"/>
    <n v="3259"/>
    <n v="85.46"/>
    <n v="4793"/>
    <n v="3136"/>
    <n v="2580"/>
    <n v="220486.8"/>
  </r>
  <r>
    <x v="12"/>
    <d v="2023-03-03T00:00:00"/>
    <d v="2023-03-22T00:00:00"/>
    <d v="2023-04-01T00:00:00"/>
    <n v="416"/>
    <s v="00196416"/>
    <s v="VDA MONSERRATE EN ARAUCA"/>
    <n v="134522"/>
    <n v="85.46"/>
    <n v="193900"/>
    <n v="186330"/>
    <n v="123288"/>
    <n v="10536192.48"/>
  </r>
  <r>
    <x v="12"/>
    <d v="2023-03-03T00:00:00"/>
    <d v="2023-03-22T00:00:00"/>
    <d v="2023-04-01T00:00:00"/>
    <n v="417"/>
    <s v="00196417"/>
    <s v="VDA EL ROSARIO EN ARAUCA"/>
    <n v="11357"/>
    <n v="85.46"/>
    <n v="14671"/>
    <n v="12914"/>
    <n v="9669"/>
    <n v="826312.74"/>
  </r>
  <r>
    <x v="12"/>
    <d v="2023-03-03T00:00:00"/>
    <d v="2023-03-22T00:00:00"/>
    <d v="2023-04-01T00:00:00"/>
    <n v="418"/>
    <s v="00196418"/>
    <s v="VDA BARRANCA AMARILLA EN ARAUCA"/>
    <n v="686"/>
    <n v="85.46"/>
    <n v="446"/>
    <n v="446"/>
    <n v="637"/>
    <n v="54438.02"/>
  </r>
  <r>
    <x v="12"/>
    <d v="2023-03-03T00:00:00"/>
    <d v="2023-03-22T00:00:00"/>
    <d v="2023-04-01T00:00:00"/>
    <n v="419"/>
    <s v="00196419"/>
    <s v="VDA BOGOTA EN ARAUCA"/>
    <n v="7430"/>
    <n v="85.46"/>
    <n v="8092"/>
    <n v="8042"/>
    <n v="6445"/>
    <n v="550789.69999999995"/>
  </r>
  <r>
    <x v="12"/>
    <d v="2023-03-03T00:00:00"/>
    <d v="2023-03-22T00:00:00"/>
    <d v="2023-04-01T00:00:00"/>
    <n v="420"/>
    <s v="00196420"/>
    <s v="VDA CABUYARE EN ARAUCA"/>
    <n v="4738"/>
    <n v="85.46"/>
    <n v="6343"/>
    <n v="6234"/>
    <n v="4450"/>
    <n v="380297"/>
  </r>
  <r>
    <x v="12"/>
    <d v="2023-03-03T00:00:00"/>
    <d v="2023-03-22T00:00:00"/>
    <d v="2023-04-01T00:00:00"/>
    <n v="421"/>
    <s v="00196421"/>
    <s v="VDA CARACOL EN ARAUCA"/>
    <n v="7452"/>
    <n v="85.46"/>
    <n v="7664"/>
    <n v="7568"/>
    <n v="7137"/>
    <n v="609928.02"/>
  </r>
  <r>
    <x v="12"/>
    <d v="2023-03-03T00:00:00"/>
    <d v="2023-03-22T00:00:00"/>
    <d v="2023-04-01T00:00:00"/>
    <n v="422"/>
    <s v="00196422"/>
    <s v="VDA FELICIANO EN ARAUCA"/>
    <n v="6259"/>
    <n v="85.46"/>
    <n v="6319"/>
    <n v="6070"/>
    <n v="5096"/>
    <n v="435504.16"/>
  </r>
  <r>
    <x v="12"/>
    <d v="2023-03-03T00:00:00"/>
    <d v="2023-03-22T00:00:00"/>
    <d v="2023-04-01T00:00:00"/>
    <n v="423"/>
    <s v="00196423"/>
    <s v="VDA LA PANCHERA EN ARAUCA"/>
    <n v="2547"/>
    <n v="85.46"/>
    <n v="3468"/>
    <n v="3382"/>
    <n v="1916"/>
    <n v="163741.35999999999"/>
  </r>
  <r>
    <x v="12"/>
    <d v="2023-03-03T00:00:00"/>
    <d v="2023-03-22T00:00:00"/>
    <d v="2023-04-01T00:00:00"/>
    <n v="424"/>
    <s v="00196424"/>
    <s v="VDA EL VAPOR EN ARAUCA"/>
    <n v="1741"/>
    <n v="85.46"/>
    <n v="1451"/>
    <n v="1357"/>
    <n v="1726"/>
    <n v="147503.96"/>
  </r>
  <r>
    <x v="12"/>
    <d v="2023-03-03T00:00:00"/>
    <d v="2023-03-22T00:00:00"/>
    <d v="2023-04-01T00:00:00"/>
    <n v="425"/>
    <s v="00196425"/>
    <s v="VDA LA MAPORITA EN ARAUCA"/>
    <n v="2203"/>
    <n v="85.46"/>
    <n v="2292"/>
    <n v="2292"/>
    <n v="2142"/>
    <n v="183055.32"/>
  </r>
  <r>
    <x v="12"/>
    <d v="2023-03-03T00:00:00"/>
    <d v="2023-03-22T00:00:00"/>
    <d v="2023-04-01T00:00:00"/>
    <n v="426"/>
    <s v="00196426"/>
    <s v="VDA ALTAMIRA EN ARAUCA"/>
    <n v="1586"/>
    <n v="85.46"/>
    <n v="1586"/>
    <n v="1467"/>
    <n v="1550"/>
    <n v="132463"/>
  </r>
  <r>
    <x v="12"/>
    <d v="2023-03-03T00:00:00"/>
    <d v="2023-03-22T00:00:00"/>
    <d v="2023-04-01T00:00:00"/>
    <n v="427"/>
    <s v="00196427"/>
    <s v="VDA CANO LIMON"/>
    <n v="2281"/>
    <n v="85.46"/>
    <n v="3891"/>
    <n v="3389"/>
    <n v="1402"/>
    <n v="119814.92"/>
  </r>
  <r>
    <x v="12"/>
    <d v="2023-03-03T00:00:00"/>
    <d v="2023-03-22T00:00:00"/>
    <d v="2023-04-01T00:00:00"/>
    <n v="429"/>
    <s v="00196429"/>
    <s v="VDA EL FINAL EN ARAUCA"/>
    <n v="10430"/>
    <n v="85.46"/>
    <n v="11076"/>
    <n v="10273"/>
    <n v="9650"/>
    <n v="824689"/>
  </r>
  <r>
    <x v="12"/>
    <d v="2023-03-03T00:00:00"/>
    <d v="2023-03-22T00:00:00"/>
    <d v="2023-04-01T00:00:00"/>
    <n v="430"/>
    <s v="00196430"/>
    <s v="VDA EL SINAI EN ARAUCA"/>
    <n v="4248"/>
    <n v="85.46"/>
    <n v="4642"/>
    <n v="4642"/>
    <n v="4021"/>
    <n v="343634.66"/>
  </r>
  <r>
    <x v="12"/>
    <d v="2023-03-03T00:00:00"/>
    <d v="2023-03-22T00:00:00"/>
    <d v="2023-04-01T00:00:00"/>
    <n v="431"/>
    <s v="00196431"/>
    <s v="VDA NUBES A EN ARAUCA"/>
    <n v="12366"/>
    <n v="85.46"/>
    <n v="11855"/>
    <n v="11266"/>
    <n v="10672"/>
    <n v="912029.12"/>
  </r>
  <r>
    <x v="12"/>
    <d v="2023-03-03T00:00:00"/>
    <d v="2023-03-22T00:00:00"/>
    <d v="2023-04-01T00:00:00"/>
    <n v="432"/>
    <s v="00196432"/>
    <s v="VDA NUBES B EN ARAUCA"/>
    <n v="5074"/>
    <n v="85.46"/>
    <n v="5803"/>
    <n v="5329"/>
    <n v="4409"/>
    <n v="376793.14"/>
  </r>
  <r>
    <x v="12"/>
    <d v="2023-03-03T00:00:00"/>
    <d v="2023-03-22T00:00:00"/>
    <d v="2023-04-01T00:00:00"/>
    <n v="433"/>
    <s v="00196433"/>
    <s v="VDA TODOS LOS SANTOS"/>
    <n v="14030"/>
    <n v="85.46"/>
    <n v="14232"/>
    <n v="14161"/>
    <n v="11621"/>
    <n v="993130.66"/>
  </r>
  <r>
    <x v="12"/>
    <d v="2023-03-03T00:00:00"/>
    <d v="2023-03-22T00:00:00"/>
    <d v="2023-04-01T00:00:00"/>
    <n v="434"/>
    <s v="00196434"/>
    <s v="VDA LA BECERRA EN ARAUCA"/>
    <n v="5287"/>
    <n v="85.46"/>
    <n v="6304"/>
    <n v="6037"/>
    <n v="5149"/>
    <n v="440033.54"/>
  </r>
  <r>
    <x v="12"/>
    <d v="2023-03-03T00:00:00"/>
    <d v="2023-03-22T00:00:00"/>
    <d v="2023-04-01T00:00:00"/>
    <n v="435"/>
    <s v="00196435"/>
    <s v="VDA EL SOCORRO EN ARAUCA"/>
    <n v="3067"/>
    <n v="85.46"/>
    <n v="3931"/>
    <n v="3907"/>
    <n v="2824"/>
    <n v="241339.04"/>
  </r>
  <r>
    <x v="12"/>
    <d v="2023-03-03T00:00:00"/>
    <d v="2023-03-22T00:00:00"/>
    <d v="2023-04-01T00:00:00"/>
    <n v="436"/>
    <s v="00196436"/>
    <s v="VDA LA BENDICION EN ARAUCA"/>
    <n v="3616"/>
    <n v="85.46"/>
    <n v="6296"/>
    <n v="6296"/>
    <n v="3000"/>
    <n v="256380"/>
  </r>
  <r>
    <x v="12"/>
    <d v="2023-03-03T00:00:00"/>
    <d v="2023-03-22T00:00:00"/>
    <d v="2023-04-01T00:00:00"/>
    <n v="437"/>
    <s v="00196437"/>
    <s v="VDA LAS MONAS EN ARAUCA"/>
    <n v="3795"/>
    <n v="85.46"/>
    <n v="3898"/>
    <n v="3779"/>
    <n v="3429"/>
    <n v="293042.34000000003"/>
  </r>
  <r>
    <x v="12"/>
    <d v="2023-03-03T00:00:00"/>
    <d v="2023-03-22T00:00:00"/>
    <d v="2023-04-01T00:00:00"/>
    <n v="438"/>
    <s v="00196438"/>
    <s v="VDA MAPORILLAL"/>
    <n v="1658"/>
    <n v="85.46"/>
    <n v="1940"/>
    <n v="1641"/>
    <n v="1344"/>
    <n v="114858.24000000001"/>
  </r>
  <r>
    <x v="12"/>
    <d v="2023-03-03T00:00:00"/>
    <d v="2023-03-22T00:00:00"/>
    <d v="2023-04-01T00:00:00"/>
    <n v="439"/>
    <s v="00196439"/>
    <s v="VDA MATAL DE FLOR AMARILLO EN ARAUCA"/>
    <n v="4843"/>
    <n v="85.46"/>
    <n v="4862"/>
    <n v="4688"/>
    <n v="4482"/>
    <n v="383031.72"/>
  </r>
  <r>
    <x v="12"/>
    <d v="2023-03-03T00:00:00"/>
    <d v="2023-03-22T00:00:00"/>
    <d v="2023-04-01T00:00:00"/>
    <n v="440"/>
    <s v="00196440"/>
    <s v="VDA MERECURE EN ARAUCA"/>
    <n v="2328"/>
    <n v="85.46"/>
    <n v="2614"/>
    <n v="2477"/>
    <n v="2141"/>
    <n v="182969.86"/>
  </r>
  <r>
    <x v="12"/>
    <d v="2023-03-03T00:00:00"/>
    <d v="2023-03-22T00:00:00"/>
    <d v="2023-04-01T00:00:00"/>
    <n v="441"/>
    <s v="00196441"/>
    <s v="VDA SELVAS DEL LIPA EN ARAUCA"/>
    <n v="6104"/>
    <n v="85.46"/>
    <n v="6384"/>
    <n v="6082"/>
    <n v="5849"/>
    <n v="499855.54"/>
  </r>
  <r>
    <x v="12"/>
    <d v="2023-03-03T00:00:00"/>
    <d v="2023-03-22T00:00:00"/>
    <d v="2023-04-01T00:00:00"/>
    <n v="447"/>
    <s v="00196447"/>
    <s v="BARRIO BRISAS DEL LLANO EN SARAVENA"/>
    <n v="26325"/>
    <n v="85.46"/>
    <n v="23545"/>
    <n v="23092"/>
    <n v="24377"/>
    <n v="2083258.42"/>
  </r>
  <r>
    <x v="12"/>
    <d v="2023-03-03T00:00:00"/>
    <d v="2023-03-22T00:00:00"/>
    <d v="2023-04-01T00:00:00"/>
    <n v="450"/>
    <s v="00196450"/>
    <s v="ASENTAMIENTO 20 DE JULIO EN SARAVENA"/>
    <n v="26577"/>
    <n v="85.46"/>
    <n v="25184"/>
    <n v="24179"/>
    <n v="26004"/>
    <n v="2222301.84"/>
  </r>
  <r>
    <x v="12"/>
    <d v="2023-03-03T00:00:00"/>
    <d v="2023-03-22T00:00:00"/>
    <d v="2023-04-01T00:00:00"/>
    <n v="453"/>
    <s v="00196453"/>
    <s v="LOS NARANJOS EN SARAVENA"/>
    <n v="16167"/>
    <n v="85.46"/>
    <n v="16170"/>
    <n v="15521"/>
    <n v="15577"/>
    <n v="1331210.42"/>
  </r>
  <r>
    <x v="12"/>
    <d v="2023-03-03T00:00:00"/>
    <d v="2023-03-22T00:00:00"/>
    <d v="2023-04-01T00:00:00"/>
    <n v="470"/>
    <s v="00196470"/>
    <s v="VEREDA BRISAS DEL SALTO"/>
    <n v="1801"/>
    <n v="85.46"/>
    <n v="1956"/>
    <n v="1956"/>
    <n v="1579"/>
    <n v="134941.34"/>
  </r>
  <r>
    <x v="12"/>
    <d v="2023-03-03T00:00:00"/>
    <d v="2023-03-22T00:00:00"/>
    <d v="2023-04-01T00:00:00"/>
    <n v="475"/>
    <s v="00196475"/>
    <s v="VEREDA SAN RAMON ARAUCA"/>
    <n v="795"/>
    <n v="85.46"/>
    <n v="777"/>
    <n v="777"/>
    <n v="667"/>
    <n v="57001.82"/>
  </r>
  <r>
    <x v="12"/>
    <d v="2023-03-03T00:00:00"/>
    <d v="2023-03-22T00:00:00"/>
    <d v="2023-04-01T00:00:00"/>
    <n v="485"/>
    <s v="00196485"/>
    <s v="BARRIO URBANIZACION SAN DIEGO EN TAME"/>
    <n v="3302"/>
    <n v="85.46"/>
    <n v="3184"/>
    <n v="3053"/>
    <n v="3222"/>
    <n v="275352.12"/>
  </r>
  <r>
    <x v="12"/>
    <d v="2023-03-03T00:00:00"/>
    <d v="2023-03-22T00:00:00"/>
    <d v="2023-04-01T00:00:00"/>
    <n v="488"/>
    <s v="00196488"/>
    <s v="BARRIO VILLA GABRIELA TAME"/>
    <n v="7575"/>
    <n v="85.46"/>
    <n v="7969"/>
    <n v="7969"/>
    <n v="6177"/>
    <n v="527886.42000000004"/>
  </r>
  <r>
    <x v="12"/>
    <d v="2023-03-03T00:00:00"/>
    <d v="2023-03-22T00:00:00"/>
    <d v="2023-04-01T00:00:00"/>
    <n v="489"/>
    <s v="00196489"/>
    <s v="BARRIO JUVENIL ARAUCANO TAME"/>
    <n v="10077"/>
    <n v="85.46"/>
    <n v="9901"/>
    <n v="9877"/>
    <n v="9153"/>
    <n v="782215.38"/>
  </r>
  <r>
    <x v="12"/>
    <d v="2023-03-03T00:00:00"/>
    <d v="2023-03-22T00:00:00"/>
    <d v="2023-04-01T00:00:00"/>
    <n v="491"/>
    <s v="00196491"/>
    <s v="BARRIO LOS CRISTALES TAME"/>
    <n v="16811"/>
    <n v="85.46"/>
    <n v="15678"/>
    <n v="15417"/>
    <n v="15691"/>
    <n v="1340952.8600000001"/>
  </r>
  <r>
    <x v="12"/>
    <d v="2023-03-03T00:00:00"/>
    <d v="2023-03-22T00:00:00"/>
    <d v="2023-04-01T00:00:00"/>
    <n v="548"/>
    <s v="00196548"/>
    <s v="LA LIBERTAD EN FORTUL"/>
    <n v="1423"/>
    <n v="85.46"/>
    <n v="1345"/>
    <n v="1211"/>
    <n v="1413"/>
    <n v="120754.98"/>
  </r>
  <r>
    <x v="12"/>
    <d v="2023-03-03T00:00:00"/>
    <d v="2023-03-22T00:00:00"/>
    <d v="2023-04-01T00:00:00"/>
    <n v="636"/>
    <s v="00196636"/>
    <s v="BARRIO BUENOS AIRES EN ARAUQUITA"/>
    <n v="6418"/>
    <n v="85.46"/>
    <n v="6814"/>
    <n v="6593"/>
    <n v="6289"/>
    <n v="537457.93999999994"/>
  </r>
  <r>
    <x v="12"/>
    <d v="2023-03-03T00:00:00"/>
    <d v="2023-03-22T00:00:00"/>
    <d v="2023-04-01T00:00:00"/>
    <n v="637"/>
    <s v="00196637"/>
    <s v="VEREDA LA PALESTINA EN ARAUQUITA"/>
    <n v="4007"/>
    <n v="85.46"/>
    <n v="4454"/>
    <n v="4445"/>
    <n v="3786"/>
    <n v="323551.56"/>
  </r>
  <r>
    <x v="12"/>
    <d v="2023-03-03T00:00:00"/>
    <d v="2023-03-22T00:00:00"/>
    <d v="2023-04-01T00:00:00"/>
    <n v="638"/>
    <s v="00196638"/>
    <s v="VEREDA LA INDEPENDENCIA EN ARAUQUITA"/>
    <n v="3848"/>
    <n v="85.46"/>
    <n v="3587"/>
    <n v="3587"/>
    <n v="3672"/>
    <n v="313809.12"/>
  </r>
  <r>
    <x v="12"/>
    <d v="2023-03-03T00:00:00"/>
    <d v="2023-03-22T00:00:00"/>
    <d v="2023-04-01T00:00:00"/>
    <n v="639"/>
    <s v="00196639"/>
    <s v="VEREDA NUEVO ORIENTE"/>
    <n v="5000"/>
    <n v="85.46"/>
    <n v="4512"/>
    <n v="4451"/>
    <n v="4274"/>
    <n v="365256.04"/>
  </r>
  <r>
    <x v="12"/>
    <d v="2023-03-03T00:00:00"/>
    <d v="2023-03-22T00:00:00"/>
    <d v="2023-04-01T00:00:00"/>
    <n v="640"/>
    <s v="00196640"/>
    <s v="VEREDA CANO CLARO EN ARAUQUITA"/>
    <n v="3120"/>
    <n v="85.46"/>
    <n v="3691"/>
    <n v="3610"/>
    <n v="3051"/>
    <n v="260738.46"/>
  </r>
  <r>
    <x v="12"/>
    <d v="2023-03-03T00:00:00"/>
    <d v="2023-03-22T00:00:00"/>
    <d v="2023-04-01T00:00:00"/>
    <n v="641"/>
    <s v="00196641"/>
    <s v="VEREDA ACACIAS DOS EN ARAUQUITA"/>
    <n v="3265"/>
    <n v="85.46"/>
    <n v="3209"/>
    <n v="3209"/>
    <n v="2898"/>
    <n v="247663.08"/>
  </r>
  <r>
    <x v="12"/>
    <d v="2023-03-03T00:00:00"/>
    <d v="2023-03-22T00:00:00"/>
    <d v="2023-04-01T00:00:00"/>
    <n v="642"/>
    <s v="00196642"/>
    <s v="VEREDA LOS REGADEROS EN ARAUQUITA"/>
    <n v="2384"/>
    <n v="85.46"/>
    <n v="2695"/>
    <n v="2669"/>
    <n v="2278"/>
    <n v="194677.88"/>
  </r>
  <r>
    <x v="12"/>
    <d v="2023-03-03T00:00:00"/>
    <d v="2023-03-22T00:00:00"/>
    <d v="2023-04-01T00:00:00"/>
    <n v="643"/>
    <s v="00196643"/>
    <s v="VEREDA TRES PALMAS EN ARAUQUITA"/>
    <n v="1225"/>
    <n v="85.46"/>
    <n v="1256"/>
    <n v="1135"/>
    <n v="1225"/>
    <n v="104688.5"/>
  </r>
  <r>
    <x v="12"/>
    <d v="2023-03-03T00:00:00"/>
    <d v="2023-03-22T00:00:00"/>
    <d v="2023-04-01T00:00:00"/>
    <n v="644"/>
    <s v="00196644"/>
    <s v="VEREDA PUERTO RICO EN ARAUQUITA"/>
    <n v="372"/>
    <n v="85.46"/>
    <n v="470"/>
    <n v="325"/>
    <n v="372"/>
    <n v="31791.119999999999"/>
  </r>
  <r>
    <x v="12"/>
    <d v="2023-03-03T00:00:00"/>
    <d v="2023-03-22T00:00:00"/>
    <d v="2023-04-01T00:00:00"/>
    <n v="645"/>
    <s v="00196645"/>
    <s v="VEREDA LA COMUNIDAD EN ARAUQUITA"/>
    <n v="1509"/>
    <n v="85.46"/>
    <n v="2012"/>
    <n v="1983"/>
    <n v="1458"/>
    <n v="124600.68"/>
  </r>
  <r>
    <x v="12"/>
    <d v="2023-03-03T00:00:00"/>
    <d v="2023-03-22T00:00:00"/>
    <d v="2023-04-01T00:00:00"/>
    <n v="646"/>
    <s v="00196646"/>
    <s v="VEREDA SANTO DOMINGO EN ARAUQUITA"/>
    <n v="4937"/>
    <n v="85.46"/>
    <n v="5396"/>
    <n v="4755"/>
    <n v="4846"/>
    <n v="414139.16"/>
  </r>
  <r>
    <x v="12"/>
    <d v="2023-03-03T00:00:00"/>
    <d v="2023-03-22T00:00:00"/>
    <d v="2023-04-01T00:00:00"/>
    <n v="647"/>
    <s v="00196647"/>
    <s v="VEREDA CARDENALES EN ARAUQUITA"/>
    <n v="605"/>
    <n v="85.46"/>
    <n v="662"/>
    <n v="662"/>
    <n v="477"/>
    <n v="40764.42"/>
  </r>
  <r>
    <x v="12"/>
    <d v="2023-03-03T00:00:00"/>
    <d v="2023-03-22T00:00:00"/>
    <d v="2023-04-01T00:00:00"/>
    <n v="648"/>
    <s v="00196648"/>
    <s v="VEREDA LA CONQUISTA EN ARAUQUITA"/>
    <n v="3228"/>
    <n v="85.46"/>
    <n v="3805"/>
    <n v="3724"/>
    <n v="2994"/>
    <n v="255867.24"/>
  </r>
  <r>
    <x v="12"/>
    <d v="2023-03-03T00:00:00"/>
    <d v="2023-03-22T00:00:00"/>
    <d v="2023-04-01T00:00:00"/>
    <n v="649"/>
    <s v="00196649"/>
    <s v="VEREDA CUATRO DE JULIO EN ARAUQUITA"/>
    <n v="515"/>
    <n v="85.46"/>
    <n v="746"/>
    <n v="589"/>
    <n v="515"/>
    <n v="44011.9"/>
  </r>
  <r>
    <x v="12"/>
    <d v="2023-03-03T00:00:00"/>
    <d v="2023-03-22T00:00:00"/>
    <d v="2023-04-01T00:00:00"/>
    <n v="650"/>
    <s v="00196650"/>
    <s v="VEREDA CANO GUAYABO"/>
    <n v="1091"/>
    <n v="85.46"/>
    <n v="1164"/>
    <n v="1083"/>
    <n v="1091"/>
    <n v="93236.86"/>
  </r>
  <r>
    <x v="12"/>
    <d v="2023-03-03T00:00:00"/>
    <d v="2023-03-22T00:00:00"/>
    <d v="2023-04-01T00:00:00"/>
    <n v="651"/>
    <s v="00196651"/>
    <s v="VEREDA JUJU EN ARAUQUITA"/>
    <n v="64"/>
    <n v="85.46"/>
    <n v="81"/>
    <n v="81"/>
    <n v="64"/>
    <n v="5469.44"/>
  </r>
  <r>
    <x v="12"/>
    <d v="2023-03-03T00:00:00"/>
    <d v="2023-03-22T00:00:00"/>
    <d v="2023-04-01T00:00:00"/>
    <n v="652"/>
    <s v="00196652"/>
    <s v="VEREDA SAN PABLO EN ARAUCA"/>
    <n v="3204"/>
    <n v="85.46"/>
    <n v="3596"/>
    <n v="3384"/>
    <n v="2973"/>
    <n v="254072.58"/>
  </r>
  <r>
    <x v="12"/>
    <d v="2023-03-03T00:00:00"/>
    <d v="2023-03-22T00:00:00"/>
    <d v="2023-04-01T00:00:00"/>
    <n v="653"/>
    <s v="00196653"/>
    <s v="VEREDA LA YUCA EN ARAUCA"/>
    <n v="1217"/>
    <n v="85.46"/>
    <n v="1285"/>
    <n v="1285"/>
    <n v="818"/>
    <n v="69906.28"/>
  </r>
  <r>
    <x v="12"/>
    <d v="2023-03-03T00:00:00"/>
    <d v="2023-03-22T00:00:00"/>
    <d v="2023-04-01T00:00:00"/>
    <n v="658"/>
    <s v="00196658"/>
    <s v="BARRIO LOS PINOS EN CP LA ESMERALDA ARAUQUITA"/>
    <n v="19566"/>
    <n v="85.46"/>
    <n v="18311"/>
    <n v="17702"/>
    <n v="18400"/>
    <n v="1572464"/>
  </r>
  <r>
    <x v="12"/>
    <d v="2023-03-03T00:00:00"/>
    <d v="2023-03-22T00:00:00"/>
    <d v="2023-04-01T00:00:00"/>
    <n v="659"/>
    <s v="00196659"/>
    <s v="BARRIO BUENOS AIRES EN TAME"/>
    <n v="8254"/>
    <n v="85.46"/>
    <n v="7999"/>
    <n v="7641"/>
    <n v="6747"/>
    <n v="576598.62"/>
  </r>
  <r>
    <x v="12"/>
    <d v="2023-03-03T00:00:00"/>
    <d v="2023-03-22T00:00:00"/>
    <d v="2023-04-01T00:00:00"/>
    <n v="660"/>
    <s v="00196660"/>
    <s v="BARRIO EL PORTAL DEL LLANO EN TAME"/>
    <n v="5360"/>
    <n v="85.46"/>
    <n v="4912"/>
    <n v="4795"/>
    <n v="4673"/>
    <n v="399354.58"/>
  </r>
  <r>
    <x v="12"/>
    <d v="2023-03-03T00:00:00"/>
    <d v="2023-03-22T00:00:00"/>
    <d v="2023-04-01T00:00:00"/>
    <n v="661"/>
    <s v="00196661"/>
    <s v="BARRIO EL ZAMAN EN TAME"/>
    <n v="2563"/>
    <n v="85.46"/>
    <n v="2594"/>
    <n v="2594"/>
    <n v="2471"/>
    <n v="211171.66"/>
  </r>
  <r>
    <x v="12"/>
    <d v="2023-03-03T00:00:00"/>
    <d v="2023-03-22T00:00:00"/>
    <d v="2023-04-01T00:00:00"/>
    <n v="662"/>
    <s v="00196662"/>
    <s v="BARRIO EL TRIUNFO EN TAME"/>
    <n v="3755"/>
    <n v="85.46"/>
    <n v="3631"/>
    <n v="3631"/>
    <n v="3363"/>
    <n v="287401.98"/>
  </r>
  <r>
    <x v="12"/>
    <d v="2023-03-03T00:00:00"/>
    <d v="2023-03-22T00:00:00"/>
    <d v="2023-04-01T00:00:00"/>
    <n v="664"/>
    <s v="00196664"/>
    <s v="BARRIO PANORAMA EN TAME"/>
    <n v="8048"/>
    <n v="85.46"/>
    <n v="8554"/>
    <n v="8478"/>
    <n v="7080"/>
    <n v="605056.80000000005"/>
  </r>
  <r>
    <x v="12"/>
    <d v="2023-03-03T00:00:00"/>
    <d v="2023-03-22T00:00:00"/>
    <d v="2023-04-01T00:00:00"/>
    <n v="668"/>
    <s v="00196668"/>
    <s v="ASENTAMIENTO LOS TRONQUITOS EN SARAVENA"/>
    <n v="32480"/>
    <n v="85.46"/>
    <n v="32790"/>
    <n v="31359"/>
    <n v="31937"/>
    <n v="2729336.02"/>
  </r>
  <r>
    <x v="12"/>
    <d v="2023-03-03T00:00:00"/>
    <d v="2023-03-22T00:00:00"/>
    <d v="2023-04-01T00:00:00"/>
    <n v="669"/>
    <s v="00196669"/>
    <s v="VDA BUENOS AIRES EN ARAUQUITA"/>
    <n v="459"/>
    <n v="85.46"/>
    <n v="382"/>
    <n v="382"/>
    <n v="448"/>
    <n v="38286.080000000002"/>
  </r>
  <r>
    <x v="12"/>
    <d v="2023-03-03T00:00:00"/>
    <d v="2023-03-22T00:00:00"/>
    <d v="2023-04-01T00:00:00"/>
    <n v="670"/>
    <s v="00196670"/>
    <s v="ASENTAMIENTO LOS PARRAS EN SARAVENA"/>
    <n v="105815"/>
    <n v="85.46"/>
    <n v="106714"/>
    <n v="99032"/>
    <n v="101667"/>
    <n v="8688461.8200000003"/>
  </r>
  <r>
    <x v="12"/>
    <d v="2023-03-03T00:00:00"/>
    <d v="2023-03-22T00:00:00"/>
    <d v="2023-04-01T00:00:00"/>
    <n v="671"/>
    <s v="00196671"/>
    <s v="HECTOR ALIRIO MARTINEZ EN FORTUL"/>
    <n v="91134"/>
    <n v="85.46"/>
    <n v="84814"/>
    <n v="77688"/>
    <n v="84701"/>
    <n v="7238547.46"/>
  </r>
  <r>
    <x v="12"/>
    <d v="2023-03-03T00:00:00"/>
    <d v="2023-03-22T00:00:00"/>
    <d v="2023-04-01T00:00:00"/>
    <n v="672"/>
    <s v="00196672"/>
    <s v="VILLA DE ARANJUEZ EN SARAVENA"/>
    <n v="392"/>
    <n v="85.46"/>
    <n v="256"/>
    <n v="256"/>
    <n v="392"/>
    <n v="33500.32"/>
  </r>
  <r>
    <x v="12"/>
    <d v="2023-03-03T00:00:00"/>
    <d v="2023-03-22T00:00:00"/>
    <d v="2023-04-01T00:00:00"/>
    <n v="675"/>
    <s v="00196675"/>
    <s v="EL BOSQUE EN FORTUL"/>
    <n v="232"/>
    <n v="85.46"/>
    <n v="164"/>
    <n v="164"/>
    <n v="232"/>
    <n v="19826.72"/>
  </r>
  <r>
    <x v="12"/>
    <d v="2023-03-03T00:00:00"/>
    <d v="2023-03-22T00:00:00"/>
    <d v="2023-04-01T00:00:00"/>
    <n v="676"/>
    <s v="00196676"/>
    <s v="BRISAS DEL LLANO EN FORTUL"/>
    <n v="584"/>
    <n v="85.46"/>
    <n v="350"/>
    <n v="350"/>
    <n v="584"/>
    <n v="49908.639999999999"/>
  </r>
  <r>
    <x v="13"/>
    <d v="2023-03-30T00:00:00"/>
    <d v="2023-04-19T00:00:00"/>
    <d v="2023-05-01T00:00:00"/>
    <n v="4"/>
    <s v="002754"/>
    <s v="VILLA FANNY EN SARAVENA"/>
    <n v="16340"/>
    <n v="87.88"/>
    <n v="18446"/>
    <n v="18118"/>
    <n v="14631"/>
    <n v="1285772.28"/>
  </r>
  <r>
    <x v="13"/>
    <d v="2023-03-30T00:00:00"/>
    <d v="2023-04-19T00:00:00"/>
    <d v="2023-05-01T00:00:00"/>
    <n v="5"/>
    <s v="002755"/>
    <s v="PALMERAS EN SARAVENA"/>
    <n v="19418"/>
    <n v="87.88"/>
    <n v="18456"/>
    <n v="18215"/>
    <n v="17933"/>
    <n v="1575952.04"/>
  </r>
  <r>
    <x v="13"/>
    <d v="2023-03-30T00:00:00"/>
    <d v="2023-04-19T00:00:00"/>
    <d v="2023-05-01T00:00:00"/>
    <n v="6"/>
    <s v="002756"/>
    <s v="MONTEBELLO EN SARAVENA"/>
    <n v="21895"/>
    <n v="87.88"/>
    <n v="24285"/>
    <n v="23725"/>
    <n v="20919"/>
    <n v="1838361.72"/>
  </r>
  <r>
    <x v="13"/>
    <d v="2023-03-30T00:00:00"/>
    <d v="2023-04-19T00:00:00"/>
    <d v="2023-05-01T00:00:00"/>
    <n v="8"/>
    <s v="002758"/>
    <s v="BARRIO LA ESPERANZA EN SARAVENA"/>
    <n v="49406"/>
    <n v="87.88"/>
    <n v="52475"/>
    <n v="51443"/>
    <n v="44048"/>
    <n v="3870938.24"/>
  </r>
  <r>
    <x v="13"/>
    <d v="2023-03-30T00:00:00"/>
    <d v="2023-04-19T00:00:00"/>
    <d v="2023-05-01T00:00:00"/>
    <n v="9"/>
    <s v="002759"/>
    <s v="PABLO ANTONIO HERNANDEZ"/>
    <n v="29546"/>
    <n v="87.88"/>
    <n v="29105"/>
    <n v="28815"/>
    <n v="26838"/>
    <n v="2358523.44"/>
  </r>
  <r>
    <x v="13"/>
    <d v="2023-03-30T00:00:00"/>
    <d v="2023-04-19T00:00:00"/>
    <d v="2023-05-01T00:00:00"/>
    <n v="39"/>
    <s v="0027539"/>
    <s v="LA ESPERANZA EN TAME"/>
    <n v="19666"/>
    <n v="87.88"/>
    <n v="21568"/>
    <n v="19899"/>
    <n v="18982"/>
    <n v="1668138.16"/>
  </r>
  <r>
    <x v="13"/>
    <d v="2023-03-30T00:00:00"/>
    <d v="2023-04-19T00:00:00"/>
    <d v="2023-05-01T00:00:00"/>
    <n v="40"/>
    <s v="0027540"/>
    <s v="SANTA FE EN TAME"/>
    <n v="6382"/>
    <n v="87.88"/>
    <n v="6471"/>
    <n v="6387"/>
    <n v="5678"/>
    <n v="498982.64"/>
  </r>
  <r>
    <x v="13"/>
    <d v="2023-03-30T00:00:00"/>
    <d v="2023-04-19T00:00:00"/>
    <d v="2023-05-01T00:00:00"/>
    <n v="41"/>
    <s v="0027541"/>
    <s v="BUENA VISTA EN TAME"/>
    <n v="29336"/>
    <n v="87.88"/>
    <n v="32339"/>
    <n v="31868"/>
    <n v="27237"/>
    <n v="2393587.56"/>
  </r>
  <r>
    <x v="13"/>
    <d v="2023-03-30T00:00:00"/>
    <d v="2023-04-19T00:00:00"/>
    <d v="2023-05-01T00:00:00"/>
    <n v="43"/>
    <s v="0027543"/>
    <s v="SAN FRANCISCO EN TAME"/>
    <n v="7993"/>
    <n v="87.88"/>
    <n v="8260"/>
    <n v="7702"/>
    <n v="7361"/>
    <n v="646884.68000000005"/>
  </r>
  <r>
    <x v="13"/>
    <d v="2023-03-30T00:00:00"/>
    <d v="2023-04-19T00:00:00"/>
    <d v="2023-05-01T00:00:00"/>
    <n v="46"/>
    <s v="0027546"/>
    <s v="DOCE DE OCTUBRE EN FORTUL"/>
    <n v="22711"/>
    <n v="87.88"/>
    <n v="23610"/>
    <n v="23158"/>
    <n v="20516"/>
    <n v="1802946.08"/>
  </r>
  <r>
    <x v="13"/>
    <d v="2023-03-30T00:00:00"/>
    <d v="2023-04-19T00:00:00"/>
    <d v="2023-05-01T00:00:00"/>
    <n v="47"/>
    <s v="0027547"/>
    <s v="EL CENTRO EN FORTUL"/>
    <n v="78371"/>
    <n v="87.88"/>
    <n v="76161"/>
    <n v="74393"/>
    <n v="51062"/>
    <n v="4487328.5599999996"/>
  </r>
  <r>
    <x v="13"/>
    <d v="2023-03-30T00:00:00"/>
    <d v="2023-04-19T00:00:00"/>
    <d v="2023-05-01T00:00:00"/>
    <n v="48"/>
    <s v="0027548"/>
    <s v="UNIDOS EN FORTUL"/>
    <n v="10008"/>
    <n v="87.88"/>
    <n v="10505"/>
    <n v="10473"/>
    <n v="8177"/>
    <n v="718594.76"/>
  </r>
  <r>
    <x v="13"/>
    <d v="2023-03-30T00:00:00"/>
    <d v="2023-04-19T00:00:00"/>
    <d v="2023-05-01T00:00:00"/>
    <n v="49"/>
    <s v="0027549"/>
    <s v="RAMIREZ EN FORTUL"/>
    <n v="82414"/>
    <n v="87.88"/>
    <n v="89374"/>
    <n v="85153"/>
    <n v="66081"/>
    <n v="5807198.2800000003"/>
  </r>
  <r>
    <x v="13"/>
    <d v="2023-03-30T00:00:00"/>
    <d v="2023-04-19T00:00:00"/>
    <d v="2023-05-01T00:00:00"/>
    <n v="50"/>
    <s v="0027550"/>
    <s v="EL ROBLE EN FORTUL"/>
    <n v="9973"/>
    <n v="87.88"/>
    <n v="11214"/>
    <n v="11198"/>
    <n v="8540"/>
    <n v="750495.2"/>
  </r>
  <r>
    <x v="13"/>
    <d v="2023-03-30T00:00:00"/>
    <d v="2023-04-19T00:00:00"/>
    <d v="2023-05-01T00:00:00"/>
    <n v="51"/>
    <s v="0027551"/>
    <s v="VILLA ESPERANZA EN FORTUL"/>
    <n v="3550"/>
    <n v="87.88"/>
    <n v="4333"/>
    <n v="4080"/>
    <n v="3256"/>
    <n v="286137.28000000003"/>
  </r>
  <r>
    <x v="13"/>
    <d v="2023-03-30T00:00:00"/>
    <d v="2023-04-19T00:00:00"/>
    <d v="2023-05-01T00:00:00"/>
    <n v="53"/>
    <s v="0027553"/>
    <s v="BARRIO VILLA LUCIA FORTUL"/>
    <n v="30489"/>
    <n v="87.88"/>
    <n v="32332"/>
    <n v="29960"/>
    <n v="29355"/>
    <n v="2579717.4"/>
  </r>
  <r>
    <x v="13"/>
    <d v="2023-03-30T00:00:00"/>
    <d v="2023-04-19T00:00:00"/>
    <d v="2023-05-01T00:00:00"/>
    <n v="55"/>
    <s v="0027555"/>
    <s v="BARRIO EL BOSQUE TAME"/>
    <n v="12839"/>
    <n v="87.88"/>
    <n v="14052"/>
    <n v="12103"/>
    <n v="11927"/>
    <n v="1048144.76"/>
  </r>
  <r>
    <x v="13"/>
    <d v="2023-03-30T00:00:00"/>
    <d v="2023-04-19T00:00:00"/>
    <d v="2023-05-01T00:00:00"/>
    <n v="57"/>
    <s v="0027557"/>
    <s v="EL TRIUNFO EN FORTUL"/>
    <n v="7915"/>
    <n v="87.88"/>
    <n v="8853"/>
    <n v="8787"/>
    <n v="7260"/>
    <n v="638008.80000000005"/>
  </r>
  <r>
    <x v="13"/>
    <d v="2023-03-30T00:00:00"/>
    <d v="2023-04-19T00:00:00"/>
    <d v="2023-05-01T00:00:00"/>
    <n v="121"/>
    <s v="00275121"/>
    <s v="VDA CAMPO ALEGRE EN ARAUQUITA"/>
    <n v="4328"/>
    <n v="87.88"/>
    <n v="3974"/>
    <n v="3759"/>
    <n v="3363"/>
    <n v="295540.44"/>
  </r>
  <r>
    <x v="13"/>
    <d v="2023-03-30T00:00:00"/>
    <d v="2023-04-19T00:00:00"/>
    <d v="2023-05-01T00:00:00"/>
    <n v="122"/>
    <s v="00275122"/>
    <s v="VDA EL TRIUNFO EN ARAUQUITA"/>
    <n v="5528"/>
    <n v="87.88"/>
    <n v="5465"/>
    <n v="5300"/>
    <n v="5175"/>
    <n v="454779"/>
  </r>
  <r>
    <x v="13"/>
    <d v="2023-03-30T00:00:00"/>
    <d v="2023-04-19T00:00:00"/>
    <d v="2023-05-01T00:00:00"/>
    <n v="124"/>
    <s v="00275124"/>
    <s v="VDA SAN CARLOS EN ARAUQUITA"/>
    <n v="3391"/>
    <n v="87.88"/>
    <n v="3406"/>
    <n v="3139"/>
    <n v="3347"/>
    <n v="294134.36"/>
  </r>
  <r>
    <x v="13"/>
    <d v="2023-03-30T00:00:00"/>
    <d v="2023-04-19T00:00:00"/>
    <d v="2023-05-01T00:00:00"/>
    <n v="125"/>
    <s v="00275125"/>
    <s v="VDA GUAMALITO EN ARAUQUITA"/>
    <n v="1342"/>
    <n v="87.88"/>
    <n v="1285"/>
    <n v="1203"/>
    <n v="1183"/>
    <n v="103962.04"/>
  </r>
  <r>
    <x v="13"/>
    <d v="2023-03-30T00:00:00"/>
    <d v="2023-04-19T00:00:00"/>
    <d v="2023-05-01T00:00:00"/>
    <n v="126"/>
    <s v="00275126"/>
    <s v="VDA LAS CANCIONES EN ARAUQUITA"/>
    <n v="1427"/>
    <n v="87.88"/>
    <n v="1501"/>
    <n v="1431"/>
    <n v="1299"/>
    <n v="114156.12"/>
  </r>
  <r>
    <x v="13"/>
    <d v="2023-03-30T00:00:00"/>
    <d v="2023-04-19T00:00:00"/>
    <d v="2023-05-01T00:00:00"/>
    <n v="127"/>
    <s v="00275127"/>
    <s v="VDA POTOSI EN ARAUQUITA"/>
    <n v="1772"/>
    <n v="87.88"/>
    <n v="1904"/>
    <n v="1904"/>
    <n v="1772"/>
    <n v="155723.35999999999"/>
  </r>
  <r>
    <x v="13"/>
    <d v="2023-03-30T00:00:00"/>
    <d v="2023-04-19T00:00:00"/>
    <d v="2023-05-01T00:00:00"/>
    <n v="128"/>
    <s v="00275128"/>
    <s v="VDA LOS PAJAROS EN ARAUQUITA"/>
    <n v="860"/>
    <n v="87.88"/>
    <n v="831"/>
    <n v="831"/>
    <n v="860"/>
    <n v="75576.800000000003"/>
  </r>
  <r>
    <x v="13"/>
    <d v="2023-03-30T00:00:00"/>
    <d v="2023-04-19T00:00:00"/>
    <d v="2023-05-01T00:00:00"/>
    <n v="130"/>
    <s v="00275130"/>
    <s v="VDA LA GRANJA EN ARAUQUITA"/>
    <n v="3027"/>
    <n v="87.88"/>
    <n v="3343"/>
    <n v="3288"/>
    <n v="2625"/>
    <n v="230685"/>
  </r>
  <r>
    <x v="13"/>
    <d v="2023-03-30T00:00:00"/>
    <d v="2023-04-19T00:00:00"/>
    <d v="2023-05-01T00:00:00"/>
    <n v="131"/>
    <s v="00275131"/>
    <s v="VDA EL ENCANTO EN ARAUQUITA"/>
    <n v="1515"/>
    <n v="87.88"/>
    <n v="1617"/>
    <n v="1617"/>
    <n v="1477"/>
    <n v="129798.76"/>
  </r>
  <r>
    <x v="13"/>
    <d v="2023-03-30T00:00:00"/>
    <d v="2023-04-19T00:00:00"/>
    <d v="2023-05-01T00:00:00"/>
    <n v="132"/>
    <s v="00275132"/>
    <s v="VDA LA ISLANDIA EN ARAUQUITA"/>
    <n v="1571"/>
    <n v="87.88"/>
    <n v="1636"/>
    <n v="1636"/>
    <n v="1549"/>
    <n v="136126.12"/>
  </r>
  <r>
    <x v="13"/>
    <d v="2023-03-30T00:00:00"/>
    <d v="2023-04-19T00:00:00"/>
    <d v="2023-05-01T00:00:00"/>
    <n v="133"/>
    <s v="00275133"/>
    <s v="VDA ALTO PRIMORES EN ARAUQUITA"/>
    <n v="4336"/>
    <n v="87.88"/>
    <n v="4463"/>
    <n v="2921"/>
    <n v="3429"/>
    <n v="301340.52"/>
  </r>
  <r>
    <x v="13"/>
    <d v="2023-03-30T00:00:00"/>
    <d v="2023-04-19T00:00:00"/>
    <d v="2023-05-01T00:00:00"/>
    <n v="134"/>
    <s v="00275134"/>
    <s v="VDA CARANAL EN ARAUQUITA"/>
    <n v="40"/>
    <n v="87.88"/>
    <n v="40"/>
    <n v="40"/>
    <n v="40"/>
    <n v="3515.2"/>
  </r>
  <r>
    <x v="13"/>
    <d v="2023-03-30T00:00:00"/>
    <d v="2023-04-19T00:00:00"/>
    <d v="2023-05-01T00:00:00"/>
    <n v="135"/>
    <s v="00275135"/>
    <s v="VDA EL ROSAL EN ARAUQUITA"/>
    <n v="1412"/>
    <n v="87.88"/>
    <n v="1195"/>
    <n v="1195"/>
    <n v="1327"/>
    <n v="116616.76"/>
  </r>
  <r>
    <x v="13"/>
    <d v="2023-03-30T00:00:00"/>
    <d v="2023-04-19T00:00:00"/>
    <d v="2023-05-01T00:00:00"/>
    <n v="136"/>
    <s v="00275136"/>
    <s v="VDA GUAYACANES EN ARAUQUITA"/>
    <n v="1742"/>
    <n v="87.88"/>
    <n v="1845"/>
    <n v="1845"/>
    <n v="1689"/>
    <n v="148429.32"/>
  </r>
  <r>
    <x v="13"/>
    <d v="2023-03-30T00:00:00"/>
    <d v="2023-04-19T00:00:00"/>
    <d v="2023-05-01T00:00:00"/>
    <n v="137"/>
    <s v="00275137"/>
    <s v="VDA LOS COLONOS EN ARAUQUITA"/>
    <n v="9194"/>
    <n v="87.88"/>
    <n v="8497"/>
    <n v="8399"/>
    <n v="7395"/>
    <n v="649872.6"/>
  </r>
  <r>
    <x v="13"/>
    <d v="2023-03-30T00:00:00"/>
    <d v="2023-04-19T00:00:00"/>
    <d v="2023-05-01T00:00:00"/>
    <n v="139"/>
    <s v="00275139"/>
    <s v="VDA LA CRISTALINA EN ARAUQUITA"/>
    <n v="2596"/>
    <n v="87.88"/>
    <n v="2753"/>
    <n v="2753"/>
    <n v="2263"/>
    <n v="198872.44"/>
  </r>
  <r>
    <x v="13"/>
    <d v="2023-03-30T00:00:00"/>
    <d v="2023-04-19T00:00:00"/>
    <d v="2023-05-01T00:00:00"/>
    <n v="140"/>
    <s v="00275140"/>
    <s v="VDA LOS ALMENDROS EN ARAUQUITA"/>
    <n v="1311"/>
    <n v="87.88"/>
    <n v="1481"/>
    <n v="1395"/>
    <n v="1247"/>
    <n v="109586.36"/>
  </r>
  <r>
    <x v="13"/>
    <d v="2023-03-30T00:00:00"/>
    <d v="2023-04-19T00:00:00"/>
    <d v="2023-05-01T00:00:00"/>
    <n v="141"/>
    <s v="00275141"/>
    <s v="VDA GRAN BRETANA EN ARAUQUITA"/>
    <n v="1045"/>
    <n v="87.88"/>
    <n v="1190"/>
    <n v="1190"/>
    <n v="1035"/>
    <n v="90955.8"/>
  </r>
  <r>
    <x v="13"/>
    <d v="2023-03-30T00:00:00"/>
    <d v="2023-04-19T00:00:00"/>
    <d v="2023-05-01T00:00:00"/>
    <n v="143"/>
    <s v="00275143"/>
    <s v="VDA EL PLACER EN ARAUQUITA"/>
    <n v="580"/>
    <n v="87.88"/>
    <n v="659"/>
    <n v="659"/>
    <n v="523"/>
    <n v="45961.24"/>
  </r>
  <r>
    <x v="13"/>
    <d v="2023-03-30T00:00:00"/>
    <d v="2023-04-19T00:00:00"/>
    <d v="2023-05-01T00:00:00"/>
    <n v="144"/>
    <s v="00275144"/>
    <s v="VDA SANTA ANA EN ARAUQUITA"/>
    <n v="4060"/>
    <n v="87.88"/>
    <n v="3391"/>
    <n v="3142"/>
    <n v="3949"/>
    <n v="347038.12"/>
  </r>
  <r>
    <x v="13"/>
    <d v="2023-03-30T00:00:00"/>
    <d v="2023-04-19T00:00:00"/>
    <d v="2023-05-01T00:00:00"/>
    <n v="145"/>
    <s v="00275145"/>
    <s v="VDA BOCAS DEL JUJU EN ARAUQUITA"/>
    <n v="5217"/>
    <n v="87.88"/>
    <n v="4718"/>
    <n v="4669"/>
    <n v="5069"/>
    <n v="445463.72"/>
  </r>
  <r>
    <x v="13"/>
    <d v="2023-03-30T00:00:00"/>
    <d v="2023-04-19T00:00:00"/>
    <d v="2023-05-01T00:00:00"/>
    <n v="146"/>
    <s v="00275146"/>
    <s v="VDA LA CHIGUIRA EN ARAUQUITA"/>
    <n v="3340"/>
    <n v="87.88"/>
    <n v="3782"/>
    <n v="3782"/>
    <n v="2606"/>
    <n v="229015.28"/>
  </r>
  <r>
    <x v="13"/>
    <d v="2023-03-30T00:00:00"/>
    <d v="2023-04-19T00:00:00"/>
    <d v="2023-05-01T00:00:00"/>
    <n v="147"/>
    <s v="00275147"/>
    <s v="VDA LA COLORADA EN ARAUQUITA"/>
    <n v="1389"/>
    <n v="87.88"/>
    <n v="1612"/>
    <n v="1610"/>
    <n v="1293"/>
    <n v="113628.84"/>
  </r>
  <r>
    <x v="13"/>
    <d v="2023-03-30T00:00:00"/>
    <d v="2023-04-19T00:00:00"/>
    <d v="2023-05-01T00:00:00"/>
    <n v="149"/>
    <s v="00275149"/>
    <s v="VDA SAN RAFAEL EN ARAUQUITA"/>
    <n v="2457"/>
    <n v="87.88"/>
    <n v="2797"/>
    <n v="2791"/>
    <n v="2328"/>
    <n v="204584.64"/>
  </r>
  <r>
    <x v="13"/>
    <d v="2023-03-30T00:00:00"/>
    <d v="2023-04-19T00:00:00"/>
    <d v="2023-05-01T00:00:00"/>
    <n v="150"/>
    <s v="00275150"/>
    <s v="VDA LOS LAURELES EN ARAUQUITA"/>
    <n v="3490"/>
    <n v="87.88"/>
    <n v="3145"/>
    <n v="3105"/>
    <n v="3490"/>
    <n v="306701.2"/>
  </r>
  <r>
    <x v="13"/>
    <d v="2023-03-30T00:00:00"/>
    <d v="2023-04-19T00:00:00"/>
    <d v="2023-05-01T00:00:00"/>
    <n v="151"/>
    <s v="00275151"/>
    <s v="VDA PERALONSO EN ARAUQUITA"/>
    <n v="5227"/>
    <n v="87.88"/>
    <n v="4716"/>
    <n v="4512"/>
    <n v="4843"/>
    <n v="425602.84"/>
  </r>
  <r>
    <x v="13"/>
    <d v="2023-03-30T00:00:00"/>
    <d v="2023-04-19T00:00:00"/>
    <d v="2023-05-01T00:00:00"/>
    <n v="152"/>
    <s v="00275152"/>
    <s v="VDA EL CRISTAL EN ARAUQUITA"/>
    <n v="3898"/>
    <n v="87.88"/>
    <n v="4799"/>
    <n v="4536"/>
    <n v="3273"/>
    <n v="287631.24"/>
  </r>
  <r>
    <x v="13"/>
    <d v="2023-03-30T00:00:00"/>
    <d v="2023-04-19T00:00:00"/>
    <d v="2023-05-01T00:00:00"/>
    <n v="153"/>
    <s v="00275153"/>
    <s v="VDA LA PICA EN ARAUQUITA"/>
    <n v="9592"/>
    <n v="87.88"/>
    <n v="8589"/>
    <n v="8507"/>
    <n v="8251"/>
    <n v="725097.88"/>
  </r>
  <r>
    <x v="13"/>
    <d v="2023-03-30T00:00:00"/>
    <d v="2023-04-19T00:00:00"/>
    <d v="2023-05-01T00:00:00"/>
    <n v="154"/>
    <s v="00275154"/>
    <s v="VDA LA ESPERANZA EN ARAUQUITA"/>
    <n v="3649"/>
    <n v="87.88"/>
    <n v="3975"/>
    <n v="3974"/>
    <n v="2680"/>
    <n v="235518.4"/>
  </r>
  <r>
    <x v="13"/>
    <d v="2023-03-30T00:00:00"/>
    <d v="2023-04-19T00:00:00"/>
    <d v="2023-05-01T00:00:00"/>
    <n v="155"/>
    <s v="00275155"/>
    <s v="VDA LA BRASILIA EN ARAUQUITA"/>
    <n v="1350"/>
    <n v="87.88"/>
    <n v="1336"/>
    <n v="1336"/>
    <n v="1330"/>
    <n v="116880.4"/>
  </r>
  <r>
    <x v="13"/>
    <d v="2023-03-30T00:00:00"/>
    <d v="2023-04-19T00:00:00"/>
    <d v="2023-05-01T00:00:00"/>
    <n v="156"/>
    <s v="00275156"/>
    <s v="VDA EL DIAMANTE EN ARAUQUITA"/>
    <n v="2589"/>
    <n v="87.88"/>
    <n v="2285"/>
    <n v="2283"/>
    <n v="2197"/>
    <n v="193072.36"/>
  </r>
  <r>
    <x v="13"/>
    <d v="2023-03-30T00:00:00"/>
    <d v="2023-04-19T00:00:00"/>
    <d v="2023-05-01T00:00:00"/>
    <n v="157"/>
    <s v="00275157"/>
    <s v="VDA EL OASIS ARAUQUITA"/>
    <n v="23010"/>
    <n v="87.88"/>
    <n v="22566"/>
    <n v="21998"/>
    <n v="18616"/>
    <n v="1635974.08"/>
  </r>
  <r>
    <x v="13"/>
    <d v="2023-03-30T00:00:00"/>
    <d v="2023-04-19T00:00:00"/>
    <d v="2023-05-01T00:00:00"/>
    <n v="158"/>
    <s v="00275158"/>
    <s v="VDA EL PORVENIR EN ARAUQUITA"/>
    <n v="1433"/>
    <n v="87.88"/>
    <n v="1693"/>
    <n v="1531"/>
    <n v="1433"/>
    <n v="125932.04"/>
  </r>
  <r>
    <x v="13"/>
    <d v="2023-03-30T00:00:00"/>
    <d v="2023-04-19T00:00:00"/>
    <d v="2023-05-01T00:00:00"/>
    <n v="159"/>
    <s v="00275159"/>
    <s v="VDA EL PARAISO EN ARAUQUITA"/>
    <n v="6737"/>
    <n v="87.88"/>
    <n v="4274"/>
    <n v="4091"/>
    <n v="5372"/>
    <n v="472091.36"/>
  </r>
  <r>
    <x v="13"/>
    <d v="2023-03-30T00:00:00"/>
    <d v="2023-04-19T00:00:00"/>
    <d v="2023-05-01T00:00:00"/>
    <n v="160"/>
    <s v="00275160"/>
    <s v="VDA EL AMPARO EN ARAUQUITA"/>
    <n v="4457"/>
    <n v="87.88"/>
    <n v="5108"/>
    <n v="4723"/>
    <n v="4319"/>
    <n v="379553.72"/>
  </r>
  <r>
    <x v="13"/>
    <d v="2023-03-30T00:00:00"/>
    <d v="2023-04-19T00:00:00"/>
    <d v="2023-05-01T00:00:00"/>
    <n v="161"/>
    <s v="00275161"/>
    <s v="VDA LA GLORIA EN ARAUQUITA"/>
    <n v="3825"/>
    <n v="87.88"/>
    <n v="3736"/>
    <n v="3730"/>
    <n v="3551"/>
    <n v="312061.88"/>
  </r>
  <r>
    <x v="13"/>
    <d v="2023-03-30T00:00:00"/>
    <d v="2023-04-19T00:00:00"/>
    <d v="2023-05-01T00:00:00"/>
    <n v="162"/>
    <s v="00275162"/>
    <s v="VDA VISTA HERMOSA EN ARAUQUITA"/>
    <n v="5788"/>
    <n v="87.88"/>
    <n v="6008"/>
    <n v="5774"/>
    <n v="5479"/>
    <n v="481494.52"/>
  </r>
  <r>
    <x v="13"/>
    <d v="2023-03-30T00:00:00"/>
    <d v="2023-04-19T00:00:00"/>
    <d v="2023-05-01T00:00:00"/>
    <n v="163"/>
    <s v="00275163"/>
    <s v="VDA LA VICTORIA EN ARAUQUITA"/>
    <n v="5160"/>
    <n v="87.88"/>
    <n v="4745"/>
    <n v="4573"/>
    <n v="4438"/>
    <n v="390011.44"/>
  </r>
  <r>
    <x v="13"/>
    <d v="2023-03-30T00:00:00"/>
    <d v="2023-04-19T00:00:00"/>
    <d v="2023-05-01T00:00:00"/>
    <n v="164"/>
    <s v="00275164"/>
    <s v="VEREDA CANO ARENAS EN ARAUQUITA"/>
    <n v="2982"/>
    <n v="87.88"/>
    <n v="3171"/>
    <n v="2772"/>
    <n v="2875"/>
    <n v="252655"/>
  </r>
  <r>
    <x v="13"/>
    <d v="2023-03-30T00:00:00"/>
    <d v="2023-04-19T00:00:00"/>
    <d v="2023-05-01T00:00:00"/>
    <n v="165"/>
    <s v="00275165"/>
    <s v="VDA MATA DE COCO EN ARAUQUITA"/>
    <n v="2306"/>
    <n v="87.88"/>
    <n v="2408"/>
    <n v="2347"/>
    <n v="2024"/>
    <n v="177869.12"/>
  </r>
  <r>
    <x v="13"/>
    <d v="2023-03-30T00:00:00"/>
    <d v="2023-04-19T00:00:00"/>
    <d v="2023-05-01T00:00:00"/>
    <n v="166"/>
    <s v="00275166"/>
    <s v="VDA LA MAPORITA EN ARAUQUITA"/>
    <n v="479"/>
    <n v="87.88"/>
    <n v="541"/>
    <n v="372"/>
    <n v="479"/>
    <n v="42094.52"/>
  </r>
  <r>
    <x v="13"/>
    <d v="2023-03-30T00:00:00"/>
    <d v="2023-04-19T00:00:00"/>
    <d v="2023-05-01T00:00:00"/>
    <n v="167"/>
    <s v="00275167"/>
    <s v="VDA BAYONERO EN ARAUQUITA"/>
    <n v="1336"/>
    <n v="87.88"/>
    <n v="914"/>
    <n v="913"/>
    <n v="1218"/>
    <n v="107037.84"/>
  </r>
  <r>
    <x v="13"/>
    <d v="2023-03-30T00:00:00"/>
    <d v="2023-04-19T00:00:00"/>
    <d v="2023-05-01T00:00:00"/>
    <n v="169"/>
    <s v="00275169"/>
    <s v="VDA EL CAUCHO EN ARAUQUITA"/>
    <n v="3382"/>
    <n v="87.88"/>
    <n v="2862"/>
    <n v="2801"/>
    <n v="2903"/>
    <n v="255115.64"/>
  </r>
  <r>
    <x v="13"/>
    <d v="2023-03-30T00:00:00"/>
    <d v="2023-04-19T00:00:00"/>
    <d v="2023-05-01T00:00:00"/>
    <n v="170"/>
    <s v="00275170"/>
    <s v="VDA SANTA ISABEL EN ARAUQUITA"/>
    <n v="3536"/>
    <n v="87.88"/>
    <n v="3342"/>
    <n v="3342"/>
    <n v="3123"/>
    <n v="274449.24"/>
  </r>
  <r>
    <x v="13"/>
    <d v="2023-03-30T00:00:00"/>
    <d v="2023-04-19T00:00:00"/>
    <d v="2023-05-01T00:00:00"/>
    <n v="171"/>
    <s v="00275171"/>
    <s v="VDA LA UNION EN ARAUQUITA"/>
    <n v="7023"/>
    <n v="87.88"/>
    <n v="7378"/>
    <n v="6991"/>
    <n v="6114"/>
    <n v="537298.31999999995"/>
  </r>
  <r>
    <x v="13"/>
    <d v="2023-03-30T00:00:00"/>
    <d v="2023-04-19T00:00:00"/>
    <d v="2023-05-01T00:00:00"/>
    <n v="172"/>
    <s v="00275172"/>
    <s v="VDA LA CEIBA EN ARAUQUITA"/>
    <n v="5791"/>
    <n v="87.88"/>
    <n v="6528"/>
    <n v="6372"/>
    <n v="5538"/>
    <n v="486679.44"/>
  </r>
  <r>
    <x v="13"/>
    <d v="2023-03-30T00:00:00"/>
    <d v="2023-04-19T00:00:00"/>
    <d v="2023-05-01T00:00:00"/>
    <n v="173"/>
    <s v="00275173"/>
    <s v="VDA CARRETERO EN ARAUQUITA"/>
    <n v="3252"/>
    <n v="87.88"/>
    <n v="2272"/>
    <n v="2258"/>
    <n v="2320"/>
    <n v="203881.60000000001"/>
  </r>
  <r>
    <x v="13"/>
    <d v="2023-03-30T00:00:00"/>
    <d v="2023-04-19T00:00:00"/>
    <d v="2023-05-01T00:00:00"/>
    <n v="174"/>
    <s v="00275174"/>
    <s v="SAN LUIS DE LOS PALMARES EN ARAQQUITA"/>
    <n v="4892"/>
    <n v="87.88"/>
    <n v="5226"/>
    <n v="5103"/>
    <n v="4302"/>
    <n v="378059.76"/>
  </r>
  <r>
    <x v="13"/>
    <d v="2023-03-30T00:00:00"/>
    <d v="2023-04-19T00:00:00"/>
    <d v="2023-05-01T00:00:00"/>
    <n v="175"/>
    <s v="00275175"/>
    <s v="VDA TOTUMAL EN ARAUQUITA"/>
    <n v="4643"/>
    <n v="87.88"/>
    <n v="5241"/>
    <n v="5214"/>
    <n v="4043"/>
    <n v="355298.84"/>
  </r>
  <r>
    <x v="13"/>
    <d v="2023-03-30T00:00:00"/>
    <d v="2023-04-19T00:00:00"/>
    <d v="2023-05-01T00:00:00"/>
    <n v="176"/>
    <s v="00275176"/>
    <s v="VDA LA PRIMAVERA EN ARAUQUITA"/>
    <n v="4445"/>
    <n v="87.88"/>
    <n v="4924"/>
    <n v="4799"/>
    <n v="3146"/>
    <n v="276470.48"/>
  </r>
  <r>
    <x v="13"/>
    <d v="2023-03-30T00:00:00"/>
    <d v="2023-04-19T00:00:00"/>
    <d v="2023-05-01T00:00:00"/>
    <n v="178"/>
    <s v="00275178"/>
    <s v="VDA BARRANQUILLITA EN ARAUQUITA"/>
    <n v="2186"/>
    <n v="87.88"/>
    <n v="2207"/>
    <n v="2203"/>
    <n v="2186"/>
    <n v="192105.68"/>
  </r>
  <r>
    <x v="13"/>
    <d v="2023-03-30T00:00:00"/>
    <d v="2023-04-19T00:00:00"/>
    <d v="2023-05-01T00:00:00"/>
    <n v="179"/>
    <s v="00275179"/>
    <s v="VDA EL CEDRITO EN ARAUQUITA"/>
    <n v="2491"/>
    <n v="87.88"/>
    <n v="2241"/>
    <n v="2241"/>
    <n v="2080"/>
    <n v="182790.39999999999"/>
  </r>
  <r>
    <x v="13"/>
    <d v="2023-03-30T00:00:00"/>
    <d v="2023-04-19T00:00:00"/>
    <d v="2023-05-01T00:00:00"/>
    <n v="180"/>
    <s v="00275180"/>
    <s v="VDA SAN LORENZO EN ARAUQUITA"/>
    <n v="10226"/>
    <n v="87.88"/>
    <n v="8680"/>
    <n v="8425"/>
    <n v="8868"/>
    <n v="779319.84"/>
  </r>
  <r>
    <x v="13"/>
    <d v="2023-03-30T00:00:00"/>
    <d v="2023-04-19T00:00:00"/>
    <d v="2023-05-01T00:00:00"/>
    <n v="182"/>
    <s v="00275182"/>
    <s v="VDA BRISAS DEL PALMAR EN ARAUQUITA"/>
    <n v="2210"/>
    <n v="87.88"/>
    <n v="2166"/>
    <n v="1862"/>
    <n v="2210"/>
    <n v="194214.8"/>
  </r>
  <r>
    <x v="13"/>
    <d v="2023-03-30T00:00:00"/>
    <d v="2023-04-19T00:00:00"/>
    <d v="2023-05-01T00:00:00"/>
    <n v="183"/>
    <s v="00275183"/>
    <s v="VDA VILLA DEL ROSARIO EN ARAUQUITA"/>
    <n v="968"/>
    <n v="87.88"/>
    <n v="983"/>
    <n v="974"/>
    <n v="748"/>
    <n v="65734.240000000005"/>
  </r>
  <r>
    <x v="13"/>
    <d v="2023-03-30T00:00:00"/>
    <d v="2023-04-19T00:00:00"/>
    <d v="2023-05-01T00:00:00"/>
    <n v="184"/>
    <s v="00275184"/>
    <s v="VDA EL VIGIA EN ARAUQUITA"/>
    <n v="1660"/>
    <n v="87.88"/>
    <n v="1568"/>
    <n v="1339"/>
    <n v="1417"/>
    <n v="124525.96"/>
  </r>
  <r>
    <x v="13"/>
    <d v="2023-03-30T00:00:00"/>
    <d v="2023-04-19T00:00:00"/>
    <d v="2023-05-01T00:00:00"/>
    <n v="185"/>
    <s v="00275185"/>
    <s v="VDA ROSA BLANCA EN ARAUQUITA"/>
    <n v="2951"/>
    <n v="87.88"/>
    <n v="2983"/>
    <n v="2890"/>
    <n v="2768"/>
    <n v="243251.84"/>
  </r>
  <r>
    <x v="13"/>
    <d v="2023-03-30T00:00:00"/>
    <d v="2023-04-19T00:00:00"/>
    <d v="2023-05-01T00:00:00"/>
    <n v="186"/>
    <s v="00275186"/>
    <s v="VDA EL CARMEN EN ARAUQUITA EL TEMBLADOR"/>
    <n v="6174"/>
    <n v="87.88"/>
    <n v="5939"/>
    <n v="5939"/>
    <n v="5154"/>
    <n v="452933.52"/>
  </r>
  <r>
    <x v="13"/>
    <d v="2023-03-30T00:00:00"/>
    <d v="2023-04-19T00:00:00"/>
    <d v="2023-05-01T00:00:00"/>
    <n v="187"/>
    <s v="00275187"/>
    <s v="VDA FILIPINAS EN ARAUQUITA"/>
    <n v="22927"/>
    <n v="87.88"/>
    <n v="21477"/>
    <n v="21039"/>
    <n v="20824"/>
    <n v="1830013.12"/>
  </r>
  <r>
    <x v="13"/>
    <d v="2023-03-30T00:00:00"/>
    <d v="2023-04-19T00:00:00"/>
    <d v="2023-05-01T00:00:00"/>
    <n v="188"/>
    <s v="00275188"/>
    <s v="VDA SAN JUAN DE REINERAS EN ARAUQUITA"/>
    <n v="1695"/>
    <n v="87.88"/>
    <n v="1498"/>
    <n v="1341"/>
    <n v="1684"/>
    <n v="147989.92000000001"/>
  </r>
  <r>
    <x v="13"/>
    <d v="2023-03-30T00:00:00"/>
    <d v="2023-04-19T00:00:00"/>
    <d v="2023-05-01T00:00:00"/>
    <n v="190"/>
    <s v="00275190"/>
    <s v="VDA LOS JARDINES EN ARAUQUITA"/>
    <n v="3208"/>
    <n v="87.88"/>
    <n v="3313"/>
    <n v="3204"/>
    <n v="3157"/>
    <n v="277437.15999999997"/>
  </r>
  <r>
    <x v="13"/>
    <d v="2023-03-30T00:00:00"/>
    <d v="2023-04-19T00:00:00"/>
    <d v="2023-05-01T00:00:00"/>
    <n v="191"/>
    <s v="00275191"/>
    <s v="VDA SANTA BARBARA EN ARAUQUITA"/>
    <n v="734"/>
    <n v="87.88"/>
    <n v="609"/>
    <n v="593"/>
    <n v="734"/>
    <n v="64503.92"/>
  </r>
  <r>
    <x v="13"/>
    <d v="2023-03-30T00:00:00"/>
    <d v="2023-04-19T00:00:00"/>
    <d v="2023-05-01T00:00:00"/>
    <n v="192"/>
    <s v="00275192"/>
    <s v="VDA LA REINERA EN ARAUQUITA"/>
    <n v="5249"/>
    <n v="87.88"/>
    <n v="11080"/>
    <n v="5773"/>
    <n v="4819"/>
    <n v="423493.72"/>
  </r>
  <r>
    <x v="13"/>
    <d v="2023-03-30T00:00:00"/>
    <d v="2023-04-19T00:00:00"/>
    <d v="2023-05-01T00:00:00"/>
    <n v="193"/>
    <s v="00275193"/>
    <s v="VDA SAN MIGUEL EN ARAUQUITA"/>
    <n v="2415"/>
    <n v="87.88"/>
    <n v="2366"/>
    <n v="2301"/>
    <n v="2334"/>
    <n v="205111.92"/>
  </r>
  <r>
    <x v="13"/>
    <d v="2023-03-30T00:00:00"/>
    <d v="2023-04-19T00:00:00"/>
    <d v="2023-05-01T00:00:00"/>
    <n v="194"/>
    <s v="00275194"/>
    <s v="VDA LOS CAJAROS EN ARAUQUITA"/>
    <n v="667"/>
    <n v="87.88"/>
    <n v="697"/>
    <n v="641"/>
    <n v="667"/>
    <n v="58615.96"/>
  </r>
  <r>
    <x v="13"/>
    <d v="2023-03-30T00:00:00"/>
    <d v="2023-04-19T00:00:00"/>
    <d v="2023-05-01T00:00:00"/>
    <n v="195"/>
    <s v="00275195"/>
    <s v="VDA SANTA CLARA EN ARAUQUITA"/>
    <n v="2816"/>
    <n v="87.88"/>
    <n v="3071"/>
    <n v="2925"/>
    <n v="2661"/>
    <n v="233848.68"/>
  </r>
  <r>
    <x v="13"/>
    <d v="2023-03-30T00:00:00"/>
    <d v="2023-04-19T00:00:00"/>
    <d v="2023-05-01T00:00:00"/>
    <n v="196"/>
    <s v="00275196"/>
    <s v="VDA COGOLLAL EN ARAUQUITA"/>
    <n v="1756"/>
    <n v="87.88"/>
    <n v="1785"/>
    <n v="1785"/>
    <n v="1734"/>
    <n v="152383.92000000001"/>
  </r>
  <r>
    <x v="13"/>
    <d v="2023-03-30T00:00:00"/>
    <d v="2023-04-19T00:00:00"/>
    <d v="2023-05-01T00:00:00"/>
    <n v="230"/>
    <s v="00275230"/>
    <s v="VDA LAS BANCAS ARAUQUITA"/>
    <n v="10575"/>
    <n v="87.88"/>
    <n v="11116"/>
    <n v="10880"/>
    <n v="9357"/>
    <n v="822293.16"/>
  </r>
  <r>
    <x v="13"/>
    <d v="2023-03-30T00:00:00"/>
    <d v="2023-04-19T00:00:00"/>
    <d v="2023-05-01T00:00:00"/>
    <n v="240"/>
    <s v="00275240"/>
    <s v="LA GRANJA EN SARAVENA"/>
    <n v="17760"/>
    <n v="87.88"/>
    <n v="18259"/>
    <n v="17969"/>
    <n v="14721"/>
    <n v="1293681.48"/>
  </r>
  <r>
    <x v="13"/>
    <d v="2023-03-30T00:00:00"/>
    <d v="2023-04-19T00:00:00"/>
    <d v="2023-05-01T00:00:00"/>
    <n v="245"/>
    <s v="00275245"/>
    <s v="ASENTAMIENTO 04 DE DICIEMBRE EN SARAVENA"/>
    <n v="7461"/>
    <n v="87.88"/>
    <n v="7806"/>
    <n v="7322"/>
    <n v="7118"/>
    <n v="625529.84"/>
  </r>
  <r>
    <x v="13"/>
    <d v="2023-03-30T00:00:00"/>
    <d v="2023-04-19T00:00:00"/>
    <d v="2023-05-01T00:00:00"/>
    <n v="255"/>
    <s v="00275255"/>
    <s v="BARRIO LAS BRISAS EN TAME"/>
    <n v="20599"/>
    <n v="87.88"/>
    <n v="23396"/>
    <n v="22485"/>
    <n v="17938"/>
    <n v="1576391.44"/>
  </r>
  <r>
    <x v="13"/>
    <d v="2023-03-30T00:00:00"/>
    <d v="2023-04-19T00:00:00"/>
    <d v="2023-05-01T00:00:00"/>
    <n v="328"/>
    <s v="00275328"/>
    <s v="VILLA DEL PRADO DE TAME"/>
    <n v="10467"/>
    <n v="87.88"/>
    <n v="11457"/>
    <n v="10368"/>
    <n v="9198"/>
    <n v="808320.24"/>
  </r>
  <r>
    <x v="13"/>
    <d v="2023-03-30T00:00:00"/>
    <d v="2023-04-19T00:00:00"/>
    <d v="2023-05-01T00:00:00"/>
    <n v="331"/>
    <s v="00275331"/>
    <s v="EL PROGRESO EN FORTUL"/>
    <n v="4186"/>
    <n v="87.88"/>
    <n v="4779"/>
    <n v="4333"/>
    <n v="4054"/>
    <n v="356265.52"/>
  </r>
  <r>
    <x v="13"/>
    <d v="2023-03-30T00:00:00"/>
    <d v="2023-04-19T00:00:00"/>
    <d v="2023-05-01T00:00:00"/>
    <n v="332"/>
    <s v="00275332"/>
    <s v="MILTON BASTOS EN FORTUL"/>
    <n v="1250"/>
    <n v="87.88"/>
    <n v="1254"/>
    <n v="1254"/>
    <n v="1203"/>
    <n v="105719.64"/>
  </r>
  <r>
    <x v="13"/>
    <d v="2023-03-30T00:00:00"/>
    <d v="2023-04-19T00:00:00"/>
    <d v="2023-05-01T00:00:00"/>
    <n v="357"/>
    <s v="00275357"/>
    <s v="VEREDA EL RECREO DE ARAUQUITA"/>
    <n v="1104"/>
    <n v="87.88"/>
    <n v="1312"/>
    <n v="1213"/>
    <n v="1104"/>
    <n v="97019.520000000004"/>
  </r>
  <r>
    <x v="13"/>
    <d v="2023-03-30T00:00:00"/>
    <d v="2023-04-19T00:00:00"/>
    <d v="2023-05-01T00:00:00"/>
    <n v="358"/>
    <s v="00275358"/>
    <s v="VEREDA NUEVA JERUSALEN DE ARAUQUITA"/>
    <n v="1345"/>
    <n v="87.88"/>
    <n v="1617"/>
    <n v="1546"/>
    <n v="1345"/>
    <n v="118198.6"/>
  </r>
  <r>
    <x v="13"/>
    <d v="2023-03-30T00:00:00"/>
    <d v="2023-04-19T00:00:00"/>
    <d v="2023-05-01T00:00:00"/>
    <n v="359"/>
    <s v="00275359"/>
    <s v="VEREDA PALMA UNO DE ARAUQUITA"/>
    <n v="544"/>
    <n v="87.88"/>
    <n v="328"/>
    <n v="328"/>
    <n v="390"/>
    <n v="34273.199999999997"/>
  </r>
  <r>
    <x v="13"/>
    <d v="2023-03-30T00:00:00"/>
    <d v="2023-04-19T00:00:00"/>
    <d v="2023-05-01T00:00:00"/>
    <n v="360"/>
    <s v="00275360"/>
    <s v="VEREDA CAMPAMENTO DE ARAUQUITA"/>
    <n v="4186"/>
    <n v="87.88"/>
    <n v="3958"/>
    <n v="3912"/>
    <n v="3772"/>
    <n v="331483.36"/>
  </r>
  <r>
    <x v="13"/>
    <d v="2023-03-30T00:00:00"/>
    <d v="2023-04-19T00:00:00"/>
    <d v="2023-05-01T00:00:00"/>
    <n v="361"/>
    <s v="00275361"/>
    <s v="VEREDA LOS MASAGUAROS DE ARAUQUITA"/>
    <n v="2431"/>
    <n v="87.88"/>
    <n v="2367"/>
    <n v="2301"/>
    <n v="2397"/>
    <n v="210648.36"/>
  </r>
  <r>
    <x v="13"/>
    <d v="2023-03-30T00:00:00"/>
    <d v="2023-04-19T00:00:00"/>
    <d v="2023-05-01T00:00:00"/>
    <n v="362"/>
    <s v="00275362"/>
    <s v="VEREDA EL SINAI DE ARAUQUITA"/>
    <n v="2433"/>
    <n v="87.88"/>
    <n v="2578"/>
    <n v="2440"/>
    <n v="2299"/>
    <n v="202036.12"/>
  </r>
  <r>
    <x v="13"/>
    <d v="2023-03-30T00:00:00"/>
    <d v="2023-04-19T00:00:00"/>
    <d v="2023-05-01T00:00:00"/>
    <n v="363"/>
    <s v="00275363"/>
    <s v="VEREDA LOS FUNDADORES DE ARAUQUITA"/>
    <n v="4387"/>
    <n v="87.88"/>
    <n v="4318"/>
    <n v="4080"/>
    <n v="4021"/>
    <n v="353365.48"/>
  </r>
  <r>
    <x v="13"/>
    <d v="2023-03-30T00:00:00"/>
    <d v="2023-04-19T00:00:00"/>
    <d v="2023-05-01T00:00:00"/>
    <n v="364"/>
    <s v="00275364"/>
    <s v="VEREDA EL FUTURO DE ARAUQUITA"/>
    <n v="5593"/>
    <n v="87.88"/>
    <n v="5365"/>
    <n v="4891"/>
    <n v="5143"/>
    <n v="451966.84"/>
  </r>
  <r>
    <x v="13"/>
    <d v="2023-03-30T00:00:00"/>
    <d v="2023-04-19T00:00:00"/>
    <d v="2023-05-01T00:00:00"/>
    <n v="365"/>
    <s v="00275365"/>
    <s v="VEREDA LAS PALMERAS DE ARAUQUITA"/>
    <n v="2163"/>
    <n v="87.88"/>
    <n v="2209"/>
    <n v="2209"/>
    <n v="2156"/>
    <n v="189469.28"/>
  </r>
  <r>
    <x v="13"/>
    <d v="2023-03-30T00:00:00"/>
    <d v="2023-04-19T00:00:00"/>
    <d v="2023-05-01T00:00:00"/>
    <n v="366"/>
    <s v="00275366"/>
    <s v="VEREDA LOS CHORROS DE ARAUQUITA"/>
    <n v="5406"/>
    <n v="87.88"/>
    <n v="5575"/>
    <n v="5044"/>
    <n v="5158"/>
    <n v="453285.04"/>
  </r>
  <r>
    <x v="13"/>
    <d v="2023-03-30T00:00:00"/>
    <d v="2023-04-19T00:00:00"/>
    <d v="2023-05-01T00:00:00"/>
    <n v="367"/>
    <s v="00275367"/>
    <s v="VEREDA GAVIOTAS DEL CARANAL DE ARAUQUITA"/>
    <n v="959"/>
    <n v="87.88"/>
    <n v="894"/>
    <n v="894"/>
    <n v="717"/>
    <n v="63009.96"/>
  </r>
  <r>
    <x v="13"/>
    <d v="2023-03-30T00:00:00"/>
    <d v="2023-04-19T00:00:00"/>
    <d v="2023-05-01T00:00:00"/>
    <n v="368"/>
    <s v="00275368"/>
    <s v="VEREDA LA RESERVA DE ARAUQUITA"/>
    <n v="3305"/>
    <n v="87.88"/>
    <n v="2725"/>
    <n v="2725"/>
    <n v="2961"/>
    <n v="260212.68"/>
  </r>
  <r>
    <x v="13"/>
    <d v="2023-03-30T00:00:00"/>
    <d v="2023-04-19T00:00:00"/>
    <d v="2023-05-01T00:00:00"/>
    <n v="369"/>
    <s v="00275369"/>
    <s v="PLAYA RICA DE ARAUQUITA"/>
    <n v="3675"/>
    <n v="87.88"/>
    <n v="3530"/>
    <n v="3255"/>
    <n v="3155"/>
    <n v="277261.40000000002"/>
  </r>
  <r>
    <x v="13"/>
    <d v="2023-03-30T00:00:00"/>
    <d v="2023-04-19T00:00:00"/>
    <d v="2023-05-01T00:00:00"/>
    <n v="370"/>
    <s v="00275370"/>
    <s v="PUERTO NUEVO DE ARAUQUITA"/>
    <n v="2377"/>
    <n v="87.88"/>
    <n v="2393"/>
    <n v="2201"/>
    <n v="2255"/>
    <n v="198169.4"/>
  </r>
  <r>
    <x v="13"/>
    <d v="2023-03-30T00:00:00"/>
    <d v="2023-04-19T00:00:00"/>
    <d v="2023-05-01T00:00:00"/>
    <n v="371"/>
    <s v="00275371"/>
    <s v="VEREDA CUATRO ESQUINAS DE ARAUQUITA"/>
    <n v="3152"/>
    <n v="87.88"/>
    <n v="3434"/>
    <n v="3373"/>
    <n v="3151"/>
    <n v="276909.88"/>
  </r>
  <r>
    <x v="13"/>
    <d v="2023-03-30T00:00:00"/>
    <d v="2023-04-19T00:00:00"/>
    <d v="2023-05-01T00:00:00"/>
    <n v="372"/>
    <s v="00275372"/>
    <s v="SAN ISIDRO DE ARAUQUITA"/>
    <n v="72038"/>
    <n v="87.88"/>
    <n v="68594"/>
    <n v="68101"/>
    <n v="54027"/>
    <n v="4747892.76"/>
  </r>
  <r>
    <x v="13"/>
    <d v="2023-03-30T00:00:00"/>
    <d v="2023-04-19T00:00:00"/>
    <d v="2023-05-01T00:00:00"/>
    <n v="373"/>
    <s v="00275373"/>
    <s v="VEREDA MATA OSCURA DE ARAUQUITA"/>
    <n v="5277"/>
    <n v="87.88"/>
    <n v="5074"/>
    <n v="5074"/>
    <n v="5071"/>
    <n v="445639.48"/>
  </r>
  <r>
    <x v="13"/>
    <d v="2023-03-30T00:00:00"/>
    <d v="2023-04-19T00:00:00"/>
    <d v="2023-05-01T00:00:00"/>
    <n v="374"/>
    <s v="00275374"/>
    <s v="TROPICALES DE ARAUQUITA"/>
    <n v="4286"/>
    <n v="87.88"/>
    <n v="3452"/>
    <n v="3393"/>
    <n v="2704"/>
    <n v="237627.51999999999"/>
  </r>
  <r>
    <x v="13"/>
    <d v="2023-03-30T00:00:00"/>
    <d v="2023-04-19T00:00:00"/>
    <d v="2023-05-01T00:00:00"/>
    <n v="376"/>
    <s v="00275376"/>
    <s v="VEREDA LA ARENOSA DE ARAUQUITA"/>
    <n v="16914"/>
    <n v="87.88"/>
    <n v="17502"/>
    <n v="17042"/>
    <n v="15990"/>
    <n v="1405201.2"/>
  </r>
  <r>
    <x v="13"/>
    <d v="2023-03-30T00:00:00"/>
    <d v="2023-04-19T00:00:00"/>
    <d v="2023-05-01T00:00:00"/>
    <n v="378"/>
    <s v="00275378"/>
    <s v="VEREDA LOS ANGELITOS DE ARAUQUITA"/>
    <n v="4071"/>
    <n v="87.88"/>
    <n v="4055"/>
    <n v="3887"/>
    <n v="3090"/>
    <n v="271549.2"/>
  </r>
  <r>
    <x v="13"/>
    <d v="2023-03-30T00:00:00"/>
    <d v="2023-04-19T00:00:00"/>
    <d v="2023-05-01T00:00:00"/>
    <n v="379"/>
    <s v="00275379"/>
    <s v="VEREDA BAJO CARANAL DE ARAUQUITA"/>
    <n v="6731"/>
    <n v="87.88"/>
    <n v="6105"/>
    <n v="5821"/>
    <n v="6294"/>
    <n v="553116.72"/>
  </r>
  <r>
    <x v="13"/>
    <d v="2023-03-30T00:00:00"/>
    <d v="2023-04-19T00:00:00"/>
    <d v="2023-05-01T00:00:00"/>
    <n v="380"/>
    <s v="00275380"/>
    <s v="VEREDA GAITAN DE ARAUQUITA"/>
    <n v="5616"/>
    <n v="87.88"/>
    <n v="6186"/>
    <n v="6127"/>
    <n v="4943"/>
    <n v="434390.84"/>
  </r>
  <r>
    <x v="13"/>
    <d v="2023-03-30T00:00:00"/>
    <d v="2023-04-19T00:00:00"/>
    <d v="2023-05-01T00:00:00"/>
    <n v="381"/>
    <s v="00275381"/>
    <s v="VEREDA LA OSA DE ARAUQUITA"/>
    <n v="3837"/>
    <n v="87.88"/>
    <n v="3609"/>
    <n v="3200"/>
    <n v="3215"/>
    <n v="282534.2"/>
  </r>
  <r>
    <x v="13"/>
    <d v="2023-03-30T00:00:00"/>
    <d v="2023-04-19T00:00:00"/>
    <d v="2023-05-01T00:00:00"/>
    <n v="382"/>
    <s v="00275382"/>
    <s v="VEREDA GUAIMARAL DE ARAUQUITA"/>
    <n v="2100"/>
    <n v="87.88"/>
    <n v="2617"/>
    <n v="2534"/>
    <n v="1877"/>
    <n v="164950.76"/>
  </r>
  <r>
    <x v="13"/>
    <d v="2023-03-30T00:00:00"/>
    <d v="2023-04-19T00:00:00"/>
    <d v="2023-05-01T00:00:00"/>
    <n v="383"/>
    <s v="00275383"/>
    <s v="LA PAZ DE ARAUQUITA"/>
    <n v="20040"/>
    <n v="87.88"/>
    <n v="20194"/>
    <n v="19594"/>
    <n v="16126"/>
    <n v="1417152.88"/>
  </r>
  <r>
    <x v="13"/>
    <d v="2023-03-30T00:00:00"/>
    <d v="2023-04-19T00:00:00"/>
    <d v="2023-05-01T00:00:00"/>
    <n v="384"/>
    <s v="00275384"/>
    <s v="VEREDA LAS ACACIAS DE ARAUQUITA"/>
    <n v="6194"/>
    <n v="87.88"/>
    <n v="6204"/>
    <n v="5768"/>
    <n v="5878"/>
    <n v="516558.64"/>
  </r>
  <r>
    <x v="13"/>
    <d v="2023-03-30T00:00:00"/>
    <d v="2023-04-19T00:00:00"/>
    <d v="2023-05-01T00:00:00"/>
    <n v="385"/>
    <s v="00275385"/>
    <s v="EL PROGRESO DE ARAUQUITA"/>
    <n v="1509"/>
    <n v="87.88"/>
    <n v="1526"/>
    <n v="1473"/>
    <n v="1502"/>
    <n v="131995.76"/>
  </r>
  <r>
    <x v="13"/>
    <d v="2023-03-30T00:00:00"/>
    <d v="2023-04-19T00:00:00"/>
    <d v="2023-05-01T00:00:00"/>
    <n v="386"/>
    <s v="00275386"/>
    <s v="VEREDA CANO RICO DE ARAUQUITA"/>
    <n v="993"/>
    <n v="87.88"/>
    <n v="1166"/>
    <n v="1166"/>
    <n v="990"/>
    <n v="87001.2"/>
  </r>
  <r>
    <x v="13"/>
    <d v="2023-03-30T00:00:00"/>
    <d v="2023-04-19T00:00:00"/>
    <d v="2023-05-01T00:00:00"/>
    <n v="387"/>
    <s v="00275387"/>
    <s v="VEREDA LAS PALMAS DE ARAUQUITA"/>
    <n v="1126"/>
    <n v="87.88"/>
    <n v="1261"/>
    <n v="1261"/>
    <n v="1126"/>
    <n v="98952.88"/>
  </r>
  <r>
    <x v="13"/>
    <d v="2023-03-30T00:00:00"/>
    <d v="2023-04-19T00:00:00"/>
    <d v="2023-05-01T00:00:00"/>
    <n v="388"/>
    <s v="00275388"/>
    <s v="NUEVO MUNDO DE ARAUQUITA"/>
    <n v="2807"/>
    <n v="87.88"/>
    <n v="2518"/>
    <n v="2518"/>
    <n v="2687"/>
    <n v="236133.56"/>
  </r>
  <r>
    <x v="13"/>
    <d v="2023-03-30T00:00:00"/>
    <d v="2023-04-19T00:00:00"/>
    <d v="2023-05-01T00:00:00"/>
    <n v="390"/>
    <s v="00275390"/>
    <s v="CANO AZUL DE ARAUQUITA"/>
    <n v="1521"/>
    <n v="87.88"/>
    <n v="1335"/>
    <n v="1335"/>
    <n v="1373"/>
    <n v="120659.24"/>
  </r>
  <r>
    <x v="13"/>
    <d v="2023-03-30T00:00:00"/>
    <d v="2023-04-19T00:00:00"/>
    <d v="2023-05-01T00:00:00"/>
    <n v="391"/>
    <s v="00275391"/>
    <s v="CANO SALAS DE ARAUQUITA"/>
    <n v="6160"/>
    <n v="87.88"/>
    <n v="4889"/>
    <n v="4826"/>
    <n v="5240"/>
    <n v="460491.2"/>
  </r>
  <r>
    <x v="13"/>
    <d v="2023-03-30T00:00:00"/>
    <d v="2023-04-19T00:00:00"/>
    <d v="2023-05-01T00:00:00"/>
    <n v="392"/>
    <s v="00275392"/>
    <s v="LA GUAIRA DE ARAUQUITA"/>
    <n v="4009"/>
    <n v="87.88"/>
    <n v="3662"/>
    <n v="3662"/>
    <n v="3890"/>
    <n v="341853.2"/>
  </r>
  <r>
    <x v="13"/>
    <d v="2023-03-30T00:00:00"/>
    <d v="2023-04-19T00:00:00"/>
    <d v="2023-05-01T00:00:00"/>
    <n v="393"/>
    <s v="00275393"/>
    <s v="CANO SECO DE ARAUQUITA"/>
    <n v="1264"/>
    <n v="87.88"/>
    <n v="659"/>
    <n v="655"/>
    <n v="1159"/>
    <n v="101852.92"/>
  </r>
  <r>
    <x v="13"/>
    <d v="2023-03-30T00:00:00"/>
    <d v="2023-04-19T00:00:00"/>
    <d v="2023-05-01T00:00:00"/>
    <n v="396"/>
    <s v="00275396"/>
    <s v="CANAS BRAVAS DE ARAUQUITA"/>
    <n v="4997"/>
    <n v="87.88"/>
    <n v="4833"/>
    <n v="4468"/>
    <n v="4767"/>
    <n v="418923.96"/>
  </r>
  <r>
    <x v="13"/>
    <d v="2023-03-30T00:00:00"/>
    <d v="2023-04-19T00:00:00"/>
    <d v="2023-05-01T00:00:00"/>
    <n v="397"/>
    <s v="00275397"/>
    <s v="CANO TIGRE DE ARAUQUITA"/>
    <n v="4394"/>
    <n v="87.88"/>
    <n v="3971"/>
    <n v="3948"/>
    <n v="4345"/>
    <n v="381838.6"/>
  </r>
  <r>
    <x v="13"/>
    <d v="2023-03-30T00:00:00"/>
    <d v="2023-04-19T00:00:00"/>
    <d v="2023-05-01T00:00:00"/>
    <n v="398"/>
    <s v="00275398"/>
    <s v="NUEVO SOL DE ARAUQUITA"/>
    <n v="3091"/>
    <n v="87.88"/>
    <n v="3598"/>
    <n v="3576"/>
    <n v="2970"/>
    <n v="261003.6"/>
  </r>
  <r>
    <x v="13"/>
    <d v="2023-03-30T00:00:00"/>
    <d v="2023-04-19T00:00:00"/>
    <d v="2023-05-01T00:00:00"/>
    <n v="400"/>
    <s v="00275400"/>
    <s v="VEREDA VILLA NUEVA DE ARAUQUITA"/>
    <n v="2524"/>
    <n v="87.88"/>
    <n v="2268"/>
    <n v="2224"/>
    <n v="2295"/>
    <n v="201684.6"/>
  </r>
  <r>
    <x v="13"/>
    <d v="2023-03-30T00:00:00"/>
    <d v="2023-04-19T00:00:00"/>
    <d v="2023-05-01T00:00:00"/>
    <n v="401"/>
    <s v="00275401"/>
    <s v="VEREDA CAMPO CINCO DE ARAUQUITA"/>
    <n v="1618"/>
    <n v="87.88"/>
    <n v="1953"/>
    <n v="1953"/>
    <n v="1618"/>
    <n v="142189.84"/>
  </r>
  <r>
    <x v="13"/>
    <d v="2023-03-30T00:00:00"/>
    <d v="2023-04-19T00:00:00"/>
    <d v="2023-05-01T00:00:00"/>
    <n v="402"/>
    <s v="00275402"/>
    <s v="PUEBLO NUEVO GAVIOTAS DE ARAUQUITA"/>
    <n v="2628"/>
    <n v="87.88"/>
    <n v="2996"/>
    <n v="2900"/>
    <n v="2563"/>
    <n v="225236.44"/>
  </r>
  <r>
    <x v="13"/>
    <d v="2023-03-30T00:00:00"/>
    <d v="2023-04-19T00:00:00"/>
    <d v="2023-05-01T00:00:00"/>
    <n v="405"/>
    <s v="00275405"/>
    <s v="VDA ARRECIFES EN ARAUCA"/>
    <n v="14083"/>
    <n v="87.88"/>
    <n v="13839"/>
    <n v="12899"/>
    <n v="11031"/>
    <n v="969404.28"/>
  </r>
  <r>
    <x v="13"/>
    <d v="2023-03-30T00:00:00"/>
    <d v="2023-04-19T00:00:00"/>
    <d v="2023-05-01T00:00:00"/>
    <n v="407"/>
    <s v="00275407"/>
    <s v="VDA BOCAS DEL ARAUCA EN ARAUCA"/>
    <n v="2007"/>
    <n v="87.88"/>
    <n v="2025"/>
    <n v="1985"/>
    <n v="1947"/>
    <n v="171102.36"/>
  </r>
  <r>
    <x v="13"/>
    <d v="2023-03-30T00:00:00"/>
    <d v="2023-04-19T00:00:00"/>
    <d v="2023-05-01T00:00:00"/>
    <n v="408"/>
    <s v="00275408"/>
    <s v="VDA CHAPARRITO EN ARAUCA"/>
    <n v="13057"/>
    <n v="87.88"/>
    <n v="12898"/>
    <n v="12639"/>
    <n v="8954"/>
    <n v="786877.52"/>
  </r>
  <r>
    <x v="13"/>
    <d v="2023-03-30T00:00:00"/>
    <d v="2023-04-19T00:00:00"/>
    <d v="2023-05-01T00:00:00"/>
    <n v="409"/>
    <s v="00275409"/>
    <s v="VDA CLARINETERO"/>
    <n v="32682"/>
    <n v="87.88"/>
    <n v="33381"/>
    <n v="32918"/>
    <n v="24396"/>
    <n v="2143920.48"/>
  </r>
  <r>
    <x v="13"/>
    <d v="2023-03-30T00:00:00"/>
    <d v="2023-04-19T00:00:00"/>
    <d v="2023-05-01T00:00:00"/>
    <n v="410"/>
    <s v="00275410"/>
    <s v="VDA EL TORNO EN ARAUCA"/>
    <n v="2473"/>
    <n v="87.88"/>
    <n v="2386"/>
    <n v="2386"/>
    <n v="1985"/>
    <n v="174441.8"/>
  </r>
  <r>
    <x v="13"/>
    <d v="2023-03-30T00:00:00"/>
    <d v="2023-04-19T00:00:00"/>
    <d v="2023-05-01T00:00:00"/>
    <n v="411"/>
    <s v="00275411"/>
    <s v="VDA LA PAYARA EN ARAUCA"/>
    <n v="1319"/>
    <n v="87.88"/>
    <n v="1021"/>
    <n v="1021"/>
    <n v="1266"/>
    <n v="111256.08"/>
  </r>
  <r>
    <x v="13"/>
    <d v="2023-03-30T00:00:00"/>
    <d v="2023-04-19T00:00:00"/>
    <d v="2023-05-01T00:00:00"/>
    <n v="412"/>
    <s v="00275412"/>
    <s v="VDA LA SAYA EN ARAUCA"/>
    <n v="5772"/>
    <n v="87.88"/>
    <n v="5777"/>
    <n v="5023"/>
    <n v="4990"/>
    <n v="438521.2"/>
  </r>
  <r>
    <x v="13"/>
    <d v="2023-03-30T00:00:00"/>
    <d v="2023-04-19T00:00:00"/>
    <d v="2023-05-01T00:00:00"/>
    <n v="413"/>
    <s v="00275413"/>
    <s v="VDA LOS CABALLOS EN ARAUCA"/>
    <n v="6999"/>
    <n v="87.88"/>
    <n v="7571"/>
    <n v="7111"/>
    <n v="6329"/>
    <n v="556192.52"/>
  </r>
  <r>
    <x v="13"/>
    <d v="2023-03-30T00:00:00"/>
    <d v="2023-04-19T00:00:00"/>
    <d v="2023-05-01T00:00:00"/>
    <n v="414"/>
    <s v="00275414"/>
    <s v="VDA MATA DE GALLINA EN ARAUCA"/>
    <n v="89056"/>
    <n v="87.88"/>
    <n v="85736"/>
    <n v="79062"/>
    <n v="76289"/>
    <n v="6704277.3200000003"/>
  </r>
  <r>
    <x v="13"/>
    <d v="2023-03-30T00:00:00"/>
    <d v="2023-04-19T00:00:00"/>
    <d v="2023-05-01T00:00:00"/>
    <n v="415"/>
    <s v="00275415"/>
    <s v="VDA MATE PINA EN ARAUCA"/>
    <n v="3535"/>
    <n v="87.88"/>
    <n v="3757"/>
    <n v="2665"/>
    <n v="2659"/>
    <n v="233672.92"/>
  </r>
  <r>
    <x v="13"/>
    <d v="2023-03-30T00:00:00"/>
    <d v="2023-04-19T00:00:00"/>
    <d v="2023-05-01T00:00:00"/>
    <n v="416"/>
    <s v="00275416"/>
    <s v="VDA MONSERRATE EN ARAUCA"/>
    <n v="136606"/>
    <n v="87.88"/>
    <n v="193165"/>
    <n v="186237"/>
    <n v="124383"/>
    <n v="10930778.039999999"/>
  </r>
  <r>
    <x v="13"/>
    <d v="2023-03-30T00:00:00"/>
    <d v="2023-04-19T00:00:00"/>
    <d v="2023-05-01T00:00:00"/>
    <n v="417"/>
    <s v="00275417"/>
    <s v="VDA EL ROSARIO EN ARAUCA"/>
    <n v="12037"/>
    <n v="87.88"/>
    <n v="12993"/>
    <n v="11285"/>
    <n v="9524"/>
    <n v="836969.12"/>
  </r>
  <r>
    <x v="13"/>
    <d v="2023-03-30T00:00:00"/>
    <d v="2023-04-19T00:00:00"/>
    <d v="2023-05-01T00:00:00"/>
    <n v="418"/>
    <s v="00275418"/>
    <s v="VDA BARRANCA AMARILLA EN ARAUCA"/>
    <n v="708"/>
    <n v="87.88"/>
    <n v="517"/>
    <n v="517"/>
    <n v="659"/>
    <n v="57912.92"/>
  </r>
  <r>
    <x v="13"/>
    <d v="2023-03-30T00:00:00"/>
    <d v="2023-04-19T00:00:00"/>
    <d v="2023-05-01T00:00:00"/>
    <n v="419"/>
    <s v="00275419"/>
    <s v="VDA BOGOTA EN ARAUCA"/>
    <n v="7583"/>
    <n v="87.88"/>
    <n v="6757"/>
    <n v="6535"/>
    <n v="6480"/>
    <n v="569462.4"/>
  </r>
  <r>
    <x v="13"/>
    <d v="2023-03-30T00:00:00"/>
    <d v="2023-04-19T00:00:00"/>
    <d v="2023-05-01T00:00:00"/>
    <n v="420"/>
    <s v="00275420"/>
    <s v="VDA CABUYARE EN ARAUCA"/>
    <n v="5058"/>
    <n v="87.88"/>
    <n v="5167"/>
    <n v="4921"/>
    <n v="4280"/>
    <n v="376126.4"/>
  </r>
  <r>
    <x v="13"/>
    <d v="2023-03-30T00:00:00"/>
    <d v="2023-04-19T00:00:00"/>
    <d v="2023-05-01T00:00:00"/>
    <n v="421"/>
    <s v="00275421"/>
    <s v="VDA CARACOL EN ARAUCA"/>
    <n v="7811"/>
    <n v="87.88"/>
    <n v="7170"/>
    <n v="7130"/>
    <n v="7319"/>
    <n v="643193.72"/>
  </r>
  <r>
    <x v="13"/>
    <d v="2023-03-30T00:00:00"/>
    <d v="2023-04-19T00:00:00"/>
    <d v="2023-05-01T00:00:00"/>
    <n v="422"/>
    <s v="00275422"/>
    <s v="VDA FELICIANO EN ARAUCA"/>
    <n v="6025"/>
    <n v="87.88"/>
    <n v="5838"/>
    <n v="5677"/>
    <n v="5094"/>
    <n v="447660.72"/>
  </r>
  <r>
    <x v="13"/>
    <d v="2023-03-30T00:00:00"/>
    <d v="2023-04-19T00:00:00"/>
    <d v="2023-05-01T00:00:00"/>
    <n v="423"/>
    <s v="00275423"/>
    <s v="VDA LA PANCHERA EN ARAUCA"/>
    <n v="2789"/>
    <n v="87.88"/>
    <n v="3105"/>
    <n v="3049"/>
    <n v="1912"/>
    <n v="168026.56"/>
  </r>
  <r>
    <x v="13"/>
    <d v="2023-03-30T00:00:00"/>
    <d v="2023-04-19T00:00:00"/>
    <d v="2023-05-01T00:00:00"/>
    <n v="424"/>
    <s v="00275424"/>
    <s v="VDA EL VAPOR EN ARAUCA"/>
    <n v="1741"/>
    <n v="87.88"/>
    <n v="1390"/>
    <n v="1283"/>
    <n v="1726"/>
    <n v="151680.88"/>
  </r>
  <r>
    <x v="13"/>
    <d v="2023-03-30T00:00:00"/>
    <d v="2023-04-19T00:00:00"/>
    <d v="2023-05-01T00:00:00"/>
    <n v="425"/>
    <s v="00275425"/>
    <s v="VDA LA MAPORITA EN ARAUCA"/>
    <n v="1905"/>
    <n v="87.88"/>
    <n v="2000"/>
    <n v="1831"/>
    <n v="1904"/>
    <n v="167323.51999999999"/>
  </r>
  <r>
    <x v="13"/>
    <d v="2023-03-30T00:00:00"/>
    <d v="2023-04-19T00:00:00"/>
    <d v="2023-05-01T00:00:00"/>
    <n v="426"/>
    <s v="00275426"/>
    <s v="VDA ALTAMIRA EN ARAUCA"/>
    <n v="1796"/>
    <n v="87.88"/>
    <n v="1902"/>
    <n v="1902"/>
    <n v="1734"/>
    <n v="152383.92000000001"/>
  </r>
  <r>
    <x v="13"/>
    <d v="2023-03-30T00:00:00"/>
    <d v="2023-04-19T00:00:00"/>
    <d v="2023-05-01T00:00:00"/>
    <n v="427"/>
    <s v="00275427"/>
    <s v="VDA CANO LIMON"/>
    <n v="2042"/>
    <n v="87.88"/>
    <n v="2975"/>
    <n v="2063"/>
    <n v="1287"/>
    <n v="113101.56"/>
  </r>
  <r>
    <x v="13"/>
    <d v="2023-03-30T00:00:00"/>
    <d v="2023-04-19T00:00:00"/>
    <d v="2023-05-01T00:00:00"/>
    <n v="429"/>
    <s v="00275429"/>
    <s v="VDA EL FINAL EN ARAUCA"/>
    <n v="10735"/>
    <n v="87.88"/>
    <n v="10653"/>
    <n v="10238"/>
    <n v="10244"/>
    <n v="900242.72"/>
  </r>
  <r>
    <x v="13"/>
    <d v="2023-03-30T00:00:00"/>
    <d v="2023-04-19T00:00:00"/>
    <d v="2023-05-01T00:00:00"/>
    <n v="430"/>
    <s v="00275430"/>
    <s v="VDA EL SINAI EN ARAUCA"/>
    <n v="4472"/>
    <n v="87.88"/>
    <n v="5127"/>
    <n v="5127"/>
    <n v="4293"/>
    <n v="377268.84"/>
  </r>
  <r>
    <x v="13"/>
    <d v="2023-03-30T00:00:00"/>
    <d v="2023-04-19T00:00:00"/>
    <d v="2023-05-01T00:00:00"/>
    <n v="431"/>
    <s v="00275431"/>
    <s v="VDA NUBES A EN ARAUCA"/>
    <n v="11004"/>
    <n v="87.88"/>
    <n v="11822"/>
    <n v="11150"/>
    <n v="10063"/>
    <n v="884336.44"/>
  </r>
  <r>
    <x v="13"/>
    <d v="2023-03-30T00:00:00"/>
    <d v="2023-04-19T00:00:00"/>
    <d v="2023-05-01T00:00:00"/>
    <n v="432"/>
    <s v="00275432"/>
    <s v="VDA NUBES B EN ARAUCA"/>
    <n v="5056"/>
    <n v="87.88"/>
    <n v="5432"/>
    <n v="5185"/>
    <n v="4412"/>
    <n v="387726.56"/>
  </r>
  <r>
    <x v="13"/>
    <d v="2023-03-30T00:00:00"/>
    <d v="2023-04-19T00:00:00"/>
    <d v="2023-05-01T00:00:00"/>
    <n v="433"/>
    <s v="00275433"/>
    <s v="VDA TODOS LOS SANTOS"/>
    <n v="13123"/>
    <n v="87.88"/>
    <n v="15019"/>
    <n v="14770"/>
    <n v="10782"/>
    <n v="947522.16"/>
  </r>
  <r>
    <x v="13"/>
    <d v="2023-03-30T00:00:00"/>
    <d v="2023-04-19T00:00:00"/>
    <d v="2023-05-01T00:00:00"/>
    <n v="434"/>
    <s v="00275434"/>
    <s v="VDA LA BECERRA EN ARAUCA"/>
    <n v="5018"/>
    <n v="87.88"/>
    <n v="5538"/>
    <n v="5238"/>
    <n v="4849"/>
    <n v="426130.12"/>
  </r>
  <r>
    <x v="13"/>
    <d v="2023-03-30T00:00:00"/>
    <d v="2023-04-19T00:00:00"/>
    <d v="2023-05-01T00:00:00"/>
    <n v="435"/>
    <s v="00275435"/>
    <s v="VDA EL SOCORRO EN ARAUCA"/>
    <n v="3215"/>
    <n v="87.88"/>
    <n v="3833"/>
    <n v="3809"/>
    <n v="2697"/>
    <n v="237012.36"/>
  </r>
  <r>
    <x v="13"/>
    <d v="2023-03-30T00:00:00"/>
    <d v="2023-04-19T00:00:00"/>
    <d v="2023-05-01T00:00:00"/>
    <n v="436"/>
    <s v="00275436"/>
    <s v="VDA LA BENDICION EN ARAUCA"/>
    <n v="3929"/>
    <n v="87.88"/>
    <n v="4299"/>
    <n v="4218"/>
    <n v="3103"/>
    <n v="272691.64"/>
  </r>
  <r>
    <x v="13"/>
    <d v="2023-03-30T00:00:00"/>
    <d v="2023-04-19T00:00:00"/>
    <d v="2023-05-01T00:00:00"/>
    <n v="437"/>
    <s v="00275437"/>
    <s v="VDA LAS MONAS EN ARAUCA"/>
    <n v="4042"/>
    <n v="87.88"/>
    <n v="4100"/>
    <n v="4099"/>
    <n v="3650"/>
    <n v="320762"/>
  </r>
  <r>
    <x v="13"/>
    <d v="2023-03-30T00:00:00"/>
    <d v="2023-04-19T00:00:00"/>
    <d v="2023-05-01T00:00:00"/>
    <n v="438"/>
    <s v="00275438"/>
    <s v="VDA MAPORILLAL"/>
    <n v="1782"/>
    <n v="87.88"/>
    <n v="1851"/>
    <n v="1851"/>
    <n v="1490"/>
    <n v="130941.2"/>
  </r>
  <r>
    <x v="13"/>
    <d v="2023-03-30T00:00:00"/>
    <d v="2023-04-19T00:00:00"/>
    <d v="2023-05-01T00:00:00"/>
    <n v="439"/>
    <s v="00275439"/>
    <s v="VDA MATAL DE FLOR AMARILLO EN ARAUCA"/>
    <n v="5188"/>
    <n v="87.88"/>
    <n v="4267"/>
    <n v="4267"/>
    <n v="4714"/>
    <n v="414266.32"/>
  </r>
  <r>
    <x v="13"/>
    <d v="2023-03-30T00:00:00"/>
    <d v="2023-04-19T00:00:00"/>
    <d v="2023-05-01T00:00:00"/>
    <n v="440"/>
    <s v="00275440"/>
    <s v="VDA MERECURE EN ARAUCA"/>
    <n v="2405"/>
    <n v="87.88"/>
    <n v="2607"/>
    <n v="2470"/>
    <n v="2135"/>
    <n v="187623.8"/>
  </r>
  <r>
    <x v="13"/>
    <d v="2023-03-30T00:00:00"/>
    <d v="2023-04-19T00:00:00"/>
    <d v="2023-05-01T00:00:00"/>
    <n v="441"/>
    <s v="00275441"/>
    <s v="VDA SELVAS DEL LIPA EN ARAUCA"/>
    <n v="6182"/>
    <n v="87.88"/>
    <n v="6255"/>
    <n v="5899"/>
    <n v="5861"/>
    <n v="515064.68"/>
  </r>
  <r>
    <x v="13"/>
    <d v="2023-03-30T00:00:00"/>
    <d v="2023-04-19T00:00:00"/>
    <d v="2023-05-01T00:00:00"/>
    <n v="447"/>
    <s v="00275447"/>
    <s v="BARRIO BRISAS DEL LLANO EN SARAVENA"/>
    <n v="26043"/>
    <n v="87.88"/>
    <n v="26783"/>
    <n v="26518"/>
    <n v="24349"/>
    <n v="2139790.12"/>
  </r>
  <r>
    <x v="13"/>
    <d v="2023-03-30T00:00:00"/>
    <d v="2023-04-19T00:00:00"/>
    <d v="2023-05-01T00:00:00"/>
    <n v="450"/>
    <s v="00275450"/>
    <s v="ASENTAMIENTO 20 DE JULIO EN SARAVENA"/>
    <n v="26376"/>
    <n v="87.88"/>
    <n v="27868"/>
    <n v="27044"/>
    <n v="25825"/>
    <n v="2269501"/>
  </r>
  <r>
    <x v="13"/>
    <d v="2023-03-30T00:00:00"/>
    <d v="2023-04-19T00:00:00"/>
    <d v="2023-05-01T00:00:00"/>
    <n v="453"/>
    <s v="00275453"/>
    <s v="LOS NARANJOS EN SARAVENA"/>
    <n v="16457"/>
    <n v="87.88"/>
    <n v="18569"/>
    <n v="17992"/>
    <n v="15927"/>
    <n v="1399664.76"/>
  </r>
  <r>
    <x v="13"/>
    <d v="2023-03-30T00:00:00"/>
    <d v="2023-04-19T00:00:00"/>
    <d v="2023-05-01T00:00:00"/>
    <n v="470"/>
    <s v="00275470"/>
    <s v="VEREDA BRISAS DEL SALTO"/>
    <n v="1853"/>
    <n v="87.88"/>
    <n v="2052"/>
    <n v="2052"/>
    <n v="1585"/>
    <n v="139289.79999999999"/>
  </r>
  <r>
    <x v="13"/>
    <d v="2023-03-30T00:00:00"/>
    <d v="2023-04-19T00:00:00"/>
    <d v="2023-05-01T00:00:00"/>
    <n v="475"/>
    <s v="00275475"/>
    <s v="VEREDA SAN RAMON ARAUCA"/>
    <n v="680"/>
    <n v="87.88"/>
    <n v="779"/>
    <n v="779"/>
    <n v="624"/>
    <n v="54837.120000000003"/>
  </r>
  <r>
    <x v="13"/>
    <d v="2023-03-30T00:00:00"/>
    <d v="2023-04-19T00:00:00"/>
    <d v="2023-05-01T00:00:00"/>
    <n v="485"/>
    <s v="00275485"/>
    <s v="BARRIO URBANIZACION SAN DIEGO EN TAME"/>
    <n v="2961"/>
    <n v="87.88"/>
    <n v="3358"/>
    <n v="3021"/>
    <n v="2957"/>
    <n v="259861.16"/>
  </r>
  <r>
    <x v="13"/>
    <d v="2023-03-30T00:00:00"/>
    <d v="2023-04-19T00:00:00"/>
    <d v="2023-05-01T00:00:00"/>
    <n v="488"/>
    <s v="00275488"/>
    <s v="BARRIO VILLA GABRIELA TAME"/>
    <n v="7678"/>
    <n v="87.88"/>
    <n v="8878"/>
    <n v="8663"/>
    <n v="6083"/>
    <n v="534574.04"/>
  </r>
  <r>
    <x v="13"/>
    <d v="2023-03-30T00:00:00"/>
    <d v="2023-04-19T00:00:00"/>
    <d v="2023-05-01T00:00:00"/>
    <n v="489"/>
    <s v="00275489"/>
    <s v="BARRIO JUVENIL ARAUCANO TAME"/>
    <n v="9465"/>
    <n v="87.88"/>
    <n v="9946"/>
    <n v="9800"/>
    <n v="8840"/>
    <n v="776859.2"/>
  </r>
  <r>
    <x v="13"/>
    <d v="2023-03-30T00:00:00"/>
    <d v="2023-04-19T00:00:00"/>
    <d v="2023-05-01T00:00:00"/>
    <n v="491"/>
    <s v="00275491"/>
    <s v="BARRIO LOS CRISTALES TAME"/>
    <n v="16886"/>
    <n v="87.88"/>
    <n v="16488"/>
    <n v="15739"/>
    <n v="15710"/>
    <n v="1380594.8"/>
  </r>
  <r>
    <x v="13"/>
    <d v="2023-03-30T00:00:00"/>
    <d v="2023-04-19T00:00:00"/>
    <d v="2023-05-01T00:00:00"/>
    <n v="548"/>
    <s v="00275548"/>
    <s v="LA LIBERTAD EN FORTUL"/>
    <n v="1506"/>
    <n v="87.88"/>
    <n v="1423"/>
    <n v="1345"/>
    <n v="1493"/>
    <n v="131204.84"/>
  </r>
  <r>
    <x v="13"/>
    <d v="2023-03-30T00:00:00"/>
    <d v="2023-04-19T00:00:00"/>
    <d v="2023-05-01T00:00:00"/>
    <n v="636"/>
    <s v="00275636"/>
    <s v="BARRIO BUENOS AIRES EN ARAUQUITA"/>
    <n v="6750"/>
    <n v="87.88"/>
    <n v="6535"/>
    <n v="6483"/>
    <n v="6674"/>
    <n v="586511.12"/>
  </r>
  <r>
    <x v="13"/>
    <d v="2023-03-30T00:00:00"/>
    <d v="2023-04-19T00:00:00"/>
    <d v="2023-05-01T00:00:00"/>
    <n v="637"/>
    <s v="00275637"/>
    <s v="VEREDA LA PALESTINA EN ARAUQUITA"/>
    <n v="4552"/>
    <n v="87.88"/>
    <n v="4206"/>
    <n v="4123"/>
    <n v="3805"/>
    <n v="334383.40000000002"/>
  </r>
  <r>
    <x v="13"/>
    <d v="2023-03-30T00:00:00"/>
    <d v="2023-04-19T00:00:00"/>
    <d v="2023-05-01T00:00:00"/>
    <n v="638"/>
    <s v="00275638"/>
    <s v="VEREDA LA INDEPENDENCIA EN ARAUQUITA"/>
    <n v="4400"/>
    <n v="87.88"/>
    <n v="3821"/>
    <n v="3821"/>
    <n v="4155"/>
    <n v="365141.4"/>
  </r>
  <r>
    <x v="13"/>
    <d v="2023-03-30T00:00:00"/>
    <d v="2023-04-19T00:00:00"/>
    <d v="2023-05-01T00:00:00"/>
    <n v="639"/>
    <s v="00275639"/>
    <s v="VEREDA NUEVO ORIENTE"/>
    <n v="4457"/>
    <n v="87.88"/>
    <n v="4507"/>
    <n v="4407"/>
    <n v="4134"/>
    <n v="363295.92"/>
  </r>
  <r>
    <x v="13"/>
    <d v="2023-03-30T00:00:00"/>
    <d v="2023-04-19T00:00:00"/>
    <d v="2023-05-01T00:00:00"/>
    <n v="640"/>
    <s v="00275640"/>
    <s v="VEREDA CANO CLARO EN ARAUQUITA"/>
    <n v="4103"/>
    <n v="87.88"/>
    <n v="3563"/>
    <n v="3421"/>
    <n v="3717"/>
    <n v="326649.96000000002"/>
  </r>
  <r>
    <x v="13"/>
    <d v="2023-03-30T00:00:00"/>
    <d v="2023-04-19T00:00:00"/>
    <d v="2023-05-01T00:00:00"/>
    <n v="641"/>
    <s v="00275641"/>
    <s v="VEREDA ACACIAS DOS EN ARAUQUITA"/>
    <n v="3248"/>
    <n v="87.88"/>
    <n v="3769"/>
    <n v="3769"/>
    <n v="2779"/>
    <n v="244218.52"/>
  </r>
  <r>
    <x v="13"/>
    <d v="2023-03-30T00:00:00"/>
    <d v="2023-04-19T00:00:00"/>
    <d v="2023-05-01T00:00:00"/>
    <n v="642"/>
    <s v="00275642"/>
    <s v="VEREDA LOS REGADEROS EN ARAUQUITA"/>
    <n v="2199"/>
    <n v="87.88"/>
    <n v="2482"/>
    <n v="2456"/>
    <n v="2133"/>
    <n v="187448.04"/>
  </r>
  <r>
    <x v="13"/>
    <d v="2023-03-30T00:00:00"/>
    <d v="2023-04-19T00:00:00"/>
    <d v="2023-05-01T00:00:00"/>
    <n v="643"/>
    <s v="00275643"/>
    <s v="VEREDA TRES PALMAS EN ARAUQUITA"/>
    <n v="1269"/>
    <n v="87.88"/>
    <n v="1156"/>
    <n v="1156"/>
    <n v="1269"/>
    <n v="111519.72"/>
  </r>
  <r>
    <x v="13"/>
    <d v="2023-03-30T00:00:00"/>
    <d v="2023-04-19T00:00:00"/>
    <d v="2023-05-01T00:00:00"/>
    <n v="644"/>
    <s v="00275644"/>
    <s v="VEREDA PUERTO RICO EN ARAUQUITA"/>
    <n v="472"/>
    <n v="87.88"/>
    <n v="639"/>
    <n v="383"/>
    <n v="472"/>
    <n v="41479.360000000001"/>
  </r>
  <r>
    <x v="13"/>
    <d v="2023-03-30T00:00:00"/>
    <d v="2023-04-19T00:00:00"/>
    <d v="2023-05-01T00:00:00"/>
    <n v="645"/>
    <s v="00275645"/>
    <s v="VEREDA LA COMUNIDAD EN ARAUQUITA"/>
    <n v="1736"/>
    <n v="87.88"/>
    <n v="1513"/>
    <n v="1507"/>
    <n v="1612"/>
    <n v="141662.56"/>
  </r>
  <r>
    <x v="13"/>
    <d v="2023-03-30T00:00:00"/>
    <d v="2023-04-19T00:00:00"/>
    <d v="2023-05-01T00:00:00"/>
    <n v="646"/>
    <s v="00275646"/>
    <s v="VEREDA SANTO DOMINGO EN ARAUQUITA"/>
    <n v="4987"/>
    <n v="87.88"/>
    <n v="4948"/>
    <n v="4600"/>
    <n v="4764"/>
    <n v="418660.32"/>
  </r>
  <r>
    <x v="13"/>
    <d v="2023-03-30T00:00:00"/>
    <d v="2023-04-19T00:00:00"/>
    <d v="2023-05-01T00:00:00"/>
    <n v="647"/>
    <s v="00275647"/>
    <s v="VEREDA CARDENALES EN ARAUQUITA"/>
    <n v="568"/>
    <n v="87.88"/>
    <n v="419"/>
    <n v="419"/>
    <n v="460"/>
    <n v="40424.800000000003"/>
  </r>
  <r>
    <x v="13"/>
    <d v="2023-03-30T00:00:00"/>
    <d v="2023-04-19T00:00:00"/>
    <d v="2023-05-01T00:00:00"/>
    <n v="648"/>
    <s v="00275648"/>
    <s v="VEREDA LA CONQUISTA EN ARAUQUITA"/>
    <n v="3329"/>
    <n v="87.88"/>
    <n v="3092"/>
    <n v="3014"/>
    <n v="3084"/>
    <n v="271021.92"/>
  </r>
  <r>
    <x v="13"/>
    <d v="2023-03-30T00:00:00"/>
    <d v="2023-04-19T00:00:00"/>
    <d v="2023-05-01T00:00:00"/>
    <n v="649"/>
    <s v="00275649"/>
    <s v="VEREDA CUATRO DE JULIO EN ARAUQUITA"/>
    <n v="713"/>
    <n v="87.88"/>
    <n v="758"/>
    <n v="758"/>
    <n v="713"/>
    <n v="62658.44"/>
  </r>
  <r>
    <x v="13"/>
    <d v="2023-03-30T00:00:00"/>
    <d v="2023-04-19T00:00:00"/>
    <d v="2023-05-01T00:00:00"/>
    <n v="650"/>
    <s v="00275650"/>
    <s v="VEREDA CANO GUAYABO"/>
    <n v="1140"/>
    <n v="87.88"/>
    <n v="1275"/>
    <n v="1275"/>
    <n v="1140"/>
    <n v="100183.2"/>
  </r>
  <r>
    <x v="13"/>
    <d v="2023-03-30T00:00:00"/>
    <d v="2023-04-19T00:00:00"/>
    <d v="2023-05-01T00:00:00"/>
    <n v="651"/>
    <s v="00275651"/>
    <s v="VEREDA JUJU EN ARAUQUITA"/>
    <n v="72"/>
    <n v="87.88"/>
    <n v="74"/>
    <n v="74"/>
    <n v="72"/>
    <n v="6327.36"/>
  </r>
  <r>
    <x v="13"/>
    <d v="2023-03-30T00:00:00"/>
    <d v="2023-04-19T00:00:00"/>
    <d v="2023-05-01T00:00:00"/>
    <n v="652"/>
    <s v="00275652"/>
    <s v="VEREDA SAN PABLO EN ARAUCA"/>
    <n v="3377"/>
    <n v="87.88"/>
    <n v="3032"/>
    <n v="3032"/>
    <n v="3108"/>
    <n v="273131.03999999998"/>
  </r>
  <r>
    <x v="13"/>
    <d v="2023-03-30T00:00:00"/>
    <d v="2023-04-19T00:00:00"/>
    <d v="2023-05-01T00:00:00"/>
    <n v="653"/>
    <s v="00275653"/>
    <s v="VEREDA LA YUCA EN ARAUCA"/>
    <n v="1149"/>
    <n v="87.88"/>
    <n v="1552"/>
    <n v="1552"/>
    <n v="790"/>
    <n v="69425.2"/>
  </r>
  <r>
    <x v="13"/>
    <d v="2023-03-30T00:00:00"/>
    <d v="2023-04-19T00:00:00"/>
    <d v="2023-05-01T00:00:00"/>
    <n v="658"/>
    <s v="00275658"/>
    <s v="BARRIO LOS PINOS EN CP LA ESMERALDA ARAUQUITA"/>
    <n v="20953"/>
    <n v="87.88"/>
    <n v="19975"/>
    <n v="19232"/>
    <n v="19519"/>
    <n v="1715329.72"/>
  </r>
  <r>
    <x v="13"/>
    <d v="2023-03-30T00:00:00"/>
    <d v="2023-04-19T00:00:00"/>
    <d v="2023-05-01T00:00:00"/>
    <n v="659"/>
    <s v="00275659"/>
    <s v="BARRIO BUENOS AIRES EN TAME"/>
    <n v="7882"/>
    <n v="87.88"/>
    <n v="7309"/>
    <n v="6950"/>
    <n v="6574"/>
    <n v="577723.12"/>
  </r>
  <r>
    <x v="13"/>
    <d v="2023-03-30T00:00:00"/>
    <d v="2023-04-19T00:00:00"/>
    <d v="2023-05-01T00:00:00"/>
    <n v="660"/>
    <s v="00275660"/>
    <s v="BARRIO EL PORTAL DEL LLANO EN TAME"/>
    <n v="5347"/>
    <n v="87.88"/>
    <n v="5635"/>
    <n v="5115"/>
    <n v="4660"/>
    <n v="409520.8"/>
  </r>
  <r>
    <x v="13"/>
    <d v="2023-03-30T00:00:00"/>
    <d v="2023-04-19T00:00:00"/>
    <d v="2023-05-01T00:00:00"/>
    <n v="661"/>
    <s v="00275661"/>
    <s v="BARRIO EL ZAMAN EN TAME"/>
    <n v="2597"/>
    <n v="87.88"/>
    <n v="2861"/>
    <n v="2861"/>
    <n v="2546"/>
    <n v="223742.48"/>
  </r>
  <r>
    <x v="13"/>
    <d v="2023-03-30T00:00:00"/>
    <d v="2023-04-19T00:00:00"/>
    <d v="2023-05-01T00:00:00"/>
    <n v="662"/>
    <s v="00275662"/>
    <s v="BARRIO EL TRIUNFO EN TAME"/>
    <n v="3596"/>
    <n v="87.88"/>
    <n v="4628"/>
    <n v="3715"/>
    <n v="3287"/>
    <n v="288861.56"/>
  </r>
  <r>
    <x v="13"/>
    <d v="2023-03-30T00:00:00"/>
    <d v="2023-04-19T00:00:00"/>
    <d v="2023-05-01T00:00:00"/>
    <n v="664"/>
    <s v="00275664"/>
    <s v="BARRIO PANORAMA EN TAME"/>
    <n v="7973"/>
    <n v="87.88"/>
    <n v="7954"/>
    <n v="7921"/>
    <n v="6998"/>
    <n v="614984.24"/>
  </r>
  <r>
    <x v="13"/>
    <d v="2023-03-30T00:00:00"/>
    <d v="2023-04-19T00:00:00"/>
    <d v="2023-05-01T00:00:00"/>
    <n v="668"/>
    <s v="00275668"/>
    <s v="ASENTAMIENTO LOS TRONQUITOS EN SARAVENA"/>
    <n v="33463"/>
    <n v="87.88"/>
    <n v="32716"/>
    <n v="31467"/>
    <n v="32725"/>
    <n v="2875873"/>
  </r>
  <r>
    <x v="13"/>
    <d v="2023-03-30T00:00:00"/>
    <d v="2023-04-19T00:00:00"/>
    <d v="2023-05-01T00:00:00"/>
    <n v="669"/>
    <s v="00275669"/>
    <s v="VDA BUENOS AIRES EN ARAUQUITA"/>
    <n v="434"/>
    <n v="87.88"/>
    <n v="400"/>
    <n v="400"/>
    <n v="423"/>
    <n v="37173.24"/>
  </r>
  <r>
    <x v="13"/>
    <d v="2023-03-30T00:00:00"/>
    <d v="2023-04-19T00:00:00"/>
    <d v="2023-05-01T00:00:00"/>
    <n v="670"/>
    <s v="00275670"/>
    <s v="ASENTAMIENTO LOS PARRAS EN SARAVENA"/>
    <n v="108806"/>
    <n v="87.88"/>
    <n v="105745"/>
    <n v="98580"/>
    <n v="104500"/>
    <n v="9183460"/>
  </r>
  <r>
    <x v="13"/>
    <d v="2023-03-30T00:00:00"/>
    <d v="2023-04-19T00:00:00"/>
    <d v="2023-05-01T00:00:00"/>
    <n v="671"/>
    <s v="00275671"/>
    <s v="HECTOR ALIRIO MARTINEZ EN FORTUL"/>
    <n v="93293"/>
    <n v="87.88"/>
    <n v="85573"/>
    <n v="77308"/>
    <n v="87226"/>
    <n v="7665420.8799999999"/>
  </r>
  <r>
    <x v="13"/>
    <d v="2023-03-30T00:00:00"/>
    <d v="2023-04-19T00:00:00"/>
    <d v="2023-05-01T00:00:00"/>
    <n v="672"/>
    <s v="00275672"/>
    <s v="VILLA DE ARANJUEZ EN SARAVENA"/>
    <n v="360"/>
    <n v="87.88"/>
    <n v="342"/>
    <n v="342"/>
    <n v="360"/>
    <n v="31636.799999999999"/>
  </r>
  <r>
    <x v="13"/>
    <d v="2023-03-30T00:00:00"/>
    <d v="2023-04-19T00:00:00"/>
    <d v="2023-05-01T00:00:00"/>
    <n v="675"/>
    <s v="00275675"/>
    <s v="EL BOSQUE EN FORTUL"/>
    <n v="270"/>
    <n v="87.88"/>
    <n v="181"/>
    <n v="181"/>
    <n v="256"/>
    <n v="22497.279999999999"/>
  </r>
  <r>
    <x v="13"/>
    <d v="2023-03-30T00:00:00"/>
    <d v="2023-04-19T00:00:00"/>
    <d v="2023-05-01T00:00:00"/>
    <n v="676"/>
    <s v="00275676"/>
    <s v="BRISAS DEL LLANO EN FORTUL"/>
    <n v="468"/>
    <n v="87.88"/>
    <n v="416"/>
    <n v="416"/>
    <n v="468"/>
    <n v="41127.839999999997"/>
  </r>
  <r>
    <x v="14"/>
    <d v="2023-04-20T00:00:00"/>
    <d v="2023-04-27T00:00:00"/>
    <d v="2023-06-01T00:00:00"/>
    <n v="4"/>
    <s v="003414"/>
    <s v="VILLA FANNY EN SARAVENA"/>
    <n v="15373"/>
    <n v="92"/>
    <n v="17808"/>
    <n v="17450"/>
    <n v="13845"/>
    <n v="1273740"/>
  </r>
  <r>
    <x v="14"/>
    <d v="2023-04-20T00:00:00"/>
    <d v="2023-04-27T00:00:00"/>
    <d v="2023-06-01T00:00:00"/>
    <n v="5"/>
    <s v="003415"/>
    <s v="PALMERAS EN SARAVENA"/>
    <n v="17558"/>
    <n v="92"/>
    <n v="19246"/>
    <n v="18767"/>
    <n v="16519"/>
    <n v="1519748"/>
  </r>
  <r>
    <x v="14"/>
    <d v="2023-04-20T00:00:00"/>
    <d v="2023-04-27T00:00:00"/>
    <d v="2023-06-01T00:00:00"/>
    <n v="6"/>
    <s v="003416"/>
    <s v="MONTEBELLO EN SARAVENA"/>
    <n v="21927"/>
    <n v="92"/>
    <n v="24461"/>
    <n v="24047"/>
    <n v="20934"/>
    <n v="1925928"/>
  </r>
  <r>
    <x v="14"/>
    <d v="2023-04-20T00:00:00"/>
    <d v="2023-04-27T00:00:00"/>
    <d v="2023-06-01T00:00:00"/>
    <n v="8"/>
    <s v="003418"/>
    <s v="BARRIO LA ESPERANZA EN SARAVENA"/>
    <n v="50213"/>
    <n v="92"/>
    <n v="48925"/>
    <n v="48405"/>
    <n v="43850"/>
    <n v="4034200"/>
  </r>
  <r>
    <x v="14"/>
    <d v="2023-04-20T00:00:00"/>
    <d v="2023-04-27T00:00:00"/>
    <d v="2023-06-01T00:00:00"/>
    <n v="9"/>
    <s v="003419"/>
    <s v="PABLO ANTONIO HERNANDEZ"/>
    <n v="27564"/>
    <n v="92"/>
    <n v="29139"/>
    <n v="28682"/>
    <n v="25506"/>
    <n v="2346552"/>
  </r>
  <r>
    <x v="14"/>
    <d v="2023-04-20T00:00:00"/>
    <d v="2023-04-27T00:00:00"/>
    <d v="2023-06-01T00:00:00"/>
    <n v="39"/>
    <s v="0034139"/>
    <s v="LA ESPERANZA EN TAME"/>
    <n v="18901"/>
    <n v="92"/>
    <n v="19650"/>
    <n v="17853"/>
    <n v="18334"/>
    <n v="1686728"/>
  </r>
  <r>
    <x v="14"/>
    <d v="2023-04-20T00:00:00"/>
    <d v="2023-04-27T00:00:00"/>
    <d v="2023-06-01T00:00:00"/>
    <n v="40"/>
    <s v="0034140"/>
    <s v="SANTA FE EN TAME"/>
    <n v="5772"/>
    <n v="92"/>
    <n v="6625"/>
    <n v="6621"/>
    <n v="5256"/>
    <n v="483552"/>
  </r>
  <r>
    <x v="14"/>
    <d v="2023-04-20T00:00:00"/>
    <d v="2023-04-27T00:00:00"/>
    <d v="2023-06-01T00:00:00"/>
    <n v="41"/>
    <s v="0034141"/>
    <s v="BUENA VISTA EN TAME"/>
    <n v="28996"/>
    <n v="92"/>
    <n v="31267"/>
    <n v="30737"/>
    <n v="27206"/>
    <n v="2502952"/>
  </r>
  <r>
    <x v="14"/>
    <d v="2023-04-20T00:00:00"/>
    <d v="2023-04-27T00:00:00"/>
    <d v="2023-06-01T00:00:00"/>
    <n v="43"/>
    <s v="0034143"/>
    <s v="SAN FRANCISCO EN TAME"/>
    <n v="7860"/>
    <n v="92"/>
    <n v="7587"/>
    <n v="7392"/>
    <n v="7282"/>
    <n v="669944"/>
  </r>
  <r>
    <x v="14"/>
    <d v="2023-04-20T00:00:00"/>
    <d v="2023-04-27T00:00:00"/>
    <d v="2023-06-01T00:00:00"/>
    <n v="46"/>
    <s v="0034146"/>
    <s v="DOCE DE OCTUBRE EN FORTUL"/>
    <n v="22812"/>
    <n v="92"/>
    <n v="24588"/>
    <n v="24204"/>
    <n v="20682"/>
    <n v="1902744"/>
  </r>
  <r>
    <x v="14"/>
    <d v="2023-04-20T00:00:00"/>
    <d v="2023-04-27T00:00:00"/>
    <d v="2023-06-01T00:00:00"/>
    <n v="47"/>
    <s v="0034147"/>
    <s v="EL CENTRO EN FORTUL"/>
    <n v="74375"/>
    <n v="92"/>
    <n v="77934"/>
    <n v="75949"/>
    <n v="49154"/>
    <n v="4522168"/>
  </r>
  <r>
    <x v="14"/>
    <d v="2023-04-20T00:00:00"/>
    <d v="2023-04-27T00:00:00"/>
    <d v="2023-06-01T00:00:00"/>
    <n v="48"/>
    <s v="0034148"/>
    <s v="UNIDOS EN FORTUL"/>
    <n v="10131"/>
    <n v="92"/>
    <n v="10594"/>
    <n v="10463"/>
    <n v="8543"/>
    <n v="785956"/>
  </r>
  <r>
    <x v="14"/>
    <d v="2023-04-20T00:00:00"/>
    <d v="2023-04-27T00:00:00"/>
    <d v="2023-06-01T00:00:00"/>
    <n v="49"/>
    <s v="0034149"/>
    <s v="RAMIREZ EN FORTUL"/>
    <n v="82513"/>
    <n v="92"/>
    <n v="86725"/>
    <n v="84903"/>
    <n v="65035"/>
    <n v="5983220"/>
  </r>
  <r>
    <x v="14"/>
    <d v="2023-04-20T00:00:00"/>
    <d v="2023-04-27T00:00:00"/>
    <d v="2023-06-01T00:00:00"/>
    <n v="50"/>
    <s v="0034150"/>
    <s v="EL ROBLE EN FORTUL"/>
    <n v="10369"/>
    <n v="92"/>
    <n v="9988"/>
    <n v="9974"/>
    <n v="8731"/>
    <n v="803252"/>
  </r>
  <r>
    <x v="14"/>
    <d v="2023-04-20T00:00:00"/>
    <d v="2023-04-27T00:00:00"/>
    <d v="2023-06-01T00:00:00"/>
    <n v="51"/>
    <s v="0034151"/>
    <s v="VILLA ESPERANZA EN FORTUL"/>
    <n v="3600"/>
    <n v="92"/>
    <n v="3708"/>
    <n v="3640"/>
    <n v="3277"/>
    <n v="301484"/>
  </r>
  <r>
    <x v="14"/>
    <d v="2023-04-20T00:00:00"/>
    <d v="2023-04-27T00:00:00"/>
    <d v="2023-06-01T00:00:00"/>
    <n v="53"/>
    <s v="0034153"/>
    <s v="BARRIO VILLA LUCIA FORTUL"/>
    <n v="28618"/>
    <n v="92"/>
    <n v="31554"/>
    <n v="30552"/>
    <n v="27756"/>
    <n v="2553552"/>
  </r>
  <r>
    <x v="14"/>
    <d v="2023-04-20T00:00:00"/>
    <d v="2023-04-27T00:00:00"/>
    <d v="2023-06-01T00:00:00"/>
    <n v="55"/>
    <s v="0034155"/>
    <s v="BARRIO EL BOSQUE TAME"/>
    <n v="12081"/>
    <n v="92"/>
    <n v="15000"/>
    <n v="13446"/>
    <n v="11560"/>
    <n v="1063520"/>
  </r>
  <r>
    <x v="14"/>
    <d v="2023-04-20T00:00:00"/>
    <d v="2023-04-27T00:00:00"/>
    <d v="2023-06-01T00:00:00"/>
    <n v="57"/>
    <s v="0034157"/>
    <s v="EL TRIUNFO EN FORTUL"/>
    <n v="8451"/>
    <n v="92"/>
    <n v="8147"/>
    <n v="8049"/>
    <n v="7859"/>
    <n v="723028"/>
  </r>
  <r>
    <x v="14"/>
    <d v="2023-04-20T00:00:00"/>
    <d v="2023-04-27T00:00:00"/>
    <d v="2023-06-01T00:00:00"/>
    <n v="121"/>
    <s v="00341121"/>
    <s v="VDA CAMPO ALEGRE EN ARAUQUITA"/>
    <n v="3953"/>
    <n v="92"/>
    <n v="4182"/>
    <n v="4018"/>
    <n v="3377"/>
    <n v="310684"/>
  </r>
  <r>
    <x v="14"/>
    <d v="2023-04-20T00:00:00"/>
    <d v="2023-04-27T00:00:00"/>
    <d v="2023-06-01T00:00:00"/>
    <n v="122"/>
    <s v="00341122"/>
    <s v="VDA EL TRIUNFO EN ARAUQUITA"/>
    <n v="5272"/>
    <n v="92"/>
    <n v="5134"/>
    <n v="4979"/>
    <n v="5151"/>
    <n v="473892"/>
  </r>
  <r>
    <x v="14"/>
    <d v="2023-04-20T00:00:00"/>
    <d v="2023-04-27T00:00:00"/>
    <d v="2023-06-01T00:00:00"/>
    <n v="124"/>
    <s v="00341124"/>
    <s v="VDA SAN CARLOS EN ARAUQUITA"/>
    <n v="3409"/>
    <n v="92"/>
    <n v="3002"/>
    <n v="2970"/>
    <n v="3215"/>
    <n v="295780"/>
  </r>
  <r>
    <x v="14"/>
    <d v="2023-04-20T00:00:00"/>
    <d v="2023-04-27T00:00:00"/>
    <d v="2023-06-01T00:00:00"/>
    <n v="125"/>
    <s v="00341125"/>
    <s v="VDA GUAMALITO EN ARAUQUITA"/>
    <n v="1274"/>
    <n v="92"/>
    <n v="1249"/>
    <n v="1249"/>
    <n v="1224"/>
    <n v="112608"/>
  </r>
  <r>
    <x v="14"/>
    <d v="2023-04-20T00:00:00"/>
    <d v="2023-04-27T00:00:00"/>
    <d v="2023-06-01T00:00:00"/>
    <n v="126"/>
    <s v="00341126"/>
    <s v="VDA LAS CANCIONES EN ARAUQUITA"/>
    <n v="1620"/>
    <n v="92"/>
    <n v="1518"/>
    <n v="1498"/>
    <n v="1390"/>
    <n v="127880"/>
  </r>
  <r>
    <x v="14"/>
    <d v="2023-04-20T00:00:00"/>
    <d v="2023-04-27T00:00:00"/>
    <d v="2023-06-01T00:00:00"/>
    <n v="127"/>
    <s v="00341127"/>
    <s v="VDA POTOSI EN ARAUQUITA"/>
    <n v="1555"/>
    <n v="92"/>
    <n v="1725"/>
    <n v="1725"/>
    <n v="1555"/>
    <n v="143060"/>
  </r>
  <r>
    <x v="14"/>
    <d v="2023-04-20T00:00:00"/>
    <d v="2023-04-27T00:00:00"/>
    <d v="2023-06-01T00:00:00"/>
    <n v="128"/>
    <s v="00341128"/>
    <s v="VDA LOS PAJAROS EN ARAUQUITA"/>
    <n v="823"/>
    <n v="92"/>
    <n v="809"/>
    <n v="800"/>
    <n v="823"/>
    <n v="75716"/>
  </r>
  <r>
    <x v="14"/>
    <d v="2023-04-20T00:00:00"/>
    <d v="2023-04-27T00:00:00"/>
    <d v="2023-06-01T00:00:00"/>
    <n v="130"/>
    <s v="00341130"/>
    <s v="VDA LA GRANJA EN ARAUQUITA"/>
    <n v="3050"/>
    <n v="92"/>
    <n v="3362"/>
    <n v="3362"/>
    <n v="2687"/>
    <n v="247204"/>
  </r>
  <r>
    <x v="14"/>
    <d v="2023-04-20T00:00:00"/>
    <d v="2023-04-27T00:00:00"/>
    <d v="2023-06-01T00:00:00"/>
    <n v="131"/>
    <s v="00341131"/>
    <s v="VDA EL ENCANTO EN ARAUQUITA"/>
    <n v="1487"/>
    <n v="92"/>
    <n v="1611"/>
    <n v="1605"/>
    <n v="1441"/>
    <n v="132572"/>
  </r>
  <r>
    <x v="14"/>
    <d v="2023-04-20T00:00:00"/>
    <d v="2023-04-27T00:00:00"/>
    <d v="2023-06-01T00:00:00"/>
    <n v="132"/>
    <s v="00341132"/>
    <s v="VDA LA ISLANDIA EN ARAUQUITA"/>
    <n v="1497"/>
    <n v="92"/>
    <n v="1666"/>
    <n v="1666"/>
    <n v="1497"/>
    <n v="137724"/>
  </r>
  <r>
    <x v="14"/>
    <d v="2023-04-20T00:00:00"/>
    <d v="2023-04-27T00:00:00"/>
    <d v="2023-06-01T00:00:00"/>
    <n v="133"/>
    <s v="00341133"/>
    <s v="VDA ALTO PRIMORES EN ARAUQUITA"/>
    <n v="4819"/>
    <n v="92"/>
    <n v="4382"/>
    <n v="3875"/>
    <n v="4226"/>
    <n v="388792"/>
  </r>
  <r>
    <x v="14"/>
    <d v="2023-04-20T00:00:00"/>
    <d v="2023-04-27T00:00:00"/>
    <d v="2023-06-01T00:00:00"/>
    <n v="134"/>
    <s v="00341134"/>
    <s v="VDA CARANAL EN ARAUQUITA"/>
    <n v="40"/>
    <n v="92"/>
    <n v="40"/>
    <n v="40"/>
    <n v="40"/>
    <n v="3680"/>
  </r>
  <r>
    <x v="14"/>
    <d v="2023-04-20T00:00:00"/>
    <d v="2023-04-27T00:00:00"/>
    <d v="2023-06-01T00:00:00"/>
    <n v="135"/>
    <s v="00341135"/>
    <s v="VDA EL ROSAL EN ARAUQUITA"/>
    <n v="1213"/>
    <n v="92"/>
    <n v="1176"/>
    <n v="1176"/>
    <n v="1212"/>
    <n v="111504"/>
  </r>
  <r>
    <x v="14"/>
    <d v="2023-04-20T00:00:00"/>
    <d v="2023-04-27T00:00:00"/>
    <d v="2023-06-01T00:00:00"/>
    <n v="136"/>
    <s v="00341136"/>
    <s v="VDA GUAYACANES EN ARAUQUITA"/>
    <n v="1959"/>
    <n v="92"/>
    <n v="1916"/>
    <n v="1916"/>
    <n v="1789"/>
    <n v="164588"/>
  </r>
  <r>
    <x v="14"/>
    <d v="2023-04-20T00:00:00"/>
    <d v="2023-04-27T00:00:00"/>
    <d v="2023-06-01T00:00:00"/>
    <n v="137"/>
    <s v="00341137"/>
    <s v="VDA LOS COLONOS EN ARAUQUITA"/>
    <n v="7863"/>
    <n v="92"/>
    <n v="8324"/>
    <n v="8250"/>
    <n v="6766"/>
    <n v="622472"/>
  </r>
  <r>
    <x v="14"/>
    <d v="2023-04-20T00:00:00"/>
    <d v="2023-04-27T00:00:00"/>
    <d v="2023-06-01T00:00:00"/>
    <n v="139"/>
    <s v="00341139"/>
    <s v="VDA LA CRISTALINA EN ARAUQUITA"/>
    <n v="2738"/>
    <n v="92"/>
    <n v="2274"/>
    <n v="2274"/>
    <n v="2296"/>
    <n v="211232"/>
  </r>
  <r>
    <x v="14"/>
    <d v="2023-04-20T00:00:00"/>
    <d v="2023-04-27T00:00:00"/>
    <d v="2023-06-01T00:00:00"/>
    <n v="140"/>
    <s v="00341140"/>
    <s v="VDA LOS ALMENDROS EN ARAUQUITA"/>
    <n v="1447"/>
    <n v="92"/>
    <n v="1483"/>
    <n v="1397"/>
    <n v="1383"/>
    <n v="127236"/>
  </r>
  <r>
    <x v="14"/>
    <d v="2023-04-20T00:00:00"/>
    <d v="2023-04-27T00:00:00"/>
    <d v="2023-06-01T00:00:00"/>
    <n v="141"/>
    <s v="00341141"/>
    <s v="VDA GRAN BRETANA EN ARAUQUITA"/>
    <n v="992"/>
    <n v="92"/>
    <n v="1091"/>
    <n v="1067"/>
    <n v="982"/>
    <n v="90344"/>
  </r>
  <r>
    <x v="14"/>
    <d v="2023-04-20T00:00:00"/>
    <d v="2023-04-27T00:00:00"/>
    <d v="2023-06-01T00:00:00"/>
    <n v="143"/>
    <s v="00341143"/>
    <s v="VDA EL PLACER EN ARAUQUITA"/>
    <n v="611"/>
    <n v="92"/>
    <n v="649"/>
    <n v="633"/>
    <n v="595"/>
    <n v="54740"/>
  </r>
  <r>
    <x v="14"/>
    <d v="2023-04-20T00:00:00"/>
    <d v="2023-04-27T00:00:00"/>
    <d v="2023-06-01T00:00:00"/>
    <n v="144"/>
    <s v="00341144"/>
    <s v="VDA SANTA ANA EN ARAUQUITA"/>
    <n v="3478"/>
    <n v="92"/>
    <n v="3544"/>
    <n v="3392"/>
    <n v="3405"/>
    <n v="313260"/>
  </r>
  <r>
    <x v="14"/>
    <d v="2023-04-20T00:00:00"/>
    <d v="2023-04-27T00:00:00"/>
    <d v="2023-06-01T00:00:00"/>
    <n v="145"/>
    <s v="00341145"/>
    <s v="VDA BOCAS DEL JUJU EN ARAUQUITA"/>
    <n v="5162"/>
    <n v="92"/>
    <n v="4844"/>
    <n v="4700"/>
    <n v="4933"/>
    <n v="453836"/>
  </r>
  <r>
    <x v="14"/>
    <d v="2023-04-20T00:00:00"/>
    <d v="2023-04-27T00:00:00"/>
    <d v="2023-06-01T00:00:00"/>
    <n v="146"/>
    <s v="00341146"/>
    <s v="VDA LA CHIGUIRA EN ARAUQUITA"/>
    <n v="3408"/>
    <n v="92"/>
    <n v="3607"/>
    <n v="3607"/>
    <n v="2680"/>
    <n v="246560"/>
  </r>
  <r>
    <x v="14"/>
    <d v="2023-04-20T00:00:00"/>
    <d v="2023-04-27T00:00:00"/>
    <d v="2023-06-01T00:00:00"/>
    <n v="147"/>
    <s v="00341147"/>
    <s v="VDA LA COLORADA EN ARAUQUITA"/>
    <n v="1468"/>
    <n v="92"/>
    <n v="1527"/>
    <n v="1527"/>
    <n v="1334"/>
    <n v="122728"/>
  </r>
  <r>
    <x v="14"/>
    <d v="2023-04-20T00:00:00"/>
    <d v="2023-04-27T00:00:00"/>
    <d v="2023-06-01T00:00:00"/>
    <n v="149"/>
    <s v="00341149"/>
    <s v="VDA SAN RAFAEL EN ARAUQUITA"/>
    <n v="2539"/>
    <n v="92"/>
    <n v="2478"/>
    <n v="2478"/>
    <n v="2328"/>
    <n v="214176"/>
  </r>
  <r>
    <x v="14"/>
    <d v="2023-04-20T00:00:00"/>
    <d v="2023-04-27T00:00:00"/>
    <d v="2023-06-01T00:00:00"/>
    <n v="150"/>
    <s v="00341150"/>
    <s v="VDA LOS LAURELES EN ARAUQUITA"/>
    <n v="3582"/>
    <n v="92"/>
    <n v="3154"/>
    <n v="2996"/>
    <n v="3397"/>
    <n v="312524"/>
  </r>
  <r>
    <x v="14"/>
    <d v="2023-04-20T00:00:00"/>
    <d v="2023-04-27T00:00:00"/>
    <d v="2023-06-01T00:00:00"/>
    <n v="151"/>
    <s v="00341151"/>
    <s v="VDA PERALONSO EN ARAUQUITA"/>
    <n v="5298"/>
    <n v="92"/>
    <n v="4616"/>
    <n v="4409"/>
    <n v="4788"/>
    <n v="440496"/>
  </r>
  <r>
    <x v="14"/>
    <d v="2023-04-20T00:00:00"/>
    <d v="2023-04-27T00:00:00"/>
    <d v="2023-06-01T00:00:00"/>
    <n v="152"/>
    <s v="00341152"/>
    <s v="VDA EL CRISTAL EN ARAUQUITA"/>
    <n v="4309"/>
    <n v="92"/>
    <n v="4770"/>
    <n v="4531"/>
    <n v="3574"/>
    <n v="328808"/>
  </r>
  <r>
    <x v="14"/>
    <d v="2023-04-20T00:00:00"/>
    <d v="2023-04-27T00:00:00"/>
    <d v="2023-06-01T00:00:00"/>
    <n v="153"/>
    <s v="00341153"/>
    <s v="VDA LA PICA EN ARAUQUITA"/>
    <n v="8674"/>
    <n v="92"/>
    <n v="9165"/>
    <n v="9026"/>
    <n v="7786"/>
    <n v="716312"/>
  </r>
  <r>
    <x v="14"/>
    <d v="2023-04-20T00:00:00"/>
    <d v="2023-04-27T00:00:00"/>
    <d v="2023-06-01T00:00:00"/>
    <n v="154"/>
    <s v="00341154"/>
    <s v="VDA LA ESPERANZA EN ARAUQUITA"/>
    <n v="3494"/>
    <n v="92"/>
    <n v="3877"/>
    <n v="3753"/>
    <n v="2563"/>
    <n v="235796"/>
  </r>
  <r>
    <x v="14"/>
    <d v="2023-04-20T00:00:00"/>
    <d v="2023-04-27T00:00:00"/>
    <d v="2023-06-01T00:00:00"/>
    <n v="155"/>
    <s v="00341155"/>
    <s v="VDA LA BRASILIA EN ARAUQUITA"/>
    <n v="1530"/>
    <n v="92"/>
    <n v="1107"/>
    <n v="1107"/>
    <n v="1445"/>
    <n v="132940"/>
  </r>
  <r>
    <x v="14"/>
    <d v="2023-04-20T00:00:00"/>
    <d v="2023-04-27T00:00:00"/>
    <d v="2023-06-01T00:00:00"/>
    <n v="156"/>
    <s v="00341156"/>
    <s v="VDA EL DIAMANTE EN ARAUQUITA"/>
    <n v="2410"/>
    <n v="92"/>
    <n v="2458"/>
    <n v="2418"/>
    <n v="2038"/>
    <n v="187496"/>
  </r>
  <r>
    <x v="14"/>
    <d v="2023-04-20T00:00:00"/>
    <d v="2023-04-27T00:00:00"/>
    <d v="2023-06-01T00:00:00"/>
    <n v="157"/>
    <s v="00341157"/>
    <s v="VDA EL OASIS ARAUQUITA"/>
    <n v="21232"/>
    <n v="92"/>
    <n v="22976"/>
    <n v="22603"/>
    <n v="17218"/>
    <n v="1584056"/>
  </r>
  <r>
    <x v="14"/>
    <d v="2023-04-20T00:00:00"/>
    <d v="2023-04-27T00:00:00"/>
    <d v="2023-06-01T00:00:00"/>
    <n v="158"/>
    <s v="00341158"/>
    <s v="VDA EL PORVENIR EN ARAUQUITA"/>
    <n v="2260"/>
    <n v="92"/>
    <n v="1839"/>
    <n v="1839"/>
    <n v="1718"/>
    <n v="158056"/>
  </r>
  <r>
    <x v="14"/>
    <d v="2023-04-20T00:00:00"/>
    <d v="2023-04-27T00:00:00"/>
    <d v="2023-06-01T00:00:00"/>
    <n v="159"/>
    <s v="00341159"/>
    <s v="VDA EL PARAISO EN ARAUQUITA"/>
    <n v="5822"/>
    <n v="92"/>
    <n v="4596"/>
    <n v="4381"/>
    <n v="5338"/>
    <n v="491096"/>
  </r>
  <r>
    <x v="14"/>
    <d v="2023-04-20T00:00:00"/>
    <d v="2023-04-27T00:00:00"/>
    <d v="2023-06-01T00:00:00"/>
    <n v="160"/>
    <s v="00341160"/>
    <s v="VDA EL AMPARO EN ARAUQUITA"/>
    <n v="4097"/>
    <n v="92"/>
    <n v="4322"/>
    <n v="3698"/>
    <n v="3980"/>
    <n v="366160"/>
  </r>
  <r>
    <x v="14"/>
    <d v="2023-04-20T00:00:00"/>
    <d v="2023-04-27T00:00:00"/>
    <d v="2023-06-01T00:00:00"/>
    <n v="161"/>
    <s v="00341161"/>
    <s v="VDA LA GLORIA EN ARAUQUITA"/>
    <n v="3551"/>
    <n v="92"/>
    <n v="3669"/>
    <n v="3669"/>
    <n v="3432"/>
    <n v="315744"/>
  </r>
  <r>
    <x v="14"/>
    <d v="2023-04-20T00:00:00"/>
    <d v="2023-04-27T00:00:00"/>
    <d v="2023-06-01T00:00:00"/>
    <n v="162"/>
    <s v="00341162"/>
    <s v="VDA VISTA HERMOSA EN ARAUQUITA"/>
    <n v="5833"/>
    <n v="92"/>
    <n v="6336"/>
    <n v="6081"/>
    <n v="5463"/>
    <n v="502596"/>
  </r>
  <r>
    <x v="14"/>
    <d v="2023-04-20T00:00:00"/>
    <d v="2023-04-27T00:00:00"/>
    <d v="2023-06-01T00:00:00"/>
    <n v="163"/>
    <s v="00341163"/>
    <s v="VDA LA VICTORIA EN ARAUQUITA"/>
    <n v="4708"/>
    <n v="92"/>
    <n v="4691"/>
    <n v="4641"/>
    <n v="4401"/>
    <n v="404892"/>
  </r>
  <r>
    <x v="14"/>
    <d v="2023-04-20T00:00:00"/>
    <d v="2023-04-27T00:00:00"/>
    <d v="2023-06-01T00:00:00"/>
    <n v="164"/>
    <s v="00341164"/>
    <s v="VEREDA CANO ARENAS EN ARAUQUITA"/>
    <n v="2929"/>
    <n v="92"/>
    <n v="2759"/>
    <n v="2493"/>
    <n v="2838"/>
    <n v="261096"/>
  </r>
  <r>
    <x v="14"/>
    <d v="2023-04-20T00:00:00"/>
    <d v="2023-04-27T00:00:00"/>
    <d v="2023-06-01T00:00:00"/>
    <n v="165"/>
    <s v="00341165"/>
    <s v="VDA MATA DE COCO EN ARAUQUITA"/>
    <n v="2320"/>
    <n v="92"/>
    <n v="2239"/>
    <n v="2149"/>
    <n v="1926"/>
    <n v="177192"/>
  </r>
  <r>
    <x v="14"/>
    <d v="2023-04-20T00:00:00"/>
    <d v="2023-04-27T00:00:00"/>
    <d v="2023-06-01T00:00:00"/>
    <n v="166"/>
    <s v="00341166"/>
    <s v="VDA LA MAPORITA EN ARAUQUITA"/>
    <n v="445"/>
    <n v="92"/>
    <n v="741"/>
    <n v="467"/>
    <n v="445"/>
    <n v="40940"/>
  </r>
  <r>
    <x v="14"/>
    <d v="2023-04-20T00:00:00"/>
    <d v="2023-04-27T00:00:00"/>
    <d v="2023-06-01T00:00:00"/>
    <n v="167"/>
    <s v="00341167"/>
    <s v="VDA BAYONERO EN ARAUQUITA"/>
    <n v="1514"/>
    <n v="92"/>
    <n v="987"/>
    <n v="980"/>
    <n v="1336"/>
    <n v="122912"/>
  </r>
  <r>
    <x v="14"/>
    <d v="2023-04-20T00:00:00"/>
    <d v="2023-04-27T00:00:00"/>
    <d v="2023-06-01T00:00:00"/>
    <n v="169"/>
    <s v="00341169"/>
    <s v="VDA EL CAUCHO EN ARAUQUITA"/>
    <n v="3118"/>
    <n v="92"/>
    <n v="2619"/>
    <n v="2560"/>
    <n v="3018"/>
    <n v="277656"/>
  </r>
  <r>
    <x v="14"/>
    <d v="2023-04-20T00:00:00"/>
    <d v="2023-04-27T00:00:00"/>
    <d v="2023-06-01T00:00:00"/>
    <n v="170"/>
    <s v="00341170"/>
    <s v="VDA SANTA ISABEL EN ARAUQUITA"/>
    <n v="3438"/>
    <n v="92"/>
    <n v="3151"/>
    <n v="3151"/>
    <n v="3384"/>
    <n v="311328"/>
  </r>
  <r>
    <x v="14"/>
    <d v="2023-04-20T00:00:00"/>
    <d v="2023-04-27T00:00:00"/>
    <d v="2023-06-01T00:00:00"/>
    <n v="171"/>
    <s v="00341171"/>
    <s v="VDA LA UNION EN ARAUQUITA"/>
    <n v="6743"/>
    <n v="92"/>
    <n v="6878"/>
    <n v="6702"/>
    <n v="6042"/>
    <n v="555864"/>
  </r>
  <r>
    <x v="14"/>
    <d v="2023-04-20T00:00:00"/>
    <d v="2023-04-27T00:00:00"/>
    <d v="2023-06-01T00:00:00"/>
    <n v="172"/>
    <s v="00341172"/>
    <s v="VDA LA CEIBA EN ARAUQUITA"/>
    <n v="5742"/>
    <n v="92"/>
    <n v="6080"/>
    <n v="5654"/>
    <n v="5476"/>
    <n v="503792"/>
  </r>
  <r>
    <x v="14"/>
    <d v="2023-04-20T00:00:00"/>
    <d v="2023-04-27T00:00:00"/>
    <d v="2023-06-01T00:00:00"/>
    <n v="173"/>
    <s v="00341173"/>
    <s v="VDA CARRETERO EN ARAUQUITA"/>
    <n v="2289"/>
    <n v="92"/>
    <n v="2109"/>
    <n v="2065"/>
    <n v="2074"/>
    <n v="190808"/>
  </r>
  <r>
    <x v="14"/>
    <d v="2023-04-20T00:00:00"/>
    <d v="2023-04-27T00:00:00"/>
    <d v="2023-06-01T00:00:00"/>
    <n v="174"/>
    <s v="00341174"/>
    <s v="SAN LUIS DE LOS PALMARES EN ARAQQUITA"/>
    <n v="5075"/>
    <n v="92"/>
    <n v="4649"/>
    <n v="4583"/>
    <n v="4689"/>
    <n v="431388"/>
  </r>
  <r>
    <x v="14"/>
    <d v="2023-04-20T00:00:00"/>
    <d v="2023-04-27T00:00:00"/>
    <d v="2023-06-01T00:00:00"/>
    <n v="175"/>
    <s v="00341175"/>
    <s v="VDA TOTUMAL EN ARAUQUITA"/>
    <n v="4603"/>
    <n v="92"/>
    <n v="5087"/>
    <n v="5060"/>
    <n v="4083"/>
    <n v="375636"/>
  </r>
  <r>
    <x v="14"/>
    <d v="2023-04-20T00:00:00"/>
    <d v="2023-04-27T00:00:00"/>
    <d v="2023-06-01T00:00:00"/>
    <n v="176"/>
    <s v="00341176"/>
    <s v="VDA LA PRIMAVERA EN ARAUQUITA"/>
    <n v="4926"/>
    <n v="92"/>
    <n v="5246"/>
    <n v="5154"/>
    <n v="3557"/>
    <n v="327244"/>
  </r>
  <r>
    <x v="14"/>
    <d v="2023-04-20T00:00:00"/>
    <d v="2023-04-27T00:00:00"/>
    <d v="2023-06-01T00:00:00"/>
    <n v="178"/>
    <s v="00341178"/>
    <s v="VDA BARRANQUILLITA EN ARAUQUITA"/>
    <n v="2170"/>
    <n v="92"/>
    <n v="2187"/>
    <n v="2187"/>
    <n v="2170"/>
    <n v="199640"/>
  </r>
  <r>
    <x v="14"/>
    <d v="2023-04-20T00:00:00"/>
    <d v="2023-04-27T00:00:00"/>
    <d v="2023-06-01T00:00:00"/>
    <n v="179"/>
    <s v="00341179"/>
    <s v="VDA EL CEDRITO EN ARAUQUITA"/>
    <n v="2582"/>
    <n v="92"/>
    <n v="2035"/>
    <n v="2035"/>
    <n v="2020"/>
    <n v="185840"/>
  </r>
  <r>
    <x v="14"/>
    <d v="2023-04-20T00:00:00"/>
    <d v="2023-04-27T00:00:00"/>
    <d v="2023-06-01T00:00:00"/>
    <n v="180"/>
    <s v="00341180"/>
    <s v="VDA SAN LORENZO EN ARAUQUITA"/>
    <n v="9276"/>
    <n v="92"/>
    <n v="9233"/>
    <n v="9171"/>
    <n v="8069"/>
    <n v="742348"/>
  </r>
  <r>
    <x v="14"/>
    <d v="2023-04-20T00:00:00"/>
    <d v="2023-04-27T00:00:00"/>
    <d v="2023-06-01T00:00:00"/>
    <n v="182"/>
    <s v="00341182"/>
    <s v="VDA BRISAS DEL PALMAR EN ARAUQUITA"/>
    <n v="2140"/>
    <n v="92"/>
    <n v="2043"/>
    <n v="2038"/>
    <n v="2140"/>
    <n v="196880"/>
  </r>
  <r>
    <x v="14"/>
    <d v="2023-04-20T00:00:00"/>
    <d v="2023-04-27T00:00:00"/>
    <d v="2023-06-01T00:00:00"/>
    <n v="183"/>
    <s v="00341183"/>
    <s v="VDA VILLA DEL ROSARIO EN ARAUQUITA"/>
    <n v="892"/>
    <n v="92"/>
    <n v="1067"/>
    <n v="1067"/>
    <n v="683"/>
    <n v="62836"/>
  </r>
  <r>
    <x v="14"/>
    <d v="2023-04-20T00:00:00"/>
    <d v="2023-04-27T00:00:00"/>
    <d v="2023-06-01T00:00:00"/>
    <n v="184"/>
    <s v="00341184"/>
    <s v="VDA EL VIGIA EN ARAUQUITA"/>
    <n v="1279"/>
    <n v="92"/>
    <n v="1656"/>
    <n v="1628"/>
    <n v="1279"/>
    <n v="117668"/>
  </r>
  <r>
    <x v="14"/>
    <d v="2023-04-20T00:00:00"/>
    <d v="2023-04-27T00:00:00"/>
    <d v="2023-06-01T00:00:00"/>
    <n v="185"/>
    <s v="00341185"/>
    <s v="VDA ROSA BLANCA EN ARAUQUITA"/>
    <n v="2732"/>
    <n v="92"/>
    <n v="3041"/>
    <n v="2947"/>
    <n v="2600"/>
    <n v="239200"/>
  </r>
  <r>
    <x v="14"/>
    <d v="2023-04-20T00:00:00"/>
    <d v="2023-04-27T00:00:00"/>
    <d v="2023-06-01T00:00:00"/>
    <n v="186"/>
    <s v="00341186"/>
    <s v="VDA EL CARMEN EN ARAUQUITA EL TEMBLADOR"/>
    <n v="5963"/>
    <n v="92"/>
    <n v="6108"/>
    <n v="6108"/>
    <n v="4916"/>
    <n v="452272"/>
  </r>
  <r>
    <x v="14"/>
    <d v="2023-04-20T00:00:00"/>
    <d v="2023-04-27T00:00:00"/>
    <d v="2023-06-01T00:00:00"/>
    <n v="187"/>
    <s v="00341187"/>
    <s v="VDA FILIPINAS EN ARAUQUITA"/>
    <n v="21574"/>
    <n v="92"/>
    <n v="20883"/>
    <n v="20346"/>
    <n v="19559"/>
    <n v="1799428"/>
  </r>
  <r>
    <x v="14"/>
    <d v="2023-04-20T00:00:00"/>
    <d v="2023-04-27T00:00:00"/>
    <d v="2023-06-01T00:00:00"/>
    <n v="188"/>
    <s v="00341188"/>
    <s v="VDA SAN JUAN DE REINERAS EN ARAUQUITA"/>
    <n v="1535"/>
    <n v="92"/>
    <n v="1746"/>
    <n v="1519"/>
    <n v="1505"/>
    <n v="138460"/>
  </r>
  <r>
    <x v="14"/>
    <d v="2023-04-20T00:00:00"/>
    <d v="2023-04-27T00:00:00"/>
    <d v="2023-06-01T00:00:00"/>
    <n v="190"/>
    <s v="00341190"/>
    <s v="VDA LOS JARDINES EN ARAUQUITA"/>
    <n v="3259"/>
    <n v="92"/>
    <n v="3145"/>
    <n v="3036"/>
    <n v="3236"/>
    <n v="297712"/>
  </r>
  <r>
    <x v="14"/>
    <d v="2023-04-20T00:00:00"/>
    <d v="2023-04-27T00:00:00"/>
    <d v="2023-06-01T00:00:00"/>
    <n v="191"/>
    <s v="00341191"/>
    <s v="VDA SANTA BARBARA EN ARAUQUITA"/>
    <n v="928"/>
    <n v="92"/>
    <n v="632"/>
    <n v="632"/>
    <n v="928"/>
    <n v="85376"/>
  </r>
  <r>
    <x v="14"/>
    <d v="2023-04-20T00:00:00"/>
    <d v="2023-04-27T00:00:00"/>
    <d v="2023-06-01T00:00:00"/>
    <n v="192"/>
    <s v="00341192"/>
    <s v="VDA LA REINERA EN ARAUQUITA"/>
    <n v="5155"/>
    <n v="92"/>
    <n v="5981"/>
    <n v="5679"/>
    <n v="4852"/>
    <n v="446384"/>
  </r>
  <r>
    <x v="14"/>
    <d v="2023-04-20T00:00:00"/>
    <d v="2023-04-27T00:00:00"/>
    <d v="2023-06-01T00:00:00"/>
    <n v="193"/>
    <s v="00341193"/>
    <s v="VDA SAN MIGUEL EN ARAUQUITA"/>
    <n v="2298"/>
    <n v="92"/>
    <n v="2498"/>
    <n v="2498"/>
    <n v="2210"/>
    <n v="203320"/>
  </r>
  <r>
    <x v="14"/>
    <d v="2023-04-20T00:00:00"/>
    <d v="2023-04-27T00:00:00"/>
    <d v="2023-06-01T00:00:00"/>
    <n v="194"/>
    <s v="00341194"/>
    <s v="VDA LOS CAJAROS EN ARAUQUITA"/>
    <n v="630"/>
    <n v="92"/>
    <n v="887"/>
    <n v="683"/>
    <n v="630"/>
    <n v="57960"/>
  </r>
  <r>
    <x v="14"/>
    <d v="2023-04-20T00:00:00"/>
    <d v="2023-04-27T00:00:00"/>
    <d v="2023-06-01T00:00:00"/>
    <n v="195"/>
    <s v="00341195"/>
    <s v="VDA SANTA CLARA EN ARAUQUITA"/>
    <n v="3079"/>
    <n v="92"/>
    <n v="2916"/>
    <n v="2774"/>
    <n v="2809"/>
    <n v="258428"/>
  </r>
  <r>
    <x v="14"/>
    <d v="2023-04-20T00:00:00"/>
    <d v="2023-04-27T00:00:00"/>
    <d v="2023-06-01T00:00:00"/>
    <n v="196"/>
    <s v="00341196"/>
    <s v="VDA COGOLLAL EN ARAUQUITA"/>
    <n v="1510"/>
    <n v="92"/>
    <n v="1323"/>
    <n v="1310"/>
    <n v="1493"/>
    <n v="137356"/>
  </r>
  <r>
    <x v="14"/>
    <d v="2023-04-20T00:00:00"/>
    <d v="2023-04-27T00:00:00"/>
    <d v="2023-06-01T00:00:00"/>
    <n v="230"/>
    <s v="00341230"/>
    <s v="VDA LAS BANCAS ARAUQUITA"/>
    <n v="10775"/>
    <n v="92"/>
    <n v="10187"/>
    <n v="9929"/>
    <n v="9403"/>
    <n v="865076"/>
  </r>
  <r>
    <x v="14"/>
    <d v="2023-04-20T00:00:00"/>
    <d v="2023-04-27T00:00:00"/>
    <d v="2023-06-01T00:00:00"/>
    <n v="240"/>
    <s v="00341240"/>
    <s v="LA GRANJA EN SARAVENA"/>
    <n v="17641"/>
    <n v="92"/>
    <n v="17387"/>
    <n v="17114"/>
    <n v="14525"/>
    <n v="1336300"/>
  </r>
  <r>
    <x v="14"/>
    <d v="2023-04-20T00:00:00"/>
    <d v="2023-04-27T00:00:00"/>
    <d v="2023-06-01T00:00:00"/>
    <n v="245"/>
    <s v="00341245"/>
    <s v="ASENTAMIENTO 04 DE DICIEMBRE EN SARAVENA"/>
    <n v="7020"/>
    <n v="92"/>
    <n v="7094"/>
    <n v="6439"/>
    <n v="6636"/>
    <n v="610512"/>
  </r>
  <r>
    <x v="14"/>
    <d v="2023-04-20T00:00:00"/>
    <d v="2023-04-27T00:00:00"/>
    <d v="2023-06-01T00:00:00"/>
    <n v="255"/>
    <s v="00341255"/>
    <s v="BARRIO LAS BRISAS EN TAME"/>
    <n v="21536"/>
    <n v="92"/>
    <n v="22006"/>
    <n v="21425"/>
    <n v="18528"/>
    <n v="1704576"/>
  </r>
  <r>
    <x v="14"/>
    <d v="2023-04-20T00:00:00"/>
    <d v="2023-04-27T00:00:00"/>
    <d v="2023-06-01T00:00:00"/>
    <n v="328"/>
    <s v="00341328"/>
    <s v="VILLA DEL PRADO DE TAME"/>
    <n v="10813"/>
    <n v="92"/>
    <n v="11133"/>
    <n v="10335"/>
    <n v="9303"/>
    <n v="855876"/>
  </r>
  <r>
    <x v="14"/>
    <d v="2023-04-20T00:00:00"/>
    <d v="2023-04-27T00:00:00"/>
    <d v="2023-06-01T00:00:00"/>
    <n v="331"/>
    <s v="00341331"/>
    <s v="EL PROGRESO EN FORTUL"/>
    <n v="4264"/>
    <n v="92"/>
    <n v="4620"/>
    <n v="4410"/>
    <n v="4130"/>
    <n v="379960"/>
  </r>
  <r>
    <x v="14"/>
    <d v="2023-04-20T00:00:00"/>
    <d v="2023-04-27T00:00:00"/>
    <d v="2023-06-01T00:00:00"/>
    <n v="332"/>
    <s v="00341332"/>
    <s v="MILTON BASTOS EN FORTUL"/>
    <n v="1325"/>
    <n v="92"/>
    <n v="1316"/>
    <n v="1315"/>
    <n v="1310"/>
    <n v="120520"/>
  </r>
  <r>
    <x v="14"/>
    <d v="2023-04-20T00:00:00"/>
    <d v="2023-04-27T00:00:00"/>
    <d v="2023-06-01T00:00:00"/>
    <n v="357"/>
    <s v="00341357"/>
    <s v="VEREDA EL RECREO DE ARAUQUITA"/>
    <n v="1091"/>
    <n v="92"/>
    <n v="1175"/>
    <n v="1021"/>
    <n v="1091"/>
    <n v="100372"/>
  </r>
  <r>
    <x v="14"/>
    <d v="2023-04-20T00:00:00"/>
    <d v="2023-04-27T00:00:00"/>
    <d v="2023-06-01T00:00:00"/>
    <n v="358"/>
    <s v="00341358"/>
    <s v="VEREDA NUEVA JERUSALEN DE ARAUQUITA"/>
    <n v="1471"/>
    <n v="92"/>
    <n v="1323"/>
    <n v="1276"/>
    <n v="1452"/>
    <n v="133584"/>
  </r>
  <r>
    <x v="14"/>
    <d v="2023-04-20T00:00:00"/>
    <d v="2023-04-27T00:00:00"/>
    <d v="2023-06-01T00:00:00"/>
    <n v="359"/>
    <s v="00341359"/>
    <s v="VEREDA PALMA UNO DE ARAUQUITA"/>
    <n v="349"/>
    <n v="92"/>
    <n v="320"/>
    <n v="306"/>
    <n v="313"/>
    <n v="28796"/>
  </r>
  <r>
    <x v="14"/>
    <d v="2023-04-20T00:00:00"/>
    <d v="2023-04-27T00:00:00"/>
    <d v="2023-06-01T00:00:00"/>
    <n v="360"/>
    <s v="00341360"/>
    <s v="VEREDA CAMPAMENTO DE ARAUQUITA"/>
    <n v="4110"/>
    <n v="92"/>
    <n v="3962"/>
    <n v="3961"/>
    <n v="3673"/>
    <n v="337916"/>
  </r>
  <r>
    <x v="14"/>
    <d v="2023-04-20T00:00:00"/>
    <d v="2023-04-27T00:00:00"/>
    <d v="2023-06-01T00:00:00"/>
    <n v="361"/>
    <s v="00341361"/>
    <s v="VEREDA LOS MASAGUAROS DE ARAUQUITA"/>
    <n v="2513"/>
    <n v="92"/>
    <n v="2204"/>
    <n v="2204"/>
    <n v="2454"/>
    <n v="225768"/>
  </r>
  <r>
    <x v="14"/>
    <d v="2023-04-20T00:00:00"/>
    <d v="2023-04-27T00:00:00"/>
    <d v="2023-06-01T00:00:00"/>
    <n v="362"/>
    <s v="00341362"/>
    <s v="VEREDA EL SINAI DE ARAUQUITA"/>
    <n v="2548"/>
    <n v="92"/>
    <n v="2561"/>
    <n v="2533"/>
    <n v="2424"/>
    <n v="223008"/>
  </r>
  <r>
    <x v="14"/>
    <d v="2023-04-20T00:00:00"/>
    <d v="2023-04-27T00:00:00"/>
    <d v="2023-06-01T00:00:00"/>
    <n v="363"/>
    <s v="00341363"/>
    <s v="VEREDA LOS FUNDADORES DE ARAUQUITA"/>
    <n v="4528"/>
    <n v="92"/>
    <n v="4363"/>
    <n v="4124"/>
    <n v="4146"/>
    <n v="381432"/>
  </r>
  <r>
    <x v="14"/>
    <d v="2023-04-20T00:00:00"/>
    <d v="2023-04-27T00:00:00"/>
    <d v="2023-06-01T00:00:00"/>
    <n v="364"/>
    <s v="00341364"/>
    <s v="VEREDA EL FUTURO DE ARAUQUITA"/>
    <n v="5280"/>
    <n v="92"/>
    <n v="5484"/>
    <n v="5067"/>
    <n v="5091"/>
    <n v="468372"/>
  </r>
  <r>
    <x v="14"/>
    <d v="2023-04-20T00:00:00"/>
    <d v="2023-04-27T00:00:00"/>
    <d v="2023-06-01T00:00:00"/>
    <n v="365"/>
    <s v="00341365"/>
    <s v="VEREDA LAS PALMERAS DE ARAUQUITA"/>
    <n v="1850"/>
    <n v="92"/>
    <n v="2069"/>
    <n v="1979"/>
    <n v="1840"/>
    <n v="169280"/>
  </r>
  <r>
    <x v="14"/>
    <d v="2023-04-20T00:00:00"/>
    <d v="2023-04-27T00:00:00"/>
    <d v="2023-06-01T00:00:00"/>
    <n v="366"/>
    <s v="00341366"/>
    <s v="VEREDA LOS CHORROS DE ARAUQUITA"/>
    <n v="4829"/>
    <n v="92"/>
    <n v="5751"/>
    <n v="4568"/>
    <n v="4651"/>
    <n v="427892"/>
  </r>
  <r>
    <x v="14"/>
    <d v="2023-04-20T00:00:00"/>
    <d v="2023-04-27T00:00:00"/>
    <d v="2023-06-01T00:00:00"/>
    <n v="367"/>
    <s v="00341367"/>
    <s v="VEREDA GAVIOTAS DEL CARANAL DE ARAUQUITA"/>
    <n v="833"/>
    <n v="92"/>
    <n v="793"/>
    <n v="793"/>
    <n v="723"/>
    <n v="66516"/>
  </r>
  <r>
    <x v="14"/>
    <d v="2023-04-20T00:00:00"/>
    <d v="2023-04-27T00:00:00"/>
    <d v="2023-06-01T00:00:00"/>
    <n v="368"/>
    <s v="00341368"/>
    <s v="VEREDA LA RESERVA DE ARAUQUITA"/>
    <n v="3200"/>
    <n v="92"/>
    <n v="2934"/>
    <n v="2934"/>
    <n v="2774"/>
    <n v="255208"/>
  </r>
  <r>
    <x v="14"/>
    <d v="2023-04-20T00:00:00"/>
    <d v="2023-04-27T00:00:00"/>
    <d v="2023-06-01T00:00:00"/>
    <n v="369"/>
    <s v="00341369"/>
    <s v="PLAYA RICA DE ARAUQUITA"/>
    <n v="3914"/>
    <n v="92"/>
    <n v="3929"/>
    <n v="3777"/>
    <n v="3341"/>
    <n v="307372"/>
  </r>
  <r>
    <x v="14"/>
    <d v="2023-04-20T00:00:00"/>
    <d v="2023-04-27T00:00:00"/>
    <d v="2023-06-01T00:00:00"/>
    <n v="370"/>
    <s v="00341370"/>
    <s v="PUERTO NUEVO DE ARAUQUITA"/>
    <n v="2299"/>
    <n v="92"/>
    <n v="2407"/>
    <n v="2138"/>
    <n v="2080"/>
    <n v="191360"/>
  </r>
  <r>
    <x v="14"/>
    <d v="2023-04-20T00:00:00"/>
    <d v="2023-04-27T00:00:00"/>
    <d v="2023-06-01T00:00:00"/>
    <n v="371"/>
    <s v="00341371"/>
    <s v="VEREDA CUATRO ESQUINAS DE ARAUQUITA"/>
    <n v="3465"/>
    <n v="92"/>
    <n v="3107"/>
    <n v="3046"/>
    <n v="3335"/>
    <n v="306820"/>
  </r>
  <r>
    <x v="14"/>
    <d v="2023-04-20T00:00:00"/>
    <d v="2023-04-27T00:00:00"/>
    <d v="2023-06-01T00:00:00"/>
    <n v="372"/>
    <s v="00341372"/>
    <s v="SAN ISIDRO DE ARAUQUITA"/>
    <n v="64116"/>
    <n v="92"/>
    <n v="72295"/>
    <n v="71325"/>
    <n v="50651"/>
    <n v="4659892"/>
  </r>
  <r>
    <x v="14"/>
    <d v="2023-04-20T00:00:00"/>
    <d v="2023-04-27T00:00:00"/>
    <d v="2023-06-01T00:00:00"/>
    <n v="373"/>
    <s v="00341373"/>
    <s v="VEREDA MATA OSCURA DE ARAUQUITA"/>
    <n v="4774"/>
    <n v="92"/>
    <n v="4904"/>
    <n v="4736"/>
    <n v="4578"/>
    <n v="421176"/>
  </r>
  <r>
    <x v="14"/>
    <d v="2023-04-20T00:00:00"/>
    <d v="2023-04-27T00:00:00"/>
    <d v="2023-06-01T00:00:00"/>
    <n v="374"/>
    <s v="00341374"/>
    <s v="TROPICALES DE ARAUQUITA"/>
    <n v="3069"/>
    <n v="92"/>
    <n v="3941"/>
    <n v="3941"/>
    <n v="2769"/>
    <n v="254748"/>
  </r>
  <r>
    <x v="14"/>
    <d v="2023-04-20T00:00:00"/>
    <d v="2023-04-27T00:00:00"/>
    <d v="2023-06-01T00:00:00"/>
    <n v="376"/>
    <s v="00341376"/>
    <s v="VEREDA LA ARENOSA DE ARAUQUITA"/>
    <n v="16838"/>
    <n v="92"/>
    <n v="17209"/>
    <n v="16443"/>
    <n v="15696"/>
    <n v="1444032"/>
  </r>
  <r>
    <x v="14"/>
    <d v="2023-04-20T00:00:00"/>
    <d v="2023-04-27T00:00:00"/>
    <d v="2023-06-01T00:00:00"/>
    <n v="378"/>
    <s v="00341378"/>
    <s v="VEREDA LOS ANGELITOS DE ARAUQUITA"/>
    <n v="4262"/>
    <n v="92"/>
    <n v="4059"/>
    <n v="3891"/>
    <n v="3228"/>
    <n v="296976"/>
  </r>
  <r>
    <x v="14"/>
    <d v="2023-04-20T00:00:00"/>
    <d v="2023-04-27T00:00:00"/>
    <d v="2023-06-01T00:00:00"/>
    <n v="379"/>
    <s v="00341379"/>
    <s v="VEREDA BAJO CARANAL DE ARAUQUITA"/>
    <n v="5937"/>
    <n v="92"/>
    <n v="6717"/>
    <n v="6399"/>
    <n v="5805"/>
    <n v="534060"/>
  </r>
  <r>
    <x v="14"/>
    <d v="2023-04-20T00:00:00"/>
    <d v="2023-04-27T00:00:00"/>
    <d v="2023-06-01T00:00:00"/>
    <n v="380"/>
    <s v="00341380"/>
    <s v="VEREDA GAITAN DE ARAUQUITA"/>
    <n v="5809"/>
    <n v="92"/>
    <n v="6149"/>
    <n v="6007"/>
    <n v="5130"/>
    <n v="471960"/>
  </r>
  <r>
    <x v="14"/>
    <d v="2023-04-20T00:00:00"/>
    <d v="2023-04-27T00:00:00"/>
    <d v="2023-06-01T00:00:00"/>
    <n v="381"/>
    <s v="00341381"/>
    <s v="VEREDA LA OSA DE ARAUQUITA"/>
    <n v="3382"/>
    <n v="92"/>
    <n v="3294"/>
    <n v="3268"/>
    <n v="3206"/>
    <n v="294952"/>
  </r>
  <r>
    <x v="14"/>
    <d v="2023-04-20T00:00:00"/>
    <d v="2023-04-27T00:00:00"/>
    <d v="2023-06-01T00:00:00"/>
    <n v="382"/>
    <s v="00341382"/>
    <s v="VEREDA GUAIMARAL DE ARAUQUITA"/>
    <n v="2208"/>
    <n v="92"/>
    <n v="2645"/>
    <n v="2636"/>
    <n v="2060"/>
    <n v="189520"/>
  </r>
  <r>
    <x v="14"/>
    <d v="2023-04-20T00:00:00"/>
    <d v="2023-04-27T00:00:00"/>
    <d v="2023-06-01T00:00:00"/>
    <n v="383"/>
    <s v="00341383"/>
    <s v="LA PAZ DE ARAUQUITA"/>
    <n v="18703"/>
    <n v="92"/>
    <n v="19574"/>
    <n v="18840"/>
    <n v="15438"/>
    <n v="1420296"/>
  </r>
  <r>
    <x v="14"/>
    <d v="2023-04-20T00:00:00"/>
    <d v="2023-04-27T00:00:00"/>
    <d v="2023-06-01T00:00:00"/>
    <n v="384"/>
    <s v="00341384"/>
    <s v="VEREDA LAS ACACIAS DE ARAUQUITA"/>
    <n v="6094"/>
    <n v="92"/>
    <n v="5682"/>
    <n v="5413"/>
    <n v="5690"/>
    <n v="523480"/>
  </r>
  <r>
    <x v="14"/>
    <d v="2023-04-20T00:00:00"/>
    <d v="2023-04-27T00:00:00"/>
    <d v="2023-06-01T00:00:00"/>
    <n v="385"/>
    <s v="00341385"/>
    <s v="EL PROGRESO DE ARAUQUITA"/>
    <n v="1984"/>
    <n v="92"/>
    <n v="1506"/>
    <n v="1500"/>
    <n v="1642"/>
    <n v="151064"/>
  </r>
  <r>
    <x v="14"/>
    <d v="2023-04-20T00:00:00"/>
    <d v="2023-04-27T00:00:00"/>
    <d v="2023-06-01T00:00:00"/>
    <n v="386"/>
    <s v="00341386"/>
    <s v="VEREDA CANO RICO DE ARAUQUITA"/>
    <n v="1047"/>
    <n v="92"/>
    <n v="1006"/>
    <n v="1006"/>
    <n v="1047"/>
    <n v="96324"/>
  </r>
  <r>
    <x v="14"/>
    <d v="2023-04-20T00:00:00"/>
    <d v="2023-04-27T00:00:00"/>
    <d v="2023-06-01T00:00:00"/>
    <n v="387"/>
    <s v="00341387"/>
    <s v="VEREDA LAS PALMAS DE ARAUQUITA"/>
    <n v="1253"/>
    <n v="92"/>
    <n v="1129"/>
    <n v="1107"/>
    <n v="1253"/>
    <n v="115276"/>
  </r>
  <r>
    <x v="14"/>
    <d v="2023-04-20T00:00:00"/>
    <d v="2023-04-27T00:00:00"/>
    <d v="2023-06-01T00:00:00"/>
    <n v="388"/>
    <s v="00341388"/>
    <s v="NUEVO MUNDO DE ARAUQUITA"/>
    <n v="2492"/>
    <n v="92"/>
    <n v="2650"/>
    <n v="2650"/>
    <n v="2469"/>
    <n v="227148"/>
  </r>
  <r>
    <x v="14"/>
    <d v="2023-04-20T00:00:00"/>
    <d v="2023-04-27T00:00:00"/>
    <d v="2023-06-01T00:00:00"/>
    <n v="390"/>
    <s v="00341390"/>
    <s v="CANO AZUL DE ARAUQUITA"/>
    <n v="1517"/>
    <n v="92"/>
    <n v="1398"/>
    <n v="1398"/>
    <n v="1385"/>
    <n v="127420"/>
  </r>
  <r>
    <x v="14"/>
    <d v="2023-04-20T00:00:00"/>
    <d v="2023-04-27T00:00:00"/>
    <d v="2023-06-01T00:00:00"/>
    <n v="391"/>
    <s v="00341391"/>
    <s v="CANO SALAS DE ARAUQUITA"/>
    <n v="5509"/>
    <n v="92"/>
    <n v="5000"/>
    <n v="4771"/>
    <n v="4986"/>
    <n v="458712"/>
  </r>
  <r>
    <x v="14"/>
    <d v="2023-04-20T00:00:00"/>
    <d v="2023-04-27T00:00:00"/>
    <d v="2023-06-01T00:00:00"/>
    <n v="392"/>
    <s v="00341392"/>
    <s v="LA GUAIRA DE ARAUQUITA"/>
    <n v="3770"/>
    <n v="92"/>
    <n v="4120"/>
    <n v="4063"/>
    <n v="3726"/>
    <n v="342792"/>
  </r>
  <r>
    <x v="14"/>
    <d v="2023-04-20T00:00:00"/>
    <d v="2023-04-27T00:00:00"/>
    <d v="2023-06-01T00:00:00"/>
    <n v="393"/>
    <s v="00341393"/>
    <s v="CANO SECO DE ARAUQUITA"/>
    <n v="1225"/>
    <n v="92"/>
    <n v="686"/>
    <n v="681"/>
    <n v="1157"/>
    <n v="106444"/>
  </r>
  <r>
    <x v="14"/>
    <d v="2023-04-20T00:00:00"/>
    <d v="2023-04-27T00:00:00"/>
    <d v="2023-06-01T00:00:00"/>
    <n v="396"/>
    <s v="00341396"/>
    <s v="CANAS BRAVAS DE ARAUQUITA"/>
    <n v="4649"/>
    <n v="92"/>
    <n v="5143"/>
    <n v="4885"/>
    <n v="4529"/>
    <n v="416668"/>
  </r>
  <r>
    <x v="14"/>
    <d v="2023-04-20T00:00:00"/>
    <d v="2023-04-27T00:00:00"/>
    <d v="2023-06-01T00:00:00"/>
    <n v="397"/>
    <s v="00341397"/>
    <s v="CANO TIGRE DE ARAUQUITA"/>
    <n v="3818"/>
    <n v="92"/>
    <n v="3987"/>
    <n v="3982"/>
    <n v="3818"/>
    <n v="351256"/>
  </r>
  <r>
    <x v="14"/>
    <d v="2023-04-20T00:00:00"/>
    <d v="2023-04-27T00:00:00"/>
    <d v="2023-06-01T00:00:00"/>
    <n v="398"/>
    <s v="00341398"/>
    <s v="NUEVO SOL DE ARAUQUITA"/>
    <n v="3125"/>
    <n v="92"/>
    <n v="3521"/>
    <n v="3521"/>
    <n v="2951"/>
    <n v="271492"/>
  </r>
  <r>
    <x v="14"/>
    <d v="2023-04-20T00:00:00"/>
    <d v="2023-04-27T00:00:00"/>
    <d v="2023-06-01T00:00:00"/>
    <n v="400"/>
    <s v="00341400"/>
    <s v="VEREDA VILLA NUEVA DE ARAUQUITA"/>
    <n v="2742"/>
    <n v="92"/>
    <n v="2249"/>
    <n v="2249"/>
    <n v="2436"/>
    <n v="224112"/>
  </r>
  <r>
    <x v="14"/>
    <d v="2023-04-20T00:00:00"/>
    <d v="2023-04-27T00:00:00"/>
    <d v="2023-06-01T00:00:00"/>
    <n v="401"/>
    <s v="00341401"/>
    <s v="VEREDA CAMPO CINCO DE ARAUQUITA"/>
    <n v="1697"/>
    <n v="92"/>
    <n v="1966"/>
    <n v="1966"/>
    <n v="1697"/>
    <n v="156124"/>
  </r>
  <r>
    <x v="14"/>
    <d v="2023-04-20T00:00:00"/>
    <d v="2023-04-27T00:00:00"/>
    <d v="2023-06-01T00:00:00"/>
    <n v="402"/>
    <s v="00341402"/>
    <s v="PUEBLO NUEVO GAVIOTAS DE ARAUQUITA"/>
    <n v="2665"/>
    <n v="92"/>
    <n v="2862"/>
    <n v="2829"/>
    <n v="2656"/>
    <n v="244352"/>
  </r>
  <r>
    <x v="14"/>
    <d v="2023-04-20T00:00:00"/>
    <d v="2023-04-27T00:00:00"/>
    <d v="2023-06-01T00:00:00"/>
    <n v="405"/>
    <s v="00341405"/>
    <s v="VDA ARRECIFES EN ARAUCA"/>
    <n v="14345"/>
    <n v="92"/>
    <n v="13526"/>
    <n v="12831"/>
    <n v="10733"/>
    <n v="987436"/>
  </r>
  <r>
    <x v="14"/>
    <d v="2023-04-20T00:00:00"/>
    <d v="2023-04-27T00:00:00"/>
    <d v="2023-06-01T00:00:00"/>
    <n v="407"/>
    <s v="00341407"/>
    <s v="VDA BOCAS DEL ARAUCA EN ARAUCA"/>
    <n v="2218"/>
    <n v="92"/>
    <n v="2707"/>
    <n v="2249"/>
    <n v="2104"/>
    <n v="193568"/>
  </r>
  <r>
    <x v="14"/>
    <d v="2023-04-20T00:00:00"/>
    <d v="2023-04-27T00:00:00"/>
    <d v="2023-06-01T00:00:00"/>
    <n v="408"/>
    <s v="00341408"/>
    <s v="VDA CHAPARRITO EN ARAUCA"/>
    <n v="13498"/>
    <n v="92"/>
    <n v="13520"/>
    <n v="13470"/>
    <n v="9069"/>
    <n v="834348"/>
  </r>
  <r>
    <x v="14"/>
    <d v="2023-04-20T00:00:00"/>
    <d v="2023-04-27T00:00:00"/>
    <d v="2023-06-01T00:00:00"/>
    <n v="409"/>
    <s v="00341409"/>
    <s v="VDA CLARINETERO"/>
    <n v="33461"/>
    <n v="92"/>
    <n v="30496"/>
    <n v="29663"/>
    <n v="24318"/>
    <n v="2237256"/>
  </r>
  <r>
    <x v="14"/>
    <d v="2023-04-20T00:00:00"/>
    <d v="2023-04-27T00:00:00"/>
    <d v="2023-06-01T00:00:00"/>
    <n v="410"/>
    <s v="00341410"/>
    <s v="VDA EL TORNO EN ARAUCA"/>
    <n v="2204"/>
    <n v="92"/>
    <n v="2403"/>
    <n v="2182"/>
    <n v="1817"/>
    <n v="167164"/>
  </r>
  <r>
    <x v="14"/>
    <d v="2023-04-20T00:00:00"/>
    <d v="2023-04-27T00:00:00"/>
    <d v="2023-06-01T00:00:00"/>
    <n v="411"/>
    <s v="00341411"/>
    <s v="VDA LA PAYARA EN ARAUCA"/>
    <n v="1250"/>
    <n v="92"/>
    <n v="947"/>
    <n v="947"/>
    <n v="1204"/>
    <n v="110768"/>
  </r>
  <r>
    <x v="14"/>
    <d v="2023-04-20T00:00:00"/>
    <d v="2023-04-27T00:00:00"/>
    <d v="2023-06-01T00:00:00"/>
    <n v="412"/>
    <s v="00341412"/>
    <s v="VDA LA SAYA EN ARAUCA"/>
    <n v="5460"/>
    <n v="92"/>
    <n v="5254"/>
    <n v="4995"/>
    <n v="5054"/>
    <n v="464968"/>
  </r>
  <r>
    <x v="14"/>
    <d v="2023-04-20T00:00:00"/>
    <d v="2023-04-27T00:00:00"/>
    <d v="2023-06-01T00:00:00"/>
    <n v="413"/>
    <s v="00341413"/>
    <s v="VDA LOS CABALLOS EN ARAUCA"/>
    <n v="8410"/>
    <n v="92"/>
    <n v="7331"/>
    <n v="6806"/>
    <n v="6354"/>
    <n v="584568"/>
  </r>
  <r>
    <x v="14"/>
    <d v="2023-04-20T00:00:00"/>
    <d v="2023-04-27T00:00:00"/>
    <d v="2023-06-01T00:00:00"/>
    <n v="414"/>
    <s v="00341414"/>
    <s v="VDA MATA DE GALLINA EN ARAUCA"/>
    <n v="89494"/>
    <n v="92"/>
    <n v="85499"/>
    <n v="80719"/>
    <n v="76961"/>
    <n v="7080412"/>
  </r>
  <r>
    <x v="14"/>
    <d v="2023-04-20T00:00:00"/>
    <d v="2023-04-27T00:00:00"/>
    <d v="2023-06-01T00:00:00"/>
    <n v="415"/>
    <s v="00341415"/>
    <s v="VDA MATE PINA EN ARAUCA"/>
    <n v="3276"/>
    <n v="92"/>
    <n v="4376"/>
    <n v="3245"/>
    <n v="2459"/>
    <n v="226228"/>
  </r>
  <r>
    <x v="14"/>
    <d v="2023-04-20T00:00:00"/>
    <d v="2023-04-27T00:00:00"/>
    <d v="2023-06-01T00:00:00"/>
    <n v="416"/>
    <s v="00341416"/>
    <s v="VDA MONSERRATE EN ARAUCA"/>
    <n v="135901"/>
    <n v="92"/>
    <n v="173481"/>
    <n v="166471"/>
    <n v="123780"/>
    <n v="11387760"/>
  </r>
  <r>
    <x v="14"/>
    <d v="2023-04-20T00:00:00"/>
    <d v="2023-04-27T00:00:00"/>
    <d v="2023-06-01T00:00:00"/>
    <n v="417"/>
    <s v="00341417"/>
    <s v="VDA EL ROSARIO EN ARAUCA"/>
    <n v="13314"/>
    <n v="92"/>
    <n v="12247"/>
    <n v="11820"/>
    <n v="10819"/>
    <n v="995348"/>
  </r>
  <r>
    <x v="14"/>
    <d v="2023-04-20T00:00:00"/>
    <d v="2023-04-27T00:00:00"/>
    <d v="2023-06-01T00:00:00"/>
    <n v="418"/>
    <s v="00341418"/>
    <s v="VDA BARRANCA AMARILLA EN ARAUCA"/>
    <n v="694"/>
    <n v="92"/>
    <n v="736"/>
    <n v="736"/>
    <n v="645"/>
    <n v="59340"/>
  </r>
  <r>
    <x v="14"/>
    <d v="2023-04-20T00:00:00"/>
    <d v="2023-04-27T00:00:00"/>
    <d v="2023-06-01T00:00:00"/>
    <n v="419"/>
    <s v="00341419"/>
    <s v="VDA BOGOTA EN ARAUCA"/>
    <n v="6665"/>
    <n v="92"/>
    <n v="7114"/>
    <n v="6324"/>
    <n v="5836"/>
    <n v="536912"/>
  </r>
  <r>
    <x v="14"/>
    <d v="2023-04-20T00:00:00"/>
    <d v="2023-04-27T00:00:00"/>
    <d v="2023-06-01T00:00:00"/>
    <n v="420"/>
    <s v="00341420"/>
    <s v="VDA CABUYARE EN ARAUCA"/>
    <n v="4324"/>
    <n v="92"/>
    <n v="4582"/>
    <n v="3732"/>
    <n v="4233"/>
    <n v="389436"/>
  </r>
  <r>
    <x v="14"/>
    <d v="2023-04-20T00:00:00"/>
    <d v="2023-04-27T00:00:00"/>
    <d v="2023-06-01T00:00:00"/>
    <n v="421"/>
    <s v="00341421"/>
    <s v="VDA CARACOL EN ARAUCA"/>
    <n v="7083"/>
    <n v="92"/>
    <n v="6992"/>
    <n v="6795"/>
    <n v="6755"/>
    <n v="621460"/>
  </r>
  <r>
    <x v="14"/>
    <d v="2023-04-20T00:00:00"/>
    <d v="2023-04-27T00:00:00"/>
    <d v="2023-06-01T00:00:00"/>
    <n v="422"/>
    <s v="00341422"/>
    <s v="VDA FELICIANO EN ARAUCA"/>
    <n v="5552"/>
    <n v="92"/>
    <n v="5933"/>
    <n v="5538"/>
    <n v="4810"/>
    <n v="442520"/>
  </r>
  <r>
    <x v="14"/>
    <d v="2023-04-20T00:00:00"/>
    <d v="2023-04-27T00:00:00"/>
    <d v="2023-06-01T00:00:00"/>
    <n v="423"/>
    <s v="00341423"/>
    <s v="VDA LA PANCHERA EN ARAUCA"/>
    <n v="3374"/>
    <n v="92"/>
    <n v="3271"/>
    <n v="3271"/>
    <n v="2096"/>
    <n v="192832"/>
  </r>
  <r>
    <x v="14"/>
    <d v="2023-04-20T00:00:00"/>
    <d v="2023-04-27T00:00:00"/>
    <d v="2023-06-01T00:00:00"/>
    <n v="424"/>
    <s v="00341424"/>
    <s v="VDA EL VAPOR EN ARAUCA"/>
    <n v="1400"/>
    <n v="92"/>
    <n v="1430"/>
    <n v="1250"/>
    <n v="1304"/>
    <n v="119968"/>
  </r>
  <r>
    <x v="14"/>
    <d v="2023-04-20T00:00:00"/>
    <d v="2023-04-27T00:00:00"/>
    <d v="2023-06-01T00:00:00"/>
    <n v="425"/>
    <s v="00341425"/>
    <s v="VDA LA MAPORITA EN ARAUCA"/>
    <n v="2204"/>
    <n v="92"/>
    <n v="2109"/>
    <n v="1940"/>
    <n v="2030"/>
    <n v="186760"/>
  </r>
  <r>
    <x v="14"/>
    <d v="2023-04-20T00:00:00"/>
    <d v="2023-04-27T00:00:00"/>
    <d v="2023-06-01T00:00:00"/>
    <n v="426"/>
    <s v="00341426"/>
    <s v="VDA ALTAMIRA EN ARAUCA"/>
    <n v="1770"/>
    <n v="92"/>
    <n v="1932"/>
    <n v="1932"/>
    <n v="1713"/>
    <n v="157596"/>
  </r>
  <r>
    <x v="14"/>
    <d v="2023-04-20T00:00:00"/>
    <d v="2023-04-27T00:00:00"/>
    <d v="2023-06-01T00:00:00"/>
    <n v="427"/>
    <s v="00341427"/>
    <s v="VDA CANO LIMON"/>
    <n v="2014"/>
    <n v="92"/>
    <n v="4217"/>
    <n v="1785"/>
    <n v="1316"/>
    <n v="121072"/>
  </r>
  <r>
    <x v="14"/>
    <d v="2023-04-20T00:00:00"/>
    <d v="2023-04-27T00:00:00"/>
    <d v="2023-06-01T00:00:00"/>
    <n v="429"/>
    <s v="00341429"/>
    <s v="VDA EL FINAL EN ARAUCA"/>
    <n v="10941"/>
    <n v="92"/>
    <n v="11275"/>
    <n v="10250"/>
    <n v="9936"/>
    <n v="914112"/>
  </r>
  <r>
    <x v="14"/>
    <d v="2023-04-20T00:00:00"/>
    <d v="2023-04-27T00:00:00"/>
    <d v="2023-06-01T00:00:00"/>
    <n v="430"/>
    <s v="00341430"/>
    <s v="VDA EL SINAI EN ARAUCA"/>
    <n v="4448"/>
    <n v="92"/>
    <n v="4527"/>
    <n v="4465"/>
    <n v="4243"/>
    <n v="390356"/>
  </r>
  <r>
    <x v="14"/>
    <d v="2023-04-20T00:00:00"/>
    <d v="2023-04-27T00:00:00"/>
    <d v="2023-06-01T00:00:00"/>
    <n v="431"/>
    <s v="00341431"/>
    <s v="VDA NUBES A EN ARAUCA"/>
    <n v="11142"/>
    <n v="92"/>
    <n v="11820"/>
    <n v="11340"/>
    <n v="9957"/>
    <n v="916044"/>
  </r>
  <r>
    <x v="14"/>
    <d v="2023-04-20T00:00:00"/>
    <d v="2023-04-27T00:00:00"/>
    <d v="2023-06-01T00:00:00"/>
    <n v="432"/>
    <s v="00341432"/>
    <s v="VDA NUBES B EN ARAUCA"/>
    <n v="4986"/>
    <n v="92"/>
    <n v="5104"/>
    <n v="4856"/>
    <n v="4403"/>
    <n v="405076"/>
  </r>
  <r>
    <x v="14"/>
    <d v="2023-04-20T00:00:00"/>
    <d v="2023-04-27T00:00:00"/>
    <d v="2023-06-01T00:00:00"/>
    <n v="433"/>
    <s v="00341433"/>
    <s v="VDA TODOS LOS SANTOS"/>
    <n v="13398"/>
    <n v="92"/>
    <n v="13861"/>
    <n v="13031"/>
    <n v="10478"/>
    <n v="963976"/>
  </r>
  <r>
    <x v="14"/>
    <d v="2023-04-20T00:00:00"/>
    <d v="2023-04-27T00:00:00"/>
    <d v="2023-06-01T00:00:00"/>
    <n v="434"/>
    <s v="00341434"/>
    <s v="VDA LA BECERRA EN ARAUCA"/>
    <n v="5375"/>
    <n v="92"/>
    <n v="5635"/>
    <n v="5618"/>
    <n v="5083"/>
    <n v="467636"/>
  </r>
  <r>
    <x v="14"/>
    <d v="2023-04-20T00:00:00"/>
    <d v="2023-04-27T00:00:00"/>
    <d v="2023-06-01T00:00:00"/>
    <n v="435"/>
    <s v="00341435"/>
    <s v="VDA EL SOCORRO EN ARAUCA"/>
    <n v="3069"/>
    <n v="92"/>
    <n v="3291"/>
    <n v="3200"/>
    <n v="2606"/>
    <n v="239752"/>
  </r>
  <r>
    <x v="14"/>
    <d v="2023-04-20T00:00:00"/>
    <d v="2023-04-27T00:00:00"/>
    <d v="2023-06-01T00:00:00"/>
    <n v="436"/>
    <s v="00341436"/>
    <s v="VDA LA BENDICION EN ARAUCA"/>
    <n v="3498"/>
    <n v="92"/>
    <n v="4833"/>
    <n v="3918"/>
    <n v="2910"/>
    <n v="267720"/>
  </r>
  <r>
    <x v="14"/>
    <d v="2023-04-20T00:00:00"/>
    <d v="2023-04-27T00:00:00"/>
    <d v="2023-06-01T00:00:00"/>
    <n v="437"/>
    <s v="00341437"/>
    <s v="VDA LAS MONAS EN ARAUCA"/>
    <n v="3808"/>
    <n v="92"/>
    <n v="3948"/>
    <n v="3783"/>
    <n v="3336"/>
    <n v="306912"/>
  </r>
  <r>
    <x v="14"/>
    <d v="2023-04-20T00:00:00"/>
    <d v="2023-04-27T00:00:00"/>
    <d v="2023-06-01T00:00:00"/>
    <n v="438"/>
    <s v="00341438"/>
    <s v="VDA MAPORILLAL"/>
    <n v="1184"/>
    <n v="92"/>
    <n v="1609"/>
    <n v="1229"/>
    <n v="962"/>
    <n v="88504"/>
  </r>
  <r>
    <x v="14"/>
    <d v="2023-04-20T00:00:00"/>
    <d v="2023-04-27T00:00:00"/>
    <d v="2023-06-01T00:00:00"/>
    <n v="439"/>
    <s v="00341439"/>
    <s v="VDA MATAL DE FLOR AMARILLO EN ARAUCA"/>
    <n v="4408"/>
    <n v="92"/>
    <n v="4677"/>
    <n v="4013"/>
    <n v="3654"/>
    <n v="336168"/>
  </r>
  <r>
    <x v="14"/>
    <d v="2023-04-20T00:00:00"/>
    <d v="2023-04-27T00:00:00"/>
    <d v="2023-06-01T00:00:00"/>
    <n v="440"/>
    <s v="00341440"/>
    <s v="VDA MERECURE EN ARAUCA"/>
    <n v="2641"/>
    <n v="92"/>
    <n v="3721"/>
    <n v="2495"/>
    <n v="2289"/>
    <n v="210588"/>
  </r>
  <r>
    <x v="14"/>
    <d v="2023-04-20T00:00:00"/>
    <d v="2023-04-27T00:00:00"/>
    <d v="2023-06-01T00:00:00"/>
    <n v="441"/>
    <s v="00341441"/>
    <s v="VDA SELVAS DEL LIPA EN ARAUCA"/>
    <n v="6551"/>
    <n v="92"/>
    <n v="6453"/>
    <n v="6247"/>
    <n v="6078"/>
    <n v="559176"/>
  </r>
  <r>
    <x v="14"/>
    <d v="2023-04-20T00:00:00"/>
    <d v="2023-04-27T00:00:00"/>
    <d v="2023-06-01T00:00:00"/>
    <n v="447"/>
    <s v="00341447"/>
    <s v="BARRIO BRISAS DEL LLANO EN SARAVENA"/>
    <n v="25673"/>
    <n v="92"/>
    <n v="27149"/>
    <n v="26053"/>
    <n v="23848"/>
    <n v="2194016"/>
  </r>
  <r>
    <x v="14"/>
    <d v="2023-04-20T00:00:00"/>
    <d v="2023-04-27T00:00:00"/>
    <d v="2023-06-01T00:00:00"/>
    <n v="450"/>
    <s v="00341450"/>
    <s v="ASENTAMIENTO 20 DE JULIO EN SARAVENA"/>
    <n v="25954"/>
    <n v="92"/>
    <n v="27131"/>
    <n v="26252"/>
    <n v="25596"/>
    <n v="2354832"/>
  </r>
  <r>
    <x v="14"/>
    <d v="2023-04-20T00:00:00"/>
    <d v="2023-04-27T00:00:00"/>
    <d v="2023-06-01T00:00:00"/>
    <n v="453"/>
    <s v="00341453"/>
    <s v="LOS NARANJOS EN SARAVENA"/>
    <n v="15966"/>
    <n v="92"/>
    <n v="19633"/>
    <n v="18914"/>
    <n v="15537"/>
    <n v="1429404"/>
  </r>
  <r>
    <x v="14"/>
    <d v="2023-04-20T00:00:00"/>
    <d v="2023-04-27T00:00:00"/>
    <d v="2023-06-01T00:00:00"/>
    <n v="470"/>
    <s v="00341470"/>
    <s v="VEREDA BRISAS DEL SALTO"/>
    <n v="2507"/>
    <n v="92"/>
    <n v="2124"/>
    <n v="2122"/>
    <n v="1722"/>
    <n v="158424"/>
  </r>
  <r>
    <x v="14"/>
    <d v="2023-04-20T00:00:00"/>
    <d v="2023-04-27T00:00:00"/>
    <d v="2023-06-01T00:00:00"/>
    <n v="475"/>
    <s v="00341475"/>
    <s v="VEREDA SAN RAMON ARAUCA"/>
    <n v="767"/>
    <n v="92"/>
    <n v="777"/>
    <n v="777"/>
    <n v="605"/>
    <n v="55660"/>
  </r>
  <r>
    <x v="14"/>
    <d v="2023-04-20T00:00:00"/>
    <d v="2023-04-27T00:00:00"/>
    <d v="2023-06-01T00:00:00"/>
    <n v="485"/>
    <s v="00341485"/>
    <s v="BARRIO URBANIZACION SAN DIEGO EN TAME"/>
    <n v="2639"/>
    <n v="92"/>
    <n v="3140"/>
    <n v="2936"/>
    <n v="2639"/>
    <n v="242788"/>
  </r>
  <r>
    <x v="14"/>
    <d v="2023-04-20T00:00:00"/>
    <d v="2023-04-27T00:00:00"/>
    <d v="2023-06-01T00:00:00"/>
    <n v="488"/>
    <s v="00341488"/>
    <s v="BARRIO VILLA GABRIELA TAME"/>
    <n v="7419"/>
    <n v="92"/>
    <n v="8394"/>
    <n v="8218"/>
    <n v="5989"/>
    <n v="550988"/>
  </r>
  <r>
    <x v="14"/>
    <d v="2023-04-20T00:00:00"/>
    <d v="2023-04-27T00:00:00"/>
    <d v="2023-06-01T00:00:00"/>
    <n v="489"/>
    <s v="00341489"/>
    <s v="BARRIO JUVENIL ARAUCANO TAME"/>
    <n v="9047"/>
    <n v="92"/>
    <n v="10068"/>
    <n v="9946"/>
    <n v="8541"/>
    <n v="785772"/>
  </r>
  <r>
    <x v="14"/>
    <d v="2023-04-20T00:00:00"/>
    <d v="2023-04-27T00:00:00"/>
    <d v="2023-06-01T00:00:00"/>
    <n v="491"/>
    <s v="00341491"/>
    <s v="BARRIO LOS CRISTALES TAME"/>
    <n v="15714"/>
    <n v="92"/>
    <n v="16653"/>
    <n v="15938"/>
    <n v="14944"/>
    <n v="1374848"/>
  </r>
  <r>
    <x v="14"/>
    <d v="2023-04-20T00:00:00"/>
    <d v="2023-04-27T00:00:00"/>
    <d v="2023-06-01T00:00:00"/>
    <n v="548"/>
    <s v="00341548"/>
    <s v="LA LIBERTAD EN FORTUL"/>
    <n v="1508"/>
    <n v="92"/>
    <n v="1306"/>
    <n v="1306"/>
    <n v="1508"/>
    <n v="138736"/>
  </r>
  <r>
    <x v="14"/>
    <d v="2023-04-20T00:00:00"/>
    <d v="2023-04-27T00:00:00"/>
    <d v="2023-06-01T00:00:00"/>
    <n v="636"/>
    <s v="00341636"/>
    <s v="BARRIO BUENOS AIRES EN ARAUQUITA"/>
    <n v="6715"/>
    <n v="92"/>
    <n v="6561"/>
    <n v="6422"/>
    <n v="6460"/>
    <n v="594320"/>
  </r>
  <r>
    <x v="14"/>
    <d v="2023-04-20T00:00:00"/>
    <d v="2023-04-27T00:00:00"/>
    <d v="2023-06-01T00:00:00"/>
    <n v="637"/>
    <s v="00341637"/>
    <s v="VEREDA LA PALESTINA EN ARAUQUITA"/>
    <n v="4031"/>
    <n v="92"/>
    <n v="4545"/>
    <n v="4443"/>
    <n v="3613"/>
    <n v="332396"/>
  </r>
  <r>
    <x v="14"/>
    <d v="2023-04-20T00:00:00"/>
    <d v="2023-04-27T00:00:00"/>
    <d v="2023-06-01T00:00:00"/>
    <n v="638"/>
    <s v="00341638"/>
    <s v="VEREDA LA INDEPENDENCIA EN ARAUQUITA"/>
    <n v="3935"/>
    <n v="92"/>
    <n v="4043"/>
    <n v="3971"/>
    <n v="3879"/>
    <n v="356868"/>
  </r>
  <r>
    <x v="14"/>
    <d v="2023-04-20T00:00:00"/>
    <d v="2023-04-27T00:00:00"/>
    <d v="2023-06-01T00:00:00"/>
    <n v="639"/>
    <s v="00341639"/>
    <s v="VEREDA NUEVO ORIENTE"/>
    <n v="4291"/>
    <n v="92"/>
    <n v="4734"/>
    <n v="4663"/>
    <n v="4033"/>
    <n v="371036"/>
  </r>
  <r>
    <x v="14"/>
    <d v="2023-04-20T00:00:00"/>
    <d v="2023-04-27T00:00:00"/>
    <d v="2023-06-01T00:00:00"/>
    <n v="640"/>
    <s v="00341640"/>
    <s v="VEREDA CANO CLARO EN ARAUQUITA"/>
    <n v="3486"/>
    <n v="92"/>
    <n v="3381"/>
    <n v="3378"/>
    <n v="3380"/>
    <n v="310960"/>
  </r>
  <r>
    <x v="14"/>
    <d v="2023-04-20T00:00:00"/>
    <d v="2023-04-27T00:00:00"/>
    <d v="2023-06-01T00:00:00"/>
    <n v="641"/>
    <s v="00341641"/>
    <s v="VEREDA ACACIAS DOS EN ARAUQUITA"/>
    <n v="2848"/>
    <n v="92"/>
    <n v="3592"/>
    <n v="3592"/>
    <n v="2525"/>
    <n v="232300"/>
  </r>
  <r>
    <x v="14"/>
    <d v="2023-04-20T00:00:00"/>
    <d v="2023-04-27T00:00:00"/>
    <d v="2023-06-01T00:00:00"/>
    <n v="642"/>
    <s v="00341642"/>
    <s v="VEREDA LOS REGADEROS EN ARAUQUITA"/>
    <n v="2545"/>
    <n v="92"/>
    <n v="2355"/>
    <n v="2342"/>
    <n v="2267"/>
    <n v="208564"/>
  </r>
  <r>
    <x v="14"/>
    <d v="2023-04-20T00:00:00"/>
    <d v="2023-04-27T00:00:00"/>
    <d v="2023-06-01T00:00:00"/>
    <n v="643"/>
    <s v="00341643"/>
    <s v="VEREDA TRES PALMAS EN ARAUQUITA"/>
    <n v="1343"/>
    <n v="92"/>
    <n v="1154"/>
    <n v="1154"/>
    <n v="1343"/>
    <n v="123556"/>
  </r>
  <r>
    <x v="14"/>
    <d v="2023-04-20T00:00:00"/>
    <d v="2023-04-27T00:00:00"/>
    <d v="2023-06-01T00:00:00"/>
    <n v="644"/>
    <s v="00341644"/>
    <s v="VEREDA PUERTO RICO EN ARAUQUITA"/>
    <n v="389"/>
    <n v="92"/>
    <n v="684"/>
    <n v="428"/>
    <n v="389"/>
    <n v="35788"/>
  </r>
  <r>
    <x v="14"/>
    <d v="2023-04-20T00:00:00"/>
    <d v="2023-04-27T00:00:00"/>
    <d v="2023-06-01T00:00:00"/>
    <n v="645"/>
    <s v="00341645"/>
    <s v="VEREDA LA COMUNIDAD EN ARAUQUITA"/>
    <n v="1529"/>
    <n v="92"/>
    <n v="1521"/>
    <n v="1508"/>
    <n v="1471"/>
    <n v="135332"/>
  </r>
  <r>
    <x v="14"/>
    <d v="2023-04-20T00:00:00"/>
    <d v="2023-04-27T00:00:00"/>
    <d v="2023-06-01T00:00:00"/>
    <n v="646"/>
    <s v="00341646"/>
    <s v="VEREDA SANTO DOMINGO EN ARAUQUITA"/>
    <n v="5135"/>
    <n v="92"/>
    <n v="5037"/>
    <n v="4910"/>
    <n v="4901"/>
    <n v="450892"/>
  </r>
  <r>
    <x v="14"/>
    <d v="2023-04-20T00:00:00"/>
    <d v="2023-04-27T00:00:00"/>
    <d v="2023-06-01T00:00:00"/>
    <n v="647"/>
    <s v="00341647"/>
    <s v="VDA UNION DE LOS CARDENALES"/>
    <n v="603"/>
    <n v="92"/>
    <n v="653"/>
    <n v="653"/>
    <n v="462"/>
    <n v="42504"/>
  </r>
  <r>
    <x v="14"/>
    <d v="2023-04-20T00:00:00"/>
    <d v="2023-04-27T00:00:00"/>
    <d v="2023-06-01T00:00:00"/>
    <n v="648"/>
    <s v="00341648"/>
    <s v="VEREDA LA CONQUISTA EN ARAUQUITA"/>
    <n v="2796"/>
    <n v="92"/>
    <n v="3052"/>
    <n v="2871"/>
    <n v="2514"/>
    <n v="231288"/>
  </r>
  <r>
    <x v="14"/>
    <d v="2023-04-20T00:00:00"/>
    <d v="2023-04-27T00:00:00"/>
    <d v="2023-06-01T00:00:00"/>
    <n v="649"/>
    <s v="00341649"/>
    <s v="VEREDA CUATRO DE JULIO EN ARAUQUITA"/>
    <n v="543"/>
    <n v="92"/>
    <n v="590"/>
    <n v="590"/>
    <n v="543"/>
    <n v="49956"/>
  </r>
  <r>
    <x v="14"/>
    <d v="2023-04-20T00:00:00"/>
    <d v="2023-04-27T00:00:00"/>
    <d v="2023-06-01T00:00:00"/>
    <n v="650"/>
    <s v="00341650"/>
    <s v="VEREDA CANO GUAYABO"/>
    <n v="1103"/>
    <n v="92"/>
    <n v="1121"/>
    <n v="1065"/>
    <n v="1103"/>
    <n v="101476"/>
  </r>
  <r>
    <x v="14"/>
    <d v="2023-04-20T00:00:00"/>
    <d v="2023-04-27T00:00:00"/>
    <d v="2023-06-01T00:00:00"/>
    <n v="651"/>
    <s v="00341651"/>
    <s v="VEREDA JUJU EN ARAUQUITA"/>
    <n v="73"/>
    <n v="92"/>
    <n v="74"/>
    <n v="74"/>
    <n v="73"/>
    <n v="6716"/>
  </r>
  <r>
    <x v="14"/>
    <d v="2023-04-20T00:00:00"/>
    <d v="2023-04-27T00:00:00"/>
    <d v="2023-06-01T00:00:00"/>
    <n v="652"/>
    <s v="00341652"/>
    <s v="VEREDA SAN PABLO EN ARAUCA"/>
    <n v="2741"/>
    <n v="92"/>
    <n v="3215"/>
    <n v="2647"/>
    <n v="2595"/>
    <n v="238740"/>
  </r>
  <r>
    <x v="14"/>
    <d v="2023-04-20T00:00:00"/>
    <d v="2023-04-27T00:00:00"/>
    <d v="2023-06-01T00:00:00"/>
    <n v="653"/>
    <s v="00341653"/>
    <s v="VEREDA LA YUCA EN ARAUCA"/>
    <n v="1203"/>
    <n v="92"/>
    <n v="1433"/>
    <n v="1433"/>
    <n v="843"/>
    <n v="77556"/>
  </r>
  <r>
    <x v="14"/>
    <d v="2023-04-20T00:00:00"/>
    <d v="2023-04-27T00:00:00"/>
    <d v="2023-06-01T00:00:00"/>
    <n v="658"/>
    <s v="00341658"/>
    <s v="BARRIO LOS PINOS EN CP LA ESMERALDA ARAUQUITA"/>
    <n v="19382"/>
    <n v="92"/>
    <n v="18227"/>
    <n v="17995"/>
    <n v="18357"/>
    <n v="1688844"/>
  </r>
  <r>
    <x v="14"/>
    <d v="2023-04-20T00:00:00"/>
    <d v="2023-04-27T00:00:00"/>
    <d v="2023-06-01T00:00:00"/>
    <n v="659"/>
    <s v="00341659"/>
    <s v="BARRIO BUENOS AIRES EN TAME"/>
    <n v="7564"/>
    <n v="92"/>
    <n v="7609"/>
    <n v="7279"/>
    <n v="6622"/>
    <n v="609224"/>
  </r>
  <r>
    <x v="14"/>
    <d v="2023-04-20T00:00:00"/>
    <d v="2023-04-27T00:00:00"/>
    <d v="2023-06-01T00:00:00"/>
    <n v="660"/>
    <s v="00341660"/>
    <s v="BARRIO EL PORTAL DEL LLANO EN TAME"/>
    <n v="5404"/>
    <n v="92"/>
    <n v="5874"/>
    <n v="5312"/>
    <n v="4712"/>
    <n v="433504"/>
  </r>
  <r>
    <x v="14"/>
    <d v="2023-04-20T00:00:00"/>
    <d v="2023-04-27T00:00:00"/>
    <d v="2023-06-01T00:00:00"/>
    <n v="661"/>
    <s v="00341661"/>
    <s v="BARRIO EL ZAMAN EN TAME"/>
    <n v="2492"/>
    <n v="92"/>
    <n v="2665"/>
    <n v="2665"/>
    <n v="2453"/>
    <n v="225676"/>
  </r>
  <r>
    <x v="14"/>
    <d v="2023-04-20T00:00:00"/>
    <d v="2023-04-27T00:00:00"/>
    <d v="2023-06-01T00:00:00"/>
    <n v="662"/>
    <s v="00341662"/>
    <s v="BARRIO EL TRIUNFO EN TAME"/>
    <n v="3682"/>
    <n v="92"/>
    <n v="3966"/>
    <n v="3586"/>
    <n v="3321"/>
    <n v="305532"/>
  </r>
  <r>
    <x v="14"/>
    <d v="2023-04-20T00:00:00"/>
    <d v="2023-04-27T00:00:00"/>
    <d v="2023-06-01T00:00:00"/>
    <n v="664"/>
    <s v="00341664"/>
    <s v="BARRIO PANORAMA EN TAME"/>
    <n v="7899"/>
    <n v="92"/>
    <n v="8120"/>
    <n v="7998"/>
    <n v="6979"/>
    <n v="642068"/>
  </r>
  <r>
    <x v="14"/>
    <d v="2023-04-20T00:00:00"/>
    <d v="2023-04-27T00:00:00"/>
    <d v="2023-06-01T00:00:00"/>
    <n v="668"/>
    <s v="00341668"/>
    <s v="ASENTAMIENTO LOS TRONQUITOS EN SARAVENA"/>
    <n v="30197"/>
    <n v="92"/>
    <n v="34576"/>
    <n v="32890"/>
    <n v="29518"/>
    <n v="2715656"/>
  </r>
  <r>
    <x v="14"/>
    <d v="2023-04-20T00:00:00"/>
    <d v="2023-04-27T00:00:00"/>
    <d v="2023-06-01T00:00:00"/>
    <n v="669"/>
    <s v="00341669"/>
    <s v="VDA BUENOS AIRES EN ARAUQUITA"/>
    <n v="433"/>
    <n v="92"/>
    <n v="486"/>
    <n v="486"/>
    <n v="422"/>
    <n v="38824"/>
  </r>
  <r>
    <x v="14"/>
    <d v="2023-04-20T00:00:00"/>
    <d v="2023-04-27T00:00:00"/>
    <d v="2023-06-01T00:00:00"/>
    <n v="670"/>
    <s v="00341670"/>
    <s v="ASENTAMIENTO LOS PARRAS EN SARAVENA"/>
    <n v="104253"/>
    <n v="92"/>
    <n v="114801"/>
    <n v="108089"/>
    <n v="100256"/>
    <n v="9223552"/>
  </r>
  <r>
    <x v="14"/>
    <d v="2023-04-20T00:00:00"/>
    <d v="2023-04-27T00:00:00"/>
    <d v="2023-06-01T00:00:00"/>
    <n v="671"/>
    <s v="00341671"/>
    <s v="HECTOR ALIRIO MARTINEZ EN FORTUL"/>
    <n v="86578"/>
    <n v="92"/>
    <n v="94823"/>
    <n v="86005"/>
    <n v="82138"/>
    <n v="7556696"/>
  </r>
  <r>
    <x v="14"/>
    <d v="2023-04-20T00:00:00"/>
    <d v="2023-04-27T00:00:00"/>
    <d v="2023-06-01T00:00:00"/>
    <n v="672"/>
    <s v="00341672"/>
    <s v="VILLA DE ARANJUEZ EN SARAVENA"/>
    <n v="259"/>
    <n v="92"/>
    <n v="342"/>
    <n v="327"/>
    <n v="259"/>
    <n v="23828"/>
  </r>
  <r>
    <x v="14"/>
    <d v="2023-04-20T00:00:00"/>
    <d v="2023-04-27T00:00:00"/>
    <d v="2023-06-01T00:00:00"/>
    <n v="675"/>
    <s v="00341675"/>
    <s v="EL BOSQUE EN FORTUL"/>
    <n v="320"/>
    <n v="92"/>
    <n v="405"/>
    <n v="405"/>
    <n v="255"/>
    <n v="23460"/>
  </r>
  <r>
    <x v="14"/>
    <d v="2023-04-20T00:00:00"/>
    <d v="2023-04-27T00:00:00"/>
    <d v="2023-06-01T00:00:00"/>
    <n v="676"/>
    <s v="00341676"/>
    <s v="BRISAS DEL LLANO EN FORTUL"/>
    <n v="546"/>
    <n v="92"/>
    <n v="414"/>
    <n v="414"/>
    <n v="546"/>
    <n v="50232"/>
  </r>
  <r>
    <x v="15"/>
    <d v="2023-05-31T00:00:00"/>
    <d v="2023-06-21T00:00:00"/>
    <d v="2023-07-01T00:00:00"/>
    <n v="4"/>
    <s v="004814"/>
    <s v="VILLA FANNY EN SARAVENA"/>
    <n v="16566"/>
    <n v="92"/>
    <n v="17144"/>
    <n v="16442"/>
    <n v="14646"/>
    <n v="1347432"/>
  </r>
  <r>
    <x v="15"/>
    <d v="2023-05-31T00:00:00"/>
    <d v="2023-06-21T00:00:00"/>
    <d v="2023-07-01T00:00:00"/>
    <n v="5"/>
    <s v="004815"/>
    <s v="PALMERAS EN SARAVENA"/>
    <n v="19440"/>
    <n v="92"/>
    <n v="17650"/>
    <n v="17350"/>
    <n v="18085"/>
    <n v="1663820"/>
  </r>
  <r>
    <x v="15"/>
    <d v="2023-05-31T00:00:00"/>
    <d v="2023-06-21T00:00:00"/>
    <d v="2023-07-01T00:00:00"/>
    <n v="6"/>
    <s v="004816"/>
    <s v="MONTEBELLO EN SARAVENA"/>
    <n v="24273"/>
    <n v="92"/>
    <n v="22064"/>
    <n v="21403"/>
    <n v="22715"/>
    <n v="2089780"/>
  </r>
  <r>
    <x v="15"/>
    <d v="2023-05-31T00:00:00"/>
    <d v="2023-06-21T00:00:00"/>
    <d v="2023-07-01T00:00:00"/>
    <n v="8"/>
    <s v="004818"/>
    <s v="BARRIO LA ESPERANZA EN SARAVENA"/>
    <n v="50942"/>
    <n v="92"/>
    <n v="47182"/>
    <n v="46294"/>
    <n v="45352"/>
    <n v="4172384"/>
  </r>
  <r>
    <x v="15"/>
    <d v="2023-05-31T00:00:00"/>
    <d v="2023-06-21T00:00:00"/>
    <d v="2023-07-01T00:00:00"/>
    <n v="9"/>
    <s v="004819"/>
    <s v="PABLO ANTONIO HERNANDEZ"/>
    <n v="29287"/>
    <n v="92"/>
    <n v="26390"/>
    <n v="25785"/>
    <n v="26707"/>
    <n v="2457044"/>
  </r>
  <r>
    <x v="15"/>
    <d v="2023-05-31T00:00:00"/>
    <d v="2023-06-21T00:00:00"/>
    <d v="2023-07-01T00:00:00"/>
    <n v="39"/>
    <s v="0048139"/>
    <s v="LA ESPERANZA EN TAME"/>
    <n v="20224"/>
    <n v="92"/>
    <n v="19797"/>
    <n v="17757"/>
    <n v="19491"/>
    <n v="1793172"/>
  </r>
  <r>
    <x v="15"/>
    <d v="2023-05-31T00:00:00"/>
    <d v="2023-06-21T00:00:00"/>
    <d v="2023-07-01T00:00:00"/>
    <n v="40"/>
    <s v="0048140"/>
    <s v="SANTA FE EN TAME"/>
    <n v="6252"/>
    <n v="92"/>
    <n v="6329"/>
    <n v="6329"/>
    <n v="5593"/>
    <n v="514556"/>
  </r>
  <r>
    <x v="15"/>
    <d v="2023-05-31T00:00:00"/>
    <d v="2023-06-21T00:00:00"/>
    <d v="2023-07-01T00:00:00"/>
    <n v="41"/>
    <s v="0048141"/>
    <s v="BUENA VISTA EN TAME"/>
    <n v="30785"/>
    <n v="92"/>
    <n v="28779"/>
    <n v="28450"/>
    <n v="28539"/>
    <n v="2625588"/>
  </r>
  <r>
    <x v="15"/>
    <d v="2023-05-31T00:00:00"/>
    <d v="2023-06-21T00:00:00"/>
    <d v="2023-07-01T00:00:00"/>
    <n v="43"/>
    <s v="0048143"/>
    <s v="SAN FRANCISCO EN TAME"/>
    <n v="7709"/>
    <n v="92"/>
    <n v="7100"/>
    <n v="6958"/>
    <n v="7181"/>
    <n v="660652"/>
  </r>
  <r>
    <x v="15"/>
    <d v="2023-05-31T00:00:00"/>
    <d v="2023-06-21T00:00:00"/>
    <d v="2023-07-01T00:00:00"/>
    <n v="46"/>
    <s v="0048146"/>
    <s v="DOCE DE OCTUBRE EN FORTUL"/>
    <n v="23513"/>
    <n v="92"/>
    <n v="23083"/>
    <n v="22585"/>
    <n v="20869"/>
    <n v="1919948"/>
  </r>
  <r>
    <x v="15"/>
    <d v="2023-05-31T00:00:00"/>
    <d v="2023-06-21T00:00:00"/>
    <d v="2023-07-01T00:00:00"/>
    <n v="47"/>
    <s v="0048147"/>
    <s v="EL CENTRO EN FORTUL"/>
    <n v="76720"/>
    <n v="92"/>
    <n v="70916"/>
    <n v="69615"/>
    <n v="49968"/>
    <n v="4597056"/>
  </r>
  <r>
    <x v="15"/>
    <d v="2023-05-31T00:00:00"/>
    <d v="2023-06-21T00:00:00"/>
    <d v="2023-07-01T00:00:00"/>
    <n v="48"/>
    <s v="0048148"/>
    <s v="UNIDOS EN FORTUL"/>
    <n v="11148"/>
    <n v="92"/>
    <n v="9951"/>
    <n v="9822"/>
    <n v="8702"/>
    <n v="800584"/>
  </r>
  <r>
    <x v="15"/>
    <d v="2023-05-31T00:00:00"/>
    <d v="2023-06-21T00:00:00"/>
    <d v="2023-07-01T00:00:00"/>
    <n v="49"/>
    <s v="0048149"/>
    <s v="RAMIREZ EN FORTUL"/>
    <n v="81208"/>
    <n v="92"/>
    <n v="82464"/>
    <n v="79113"/>
    <n v="64646"/>
    <n v="5947432"/>
  </r>
  <r>
    <x v="15"/>
    <d v="2023-05-31T00:00:00"/>
    <d v="2023-06-21T00:00:00"/>
    <d v="2023-07-01T00:00:00"/>
    <n v="50"/>
    <s v="0048150"/>
    <s v="EL ROBLE EN FORTUL"/>
    <n v="9698"/>
    <n v="92"/>
    <n v="9425"/>
    <n v="9412"/>
    <n v="8274"/>
    <n v="761208"/>
  </r>
  <r>
    <x v="15"/>
    <d v="2023-05-31T00:00:00"/>
    <d v="2023-06-21T00:00:00"/>
    <d v="2023-07-01T00:00:00"/>
    <n v="51"/>
    <s v="0048151"/>
    <s v="VILLA ESPERANZA EN FORTUL"/>
    <n v="3365"/>
    <n v="92"/>
    <n v="3842"/>
    <n v="3673"/>
    <n v="3048"/>
    <n v="280416"/>
  </r>
  <r>
    <x v="15"/>
    <d v="2023-05-31T00:00:00"/>
    <d v="2023-06-21T00:00:00"/>
    <d v="2023-07-01T00:00:00"/>
    <n v="53"/>
    <s v="0048153"/>
    <s v="BARRIO VILLA LUCIA FORTUL"/>
    <n v="28569"/>
    <n v="92"/>
    <n v="30437"/>
    <n v="29129"/>
    <n v="27614"/>
    <n v="2540488"/>
  </r>
  <r>
    <x v="15"/>
    <d v="2023-05-31T00:00:00"/>
    <d v="2023-06-21T00:00:00"/>
    <d v="2023-07-01T00:00:00"/>
    <n v="55"/>
    <s v="0048155"/>
    <s v="BARRIO EL BOSQUE TAME"/>
    <n v="13698"/>
    <n v="92"/>
    <n v="13871"/>
    <n v="12647"/>
    <n v="12521"/>
    <n v="1151932"/>
  </r>
  <r>
    <x v="15"/>
    <d v="2023-05-31T00:00:00"/>
    <d v="2023-06-21T00:00:00"/>
    <d v="2023-07-01T00:00:00"/>
    <n v="57"/>
    <s v="0048157"/>
    <s v="EL TRIUNFO EN FORTUL"/>
    <n v="7654"/>
    <n v="92"/>
    <n v="8067"/>
    <n v="7975"/>
    <n v="7105"/>
    <n v="653660"/>
  </r>
  <r>
    <x v="15"/>
    <d v="2023-05-31T00:00:00"/>
    <d v="2023-06-21T00:00:00"/>
    <d v="2023-07-01T00:00:00"/>
    <n v="121"/>
    <s v="00481121"/>
    <s v="VDA CAMPO ALEGRE EN ARAUQUITA"/>
    <n v="4694"/>
    <n v="92"/>
    <n v="3963"/>
    <n v="3695"/>
    <n v="3574"/>
    <n v="328808"/>
  </r>
  <r>
    <x v="15"/>
    <d v="2023-05-31T00:00:00"/>
    <d v="2023-06-21T00:00:00"/>
    <d v="2023-07-01T00:00:00"/>
    <n v="122"/>
    <s v="00481122"/>
    <s v="VDA EL TRIUNFO EN ARAUQUITA"/>
    <n v="5367"/>
    <n v="92"/>
    <n v="4924"/>
    <n v="4801"/>
    <n v="5258"/>
    <n v="483736"/>
  </r>
  <r>
    <x v="15"/>
    <d v="2023-05-31T00:00:00"/>
    <d v="2023-06-21T00:00:00"/>
    <d v="2023-07-01T00:00:00"/>
    <n v="124"/>
    <s v="00481124"/>
    <s v="VDA SAN CARLOS EN ARAUQUITA"/>
    <n v="3702"/>
    <n v="92"/>
    <n v="2964"/>
    <n v="2964"/>
    <n v="3594"/>
    <n v="330648"/>
  </r>
  <r>
    <x v="15"/>
    <d v="2023-05-31T00:00:00"/>
    <d v="2023-06-21T00:00:00"/>
    <d v="2023-07-01T00:00:00"/>
    <n v="125"/>
    <s v="00481125"/>
    <s v="VDA GUAMALITO EN ARAUQUITA"/>
    <n v="1150"/>
    <n v="92"/>
    <n v="1195"/>
    <n v="1195"/>
    <n v="1079"/>
    <n v="99268"/>
  </r>
  <r>
    <x v="15"/>
    <d v="2023-05-31T00:00:00"/>
    <d v="2023-06-21T00:00:00"/>
    <d v="2023-07-01T00:00:00"/>
    <n v="126"/>
    <s v="00481126"/>
    <s v="VDA LAS CANCIONES EN ARAUQUITA"/>
    <n v="1586"/>
    <n v="92"/>
    <n v="1499"/>
    <n v="1447"/>
    <n v="1500"/>
    <n v="138000"/>
  </r>
  <r>
    <x v="15"/>
    <d v="2023-05-31T00:00:00"/>
    <d v="2023-06-21T00:00:00"/>
    <d v="2023-07-01T00:00:00"/>
    <n v="127"/>
    <s v="00481127"/>
    <s v="VDA POTOSI EN ARAUQUITA"/>
    <n v="1839"/>
    <n v="92"/>
    <n v="1873"/>
    <n v="1873"/>
    <n v="1747"/>
    <n v="160724"/>
  </r>
  <r>
    <x v="15"/>
    <d v="2023-05-31T00:00:00"/>
    <d v="2023-06-21T00:00:00"/>
    <d v="2023-07-01T00:00:00"/>
    <n v="128"/>
    <s v="00481128"/>
    <s v="VDA LOS PAJAROS EN ARAUQUITA"/>
    <n v="781"/>
    <n v="92"/>
    <n v="782"/>
    <n v="771"/>
    <n v="781"/>
    <n v="71852"/>
  </r>
  <r>
    <x v="15"/>
    <d v="2023-05-31T00:00:00"/>
    <d v="2023-06-21T00:00:00"/>
    <d v="2023-07-01T00:00:00"/>
    <n v="130"/>
    <s v="00481130"/>
    <s v="VDA LA GRANJA EN ARAUQUITA"/>
    <n v="3478"/>
    <n v="92"/>
    <n v="3077"/>
    <n v="3077"/>
    <n v="2722"/>
    <n v="250424"/>
  </r>
  <r>
    <x v="15"/>
    <d v="2023-05-31T00:00:00"/>
    <d v="2023-06-21T00:00:00"/>
    <d v="2023-07-01T00:00:00"/>
    <n v="131"/>
    <s v="00481131"/>
    <s v="VDA EL ENCANTO EN ARAUQUITA"/>
    <n v="1571"/>
    <n v="92"/>
    <n v="1539"/>
    <n v="1535"/>
    <n v="1478"/>
    <n v="135976"/>
  </r>
  <r>
    <x v="15"/>
    <d v="2023-05-31T00:00:00"/>
    <d v="2023-06-21T00:00:00"/>
    <d v="2023-07-01T00:00:00"/>
    <n v="132"/>
    <s v="00481132"/>
    <s v="VDA LA ISLANDIA EN ARAUQUITA"/>
    <n v="1535"/>
    <n v="92"/>
    <n v="1519"/>
    <n v="1519"/>
    <n v="1535"/>
    <n v="141220"/>
  </r>
  <r>
    <x v="15"/>
    <d v="2023-05-31T00:00:00"/>
    <d v="2023-06-21T00:00:00"/>
    <d v="2023-07-01T00:00:00"/>
    <n v="133"/>
    <s v="00481133"/>
    <s v="VDA ALTO PRIMORES EN ARAUQUITA"/>
    <n v="4433"/>
    <n v="92"/>
    <n v="4539"/>
    <n v="4048"/>
    <n v="4173"/>
    <n v="383916"/>
  </r>
  <r>
    <x v="15"/>
    <d v="2023-05-31T00:00:00"/>
    <d v="2023-06-21T00:00:00"/>
    <d v="2023-07-01T00:00:00"/>
    <n v="134"/>
    <s v="00481134"/>
    <s v="VDA CARANAL EN ARAUQUITA"/>
    <n v="40"/>
    <n v="92"/>
    <n v="40"/>
    <n v="40"/>
    <n v="40"/>
    <n v="3680"/>
  </r>
  <r>
    <x v="15"/>
    <d v="2023-05-31T00:00:00"/>
    <d v="2023-06-21T00:00:00"/>
    <d v="2023-07-01T00:00:00"/>
    <n v="135"/>
    <s v="00481135"/>
    <s v="VDA EL ROSAL EN ARAUQUITA"/>
    <n v="1290"/>
    <n v="92"/>
    <n v="1197"/>
    <n v="1197"/>
    <n v="1268"/>
    <n v="116656"/>
  </r>
  <r>
    <x v="15"/>
    <d v="2023-05-31T00:00:00"/>
    <d v="2023-06-21T00:00:00"/>
    <d v="2023-07-01T00:00:00"/>
    <n v="136"/>
    <s v="00481136"/>
    <s v="VDA GUAYACANES EN ARAUQUITA"/>
    <n v="1924"/>
    <n v="92"/>
    <n v="1733"/>
    <n v="1733"/>
    <n v="1799"/>
    <n v="165508"/>
  </r>
  <r>
    <x v="15"/>
    <d v="2023-05-31T00:00:00"/>
    <d v="2023-06-21T00:00:00"/>
    <d v="2023-07-01T00:00:00"/>
    <n v="137"/>
    <s v="00481137"/>
    <s v="VDA LOS COLONOS EN ARAUQUITA"/>
    <n v="9347"/>
    <n v="92"/>
    <n v="8656"/>
    <n v="8498"/>
    <n v="7114"/>
    <n v="654488"/>
  </r>
  <r>
    <x v="15"/>
    <d v="2023-05-31T00:00:00"/>
    <d v="2023-06-21T00:00:00"/>
    <d v="2023-07-01T00:00:00"/>
    <n v="139"/>
    <s v="00481139"/>
    <s v="VDA LA CRISTALINA EN ARAUQUITA"/>
    <n v="2763"/>
    <n v="92"/>
    <n v="2472"/>
    <n v="2388"/>
    <n v="2306"/>
    <n v="212152"/>
  </r>
  <r>
    <x v="15"/>
    <d v="2023-05-31T00:00:00"/>
    <d v="2023-06-21T00:00:00"/>
    <d v="2023-07-01T00:00:00"/>
    <n v="140"/>
    <s v="00481140"/>
    <s v="VDA LOS ALMENDROS EN ARAUQUITA"/>
    <n v="1593"/>
    <n v="92"/>
    <n v="1444"/>
    <n v="1444"/>
    <n v="1514"/>
    <n v="139288"/>
  </r>
  <r>
    <x v="15"/>
    <d v="2023-05-31T00:00:00"/>
    <d v="2023-06-21T00:00:00"/>
    <d v="2023-07-01T00:00:00"/>
    <n v="141"/>
    <s v="00481141"/>
    <s v="VDA GRAN BRETANA EN ARAUQUITA"/>
    <n v="1137"/>
    <n v="92"/>
    <n v="703"/>
    <n v="703"/>
    <n v="1105"/>
    <n v="101660"/>
  </r>
  <r>
    <x v="15"/>
    <d v="2023-05-31T00:00:00"/>
    <d v="2023-06-21T00:00:00"/>
    <d v="2023-07-01T00:00:00"/>
    <n v="143"/>
    <s v="00481143"/>
    <s v="VDA EL PLACER EN ARAUQUITA"/>
    <n v="691"/>
    <n v="92"/>
    <n v="320"/>
    <n v="304"/>
    <n v="628"/>
    <n v="57776"/>
  </r>
  <r>
    <x v="15"/>
    <d v="2023-05-31T00:00:00"/>
    <d v="2023-06-21T00:00:00"/>
    <d v="2023-07-01T00:00:00"/>
    <n v="144"/>
    <s v="00481144"/>
    <s v="VDA SANTA ANA EN ARAUQUITA"/>
    <n v="3733"/>
    <n v="92"/>
    <n v="3401"/>
    <n v="3331"/>
    <n v="3660"/>
    <n v="336720"/>
  </r>
  <r>
    <x v="15"/>
    <d v="2023-05-31T00:00:00"/>
    <d v="2023-06-21T00:00:00"/>
    <d v="2023-07-01T00:00:00"/>
    <n v="145"/>
    <s v="00481145"/>
    <s v="VDA BOCAS DEL JUJU EN ARAUQUITA"/>
    <n v="5927"/>
    <n v="92"/>
    <n v="4581"/>
    <n v="4480"/>
    <n v="5411"/>
    <n v="497812"/>
  </r>
  <r>
    <x v="15"/>
    <d v="2023-05-31T00:00:00"/>
    <d v="2023-06-21T00:00:00"/>
    <d v="2023-07-01T00:00:00"/>
    <n v="146"/>
    <s v="00481146"/>
    <s v="VDA LA CHIGUIRA EN ARAUQUITA"/>
    <n v="3186"/>
    <n v="92"/>
    <n v="3688"/>
    <n v="3688"/>
    <n v="2423"/>
    <n v="222916"/>
  </r>
  <r>
    <x v="15"/>
    <d v="2023-05-31T00:00:00"/>
    <d v="2023-06-21T00:00:00"/>
    <d v="2023-07-01T00:00:00"/>
    <n v="147"/>
    <s v="00481147"/>
    <s v="VDA LA COLORADA EN ARAUQUITA"/>
    <n v="1432"/>
    <n v="92"/>
    <n v="1639"/>
    <n v="1639"/>
    <n v="1308"/>
    <n v="120336"/>
  </r>
  <r>
    <x v="15"/>
    <d v="2023-05-31T00:00:00"/>
    <d v="2023-06-21T00:00:00"/>
    <d v="2023-07-01T00:00:00"/>
    <n v="149"/>
    <s v="00481149"/>
    <s v="VDA SAN RAFAEL EN ARAUQUITA"/>
    <n v="2440"/>
    <n v="92"/>
    <n v="2700"/>
    <n v="2700"/>
    <n v="2291"/>
    <n v="210772"/>
  </r>
  <r>
    <x v="15"/>
    <d v="2023-05-31T00:00:00"/>
    <d v="2023-06-21T00:00:00"/>
    <d v="2023-07-01T00:00:00"/>
    <n v="150"/>
    <s v="00481150"/>
    <s v="VDA LOS LAURELES EN ARAUQUITA"/>
    <n v="3220"/>
    <n v="92"/>
    <n v="2969"/>
    <n v="2852"/>
    <n v="3220"/>
    <n v="296240"/>
  </r>
  <r>
    <x v="15"/>
    <d v="2023-05-31T00:00:00"/>
    <d v="2023-06-21T00:00:00"/>
    <d v="2023-07-01T00:00:00"/>
    <n v="151"/>
    <s v="00481151"/>
    <s v="VDA PERALONSO EN ARAUQUITA"/>
    <n v="4449"/>
    <n v="92"/>
    <n v="4530"/>
    <n v="4224"/>
    <n v="4190"/>
    <n v="385480"/>
  </r>
  <r>
    <x v="15"/>
    <d v="2023-05-31T00:00:00"/>
    <d v="2023-06-21T00:00:00"/>
    <d v="2023-07-01T00:00:00"/>
    <n v="152"/>
    <s v="00481152"/>
    <s v="VDA EL CRISTAL EN ARAUQUITA"/>
    <n v="4138"/>
    <n v="92"/>
    <n v="4093"/>
    <n v="3840"/>
    <n v="3399"/>
    <n v="312708"/>
  </r>
  <r>
    <x v="15"/>
    <d v="2023-05-31T00:00:00"/>
    <d v="2023-06-21T00:00:00"/>
    <d v="2023-07-01T00:00:00"/>
    <n v="153"/>
    <s v="00481153"/>
    <s v="VDA LA PICA EN ARAUQUITA"/>
    <n v="10029"/>
    <n v="92"/>
    <n v="8600"/>
    <n v="8591"/>
    <n v="8393"/>
    <n v="772156"/>
  </r>
  <r>
    <x v="15"/>
    <d v="2023-05-31T00:00:00"/>
    <d v="2023-06-21T00:00:00"/>
    <d v="2023-07-01T00:00:00"/>
    <n v="154"/>
    <s v="00481154"/>
    <s v="VDA LA ESPERANZA EN ARAUQUITA"/>
    <n v="3943"/>
    <n v="92"/>
    <n v="3738"/>
    <n v="3657"/>
    <n v="2791"/>
    <n v="256772"/>
  </r>
  <r>
    <x v="15"/>
    <d v="2023-05-31T00:00:00"/>
    <d v="2023-06-21T00:00:00"/>
    <d v="2023-07-01T00:00:00"/>
    <n v="155"/>
    <s v="00481155"/>
    <s v="VDA LA BRASILIA EN ARAUQUITA"/>
    <n v="1428"/>
    <n v="92"/>
    <n v="1102"/>
    <n v="1102"/>
    <n v="1414"/>
    <n v="130088"/>
  </r>
  <r>
    <x v="15"/>
    <d v="2023-05-31T00:00:00"/>
    <d v="2023-06-21T00:00:00"/>
    <d v="2023-07-01T00:00:00"/>
    <n v="156"/>
    <s v="00481156"/>
    <s v="VDA EL DIAMANTE EN ARAUQUITA"/>
    <n v="2459"/>
    <n v="92"/>
    <n v="2253"/>
    <n v="2251"/>
    <n v="2125"/>
    <n v="195500"/>
  </r>
  <r>
    <x v="15"/>
    <d v="2023-05-31T00:00:00"/>
    <d v="2023-06-21T00:00:00"/>
    <d v="2023-07-01T00:00:00"/>
    <n v="157"/>
    <s v="00481157"/>
    <s v="VDA EL OASIS ARAUQUITA"/>
    <n v="22204"/>
    <n v="92"/>
    <n v="20732"/>
    <n v="20463"/>
    <n v="17391"/>
    <n v="1599972"/>
  </r>
  <r>
    <x v="15"/>
    <d v="2023-05-31T00:00:00"/>
    <d v="2023-06-21T00:00:00"/>
    <d v="2023-07-01T00:00:00"/>
    <n v="158"/>
    <s v="00481158"/>
    <s v="VDA EL PORVENIR EN ARAUQUITA"/>
    <n v="1620"/>
    <n v="92"/>
    <n v="1588"/>
    <n v="1384"/>
    <n v="1446"/>
    <n v="133032"/>
  </r>
  <r>
    <x v="15"/>
    <d v="2023-05-31T00:00:00"/>
    <d v="2023-06-21T00:00:00"/>
    <d v="2023-07-01T00:00:00"/>
    <n v="159"/>
    <s v="00481159"/>
    <s v="VDA EL PARAISO EN ARAUQUITA"/>
    <n v="5395"/>
    <n v="92"/>
    <n v="4361"/>
    <n v="4280"/>
    <n v="5294"/>
    <n v="487048"/>
  </r>
  <r>
    <x v="15"/>
    <d v="2023-05-31T00:00:00"/>
    <d v="2023-06-21T00:00:00"/>
    <d v="2023-07-01T00:00:00"/>
    <n v="160"/>
    <s v="00481160"/>
    <s v="VDA EL AMPARO EN ARAUQUITA"/>
    <n v="4606"/>
    <n v="92"/>
    <n v="4177"/>
    <n v="3947"/>
    <n v="4518"/>
    <n v="415656"/>
  </r>
  <r>
    <x v="15"/>
    <d v="2023-05-31T00:00:00"/>
    <d v="2023-06-21T00:00:00"/>
    <d v="2023-07-01T00:00:00"/>
    <n v="161"/>
    <s v="00481161"/>
    <s v="VDA LA GLORIA EN ARAUQUITA"/>
    <n v="4164"/>
    <n v="92"/>
    <n v="3662"/>
    <n v="3662"/>
    <n v="3917"/>
    <n v="360364"/>
  </r>
  <r>
    <x v="15"/>
    <d v="2023-05-31T00:00:00"/>
    <d v="2023-06-21T00:00:00"/>
    <d v="2023-07-01T00:00:00"/>
    <n v="162"/>
    <s v="00481162"/>
    <s v="VDA VISTA HERMOSA EN ARAUQUITA"/>
    <n v="6102"/>
    <n v="92"/>
    <n v="6407"/>
    <n v="6162"/>
    <n v="5684"/>
    <n v="522928"/>
  </r>
  <r>
    <x v="15"/>
    <d v="2023-05-31T00:00:00"/>
    <d v="2023-06-21T00:00:00"/>
    <d v="2023-07-01T00:00:00"/>
    <n v="163"/>
    <s v="00481163"/>
    <s v="VDA LA VICTORIA EN ARAUQUITA"/>
    <n v="4478"/>
    <n v="92"/>
    <n v="4206"/>
    <n v="3933"/>
    <n v="4269"/>
    <n v="392748"/>
  </r>
  <r>
    <x v="15"/>
    <d v="2023-05-31T00:00:00"/>
    <d v="2023-06-21T00:00:00"/>
    <d v="2023-07-01T00:00:00"/>
    <n v="164"/>
    <s v="00481164"/>
    <s v="VEREDA CANO ARENAS EN ARAUQUITA"/>
    <n v="2998"/>
    <n v="92"/>
    <n v="2761"/>
    <n v="2609"/>
    <n v="2920"/>
    <n v="268640"/>
  </r>
  <r>
    <x v="15"/>
    <d v="2023-05-31T00:00:00"/>
    <d v="2023-06-21T00:00:00"/>
    <d v="2023-07-01T00:00:00"/>
    <n v="165"/>
    <s v="00481165"/>
    <s v="VDA MATA DE COCO EN ARAUQUITA"/>
    <n v="2474"/>
    <n v="92"/>
    <n v="1546"/>
    <n v="1546"/>
    <n v="2034"/>
    <n v="187128"/>
  </r>
  <r>
    <x v="15"/>
    <d v="2023-05-31T00:00:00"/>
    <d v="2023-06-21T00:00:00"/>
    <d v="2023-07-01T00:00:00"/>
    <n v="166"/>
    <s v="00481166"/>
    <s v="VDA LA MAPORITA EN ARAUQUITA"/>
    <n v="825"/>
    <n v="92"/>
    <n v="803"/>
    <n v="803"/>
    <n v="814"/>
    <n v="74888"/>
  </r>
  <r>
    <x v="15"/>
    <d v="2023-05-31T00:00:00"/>
    <d v="2023-06-21T00:00:00"/>
    <d v="2023-07-01T00:00:00"/>
    <n v="167"/>
    <s v="00481167"/>
    <s v="VDA BAYONERO EN ARAUQUITA"/>
    <n v="1198"/>
    <n v="92"/>
    <n v="1074"/>
    <n v="1074"/>
    <n v="1080"/>
    <n v="99360"/>
  </r>
  <r>
    <x v="15"/>
    <d v="2023-05-31T00:00:00"/>
    <d v="2023-06-21T00:00:00"/>
    <d v="2023-07-01T00:00:00"/>
    <n v="169"/>
    <s v="00481169"/>
    <s v="VDA EL CAUCHO EN ARAUQUITA"/>
    <n v="3052"/>
    <n v="92"/>
    <n v="2671"/>
    <n v="2567"/>
    <n v="2973"/>
    <n v="273516"/>
  </r>
  <r>
    <x v="15"/>
    <d v="2023-05-31T00:00:00"/>
    <d v="2023-06-21T00:00:00"/>
    <d v="2023-07-01T00:00:00"/>
    <n v="170"/>
    <s v="00481170"/>
    <s v="VDA SANTA ISABEL EN ARAUQUITA"/>
    <n v="3209"/>
    <n v="92"/>
    <n v="3362"/>
    <n v="3229"/>
    <n v="3139"/>
    <n v="288788"/>
  </r>
  <r>
    <x v="15"/>
    <d v="2023-05-31T00:00:00"/>
    <d v="2023-06-21T00:00:00"/>
    <d v="2023-07-01T00:00:00"/>
    <n v="171"/>
    <s v="00481171"/>
    <s v="VDA LA UNION EN ARAUQUITA"/>
    <n v="6599"/>
    <n v="92"/>
    <n v="7498"/>
    <n v="7065"/>
    <n v="6026"/>
    <n v="554392"/>
  </r>
  <r>
    <x v="15"/>
    <d v="2023-05-31T00:00:00"/>
    <d v="2023-06-21T00:00:00"/>
    <d v="2023-07-01T00:00:00"/>
    <n v="172"/>
    <s v="00481172"/>
    <s v="VDA LA CEIBA EN ARAUQUITA"/>
    <n v="5718"/>
    <n v="92"/>
    <n v="6163"/>
    <n v="6001"/>
    <n v="5529"/>
    <n v="508668"/>
  </r>
  <r>
    <x v="15"/>
    <d v="2023-05-31T00:00:00"/>
    <d v="2023-06-21T00:00:00"/>
    <d v="2023-07-01T00:00:00"/>
    <n v="173"/>
    <s v="00481173"/>
    <s v="VDA CARRETERO EN ARAUQUITA"/>
    <n v="1931"/>
    <n v="92"/>
    <n v="2040"/>
    <n v="2040"/>
    <n v="1775"/>
    <n v="163300"/>
  </r>
  <r>
    <x v="15"/>
    <d v="2023-05-31T00:00:00"/>
    <d v="2023-06-21T00:00:00"/>
    <d v="2023-07-01T00:00:00"/>
    <n v="174"/>
    <s v="00481174"/>
    <s v="SAN LUIS DE LOS PALMARES EN ARAQQUITA"/>
    <n v="4917"/>
    <n v="92"/>
    <n v="5143"/>
    <n v="5072"/>
    <n v="4562"/>
    <n v="419704"/>
  </r>
  <r>
    <x v="15"/>
    <d v="2023-05-31T00:00:00"/>
    <d v="2023-06-21T00:00:00"/>
    <d v="2023-07-01T00:00:00"/>
    <n v="175"/>
    <s v="00481175"/>
    <s v="VDA TOTUMAL EN ARAUQUITA"/>
    <n v="4931"/>
    <n v="92"/>
    <n v="4969"/>
    <n v="4942"/>
    <n v="4196"/>
    <n v="386032"/>
  </r>
  <r>
    <x v="15"/>
    <d v="2023-05-31T00:00:00"/>
    <d v="2023-06-21T00:00:00"/>
    <d v="2023-07-01T00:00:00"/>
    <n v="176"/>
    <s v="00481176"/>
    <s v="VDA LA PRIMAVERA EN ARAUQUITA"/>
    <n v="5996"/>
    <n v="92"/>
    <n v="5123"/>
    <n v="5098"/>
    <n v="3369"/>
    <n v="309948"/>
  </r>
  <r>
    <x v="15"/>
    <d v="2023-05-31T00:00:00"/>
    <d v="2023-06-21T00:00:00"/>
    <d v="2023-07-01T00:00:00"/>
    <n v="178"/>
    <s v="00481178"/>
    <s v="VDA BARRANQUILLITA EN ARAUQUITA"/>
    <n v="2073"/>
    <n v="92"/>
    <n v="2234"/>
    <n v="2234"/>
    <n v="2062"/>
    <n v="189704"/>
  </r>
  <r>
    <x v="15"/>
    <d v="2023-05-31T00:00:00"/>
    <d v="2023-06-21T00:00:00"/>
    <d v="2023-07-01T00:00:00"/>
    <n v="179"/>
    <s v="00481179"/>
    <s v="VDA EL CEDRITO EN ARAUQUITA"/>
    <n v="2846"/>
    <n v="92"/>
    <n v="2115"/>
    <n v="2115"/>
    <n v="2217"/>
    <n v="203964"/>
  </r>
  <r>
    <x v="15"/>
    <d v="2023-05-31T00:00:00"/>
    <d v="2023-06-21T00:00:00"/>
    <d v="2023-07-01T00:00:00"/>
    <n v="180"/>
    <s v="00481180"/>
    <s v="VDA SAN LORENZO EN ARAUQUITA"/>
    <n v="8499"/>
    <n v="92"/>
    <n v="8803"/>
    <n v="8379"/>
    <n v="7334"/>
    <n v="674728"/>
  </r>
  <r>
    <x v="15"/>
    <d v="2023-05-31T00:00:00"/>
    <d v="2023-06-21T00:00:00"/>
    <d v="2023-07-01T00:00:00"/>
    <n v="182"/>
    <s v="00481182"/>
    <s v="VDA BRISAS DEL PALMAR EN ARAUQUITA"/>
    <n v="2689"/>
    <n v="92"/>
    <n v="2200"/>
    <n v="2199"/>
    <n v="2679"/>
    <n v="246468"/>
  </r>
  <r>
    <x v="15"/>
    <d v="2023-05-31T00:00:00"/>
    <d v="2023-06-21T00:00:00"/>
    <d v="2023-07-01T00:00:00"/>
    <n v="183"/>
    <s v="00481183"/>
    <s v="VDA VILLA DEL ROSARIO EN ARAUQUITA"/>
    <n v="789"/>
    <n v="92"/>
    <n v="906"/>
    <n v="870"/>
    <n v="553"/>
    <n v="50876"/>
  </r>
  <r>
    <x v="15"/>
    <d v="2023-05-31T00:00:00"/>
    <d v="2023-06-21T00:00:00"/>
    <d v="2023-07-01T00:00:00"/>
    <n v="184"/>
    <s v="00481184"/>
    <s v="VDA EL VIGIA EN ARAUQUITA"/>
    <n v="1310"/>
    <n v="92"/>
    <n v="1491"/>
    <n v="1350"/>
    <n v="1310"/>
    <n v="120520"/>
  </r>
  <r>
    <x v="15"/>
    <d v="2023-05-31T00:00:00"/>
    <d v="2023-06-21T00:00:00"/>
    <d v="2023-07-01T00:00:00"/>
    <n v="185"/>
    <s v="00481185"/>
    <s v="VDA ROSA BLANCA EN ARAUQUITA"/>
    <n v="3050"/>
    <n v="92"/>
    <n v="2609"/>
    <n v="2513"/>
    <n v="2762"/>
    <n v="254104"/>
  </r>
  <r>
    <x v="15"/>
    <d v="2023-05-31T00:00:00"/>
    <d v="2023-06-21T00:00:00"/>
    <d v="2023-07-01T00:00:00"/>
    <n v="186"/>
    <s v="00481186"/>
    <s v="VDA EL CARMEN EN ARAUQUITA EL TEMBLADOR"/>
    <n v="5916"/>
    <n v="92"/>
    <n v="0"/>
    <n v="0"/>
    <n v="4931"/>
    <n v="453652"/>
  </r>
  <r>
    <x v="15"/>
    <d v="2023-05-31T00:00:00"/>
    <d v="2023-06-21T00:00:00"/>
    <d v="2023-07-01T00:00:00"/>
    <n v="187"/>
    <s v="00481187"/>
    <s v="VDA FILIPINAS EN ARAUQUITA"/>
    <n v="22446"/>
    <n v="92"/>
    <n v="20000"/>
    <n v="19415"/>
    <n v="20103"/>
    <n v="1849476"/>
  </r>
  <r>
    <x v="15"/>
    <d v="2023-05-31T00:00:00"/>
    <d v="2023-06-21T00:00:00"/>
    <d v="2023-07-01T00:00:00"/>
    <n v="188"/>
    <s v="00481188"/>
    <s v="VDA SAN JUAN DE REINERAS EN ARAUQUITA"/>
    <n v="1361"/>
    <n v="92"/>
    <n v="1257"/>
    <n v="1188"/>
    <n v="1361"/>
    <n v="125212"/>
  </r>
  <r>
    <x v="15"/>
    <d v="2023-05-31T00:00:00"/>
    <d v="2023-06-21T00:00:00"/>
    <d v="2023-07-01T00:00:00"/>
    <n v="190"/>
    <s v="00481190"/>
    <s v="VDA LOS JARDINES EN ARAUQUITA"/>
    <n v="3375"/>
    <n v="92"/>
    <n v="3127"/>
    <n v="2916"/>
    <n v="3204"/>
    <n v="294768"/>
  </r>
  <r>
    <x v="15"/>
    <d v="2023-05-31T00:00:00"/>
    <d v="2023-06-21T00:00:00"/>
    <d v="2023-07-01T00:00:00"/>
    <n v="191"/>
    <s v="00481191"/>
    <s v="VDA SANTA BARBARA EN ARAUQUITA"/>
    <n v="604"/>
    <n v="92"/>
    <n v="616"/>
    <n v="490"/>
    <n v="604"/>
    <n v="55568"/>
  </r>
  <r>
    <x v="15"/>
    <d v="2023-05-31T00:00:00"/>
    <d v="2023-06-21T00:00:00"/>
    <d v="2023-07-01T00:00:00"/>
    <n v="192"/>
    <s v="00481192"/>
    <s v="VDA LA REINERA EN ARAUQUITA"/>
    <n v="5109"/>
    <n v="92"/>
    <n v="5109"/>
    <n v="4773"/>
    <n v="4788"/>
    <n v="440496"/>
  </r>
  <r>
    <x v="15"/>
    <d v="2023-05-31T00:00:00"/>
    <d v="2023-06-21T00:00:00"/>
    <d v="2023-07-01T00:00:00"/>
    <n v="193"/>
    <s v="00481193"/>
    <s v="VDA SAN MIGUEL EN ARAUQUITA"/>
    <n v="2619"/>
    <n v="92"/>
    <n v="2722"/>
    <n v="2680"/>
    <n v="2426"/>
    <n v="223192"/>
  </r>
  <r>
    <x v="15"/>
    <d v="2023-05-31T00:00:00"/>
    <d v="2023-06-21T00:00:00"/>
    <d v="2023-07-01T00:00:00"/>
    <n v="194"/>
    <s v="00481194"/>
    <s v="VDA LOS CAJAROS EN ARAUQUITA"/>
    <n v="737"/>
    <n v="92"/>
    <n v="849"/>
    <n v="744"/>
    <n v="737"/>
    <n v="67804"/>
  </r>
  <r>
    <x v="15"/>
    <d v="2023-05-31T00:00:00"/>
    <d v="2023-06-21T00:00:00"/>
    <d v="2023-07-01T00:00:00"/>
    <n v="195"/>
    <s v="00481195"/>
    <s v="VDA SANTA CLARA EN ARAUQUITA"/>
    <n v="3547"/>
    <n v="92"/>
    <n v="2848"/>
    <n v="2841"/>
    <n v="3148"/>
    <n v="289616"/>
  </r>
  <r>
    <x v="15"/>
    <d v="2023-05-31T00:00:00"/>
    <d v="2023-06-21T00:00:00"/>
    <d v="2023-07-01T00:00:00"/>
    <n v="196"/>
    <s v="00481196"/>
    <s v="VDA COGOLLAL EN ARAUQUITA"/>
    <n v="1668"/>
    <n v="92"/>
    <n v="1612"/>
    <n v="1612"/>
    <n v="1605"/>
    <n v="147660"/>
  </r>
  <r>
    <x v="15"/>
    <d v="2023-05-31T00:00:00"/>
    <d v="2023-06-21T00:00:00"/>
    <d v="2023-07-01T00:00:00"/>
    <n v="230"/>
    <s v="00481230"/>
    <s v="VDA LAS BANCAS ARAUQUITA"/>
    <n v="10916"/>
    <n v="92"/>
    <n v="9542"/>
    <n v="9195"/>
    <n v="9365"/>
    <n v="861580"/>
  </r>
  <r>
    <x v="15"/>
    <d v="2023-05-31T00:00:00"/>
    <d v="2023-06-21T00:00:00"/>
    <d v="2023-07-01T00:00:00"/>
    <n v="240"/>
    <s v="00481240"/>
    <s v="LA GRANJA EN SARAVENA"/>
    <n v="18120"/>
    <n v="92"/>
    <n v="16132"/>
    <n v="15779"/>
    <n v="14575"/>
    <n v="1340900"/>
  </r>
  <r>
    <x v="15"/>
    <d v="2023-05-31T00:00:00"/>
    <d v="2023-06-21T00:00:00"/>
    <d v="2023-07-01T00:00:00"/>
    <n v="245"/>
    <s v="00481245"/>
    <s v="ASENTAMIENTO 04 DE DICIEMBRE EN SARAVENA"/>
    <n v="7864"/>
    <n v="92"/>
    <n v="6900"/>
    <n v="6471"/>
    <n v="7429"/>
    <n v="683468"/>
  </r>
  <r>
    <x v="15"/>
    <d v="2023-05-31T00:00:00"/>
    <d v="2023-06-21T00:00:00"/>
    <d v="2023-07-01T00:00:00"/>
    <n v="255"/>
    <s v="00481255"/>
    <s v="BARRIO LAS BRISAS EN TAME"/>
    <n v="22713"/>
    <n v="92"/>
    <n v="20778"/>
    <n v="20092"/>
    <n v="19083"/>
    <n v="1755636"/>
  </r>
  <r>
    <x v="15"/>
    <d v="2023-05-31T00:00:00"/>
    <d v="2023-06-21T00:00:00"/>
    <d v="2023-07-01T00:00:00"/>
    <n v="328"/>
    <s v="00481328"/>
    <s v="VILLA DEL PRADO DE TAME"/>
    <n v="11551"/>
    <n v="92"/>
    <n v="10806"/>
    <n v="10179"/>
    <n v="9792"/>
    <n v="900864"/>
  </r>
  <r>
    <x v="15"/>
    <d v="2023-05-31T00:00:00"/>
    <d v="2023-06-21T00:00:00"/>
    <d v="2023-07-01T00:00:00"/>
    <n v="331"/>
    <s v="00481331"/>
    <s v="EL PROGRESO EN FORTUL"/>
    <n v="4054"/>
    <n v="92"/>
    <n v="4522"/>
    <n v="4455"/>
    <n v="3986"/>
    <n v="366712"/>
  </r>
  <r>
    <x v="15"/>
    <d v="2023-05-31T00:00:00"/>
    <d v="2023-06-21T00:00:00"/>
    <d v="2023-07-01T00:00:00"/>
    <n v="332"/>
    <s v="00481332"/>
    <s v="MILTON BASTOS EN FORTUL"/>
    <n v="1421"/>
    <n v="92"/>
    <n v="1374"/>
    <n v="1314"/>
    <n v="1380"/>
    <n v="126960"/>
  </r>
  <r>
    <x v="15"/>
    <d v="2023-05-31T00:00:00"/>
    <d v="2023-06-21T00:00:00"/>
    <d v="2023-07-01T00:00:00"/>
    <n v="357"/>
    <s v="00481357"/>
    <s v="VEREDA EL RECREO DE ARAUQUITA"/>
    <n v="1178"/>
    <n v="92"/>
    <n v="1386"/>
    <n v="1204"/>
    <n v="1178"/>
    <n v="108376"/>
  </r>
  <r>
    <x v="15"/>
    <d v="2023-05-31T00:00:00"/>
    <d v="2023-06-21T00:00:00"/>
    <d v="2023-07-01T00:00:00"/>
    <n v="358"/>
    <s v="00481358"/>
    <s v="VEREDA NUEVA JERUSALEN DE ARAUQUITA"/>
    <n v="1289"/>
    <n v="92"/>
    <n v="0"/>
    <n v="0"/>
    <n v="1289"/>
    <n v="118588"/>
  </r>
  <r>
    <x v="15"/>
    <d v="2023-05-31T00:00:00"/>
    <d v="2023-06-21T00:00:00"/>
    <d v="2023-07-01T00:00:00"/>
    <n v="359"/>
    <s v="00481359"/>
    <s v="VEREDA PALMA UNO DE ARAUQUITA"/>
    <n v="324"/>
    <n v="92"/>
    <n v="250"/>
    <n v="245"/>
    <n v="314"/>
    <n v="28888"/>
  </r>
  <r>
    <x v="15"/>
    <d v="2023-05-31T00:00:00"/>
    <d v="2023-06-21T00:00:00"/>
    <d v="2023-07-01T00:00:00"/>
    <n v="360"/>
    <s v="00481360"/>
    <s v="VEREDA CAMPAMENTO DE ARAUQUITA"/>
    <n v="3999"/>
    <n v="92"/>
    <n v="3879"/>
    <n v="3748"/>
    <n v="3409"/>
    <n v="313628"/>
  </r>
  <r>
    <x v="15"/>
    <d v="2023-05-31T00:00:00"/>
    <d v="2023-06-21T00:00:00"/>
    <d v="2023-07-01T00:00:00"/>
    <n v="361"/>
    <s v="00481361"/>
    <s v="VEREDA LOS MASAGUAROS DE ARAUQUITA"/>
    <n v="2793"/>
    <n v="92"/>
    <n v="2271"/>
    <n v="2271"/>
    <n v="2631"/>
    <n v="242052"/>
  </r>
  <r>
    <x v="15"/>
    <d v="2023-05-31T00:00:00"/>
    <d v="2023-06-21T00:00:00"/>
    <d v="2023-07-01T00:00:00"/>
    <n v="362"/>
    <s v="00481362"/>
    <s v="VEREDA EL SINAI DE ARAUQUITA"/>
    <n v="2470"/>
    <n v="92"/>
    <n v="2614"/>
    <n v="2586"/>
    <n v="2395"/>
    <n v="220340"/>
  </r>
  <r>
    <x v="15"/>
    <d v="2023-05-31T00:00:00"/>
    <d v="2023-06-21T00:00:00"/>
    <d v="2023-07-01T00:00:00"/>
    <n v="363"/>
    <s v="00481363"/>
    <s v="VEREDA LOS FUNDADORES DE ARAUQUITA"/>
    <n v="4183"/>
    <n v="92"/>
    <n v="4560"/>
    <n v="4272"/>
    <n v="3904"/>
    <n v="359168"/>
  </r>
  <r>
    <x v="15"/>
    <d v="2023-05-31T00:00:00"/>
    <d v="2023-06-21T00:00:00"/>
    <d v="2023-07-01T00:00:00"/>
    <n v="364"/>
    <s v="00481364"/>
    <s v="VEREDA EL FUTURO DE ARAUQUITA"/>
    <n v="5479"/>
    <n v="92"/>
    <n v="5256"/>
    <n v="4912"/>
    <n v="5187"/>
    <n v="477204"/>
  </r>
  <r>
    <x v="15"/>
    <d v="2023-05-31T00:00:00"/>
    <d v="2023-06-21T00:00:00"/>
    <d v="2023-07-01T00:00:00"/>
    <n v="365"/>
    <s v="00481365"/>
    <s v="VEREDA LAS PALMERAS DE ARAUQUITA"/>
    <n v="2084"/>
    <n v="92"/>
    <n v="1972"/>
    <n v="1971"/>
    <n v="2076"/>
    <n v="190992"/>
  </r>
  <r>
    <x v="15"/>
    <d v="2023-05-31T00:00:00"/>
    <d v="2023-06-21T00:00:00"/>
    <d v="2023-07-01T00:00:00"/>
    <n v="366"/>
    <s v="00481366"/>
    <s v="VEREDA LOS CHORROS DE ARAUQUITA"/>
    <n v="5748"/>
    <n v="92"/>
    <n v="5916"/>
    <n v="4910"/>
    <n v="5327"/>
    <n v="490084"/>
  </r>
  <r>
    <x v="15"/>
    <d v="2023-05-31T00:00:00"/>
    <d v="2023-06-21T00:00:00"/>
    <d v="2023-07-01T00:00:00"/>
    <n v="367"/>
    <s v="00481367"/>
    <s v="VEREDA GAVIOTAS DEL CARANAL DE ARAUQUITA"/>
    <n v="817"/>
    <n v="92"/>
    <n v="881"/>
    <n v="881"/>
    <n v="690"/>
    <n v="63480"/>
  </r>
  <r>
    <x v="15"/>
    <d v="2023-05-31T00:00:00"/>
    <d v="2023-06-21T00:00:00"/>
    <d v="2023-07-01T00:00:00"/>
    <n v="368"/>
    <s v="00481368"/>
    <s v="VEREDA LA RESERVA DE ARAUQUITA"/>
    <n v="3426"/>
    <n v="92"/>
    <n v="2852"/>
    <n v="2852"/>
    <n v="2958"/>
    <n v="272136"/>
  </r>
  <r>
    <x v="15"/>
    <d v="2023-05-31T00:00:00"/>
    <d v="2023-06-21T00:00:00"/>
    <d v="2023-07-01T00:00:00"/>
    <n v="369"/>
    <s v="00481369"/>
    <s v="PLAYA RICA DE ARAUQUITA"/>
    <n v="3503"/>
    <n v="92"/>
    <n v="3759"/>
    <n v="3696"/>
    <n v="3124"/>
    <n v="287408"/>
  </r>
  <r>
    <x v="15"/>
    <d v="2023-05-31T00:00:00"/>
    <d v="2023-06-21T00:00:00"/>
    <d v="2023-07-01T00:00:00"/>
    <n v="370"/>
    <s v="00481370"/>
    <s v="PUERTO NUEVO DE ARAUQUITA"/>
    <n v="2313"/>
    <n v="92"/>
    <n v="2287"/>
    <n v="2203"/>
    <n v="2095"/>
    <n v="192740"/>
  </r>
  <r>
    <x v="15"/>
    <d v="2023-05-31T00:00:00"/>
    <d v="2023-06-21T00:00:00"/>
    <d v="2023-07-01T00:00:00"/>
    <n v="371"/>
    <s v="00481371"/>
    <s v="VEREDA CUATRO ESQUINAS DE ARAUQUITA"/>
    <n v="3714"/>
    <n v="92"/>
    <n v="3329"/>
    <n v="3265"/>
    <n v="3549"/>
    <n v="326508"/>
  </r>
  <r>
    <x v="15"/>
    <d v="2023-05-31T00:00:00"/>
    <d v="2023-06-21T00:00:00"/>
    <d v="2023-07-01T00:00:00"/>
    <n v="372"/>
    <s v="00481372"/>
    <s v="SAN ISIDRO DE ARAUQUITA"/>
    <n v="75695"/>
    <n v="92"/>
    <n v="65649"/>
    <n v="64906"/>
    <n v="55775"/>
    <n v="5131300"/>
  </r>
  <r>
    <x v="15"/>
    <d v="2023-05-31T00:00:00"/>
    <d v="2023-06-21T00:00:00"/>
    <d v="2023-07-01T00:00:00"/>
    <n v="373"/>
    <s v="00481373"/>
    <s v="VEREDA MATA OSCURA DE ARAUQUITA"/>
    <n v="5851"/>
    <n v="92"/>
    <n v="4946"/>
    <n v="4895"/>
    <n v="5257"/>
    <n v="483644"/>
  </r>
  <r>
    <x v="15"/>
    <d v="2023-05-31T00:00:00"/>
    <d v="2023-06-21T00:00:00"/>
    <d v="2023-07-01T00:00:00"/>
    <n v="374"/>
    <s v="00481374"/>
    <s v="TROPICALES DE ARAUQUITA"/>
    <n v="3101"/>
    <n v="92"/>
    <n v="3522"/>
    <n v="3522"/>
    <n v="2801"/>
    <n v="257692"/>
  </r>
  <r>
    <x v="15"/>
    <d v="2023-05-31T00:00:00"/>
    <d v="2023-06-21T00:00:00"/>
    <d v="2023-07-01T00:00:00"/>
    <n v="376"/>
    <s v="00481376"/>
    <s v="VEREDA LA ARENOSA DE ARAUQUITA"/>
    <n v="18750"/>
    <n v="92"/>
    <n v="16961"/>
    <n v="16526"/>
    <n v="17269"/>
    <n v="1588748"/>
  </r>
  <r>
    <x v="15"/>
    <d v="2023-05-31T00:00:00"/>
    <d v="2023-06-21T00:00:00"/>
    <d v="2023-07-01T00:00:00"/>
    <n v="378"/>
    <s v="00481378"/>
    <s v="VEREDA LOS ANGELITOS DE ARAUQUITA"/>
    <n v="4615"/>
    <n v="92"/>
    <n v="4133"/>
    <n v="3982"/>
    <n v="3538"/>
    <n v="325496"/>
  </r>
  <r>
    <x v="15"/>
    <d v="2023-05-31T00:00:00"/>
    <d v="2023-06-21T00:00:00"/>
    <d v="2023-07-01T00:00:00"/>
    <n v="379"/>
    <s v="00481379"/>
    <s v="VEREDA BAJO CARANAL DE ARAUQUITA"/>
    <n v="6021"/>
    <n v="92"/>
    <n v="6542"/>
    <n v="5899"/>
    <n v="5829"/>
    <n v="536268"/>
  </r>
  <r>
    <x v="15"/>
    <d v="2023-05-31T00:00:00"/>
    <d v="2023-06-21T00:00:00"/>
    <d v="2023-07-01T00:00:00"/>
    <n v="380"/>
    <s v="00481380"/>
    <s v="VEREDA GAITAN DE ARAUQUITA"/>
    <n v="5770"/>
    <n v="92"/>
    <n v="6252"/>
    <n v="5900"/>
    <n v="4970"/>
    <n v="457240"/>
  </r>
  <r>
    <x v="15"/>
    <d v="2023-05-31T00:00:00"/>
    <d v="2023-06-21T00:00:00"/>
    <d v="2023-07-01T00:00:00"/>
    <n v="381"/>
    <s v="00481381"/>
    <s v="VEREDA LA OSA DE ARAUQUITA"/>
    <n v="3377"/>
    <n v="92"/>
    <n v="3806"/>
    <n v="3758"/>
    <n v="3259"/>
    <n v="299828"/>
  </r>
  <r>
    <x v="15"/>
    <d v="2023-05-31T00:00:00"/>
    <d v="2023-06-21T00:00:00"/>
    <d v="2023-07-01T00:00:00"/>
    <n v="382"/>
    <s v="00481382"/>
    <s v="VEREDA GUAIMARAL DE ARAUQUITA"/>
    <n v="2438"/>
    <n v="92"/>
    <n v="2240"/>
    <n v="2231"/>
    <n v="2144"/>
    <n v="197248"/>
  </r>
  <r>
    <x v="15"/>
    <d v="2023-05-31T00:00:00"/>
    <d v="2023-06-21T00:00:00"/>
    <d v="2023-07-01T00:00:00"/>
    <n v="383"/>
    <s v="00481383"/>
    <s v="LA PAZ DE ARAUQUITA"/>
    <n v="19761"/>
    <n v="92"/>
    <n v="18750"/>
    <n v="18022"/>
    <n v="15429"/>
    <n v="1419468"/>
  </r>
  <r>
    <x v="15"/>
    <d v="2023-05-31T00:00:00"/>
    <d v="2023-06-21T00:00:00"/>
    <d v="2023-07-01T00:00:00"/>
    <n v="384"/>
    <s v="00481384"/>
    <s v="VEREDA LAS ACACIAS DE ARAUQUITA"/>
    <n v="6919"/>
    <n v="92"/>
    <n v="6144"/>
    <n v="5663"/>
    <n v="6328"/>
    <n v="582176"/>
  </r>
  <r>
    <x v="15"/>
    <d v="2023-05-31T00:00:00"/>
    <d v="2023-06-21T00:00:00"/>
    <d v="2023-07-01T00:00:00"/>
    <n v="385"/>
    <s v="00481385"/>
    <s v="EL PROGRESO DE ARAUQUITA"/>
    <n v="1683"/>
    <n v="92"/>
    <n v="1324"/>
    <n v="1114"/>
    <n v="1651"/>
    <n v="151892"/>
  </r>
  <r>
    <x v="15"/>
    <d v="2023-05-31T00:00:00"/>
    <d v="2023-06-21T00:00:00"/>
    <d v="2023-07-01T00:00:00"/>
    <n v="386"/>
    <s v="00481386"/>
    <s v="VEREDA CANO RICO DE ARAUQUITA"/>
    <n v="1096"/>
    <n v="92"/>
    <n v="1100"/>
    <n v="1100"/>
    <n v="1086"/>
    <n v="99912"/>
  </r>
  <r>
    <x v="15"/>
    <d v="2023-05-31T00:00:00"/>
    <d v="2023-06-21T00:00:00"/>
    <d v="2023-07-01T00:00:00"/>
    <n v="387"/>
    <s v="00481387"/>
    <s v="VEREDA LAS PALMAS DE ARAUQUITA"/>
    <n v="1410"/>
    <n v="92"/>
    <n v="1237"/>
    <n v="1223"/>
    <n v="1410"/>
    <n v="129720"/>
  </r>
  <r>
    <x v="15"/>
    <d v="2023-05-31T00:00:00"/>
    <d v="2023-06-21T00:00:00"/>
    <d v="2023-07-01T00:00:00"/>
    <n v="388"/>
    <s v="00481388"/>
    <s v="NUEVO MUNDO DE ARAUQUITA"/>
    <n v="2817"/>
    <n v="92"/>
    <n v="2617"/>
    <n v="2617"/>
    <n v="2709"/>
    <n v="249228"/>
  </r>
  <r>
    <x v="15"/>
    <d v="2023-05-31T00:00:00"/>
    <d v="2023-06-21T00:00:00"/>
    <d v="2023-07-01T00:00:00"/>
    <n v="390"/>
    <s v="00481390"/>
    <s v="CANO AZUL DE ARAUQUITA"/>
    <n v="1345"/>
    <n v="92"/>
    <n v="1136"/>
    <n v="957"/>
    <n v="1209"/>
    <n v="111228"/>
  </r>
  <r>
    <x v="15"/>
    <d v="2023-05-31T00:00:00"/>
    <d v="2023-06-21T00:00:00"/>
    <d v="2023-07-01T00:00:00"/>
    <n v="391"/>
    <s v="00481391"/>
    <s v="CANO SALAS DE ARAUQUITA"/>
    <n v="5621"/>
    <n v="92"/>
    <n v="4927"/>
    <n v="4717"/>
    <n v="5025"/>
    <n v="462300"/>
  </r>
  <r>
    <x v="15"/>
    <d v="2023-05-31T00:00:00"/>
    <d v="2023-06-21T00:00:00"/>
    <d v="2023-07-01T00:00:00"/>
    <n v="392"/>
    <s v="00481392"/>
    <s v="LA GUAIRA DE ARAUQUITA"/>
    <n v="4039"/>
    <n v="92"/>
    <n v="4055"/>
    <n v="3998"/>
    <n v="3882"/>
    <n v="357144"/>
  </r>
  <r>
    <x v="15"/>
    <d v="2023-05-31T00:00:00"/>
    <d v="2023-06-21T00:00:00"/>
    <d v="2023-07-01T00:00:00"/>
    <n v="393"/>
    <s v="00481393"/>
    <s v="CANO SECO DE ARAUQUITA"/>
    <n v="1295"/>
    <n v="92"/>
    <n v="786"/>
    <n v="775"/>
    <n v="1187"/>
    <n v="109204"/>
  </r>
  <r>
    <x v="15"/>
    <d v="2023-05-31T00:00:00"/>
    <d v="2023-06-21T00:00:00"/>
    <d v="2023-07-01T00:00:00"/>
    <n v="396"/>
    <s v="00481396"/>
    <s v="CANAS BRAVAS DE ARAUQUITA"/>
    <n v="4972"/>
    <n v="92"/>
    <n v="4898"/>
    <n v="4732"/>
    <n v="4793"/>
    <n v="440956"/>
  </r>
  <r>
    <x v="15"/>
    <d v="2023-05-31T00:00:00"/>
    <d v="2023-06-21T00:00:00"/>
    <d v="2023-07-01T00:00:00"/>
    <n v="397"/>
    <s v="00481397"/>
    <s v="CANO TIGRE DE ARAUQUITA"/>
    <n v="3967"/>
    <n v="92"/>
    <n v="3931"/>
    <n v="3814"/>
    <n v="3951"/>
    <n v="363492"/>
  </r>
  <r>
    <x v="15"/>
    <d v="2023-05-31T00:00:00"/>
    <d v="2023-06-21T00:00:00"/>
    <d v="2023-07-01T00:00:00"/>
    <n v="398"/>
    <s v="00481398"/>
    <s v="NUEVO SOL DE ARAUQUITA"/>
    <n v="3574"/>
    <n v="92"/>
    <n v="3280"/>
    <n v="3259"/>
    <n v="3210"/>
    <n v="295320"/>
  </r>
  <r>
    <x v="15"/>
    <d v="2023-05-31T00:00:00"/>
    <d v="2023-06-21T00:00:00"/>
    <d v="2023-07-01T00:00:00"/>
    <n v="400"/>
    <s v="00481400"/>
    <s v="VEREDA VILLA NUEVA DE ARAUQUITA"/>
    <n v="2756"/>
    <n v="92"/>
    <n v="2389"/>
    <n v="2375"/>
    <n v="2477"/>
    <n v="227884"/>
  </r>
  <r>
    <x v="15"/>
    <d v="2023-05-31T00:00:00"/>
    <d v="2023-06-21T00:00:00"/>
    <d v="2023-07-01T00:00:00"/>
    <n v="401"/>
    <s v="00481401"/>
    <s v="VEREDA CAMPO CINCO DE ARAUQUITA"/>
    <n v="1957"/>
    <n v="92"/>
    <n v="1750"/>
    <n v="1748"/>
    <n v="1935"/>
    <n v="178020"/>
  </r>
  <r>
    <x v="15"/>
    <d v="2023-05-31T00:00:00"/>
    <d v="2023-06-21T00:00:00"/>
    <d v="2023-07-01T00:00:00"/>
    <n v="402"/>
    <s v="00481402"/>
    <s v="PUEBLO NUEVO GAVIOTAS DE ARAUQUITA"/>
    <n v="2991"/>
    <n v="92"/>
    <n v="2585"/>
    <n v="2550"/>
    <n v="2900"/>
    <n v="266800"/>
  </r>
  <r>
    <x v="15"/>
    <d v="2023-05-31T00:00:00"/>
    <d v="2023-06-21T00:00:00"/>
    <d v="2023-07-01T00:00:00"/>
    <n v="405"/>
    <s v="00481405"/>
    <s v="VDA ARRECIFES EN ARAUCA"/>
    <n v="19208"/>
    <n v="92"/>
    <n v="13016"/>
    <n v="12323"/>
    <n v="12326"/>
    <n v="1133992"/>
  </r>
  <r>
    <x v="15"/>
    <d v="2023-05-31T00:00:00"/>
    <d v="2023-06-21T00:00:00"/>
    <d v="2023-07-01T00:00:00"/>
    <n v="407"/>
    <s v="00481407"/>
    <s v="VDA BOCAS DEL ARAUCA EN ARAUCA"/>
    <n v="2153"/>
    <n v="92"/>
    <n v="1787"/>
    <n v="1632"/>
    <n v="2067"/>
    <n v="190164"/>
  </r>
  <r>
    <x v="15"/>
    <d v="2023-05-31T00:00:00"/>
    <d v="2023-06-21T00:00:00"/>
    <d v="2023-07-01T00:00:00"/>
    <n v="408"/>
    <s v="00481408"/>
    <s v="VDA CHAPARRITO EN ARAUCA"/>
    <n v="13892"/>
    <n v="92"/>
    <n v="14151"/>
    <n v="13352"/>
    <n v="9435"/>
    <n v="868020"/>
  </r>
  <r>
    <x v="15"/>
    <d v="2023-05-31T00:00:00"/>
    <d v="2023-06-21T00:00:00"/>
    <d v="2023-07-01T00:00:00"/>
    <n v="409"/>
    <s v="00481409"/>
    <s v="VDA CLARINETERO"/>
    <n v="36662"/>
    <n v="92"/>
    <n v="28808"/>
    <n v="27194"/>
    <n v="25521"/>
    <n v="2347932"/>
  </r>
  <r>
    <x v="15"/>
    <d v="2023-05-31T00:00:00"/>
    <d v="2023-06-21T00:00:00"/>
    <d v="2023-07-01T00:00:00"/>
    <n v="410"/>
    <s v="00481410"/>
    <s v="VDA EL TORNO EN ARAUCA"/>
    <n v="2445"/>
    <n v="92"/>
    <n v="2224"/>
    <n v="2199"/>
    <n v="2069"/>
    <n v="190348"/>
  </r>
  <r>
    <x v="15"/>
    <d v="2023-05-31T00:00:00"/>
    <d v="2023-06-21T00:00:00"/>
    <d v="2023-07-01T00:00:00"/>
    <n v="411"/>
    <s v="00481411"/>
    <s v="VDA LA PAYARA EN ARAUCA"/>
    <n v="1235"/>
    <n v="92"/>
    <n v="1167"/>
    <n v="1167"/>
    <n v="1202"/>
    <n v="110584"/>
  </r>
  <r>
    <x v="15"/>
    <d v="2023-05-31T00:00:00"/>
    <d v="2023-06-21T00:00:00"/>
    <d v="2023-07-01T00:00:00"/>
    <n v="412"/>
    <s v="00481412"/>
    <s v="VDA LA SAYA EN ARAUCA"/>
    <n v="6061"/>
    <n v="92"/>
    <n v="5257"/>
    <n v="4713"/>
    <n v="5178"/>
    <n v="476376"/>
  </r>
  <r>
    <x v="15"/>
    <d v="2023-05-31T00:00:00"/>
    <d v="2023-06-21T00:00:00"/>
    <d v="2023-07-01T00:00:00"/>
    <n v="413"/>
    <s v="00481413"/>
    <s v="VDA LOS CABALLOS EN ARAUCA"/>
    <n v="8237"/>
    <n v="92"/>
    <n v="7417"/>
    <n v="6864"/>
    <n v="6382"/>
    <n v="587144"/>
  </r>
  <r>
    <x v="15"/>
    <d v="2023-05-31T00:00:00"/>
    <d v="2023-06-21T00:00:00"/>
    <d v="2023-07-01T00:00:00"/>
    <n v="414"/>
    <s v="00481414"/>
    <s v="VDA MATA DE GALLINA EN ARAUCA"/>
    <n v="90366"/>
    <n v="92"/>
    <n v="84394"/>
    <n v="79778"/>
    <n v="77363"/>
    <n v="7117396"/>
  </r>
  <r>
    <x v="15"/>
    <d v="2023-05-31T00:00:00"/>
    <d v="2023-06-21T00:00:00"/>
    <d v="2023-07-01T00:00:00"/>
    <n v="415"/>
    <s v="00481415"/>
    <s v="VDA MATE PINA EN ARAUCA"/>
    <n v="5263"/>
    <n v="92"/>
    <n v="4203"/>
    <n v="3831"/>
    <n v="2985"/>
    <n v="274620"/>
  </r>
  <r>
    <x v="15"/>
    <d v="2023-05-31T00:00:00"/>
    <d v="2023-06-21T00:00:00"/>
    <d v="2023-07-01T00:00:00"/>
    <n v="416"/>
    <s v="00481416"/>
    <s v="VDA MONSERRATE EN ARAUCA"/>
    <n v="135411"/>
    <n v="92"/>
    <n v="147086"/>
    <n v="139911"/>
    <n v="122140"/>
    <n v="11236880"/>
  </r>
  <r>
    <x v="15"/>
    <d v="2023-05-31T00:00:00"/>
    <d v="2023-06-21T00:00:00"/>
    <d v="2023-07-01T00:00:00"/>
    <n v="417"/>
    <s v="00481417"/>
    <s v="VDA EL ROSARIO EN ARAUCA"/>
    <n v="13089"/>
    <n v="92"/>
    <n v="12866"/>
    <n v="10946"/>
    <n v="10680"/>
    <n v="982560"/>
  </r>
  <r>
    <x v="15"/>
    <d v="2023-05-31T00:00:00"/>
    <d v="2023-06-21T00:00:00"/>
    <d v="2023-07-01T00:00:00"/>
    <n v="418"/>
    <s v="00481418"/>
    <s v="VDA BARRANCA AMARILLA EN ARAUCA"/>
    <n v="539"/>
    <n v="92"/>
    <n v="729"/>
    <n v="507"/>
    <n v="539"/>
    <n v="49588"/>
  </r>
  <r>
    <x v="15"/>
    <d v="2023-05-31T00:00:00"/>
    <d v="2023-06-21T00:00:00"/>
    <d v="2023-07-01T00:00:00"/>
    <n v="419"/>
    <s v="00481419"/>
    <s v="VDA BOGOTA EN ARAUCA"/>
    <n v="7239"/>
    <n v="92"/>
    <n v="7231"/>
    <n v="6179"/>
    <n v="5750"/>
    <n v="529000"/>
  </r>
  <r>
    <x v="15"/>
    <d v="2023-05-31T00:00:00"/>
    <d v="2023-06-21T00:00:00"/>
    <d v="2023-07-01T00:00:00"/>
    <n v="420"/>
    <s v="00481420"/>
    <s v="VDA CABUYARE EN ARAUCA"/>
    <n v="4941"/>
    <n v="92"/>
    <n v="5166"/>
    <n v="4794"/>
    <n v="4671"/>
    <n v="429732"/>
  </r>
  <r>
    <x v="15"/>
    <d v="2023-05-31T00:00:00"/>
    <d v="2023-06-21T00:00:00"/>
    <d v="2023-07-01T00:00:00"/>
    <n v="421"/>
    <s v="00481421"/>
    <s v="VDA CARACOL EN ARAUCA"/>
    <n v="8075"/>
    <n v="92"/>
    <n v="7331"/>
    <n v="6912"/>
    <n v="7263"/>
    <n v="668196"/>
  </r>
  <r>
    <x v="15"/>
    <d v="2023-05-31T00:00:00"/>
    <d v="2023-06-21T00:00:00"/>
    <d v="2023-07-01T00:00:00"/>
    <n v="422"/>
    <s v="00481422"/>
    <s v="VDA FELICIANO EN ARAUCA"/>
    <n v="5944"/>
    <n v="92"/>
    <n v="5873"/>
    <n v="5524"/>
    <n v="4765"/>
    <n v="438380"/>
  </r>
  <r>
    <x v="15"/>
    <d v="2023-05-31T00:00:00"/>
    <d v="2023-06-21T00:00:00"/>
    <d v="2023-07-01T00:00:00"/>
    <n v="423"/>
    <s v="00481423"/>
    <s v="VDA LA PANCHERA EN ARAUCA"/>
    <n v="3278"/>
    <n v="92"/>
    <n v="2996"/>
    <n v="2996"/>
    <n v="2070"/>
    <n v="190440"/>
  </r>
  <r>
    <x v="15"/>
    <d v="2023-05-31T00:00:00"/>
    <d v="2023-06-21T00:00:00"/>
    <d v="2023-07-01T00:00:00"/>
    <n v="424"/>
    <s v="00481424"/>
    <s v="VDA EL VAPOR EN ARAUCA"/>
    <n v="1518"/>
    <n v="92"/>
    <n v="1100"/>
    <n v="1096"/>
    <n v="1495"/>
    <n v="137540"/>
  </r>
  <r>
    <x v="15"/>
    <d v="2023-05-31T00:00:00"/>
    <d v="2023-06-21T00:00:00"/>
    <d v="2023-07-01T00:00:00"/>
    <n v="425"/>
    <s v="00481425"/>
    <s v="VDA LA MAPORITA EN ARAUCA"/>
    <n v="2294"/>
    <n v="92"/>
    <n v="2158"/>
    <n v="2045"/>
    <n v="2243"/>
    <n v="206356"/>
  </r>
  <r>
    <x v="15"/>
    <d v="2023-05-31T00:00:00"/>
    <d v="2023-06-21T00:00:00"/>
    <d v="2023-07-01T00:00:00"/>
    <n v="426"/>
    <s v="00481426"/>
    <s v="VDA ALTAMIRA EN ARAUCA"/>
    <n v="1863"/>
    <n v="92"/>
    <n v="1792"/>
    <n v="1792"/>
    <n v="1742"/>
    <n v="160264"/>
  </r>
  <r>
    <x v="15"/>
    <d v="2023-05-31T00:00:00"/>
    <d v="2023-06-21T00:00:00"/>
    <d v="2023-07-01T00:00:00"/>
    <n v="427"/>
    <s v="00481427"/>
    <s v="VDA CANO LIMON"/>
    <n v="1957"/>
    <n v="92"/>
    <n v="2812"/>
    <n v="1487"/>
    <n v="1139"/>
    <n v="104788"/>
  </r>
  <r>
    <x v="15"/>
    <d v="2023-05-31T00:00:00"/>
    <d v="2023-06-21T00:00:00"/>
    <d v="2023-07-01T00:00:00"/>
    <n v="429"/>
    <s v="00481429"/>
    <s v="VDA EL FINAL EN ARAUCA"/>
    <n v="11284"/>
    <n v="92"/>
    <n v="12105"/>
    <n v="9527"/>
    <n v="10161"/>
    <n v="934812"/>
  </r>
  <r>
    <x v="15"/>
    <d v="2023-05-31T00:00:00"/>
    <d v="2023-06-21T00:00:00"/>
    <d v="2023-07-01T00:00:00"/>
    <n v="430"/>
    <s v="00481430"/>
    <s v="VDA EL SINAI EN ARAUCA"/>
    <n v="4546"/>
    <n v="92"/>
    <n v="4070"/>
    <n v="3965"/>
    <n v="4329"/>
    <n v="398268"/>
  </r>
  <r>
    <x v="15"/>
    <d v="2023-05-31T00:00:00"/>
    <d v="2023-06-21T00:00:00"/>
    <d v="2023-07-01T00:00:00"/>
    <n v="431"/>
    <s v="00481431"/>
    <s v="VDA NUBES A EN ARAUCA"/>
    <n v="11520"/>
    <n v="92"/>
    <n v="11789"/>
    <n v="11322"/>
    <n v="10141"/>
    <n v="932972"/>
  </r>
  <r>
    <x v="15"/>
    <d v="2023-05-31T00:00:00"/>
    <d v="2023-06-21T00:00:00"/>
    <d v="2023-07-01T00:00:00"/>
    <n v="432"/>
    <s v="00481432"/>
    <s v="VDA NUBES B EN ARAUCA"/>
    <n v="5641"/>
    <n v="92"/>
    <n v="4937"/>
    <n v="4744"/>
    <n v="4798"/>
    <n v="441416"/>
  </r>
  <r>
    <x v="15"/>
    <d v="2023-05-31T00:00:00"/>
    <d v="2023-06-21T00:00:00"/>
    <d v="2023-07-01T00:00:00"/>
    <n v="433"/>
    <s v="00481433"/>
    <s v="VDA TODOS LOS SANTOS"/>
    <n v="14646"/>
    <n v="92"/>
    <n v="14241"/>
    <n v="14048"/>
    <n v="11144"/>
    <n v="1025248"/>
  </r>
  <r>
    <x v="15"/>
    <d v="2023-05-31T00:00:00"/>
    <d v="2023-06-21T00:00:00"/>
    <d v="2023-07-01T00:00:00"/>
    <n v="434"/>
    <s v="00481434"/>
    <s v="VDA LA BECERRA EN ARAUCA"/>
    <n v="5369"/>
    <n v="92"/>
    <n v="5026"/>
    <n v="5020"/>
    <n v="5174"/>
    <n v="476008"/>
  </r>
  <r>
    <x v="15"/>
    <d v="2023-05-31T00:00:00"/>
    <d v="2023-06-21T00:00:00"/>
    <d v="2023-07-01T00:00:00"/>
    <n v="435"/>
    <s v="00481435"/>
    <s v="VDA EL SOCORRO EN ARAUCA"/>
    <n v="3722"/>
    <n v="92"/>
    <n v="3390"/>
    <n v="3366"/>
    <n v="2844"/>
    <n v="261648"/>
  </r>
  <r>
    <x v="15"/>
    <d v="2023-05-31T00:00:00"/>
    <d v="2023-06-21T00:00:00"/>
    <d v="2023-07-01T00:00:00"/>
    <n v="436"/>
    <s v="00481436"/>
    <s v="VDA LA BENDICION EN ARAUCA"/>
    <n v="4402"/>
    <n v="92"/>
    <n v="5534"/>
    <n v="3813"/>
    <n v="3204"/>
    <n v="294768"/>
  </r>
  <r>
    <x v="15"/>
    <d v="2023-05-31T00:00:00"/>
    <d v="2023-06-21T00:00:00"/>
    <d v="2023-07-01T00:00:00"/>
    <n v="437"/>
    <s v="00481437"/>
    <s v="VDA LAS MONAS EN ARAUCA"/>
    <n v="3794"/>
    <n v="92"/>
    <n v="3574"/>
    <n v="3574"/>
    <n v="3444"/>
    <n v="316848"/>
  </r>
  <r>
    <x v="15"/>
    <d v="2023-05-31T00:00:00"/>
    <d v="2023-06-21T00:00:00"/>
    <d v="2023-07-01T00:00:00"/>
    <n v="438"/>
    <s v="00481438"/>
    <s v="VDA MAPORILLAL"/>
    <n v="1404"/>
    <n v="92"/>
    <n v="1855"/>
    <n v="1449"/>
    <n v="1079"/>
    <n v="99268"/>
  </r>
  <r>
    <x v="15"/>
    <d v="2023-05-31T00:00:00"/>
    <d v="2023-06-21T00:00:00"/>
    <d v="2023-07-01T00:00:00"/>
    <n v="439"/>
    <s v="00481439"/>
    <s v="VDA MATAL DE FLOR AMARILLO EN ARAUCA"/>
    <n v="4235"/>
    <n v="92"/>
    <n v="5052"/>
    <n v="3904"/>
    <n v="3711"/>
    <n v="341412"/>
  </r>
  <r>
    <x v="15"/>
    <d v="2023-05-31T00:00:00"/>
    <d v="2023-06-21T00:00:00"/>
    <d v="2023-07-01T00:00:00"/>
    <n v="440"/>
    <s v="00481440"/>
    <s v="VDA MERECURE EN ARAUCA"/>
    <n v="3083"/>
    <n v="92"/>
    <n v="2971"/>
    <n v="2186"/>
    <n v="2380"/>
    <n v="218960"/>
  </r>
  <r>
    <x v="15"/>
    <d v="2023-05-31T00:00:00"/>
    <d v="2023-06-21T00:00:00"/>
    <d v="2023-07-01T00:00:00"/>
    <n v="441"/>
    <s v="00481441"/>
    <s v="VDA SELVAS DEL LIPA EN ARAUCA"/>
    <n v="6460"/>
    <n v="92"/>
    <n v="0"/>
    <n v="0"/>
    <n v="6023"/>
    <n v="554116"/>
  </r>
  <r>
    <x v="15"/>
    <d v="2023-05-31T00:00:00"/>
    <d v="2023-06-21T00:00:00"/>
    <d v="2023-07-01T00:00:00"/>
    <n v="447"/>
    <s v="00481447"/>
    <s v="BARRIO BRISAS DEL LLANO EN SARAVENA"/>
    <n v="26283"/>
    <n v="92"/>
    <n v="25270"/>
    <n v="24654"/>
    <n v="24321"/>
    <n v="2237532"/>
  </r>
  <r>
    <x v="15"/>
    <d v="2023-05-31T00:00:00"/>
    <d v="2023-06-21T00:00:00"/>
    <d v="2023-07-01T00:00:00"/>
    <n v="450"/>
    <s v="00481450"/>
    <s v="ASENTAMIENTO 20 DE JULIO EN SARAVENA"/>
    <n v="27145"/>
    <n v="92"/>
    <n v="25439"/>
    <n v="24203"/>
    <n v="26451"/>
    <n v="2433492"/>
  </r>
  <r>
    <x v="15"/>
    <d v="2023-05-31T00:00:00"/>
    <d v="2023-06-21T00:00:00"/>
    <d v="2023-07-01T00:00:00"/>
    <n v="453"/>
    <s v="00481453"/>
    <s v="LOS NARANJOS EN SARAVENA"/>
    <n v="16993"/>
    <n v="92"/>
    <n v="17480"/>
    <n v="16742"/>
    <n v="16314"/>
    <n v="1500888"/>
  </r>
  <r>
    <x v="15"/>
    <d v="2023-05-31T00:00:00"/>
    <d v="2023-06-21T00:00:00"/>
    <d v="2023-07-01T00:00:00"/>
    <n v="470"/>
    <s v="00481470"/>
    <s v="VEREDA BRISAS DEL SALTO"/>
    <n v="2104"/>
    <n v="92"/>
    <n v="1808"/>
    <n v="1808"/>
    <n v="1743"/>
    <n v="160356"/>
  </r>
  <r>
    <x v="15"/>
    <d v="2023-05-31T00:00:00"/>
    <d v="2023-06-21T00:00:00"/>
    <d v="2023-07-01T00:00:00"/>
    <n v="475"/>
    <s v="00481475"/>
    <s v="VEREDA SAN RAMON ARAUCA"/>
    <n v="827"/>
    <n v="92"/>
    <n v="764"/>
    <n v="764"/>
    <n v="624"/>
    <n v="57408"/>
  </r>
  <r>
    <x v="15"/>
    <d v="2023-05-31T00:00:00"/>
    <d v="2023-06-21T00:00:00"/>
    <d v="2023-07-01T00:00:00"/>
    <n v="485"/>
    <s v="00481485"/>
    <s v="BARRIO URBANIZACION SAN DIEGO EN TAME"/>
    <n v="3037"/>
    <n v="92"/>
    <n v="2937"/>
    <n v="2900"/>
    <n v="3037"/>
    <n v="279404"/>
  </r>
  <r>
    <x v="15"/>
    <d v="2023-05-31T00:00:00"/>
    <d v="2023-06-21T00:00:00"/>
    <d v="2023-07-01T00:00:00"/>
    <n v="488"/>
    <s v="00481488"/>
    <s v="BARRIO VILLA GABRIELA TAME"/>
    <n v="8249"/>
    <n v="92"/>
    <n v="8432"/>
    <n v="8427"/>
    <n v="6610"/>
    <n v="608120"/>
  </r>
  <r>
    <x v="15"/>
    <d v="2023-05-31T00:00:00"/>
    <d v="2023-06-21T00:00:00"/>
    <d v="2023-07-01T00:00:00"/>
    <n v="489"/>
    <s v="00481489"/>
    <s v="BARRIO JUVENIL ARAUCANO TAME"/>
    <n v="9822"/>
    <n v="92"/>
    <n v="9390"/>
    <n v="9280"/>
    <n v="9271"/>
    <n v="852932"/>
  </r>
  <r>
    <x v="15"/>
    <d v="2023-05-31T00:00:00"/>
    <d v="2023-06-21T00:00:00"/>
    <d v="2023-07-01T00:00:00"/>
    <n v="491"/>
    <s v="00481491"/>
    <s v="BARRIO LOS CRISTALES TAME"/>
    <n v="16334"/>
    <n v="92"/>
    <n v="15389"/>
    <n v="14591"/>
    <n v="15533"/>
    <n v="1429036"/>
  </r>
  <r>
    <x v="15"/>
    <d v="2023-05-31T00:00:00"/>
    <d v="2023-06-21T00:00:00"/>
    <d v="2023-07-01T00:00:00"/>
    <n v="548"/>
    <s v="00481548"/>
    <s v="LA LIBERTAD EN FORTUL"/>
    <n v="1345"/>
    <n v="92"/>
    <n v="1400"/>
    <n v="1392"/>
    <n v="1345"/>
    <n v="123740"/>
  </r>
  <r>
    <x v="15"/>
    <d v="2023-05-31T00:00:00"/>
    <d v="2023-06-21T00:00:00"/>
    <d v="2023-07-01T00:00:00"/>
    <n v="636"/>
    <s v="00481636"/>
    <s v="BARRIO BUENOS AIRES EN ARAUQUITA"/>
    <n v="6828"/>
    <n v="92"/>
    <n v="6699"/>
    <n v="6386"/>
    <n v="6610"/>
    <n v="608120"/>
  </r>
  <r>
    <x v="15"/>
    <d v="2023-05-31T00:00:00"/>
    <d v="2023-06-21T00:00:00"/>
    <d v="2023-07-01T00:00:00"/>
    <n v="637"/>
    <s v="00481637"/>
    <s v="VEREDA LA PALESTINA EN ARAUQUITA"/>
    <n v="4116"/>
    <n v="92"/>
    <n v="4674"/>
    <n v="4407"/>
    <n v="3772"/>
    <n v="347024"/>
  </r>
  <r>
    <x v="15"/>
    <d v="2023-05-31T00:00:00"/>
    <d v="2023-06-21T00:00:00"/>
    <d v="2023-07-01T00:00:00"/>
    <n v="638"/>
    <s v="00481638"/>
    <s v="VEREDA LA INDEPENDENCIA EN ARAUQUITA"/>
    <n v="3749"/>
    <n v="92"/>
    <n v="4103"/>
    <n v="4026"/>
    <n v="3634"/>
    <n v="334328"/>
  </r>
  <r>
    <x v="15"/>
    <d v="2023-05-31T00:00:00"/>
    <d v="2023-06-21T00:00:00"/>
    <d v="2023-07-01T00:00:00"/>
    <n v="639"/>
    <s v="00481639"/>
    <s v="VEREDA NUEVO ORIENTE"/>
    <n v="4534"/>
    <n v="92"/>
    <n v="4831"/>
    <n v="4831"/>
    <n v="4249"/>
    <n v="390908"/>
  </r>
  <r>
    <x v="15"/>
    <d v="2023-05-31T00:00:00"/>
    <d v="2023-06-21T00:00:00"/>
    <d v="2023-07-01T00:00:00"/>
    <n v="640"/>
    <s v="00481640"/>
    <s v="VEREDA CANO CLARO EN ARAUQUITA"/>
    <n v="3640"/>
    <n v="92"/>
    <n v="3325"/>
    <n v="3306"/>
    <n v="3537"/>
    <n v="325404"/>
  </r>
  <r>
    <x v="15"/>
    <d v="2023-05-31T00:00:00"/>
    <d v="2023-06-21T00:00:00"/>
    <d v="2023-07-01T00:00:00"/>
    <n v="641"/>
    <s v="00481641"/>
    <s v="VEREDA ACACIAS DOS EN ARAUQUITA"/>
    <n v="3367"/>
    <n v="92"/>
    <n v="3896"/>
    <n v="3896"/>
    <n v="2823"/>
    <n v="259716"/>
  </r>
  <r>
    <x v="15"/>
    <d v="2023-05-31T00:00:00"/>
    <d v="2023-06-21T00:00:00"/>
    <d v="2023-07-01T00:00:00"/>
    <n v="642"/>
    <s v="00481642"/>
    <s v="VEREDA LOS REGADEROS EN ARAUQUITA"/>
    <n v="2498"/>
    <n v="92"/>
    <n v="2467"/>
    <n v="2467"/>
    <n v="2274"/>
    <n v="209208"/>
  </r>
  <r>
    <x v="15"/>
    <d v="2023-05-31T00:00:00"/>
    <d v="2023-06-21T00:00:00"/>
    <d v="2023-07-01T00:00:00"/>
    <n v="643"/>
    <s v="00481643"/>
    <s v="VEREDA TRES PALMAS EN ARAUQUITA"/>
    <n v="1322"/>
    <n v="92"/>
    <n v="962"/>
    <n v="863"/>
    <n v="1301"/>
    <n v="119692"/>
  </r>
  <r>
    <x v="15"/>
    <d v="2023-05-31T00:00:00"/>
    <d v="2023-06-21T00:00:00"/>
    <d v="2023-07-01T00:00:00"/>
    <n v="644"/>
    <s v="00481644"/>
    <s v="VEREDA PUERTO RICO EN ARAUQUITA"/>
    <n v="368"/>
    <n v="92"/>
    <n v="722"/>
    <n v="400"/>
    <n v="368"/>
    <n v="33856"/>
  </r>
  <r>
    <x v="15"/>
    <d v="2023-05-31T00:00:00"/>
    <d v="2023-06-21T00:00:00"/>
    <d v="2023-07-01T00:00:00"/>
    <n v="645"/>
    <s v="00481645"/>
    <s v="VEREDA LA COMUNIDAD EN ARAUQUITA"/>
    <n v="1695"/>
    <n v="92"/>
    <n v="1582"/>
    <n v="1582"/>
    <n v="1560"/>
    <n v="143520"/>
  </r>
  <r>
    <x v="15"/>
    <d v="2023-05-31T00:00:00"/>
    <d v="2023-06-21T00:00:00"/>
    <d v="2023-07-01T00:00:00"/>
    <n v="646"/>
    <s v="00481646"/>
    <s v="VEREDA SANTO DOMINGO EN ARAUQUITA"/>
    <n v="4827"/>
    <n v="92"/>
    <n v="4788"/>
    <n v="4655"/>
    <n v="4678"/>
    <n v="430376"/>
  </r>
  <r>
    <x v="15"/>
    <d v="2023-05-31T00:00:00"/>
    <d v="2023-06-21T00:00:00"/>
    <d v="2023-07-01T00:00:00"/>
    <n v="647"/>
    <s v="00481647"/>
    <s v="VDA UNION DE LOS CARDENALES"/>
    <n v="648"/>
    <n v="92"/>
    <n v="602"/>
    <n v="602"/>
    <n v="512"/>
    <n v="47104"/>
  </r>
  <r>
    <x v="15"/>
    <d v="2023-05-31T00:00:00"/>
    <d v="2023-06-21T00:00:00"/>
    <d v="2023-07-01T00:00:00"/>
    <n v="648"/>
    <s v="00481648"/>
    <s v="VEREDA LA CONQUISTA EN ARAUQUITA"/>
    <n v="3464"/>
    <n v="92"/>
    <n v="3288"/>
    <n v="2926"/>
    <n v="2979"/>
    <n v="274068"/>
  </r>
  <r>
    <x v="15"/>
    <d v="2023-05-31T00:00:00"/>
    <d v="2023-06-21T00:00:00"/>
    <d v="2023-07-01T00:00:00"/>
    <n v="649"/>
    <s v="00481649"/>
    <s v="VEREDA CUATRO DE JULIO EN ARAUQUITA"/>
    <n v="532"/>
    <n v="92"/>
    <n v="616"/>
    <n v="616"/>
    <n v="532"/>
    <n v="48944"/>
  </r>
  <r>
    <x v="15"/>
    <d v="2023-05-31T00:00:00"/>
    <d v="2023-06-21T00:00:00"/>
    <d v="2023-07-01T00:00:00"/>
    <n v="650"/>
    <s v="00481650"/>
    <s v="VEREDA CANO GUAYABO"/>
    <n v="1061"/>
    <n v="92"/>
    <n v="1069"/>
    <n v="985"/>
    <n v="1061"/>
    <n v="97612"/>
  </r>
  <r>
    <x v="15"/>
    <d v="2023-05-31T00:00:00"/>
    <d v="2023-06-21T00:00:00"/>
    <d v="2023-07-01T00:00:00"/>
    <n v="651"/>
    <s v="00481651"/>
    <s v="VEREDA JUJU EN ARAUQUITA"/>
    <n v="69"/>
    <n v="92"/>
    <n v="84"/>
    <n v="84"/>
    <n v="69"/>
    <n v="6348"/>
  </r>
  <r>
    <x v="15"/>
    <d v="2023-05-31T00:00:00"/>
    <d v="2023-06-21T00:00:00"/>
    <d v="2023-07-01T00:00:00"/>
    <n v="652"/>
    <s v="00481652"/>
    <s v="VEREDA SAN PABLO EN ARAUCA"/>
    <n v="3117"/>
    <n v="92"/>
    <n v="3315"/>
    <n v="3315"/>
    <n v="2901"/>
    <n v="266892"/>
  </r>
  <r>
    <x v="15"/>
    <d v="2023-05-31T00:00:00"/>
    <d v="2023-06-21T00:00:00"/>
    <d v="2023-07-01T00:00:00"/>
    <n v="653"/>
    <s v="00481653"/>
    <s v="VEREDA LA YUCA EN ARAUCA"/>
    <n v="1152"/>
    <n v="92"/>
    <n v="893"/>
    <n v="893"/>
    <n v="767"/>
    <n v="70564"/>
  </r>
  <r>
    <x v="15"/>
    <d v="2023-05-31T00:00:00"/>
    <d v="2023-06-21T00:00:00"/>
    <d v="2023-07-01T00:00:00"/>
    <n v="658"/>
    <s v="00481658"/>
    <s v="BARRIO LOS PINOS EN CP LA ESMERALDA ARAUQUITA"/>
    <n v="20288"/>
    <n v="92"/>
    <n v="17269"/>
    <n v="16507"/>
    <n v="19135"/>
    <n v="1760420"/>
  </r>
  <r>
    <x v="15"/>
    <d v="2023-05-31T00:00:00"/>
    <d v="2023-06-21T00:00:00"/>
    <d v="2023-07-01T00:00:00"/>
    <n v="659"/>
    <s v="00481659"/>
    <s v="BARRIO BUENOS AIRES EN TAME"/>
    <n v="7952"/>
    <n v="92"/>
    <n v="7162"/>
    <n v="7156"/>
    <n v="6858"/>
    <n v="630936"/>
  </r>
  <r>
    <x v="15"/>
    <d v="2023-05-31T00:00:00"/>
    <d v="2023-06-21T00:00:00"/>
    <d v="2023-07-01T00:00:00"/>
    <n v="660"/>
    <s v="00481660"/>
    <s v="BARRIO EL PORTAL DEL LLANO EN TAME"/>
    <n v="5837"/>
    <n v="92"/>
    <n v="5413"/>
    <n v="5083"/>
    <n v="5094"/>
    <n v="468648"/>
  </r>
  <r>
    <x v="15"/>
    <d v="2023-05-31T00:00:00"/>
    <d v="2023-06-21T00:00:00"/>
    <d v="2023-07-01T00:00:00"/>
    <n v="661"/>
    <s v="00481661"/>
    <s v="BARRIO EL ZAMAN EN TAME"/>
    <n v="2727"/>
    <n v="92"/>
    <n v="2620"/>
    <n v="2620"/>
    <n v="2535"/>
    <n v="233220"/>
  </r>
  <r>
    <x v="15"/>
    <d v="2023-05-31T00:00:00"/>
    <d v="2023-06-21T00:00:00"/>
    <d v="2023-07-01T00:00:00"/>
    <n v="662"/>
    <s v="00481662"/>
    <s v="BARRIO EL TRIUNFO EN TAME"/>
    <n v="4126"/>
    <n v="92"/>
    <n v="4035"/>
    <n v="3586"/>
    <n v="3593"/>
    <n v="330556"/>
  </r>
  <r>
    <x v="15"/>
    <d v="2023-05-31T00:00:00"/>
    <d v="2023-06-21T00:00:00"/>
    <d v="2023-07-01T00:00:00"/>
    <n v="664"/>
    <s v="00481664"/>
    <s v="BARRIO PANORAMA EN TAME"/>
    <n v="8162"/>
    <n v="92"/>
    <n v="7319"/>
    <n v="7229"/>
    <n v="7055"/>
    <n v="649060"/>
  </r>
  <r>
    <x v="15"/>
    <d v="2023-05-31T00:00:00"/>
    <d v="2023-06-21T00:00:00"/>
    <d v="2023-07-01T00:00:00"/>
    <n v="668"/>
    <s v="00481668"/>
    <s v="ASENTAMIENTO LOS TRONQUITOS EN SARAVENA"/>
    <n v="32706"/>
    <n v="92"/>
    <n v="31256"/>
    <n v="30362"/>
    <n v="31955"/>
    <n v="2939860"/>
  </r>
  <r>
    <x v="15"/>
    <d v="2023-05-31T00:00:00"/>
    <d v="2023-06-21T00:00:00"/>
    <d v="2023-07-01T00:00:00"/>
    <n v="669"/>
    <s v="00481669"/>
    <s v="VDA BUENOS AIRES EN ARAUQUITA"/>
    <n v="558"/>
    <n v="92"/>
    <n v="424"/>
    <n v="424"/>
    <n v="518"/>
    <n v="47656"/>
  </r>
  <r>
    <x v="15"/>
    <d v="2023-05-31T00:00:00"/>
    <d v="2023-06-21T00:00:00"/>
    <d v="2023-07-01T00:00:00"/>
    <n v="670"/>
    <s v="00481670"/>
    <s v="ASENTAMIENTO LOS PARRAS EN SARAVENA"/>
    <n v="106518"/>
    <n v="92"/>
    <n v="105801"/>
    <n v="98307"/>
    <n v="102114"/>
    <n v="9394488"/>
  </r>
  <r>
    <x v="15"/>
    <d v="2023-05-31T00:00:00"/>
    <d v="2023-06-21T00:00:00"/>
    <d v="2023-07-01T00:00:00"/>
    <n v="671"/>
    <s v="00481671"/>
    <s v="HECTOR ALIRIO MARTINEZ EN FORTUL"/>
    <n v="94435"/>
    <n v="92"/>
    <n v="85388"/>
    <n v="77817"/>
    <n v="85558"/>
    <n v="7871336"/>
  </r>
  <r>
    <x v="15"/>
    <d v="2023-05-31T00:00:00"/>
    <d v="2023-06-21T00:00:00"/>
    <d v="2023-07-01T00:00:00"/>
    <n v="672"/>
    <s v="00481672"/>
    <s v="VILLA DE ARANJUEZ EN SARAVENA"/>
    <n v="312"/>
    <n v="92"/>
    <n v="254"/>
    <n v="247"/>
    <n v="312"/>
    <n v="28704"/>
  </r>
  <r>
    <x v="15"/>
    <d v="2023-05-31T00:00:00"/>
    <d v="2023-06-21T00:00:00"/>
    <d v="2023-07-01T00:00:00"/>
    <n v="675"/>
    <s v="00481675"/>
    <s v="EL BOSQUE EN FORTUL"/>
    <n v="297"/>
    <n v="92"/>
    <n v="369"/>
    <n v="369"/>
    <n v="258"/>
    <n v="23736"/>
  </r>
  <r>
    <x v="15"/>
    <d v="2023-05-31T00:00:00"/>
    <d v="2023-06-21T00:00:00"/>
    <d v="2023-07-01T00:00:00"/>
    <n v="676"/>
    <s v="00481676"/>
    <s v="BRISAS DEL LLANO EN FORTUL"/>
    <n v="584"/>
    <n v="92"/>
    <n v="481"/>
    <n v="481"/>
    <n v="584"/>
    <n v="53728"/>
  </r>
  <r>
    <x v="16"/>
    <d v="2023-07-31T00:00:00"/>
    <d v="2023-08-16T00:00:00"/>
    <d v="2023-09-01T00:00:00"/>
    <n v="6"/>
    <s v="007456"/>
    <s v="MONTEBELLO EN SARAVENA"/>
    <n v="21607"/>
    <n v="92"/>
    <n v="24793"/>
    <n v="24307"/>
    <n v="21057"/>
    <n v="1937244"/>
  </r>
  <r>
    <x v="16"/>
    <d v="2023-07-31T00:00:00"/>
    <d v="2023-08-16T00:00:00"/>
    <d v="2023-09-01T00:00:00"/>
    <n v="39"/>
    <s v="0074539"/>
    <s v="LA ESPERANZA EN TAME"/>
    <n v="18020"/>
    <n v="92"/>
    <n v="21671"/>
    <n v="19189"/>
    <n v="17538"/>
    <n v="1613496"/>
  </r>
  <r>
    <x v="16"/>
    <d v="2023-07-31T00:00:00"/>
    <d v="2023-08-16T00:00:00"/>
    <d v="2023-09-01T00:00:00"/>
    <n v="40"/>
    <s v="0074540"/>
    <s v="SANTA FE EN TAME"/>
    <n v="5661"/>
    <n v="92"/>
    <n v="7046"/>
    <n v="6930"/>
    <n v="5038"/>
    <n v="463496"/>
  </r>
  <r>
    <x v="16"/>
    <d v="2023-07-31T00:00:00"/>
    <d v="2023-08-16T00:00:00"/>
    <d v="2023-09-01T00:00:00"/>
    <n v="41"/>
    <s v="0074541"/>
    <s v="BUENA VISTA EN TAME"/>
    <n v="27540"/>
    <n v="92"/>
    <n v="32603"/>
    <n v="32009"/>
    <n v="26305"/>
    <n v="2420060"/>
  </r>
  <r>
    <x v="16"/>
    <d v="2023-07-31T00:00:00"/>
    <d v="2023-08-16T00:00:00"/>
    <d v="2023-09-01T00:00:00"/>
    <n v="43"/>
    <s v="0074543"/>
    <s v="SAN FRANCISCO EN TAME"/>
    <n v="7309"/>
    <n v="92"/>
    <n v="8636"/>
    <n v="8522"/>
    <n v="6836"/>
    <n v="628912"/>
  </r>
  <r>
    <x v="16"/>
    <d v="2023-07-31T00:00:00"/>
    <d v="2023-08-16T00:00:00"/>
    <d v="2023-09-01T00:00:00"/>
    <n v="46"/>
    <s v="0074546"/>
    <s v="DOCE DE OCTUBRE EN FORTUL"/>
    <n v="21504"/>
    <n v="92"/>
    <n v="26677"/>
    <n v="25834"/>
    <n v="19227"/>
    <n v="1768884"/>
  </r>
  <r>
    <x v="16"/>
    <d v="2023-07-31T00:00:00"/>
    <d v="2023-08-16T00:00:00"/>
    <d v="2023-09-01T00:00:00"/>
    <n v="47"/>
    <s v="0074547"/>
    <s v="EL CENTRO EN FORTUL"/>
    <n v="70073"/>
    <n v="92"/>
    <n v="79067"/>
    <n v="77956"/>
    <n v="47783"/>
    <n v="4396036"/>
  </r>
  <r>
    <x v="16"/>
    <d v="2023-07-31T00:00:00"/>
    <d v="2023-08-16T00:00:00"/>
    <d v="2023-09-01T00:00:00"/>
    <n v="48"/>
    <s v="0074548"/>
    <s v="UNIDOS EN FORTUL"/>
    <n v="9898"/>
    <n v="92"/>
    <n v="11868"/>
    <n v="11412"/>
    <n v="8192"/>
    <n v="753664"/>
  </r>
  <r>
    <x v="16"/>
    <d v="2023-07-31T00:00:00"/>
    <d v="2023-08-16T00:00:00"/>
    <d v="2023-09-01T00:00:00"/>
    <n v="49"/>
    <s v="0074549"/>
    <s v="RAMIREZ EN FORTUL"/>
    <n v="73470"/>
    <n v="92"/>
    <n v="93046"/>
    <n v="91359"/>
    <n v="61547"/>
    <n v="5662324"/>
  </r>
  <r>
    <x v="16"/>
    <d v="2023-07-31T00:00:00"/>
    <d v="2023-08-16T00:00:00"/>
    <d v="2023-09-01T00:00:00"/>
    <n v="50"/>
    <s v="0074550"/>
    <s v="EL ROBLE EN FORTUL"/>
    <n v="9765"/>
    <n v="92"/>
    <n v="11556"/>
    <n v="11401"/>
    <n v="8255"/>
    <n v="759460"/>
  </r>
  <r>
    <x v="16"/>
    <d v="2023-07-31T00:00:00"/>
    <d v="2023-08-16T00:00:00"/>
    <d v="2023-09-01T00:00:00"/>
    <n v="51"/>
    <s v="0074551"/>
    <s v="VILLA ESPERANZA EN FORTUL"/>
    <n v="3333"/>
    <n v="92"/>
    <n v="3881"/>
    <n v="3880"/>
    <n v="3163"/>
    <n v="290996"/>
  </r>
  <r>
    <x v="16"/>
    <d v="2023-07-31T00:00:00"/>
    <d v="2023-08-16T00:00:00"/>
    <d v="2023-09-01T00:00:00"/>
    <n v="53"/>
    <s v="0074553"/>
    <s v="BARRIO VILLA LUCIA FORTUL"/>
    <n v="26823"/>
    <n v="92"/>
    <n v="34579"/>
    <n v="33430"/>
    <n v="25703"/>
    <n v="2364676"/>
  </r>
  <r>
    <x v="16"/>
    <d v="2023-07-31T00:00:00"/>
    <d v="2023-08-16T00:00:00"/>
    <d v="2023-09-01T00:00:00"/>
    <n v="55"/>
    <s v="0074555"/>
    <s v="BARRIO EL BOSQUE TAME"/>
    <n v="12370"/>
    <n v="92"/>
    <n v="18690"/>
    <n v="16342"/>
    <n v="11961"/>
    <n v="1100412"/>
  </r>
  <r>
    <x v="16"/>
    <d v="2023-07-31T00:00:00"/>
    <d v="2023-08-16T00:00:00"/>
    <d v="2023-09-01T00:00:00"/>
    <n v="57"/>
    <s v="0074557"/>
    <s v="EL TRIUNFO EN FORTUL"/>
    <n v="7018"/>
    <n v="92"/>
    <n v="9370"/>
    <n v="9213"/>
    <n v="6726"/>
    <n v="618792"/>
  </r>
  <r>
    <x v="16"/>
    <d v="2023-07-31T00:00:00"/>
    <d v="2023-08-16T00:00:00"/>
    <d v="2023-09-01T00:00:00"/>
    <n v="121"/>
    <s v="00745121"/>
    <s v="VDA CAMPO ALEGRE EN ARAUQUITA"/>
    <n v="3913"/>
    <n v="92"/>
    <n v="4419"/>
    <n v="0"/>
    <n v="3091"/>
    <n v="284372"/>
  </r>
  <r>
    <x v="16"/>
    <d v="2023-07-31T00:00:00"/>
    <d v="2023-08-16T00:00:00"/>
    <d v="2023-09-01T00:00:00"/>
    <n v="122"/>
    <s v="00745122"/>
    <s v="VDA EL TRIUNFO EN ARAUQUITA"/>
    <n v="4709"/>
    <n v="92"/>
    <n v="5388"/>
    <n v="0"/>
    <n v="4621"/>
    <n v="425132"/>
  </r>
  <r>
    <x v="16"/>
    <d v="2023-07-31T00:00:00"/>
    <d v="2023-08-16T00:00:00"/>
    <d v="2023-09-01T00:00:00"/>
    <n v="124"/>
    <s v="00745124"/>
    <s v="VDA SAN CARLOS EN ARAUQUITA"/>
    <n v="3662"/>
    <n v="92"/>
    <n v="3410"/>
    <n v="0"/>
    <n v="3319"/>
    <n v="305348"/>
  </r>
  <r>
    <x v="16"/>
    <d v="2023-07-31T00:00:00"/>
    <d v="2023-08-16T00:00:00"/>
    <d v="2023-09-01T00:00:00"/>
    <n v="125"/>
    <s v="00745125"/>
    <s v="VDA GUAMALITO EN ARAUQUITA"/>
    <n v="1049"/>
    <n v="92"/>
    <n v="1186"/>
    <n v="0"/>
    <n v="1035"/>
    <n v="95220"/>
  </r>
  <r>
    <x v="16"/>
    <d v="2023-07-31T00:00:00"/>
    <d v="2023-08-16T00:00:00"/>
    <d v="2023-09-01T00:00:00"/>
    <n v="126"/>
    <s v="00745126"/>
    <s v="VDA LAS CANCIONES EN ARAUQUITA"/>
    <n v="1479"/>
    <n v="92"/>
    <n v="1523"/>
    <n v="0"/>
    <n v="1334"/>
    <n v="122728"/>
  </r>
  <r>
    <x v="16"/>
    <d v="2023-07-31T00:00:00"/>
    <d v="2023-08-16T00:00:00"/>
    <d v="2023-09-01T00:00:00"/>
    <n v="127"/>
    <s v="00745127"/>
    <s v="VDA POTOSI EN ARAUQUITA"/>
    <n v="1746"/>
    <n v="92"/>
    <n v="1913"/>
    <n v="0"/>
    <n v="1683"/>
    <n v="154836"/>
  </r>
  <r>
    <x v="16"/>
    <d v="2023-07-31T00:00:00"/>
    <d v="2023-08-16T00:00:00"/>
    <d v="2023-09-01T00:00:00"/>
    <n v="128"/>
    <s v="00745128"/>
    <s v="VDA LOS PAJAROS EN ARAUQUITA"/>
    <n v="837"/>
    <n v="92"/>
    <n v="1024"/>
    <n v="0"/>
    <n v="837"/>
    <n v="77004"/>
  </r>
  <r>
    <x v="16"/>
    <d v="2023-07-31T00:00:00"/>
    <d v="2023-08-16T00:00:00"/>
    <d v="2023-09-01T00:00:00"/>
    <n v="130"/>
    <s v="00745130"/>
    <s v="VDA LA GRANJA EN ARAUQUITA"/>
    <n v="2825"/>
    <n v="92"/>
    <n v="3169"/>
    <n v="0"/>
    <n v="2484"/>
    <n v="228528"/>
  </r>
  <r>
    <x v="16"/>
    <d v="2023-07-31T00:00:00"/>
    <d v="2023-08-16T00:00:00"/>
    <d v="2023-09-01T00:00:00"/>
    <n v="131"/>
    <s v="00745131"/>
    <s v="VDA EL ENCANTO EN ARAUQUITA"/>
    <n v="1353"/>
    <n v="92"/>
    <n v="1535"/>
    <n v="0"/>
    <n v="1327"/>
    <n v="122084"/>
  </r>
  <r>
    <x v="16"/>
    <d v="2023-07-31T00:00:00"/>
    <d v="2023-08-16T00:00:00"/>
    <d v="2023-09-01T00:00:00"/>
    <n v="132"/>
    <s v="00745132"/>
    <s v="VDA LA ISLANDIA EN ARAUQUITA"/>
    <n v="1478"/>
    <n v="92"/>
    <n v="1629"/>
    <n v="0"/>
    <n v="1478"/>
    <n v="135976"/>
  </r>
  <r>
    <x v="16"/>
    <d v="2023-07-31T00:00:00"/>
    <d v="2023-08-16T00:00:00"/>
    <d v="2023-09-01T00:00:00"/>
    <n v="133"/>
    <s v="00745133"/>
    <s v="VDA ALTO PRIMORES EN ARAUQUITA"/>
    <n v="4060"/>
    <n v="92"/>
    <n v="4529"/>
    <n v="4277"/>
    <n v="3968"/>
    <n v="365056"/>
  </r>
  <r>
    <x v="16"/>
    <d v="2023-07-31T00:00:00"/>
    <d v="2023-08-16T00:00:00"/>
    <d v="2023-09-01T00:00:00"/>
    <n v="134"/>
    <s v="00745134"/>
    <s v="VDA CARANAL EN ARAUQUITA"/>
    <n v="40"/>
    <n v="92"/>
    <n v="40"/>
    <n v="40"/>
    <n v="40"/>
    <n v="3680"/>
  </r>
  <r>
    <x v="16"/>
    <d v="2023-07-31T00:00:00"/>
    <d v="2023-08-16T00:00:00"/>
    <d v="2023-09-01T00:00:00"/>
    <n v="135"/>
    <s v="00745135"/>
    <s v="VDA EL ROSAL EN ARAUQUITA"/>
    <n v="1138"/>
    <n v="92"/>
    <n v="1539"/>
    <n v="1538"/>
    <n v="1082"/>
    <n v="99544"/>
  </r>
  <r>
    <x v="16"/>
    <d v="2023-07-31T00:00:00"/>
    <d v="2023-08-16T00:00:00"/>
    <d v="2023-09-01T00:00:00"/>
    <n v="136"/>
    <s v="00745136"/>
    <s v="VDA GUAYACANES EN ARAUQUITA"/>
    <n v="1688"/>
    <n v="92"/>
    <n v="1567"/>
    <n v="1567"/>
    <n v="1618"/>
    <n v="148856"/>
  </r>
  <r>
    <x v="16"/>
    <d v="2023-07-31T00:00:00"/>
    <d v="2023-08-16T00:00:00"/>
    <d v="2023-09-01T00:00:00"/>
    <n v="137"/>
    <s v="00745137"/>
    <s v="VDA LOS COLONOS EN ARAUQUITA"/>
    <n v="9337"/>
    <n v="92"/>
    <n v="9476"/>
    <n v="9413"/>
    <n v="7103"/>
    <n v="653476"/>
  </r>
  <r>
    <x v="16"/>
    <d v="2023-07-31T00:00:00"/>
    <d v="2023-08-16T00:00:00"/>
    <d v="2023-09-01T00:00:00"/>
    <n v="139"/>
    <s v="00745139"/>
    <s v="VDA LA CRISTALINA EN ARAUQUITA"/>
    <n v="2036"/>
    <n v="92"/>
    <n v="2212"/>
    <n v="2212"/>
    <n v="2036"/>
    <n v="187312"/>
  </r>
  <r>
    <x v="16"/>
    <d v="2023-07-31T00:00:00"/>
    <d v="2023-08-16T00:00:00"/>
    <d v="2023-09-01T00:00:00"/>
    <n v="140"/>
    <s v="00745140"/>
    <s v="VDA LOS ALMENDROS EN ARAUQUITA"/>
    <n v="1497"/>
    <n v="92"/>
    <n v="1580"/>
    <n v="1494"/>
    <n v="1421"/>
    <n v="130732"/>
  </r>
  <r>
    <x v="16"/>
    <d v="2023-07-31T00:00:00"/>
    <d v="2023-08-16T00:00:00"/>
    <d v="2023-09-01T00:00:00"/>
    <n v="141"/>
    <s v="00745141"/>
    <s v="VDA GRAN BRETANA EN ARAUQUITA"/>
    <n v="949"/>
    <n v="92"/>
    <n v="1192"/>
    <n v="1168"/>
    <n v="939"/>
    <n v="86388"/>
  </r>
  <r>
    <x v="16"/>
    <d v="2023-07-31T00:00:00"/>
    <d v="2023-08-16T00:00:00"/>
    <d v="2023-09-01T00:00:00"/>
    <n v="143"/>
    <s v="00745143"/>
    <s v="VDA EL PLACER EN ARAUQUITA"/>
    <n v="553"/>
    <n v="92"/>
    <n v="601"/>
    <n v="585"/>
    <n v="553"/>
    <n v="50876"/>
  </r>
  <r>
    <x v="16"/>
    <d v="2023-07-31T00:00:00"/>
    <d v="2023-08-16T00:00:00"/>
    <d v="2023-09-01T00:00:00"/>
    <n v="144"/>
    <s v="00745144"/>
    <s v="VDA SANTA ANA EN ARAUQUITA"/>
    <n v="3320"/>
    <n v="92"/>
    <n v="3926"/>
    <n v="3805"/>
    <n v="3270"/>
    <n v="300840"/>
  </r>
  <r>
    <x v="16"/>
    <d v="2023-07-31T00:00:00"/>
    <d v="2023-08-16T00:00:00"/>
    <d v="2023-09-01T00:00:00"/>
    <n v="145"/>
    <s v="00745145"/>
    <s v="VDA BOCAS DEL JUJU EN ARAUQUITA"/>
    <n v="4273"/>
    <n v="92"/>
    <n v="4892"/>
    <n v="0"/>
    <n v="4129"/>
    <n v="379868"/>
  </r>
  <r>
    <x v="16"/>
    <d v="2023-07-31T00:00:00"/>
    <d v="2023-08-16T00:00:00"/>
    <d v="2023-09-01T00:00:00"/>
    <n v="146"/>
    <s v="00745146"/>
    <s v="VDA LA CHIGUIRA EN ARAUQUITA"/>
    <n v="3065"/>
    <n v="92"/>
    <n v="3270"/>
    <n v="0"/>
    <n v="2589"/>
    <n v="238188"/>
  </r>
  <r>
    <x v="16"/>
    <d v="2023-07-31T00:00:00"/>
    <d v="2023-08-16T00:00:00"/>
    <d v="2023-09-01T00:00:00"/>
    <n v="147"/>
    <s v="00745147"/>
    <s v="VDA LA COLORADA EN ARAUQUITA"/>
    <n v="1242"/>
    <n v="92"/>
    <n v="1673"/>
    <n v="0"/>
    <n v="1170"/>
    <n v="107640"/>
  </r>
  <r>
    <x v="16"/>
    <d v="2023-07-31T00:00:00"/>
    <d v="2023-08-16T00:00:00"/>
    <d v="2023-09-01T00:00:00"/>
    <n v="149"/>
    <s v="00745149"/>
    <s v="VDA SAN RAFAEL EN ARAUQUITA"/>
    <n v="2260"/>
    <n v="92"/>
    <n v="2440"/>
    <n v="0"/>
    <n v="2133"/>
    <n v="196236"/>
  </r>
  <r>
    <x v="16"/>
    <d v="2023-07-31T00:00:00"/>
    <d v="2023-08-16T00:00:00"/>
    <d v="2023-09-01T00:00:00"/>
    <n v="150"/>
    <s v="00745150"/>
    <s v="VDA LOS LAURELES EN ARAUQUITA"/>
    <n v="3035"/>
    <n v="92"/>
    <n v="3187"/>
    <n v="0"/>
    <n v="3035"/>
    <n v="279220"/>
  </r>
  <r>
    <x v="16"/>
    <d v="2023-07-31T00:00:00"/>
    <d v="2023-08-16T00:00:00"/>
    <d v="2023-09-01T00:00:00"/>
    <n v="151"/>
    <s v="00745151"/>
    <s v="VDA PERALONSO EN ARAUQUITA"/>
    <n v="4585"/>
    <n v="92"/>
    <n v="4989"/>
    <n v="99"/>
    <n v="4215"/>
    <n v="387780"/>
  </r>
  <r>
    <x v="16"/>
    <d v="2023-07-31T00:00:00"/>
    <d v="2023-08-16T00:00:00"/>
    <d v="2023-09-01T00:00:00"/>
    <n v="152"/>
    <s v="00745152"/>
    <s v="VDA EL CRISTAL EN ARAUQUITA"/>
    <n v="4528"/>
    <n v="92"/>
    <n v="4817"/>
    <n v="0"/>
    <n v="3860"/>
    <n v="355120"/>
  </r>
  <r>
    <x v="16"/>
    <d v="2023-07-31T00:00:00"/>
    <d v="2023-08-16T00:00:00"/>
    <d v="2023-09-01T00:00:00"/>
    <n v="153"/>
    <s v="00745153"/>
    <s v="VDA LA PICA EN ARAUQUITA"/>
    <n v="8796"/>
    <n v="92"/>
    <n v="10162"/>
    <n v="0"/>
    <n v="7822"/>
    <n v="719624"/>
  </r>
  <r>
    <x v="16"/>
    <d v="2023-07-31T00:00:00"/>
    <d v="2023-08-16T00:00:00"/>
    <d v="2023-09-01T00:00:00"/>
    <n v="154"/>
    <s v="00745154"/>
    <s v="VDA LA ESPERANZA EN ARAUQUITA"/>
    <n v="3526"/>
    <n v="92"/>
    <n v="3706"/>
    <n v="0"/>
    <n v="2562"/>
    <n v="235704"/>
  </r>
  <r>
    <x v="16"/>
    <d v="2023-07-31T00:00:00"/>
    <d v="2023-08-16T00:00:00"/>
    <d v="2023-09-01T00:00:00"/>
    <n v="155"/>
    <s v="00745155"/>
    <s v="VDA LA BRASILIA EN ARAUQUITA"/>
    <n v="1473"/>
    <n v="92"/>
    <n v="1330"/>
    <n v="0"/>
    <n v="1414"/>
    <n v="130088"/>
  </r>
  <r>
    <x v="16"/>
    <d v="2023-07-31T00:00:00"/>
    <d v="2023-08-16T00:00:00"/>
    <d v="2023-09-01T00:00:00"/>
    <n v="156"/>
    <s v="00745156"/>
    <s v="VDA EL DIAMANTE EN ARAUQUITA"/>
    <n v="2063"/>
    <n v="92"/>
    <n v="2670"/>
    <n v="0"/>
    <n v="1870"/>
    <n v="172040"/>
  </r>
  <r>
    <x v="16"/>
    <d v="2023-07-31T00:00:00"/>
    <d v="2023-08-16T00:00:00"/>
    <d v="2023-09-01T00:00:00"/>
    <n v="157"/>
    <s v="00745157"/>
    <s v="VDA EL OASIS ARAUQUITA"/>
    <n v="19590"/>
    <n v="92"/>
    <n v="23333"/>
    <n v="0"/>
    <n v="15681"/>
    <n v="1442652"/>
  </r>
  <r>
    <x v="16"/>
    <d v="2023-07-31T00:00:00"/>
    <d v="2023-08-16T00:00:00"/>
    <d v="2023-09-01T00:00:00"/>
    <n v="158"/>
    <s v="00745158"/>
    <s v="VDA EL PORVENIR EN ARAUQUITA"/>
    <n v="1532"/>
    <n v="92"/>
    <n v="1650"/>
    <n v="1642"/>
    <n v="1532"/>
    <n v="140944"/>
  </r>
  <r>
    <x v="16"/>
    <d v="2023-07-31T00:00:00"/>
    <d v="2023-08-16T00:00:00"/>
    <d v="2023-09-01T00:00:00"/>
    <n v="159"/>
    <s v="00745159"/>
    <s v="VDA EL PARAISO EN ARAUQUITA"/>
    <n v="5331"/>
    <n v="92"/>
    <n v="4823"/>
    <n v="0"/>
    <n v="5303"/>
    <n v="487876"/>
  </r>
  <r>
    <x v="16"/>
    <d v="2023-07-31T00:00:00"/>
    <d v="2023-08-16T00:00:00"/>
    <d v="2023-09-01T00:00:00"/>
    <n v="160"/>
    <s v="00745160"/>
    <s v="VDA EL AMPARO EN ARAUQUITA"/>
    <n v="4478"/>
    <n v="92"/>
    <n v="4451"/>
    <n v="4314"/>
    <n v="4473"/>
    <n v="411516"/>
  </r>
  <r>
    <x v="16"/>
    <d v="2023-07-31T00:00:00"/>
    <d v="2023-08-16T00:00:00"/>
    <d v="2023-09-01T00:00:00"/>
    <n v="161"/>
    <s v="00745161"/>
    <s v="VDA LA GLORIA EN ARAUQUITA"/>
    <n v="3413"/>
    <n v="92"/>
    <n v="3947"/>
    <n v="3908"/>
    <n v="3337"/>
    <n v="307004"/>
  </r>
  <r>
    <x v="16"/>
    <d v="2023-07-31T00:00:00"/>
    <d v="2023-08-16T00:00:00"/>
    <d v="2023-09-01T00:00:00"/>
    <n v="162"/>
    <s v="00745162"/>
    <s v="VDA VISTA HERMOSA EN ARAUQUITA"/>
    <n v="5475"/>
    <n v="92"/>
    <n v="6376"/>
    <n v="6182"/>
    <n v="5225"/>
    <n v="480700"/>
  </r>
  <r>
    <x v="16"/>
    <d v="2023-07-31T00:00:00"/>
    <d v="2023-08-16T00:00:00"/>
    <d v="2023-09-01T00:00:00"/>
    <n v="163"/>
    <s v="00745163"/>
    <s v="VDA LA VICTORIA EN ARAUQUITA"/>
    <n v="4076"/>
    <n v="92"/>
    <n v="3993"/>
    <n v="3979"/>
    <n v="3967"/>
    <n v="364964"/>
  </r>
  <r>
    <x v="16"/>
    <d v="2023-07-31T00:00:00"/>
    <d v="2023-08-16T00:00:00"/>
    <d v="2023-09-01T00:00:00"/>
    <n v="164"/>
    <s v="00745164"/>
    <s v="VEREDA CANO ARENAS EN ARAUQUITA"/>
    <n v="3051"/>
    <n v="92"/>
    <n v="3432"/>
    <n v="3340"/>
    <n v="2865"/>
    <n v="263580"/>
  </r>
  <r>
    <x v="16"/>
    <d v="2023-07-31T00:00:00"/>
    <d v="2023-08-16T00:00:00"/>
    <d v="2023-09-01T00:00:00"/>
    <n v="165"/>
    <s v="00745165"/>
    <s v="VDA MATA DE COCO EN ARAUQUITA"/>
    <n v="1983"/>
    <n v="92"/>
    <n v="1632"/>
    <n v="1614"/>
    <n v="1680"/>
    <n v="154560"/>
  </r>
  <r>
    <x v="16"/>
    <d v="2023-07-31T00:00:00"/>
    <d v="2023-08-16T00:00:00"/>
    <d v="2023-09-01T00:00:00"/>
    <n v="166"/>
    <s v="00745166"/>
    <s v="VDA LA MAPORITA EN ARAUQUITA"/>
    <n v="774"/>
    <n v="92"/>
    <n v="476"/>
    <n v="475"/>
    <n v="763"/>
    <n v="70196"/>
  </r>
  <r>
    <x v="16"/>
    <d v="2023-07-31T00:00:00"/>
    <d v="2023-08-16T00:00:00"/>
    <d v="2023-09-01T00:00:00"/>
    <n v="167"/>
    <s v="00745167"/>
    <s v="VDA BAYONERO EN ARAUQUITA"/>
    <n v="806"/>
    <n v="92"/>
    <n v="1116"/>
    <n v="1116"/>
    <n v="806"/>
    <n v="74152"/>
  </r>
  <r>
    <x v="16"/>
    <d v="2023-07-31T00:00:00"/>
    <d v="2023-08-16T00:00:00"/>
    <d v="2023-09-01T00:00:00"/>
    <n v="169"/>
    <s v="00745169"/>
    <s v="VDA EL CAUCHO EN ARAUQUITA"/>
    <n v="2781"/>
    <n v="92"/>
    <n v="2870"/>
    <n v="2803"/>
    <n v="2756"/>
    <n v="253552"/>
  </r>
  <r>
    <x v="16"/>
    <d v="2023-07-31T00:00:00"/>
    <d v="2023-08-16T00:00:00"/>
    <d v="2023-09-01T00:00:00"/>
    <n v="170"/>
    <s v="00745170"/>
    <s v="VDA SANTA ISABEL EN ARAUQUITA"/>
    <n v="3130"/>
    <n v="92"/>
    <n v="2860"/>
    <n v="2845"/>
    <n v="2986"/>
    <n v="274712"/>
  </r>
  <r>
    <x v="16"/>
    <d v="2023-07-31T00:00:00"/>
    <d v="2023-08-16T00:00:00"/>
    <d v="2023-09-01T00:00:00"/>
    <n v="171"/>
    <s v="00745171"/>
    <s v="VDA LA UNION EN ARAUQUITA"/>
    <n v="6142"/>
    <n v="92"/>
    <n v="9217"/>
    <n v="0"/>
    <n v="5660"/>
    <n v="520720"/>
  </r>
  <r>
    <x v="16"/>
    <d v="2023-07-31T00:00:00"/>
    <d v="2023-08-16T00:00:00"/>
    <d v="2023-09-01T00:00:00"/>
    <n v="172"/>
    <s v="00745172"/>
    <s v="VDA LA CEIBA EN ARAUQUITA"/>
    <n v="5776"/>
    <n v="92"/>
    <n v="6355"/>
    <n v="0"/>
    <n v="5712"/>
    <n v="525504"/>
  </r>
  <r>
    <x v="16"/>
    <d v="2023-07-31T00:00:00"/>
    <d v="2023-08-16T00:00:00"/>
    <d v="2023-09-01T00:00:00"/>
    <n v="173"/>
    <s v="00745173"/>
    <s v="VDA CARRETERO EN ARAUQUITA"/>
    <n v="1954"/>
    <n v="92"/>
    <n v="2894"/>
    <n v="0"/>
    <n v="1859"/>
    <n v="171028"/>
  </r>
  <r>
    <x v="16"/>
    <d v="2023-07-31T00:00:00"/>
    <d v="2023-08-16T00:00:00"/>
    <d v="2023-09-01T00:00:00"/>
    <n v="174"/>
    <s v="00745174"/>
    <s v="SAN LUIS DE LOS PALMARES EN ARAQQUITA"/>
    <n v="4631"/>
    <n v="92"/>
    <n v="6072"/>
    <n v="0"/>
    <n v="4211"/>
    <n v="387412"/>
  </r>
  <r>
    <x v="16"/>
    <d v="2023-07-31T00:00:00"/>
    <d v="2023-08-16T00:00:00"/>
    <d v="2023-09-01T00:00:00"/>
    <n v="175"/>
    <s v="00745175"/>
    <s v="VDA TOTUMAL EN ARAUQUITA"/>
    <n v="4663"/>
    <n v="92"/>
    <n v="4847"/>
    <n v="0"/>
    <n v="4053"/>
    <n v="372876"/>
  </r>
  <r>
    <x v="16"/>
    <d v="2023-07-31T00:00:00"/>
    <d v="2023-08-16T00:00:00"/>
    <d v="2023-09-01T00:00:00"/>
    <n v="176"/>
    <s v="00745176"/>
    <s v="VDA LA PRIMAVERA EN ARAUQUITA"/>
    <n v="4705"/>
    <n v="92"/>
    <n v="5412"/>
    <n v="0"/>
    <n v="3308"/>
    <n v="304336"/>
  </r>
  <r>
    <x v="16"/>
    <d v="2023-07-31T00:00:00"/>
    <d v="2023-08-16T00:00:00"/>
    <d v="2023-09-01T00:00:00"/>
    <n v="178"/>
    <s v="00745178"/>
    <s v="VDA BARRANQUILLITA EN ARAUQUITA"/>
    <n v="2122"/>
    <n v="92"/>
    <n v="2366"/>
    <n v="0"/>
    <n v="2021"/>
    <n v="185932"/>
  </r>
  <r>
    <x v="16"/>
    <d v="2023-07-31T00:00:00"/>
    <d v="2023-08-16T00:00:00"/>
    <d v="2023-09-01T00:00:00"/>
    <n v="179"/>
    <s v="00745179"/>
    <s v="VDA EL CEDRITO EN ARAUQUITA"/>
    <n v="2038"/>
    <n v="92"/>
    <n v="2184"/>
    <n v="67"/>
    <n v="1889"/>
    <n v="173788"/>
  </r>
  <r>
    <x v="16"/>
    <d v="2023-07-31T00:00:00"/>
    <d v="2023-08-16T00:00:00"/>
    <d v="2023-09-01T00:00:00"/>
    <n v="180"/>
    <s v="00745180"/>
    <s v="VDA SAN LORENZO EN ARAUQUITA"/>
    <n v="8216"/>
    <n v="92"/>
    <n v="8922"/>
    <n v="0"/>
    <n v="7264"/>
    <n v="668288"/>
  </r>
  <r>
    <x v="16"/>
    <d v="2023-07-31T00:00:00"/>
    <d v="2023-08-16T00:00:00"/>
    <d v="2023-09-01T00:00:00"/>
    <n v="182"/>
    <s v="00745182"/>
    <s v="VDA BRISAS DEL PALMAR EN ARAUQUITA"/>
    <n v="2436"/>
    <n v="92"/>
    <n v="2107"/>
    <n v="0"/>
    <n v="2267"/>
    <n v="208564"/>
  </r>
  <r>
    <x v="16"/>
    <d v="2023-07-31T00:00:00"/>
    <d v="2023-08-16T00:00:00"/>
    <d v="2023-09-01T00:00:00"/>
    <n v="183"/>
    <s v="00745183"/>
    <s v="VDA VILLA DEL ROSARIO EN ARAUQUITA"/>
    <n v="942"/>
    <n v="92"/>
    <n v="1153"/>
    <n v="0"/>
    <n v="703"/>
    <n v="64676"/>
  </r>
  <r>
    <x v="16"/>
    <d v="2023-07-31T00:00:00"/>
    <d v="2023-08-16T00:00:00"/>
    <d v="2023-09-01T00:00:00"/>
    <n v="184"/>
    <s v="00745184"/>
    <s v="VDA EL VIGIA EN ARAUQUITA"/>
    <n v="1570"/>
    <n v="92"/>
    <n v="1397"/>
    <n v="0"/>
    <n v="1570"/>
    <n v="144440"/>
  </r>
  <r>
    <x v="16"/>
    <d v="2023-07-31T00:00:00"/>
    <d v="2023-08-16T00:00:00"/>
    <d v="2023-09-01T00:00:00"/>
    <n v="185"/>
    <s v="00745185"/>
    <s v="VDA ROSA BLANCA EN ARAUQUITA"/>
    <n v="2716"/>
    <n v="92"/>
    <n v="2619"/>
    <n v="2589"/>
    <n v="2520"/>
    <n v="231840"/>
  </r>
  <r>
    <x v="16"/>
    <d v="2023-07-31T00:00:00"/>
    <d v="2023-08-16T00:00:00"/>
    <d v="2023-09-01T00:00:00"/>
    <n v="186"/>
    <s v="00745186"/>
    <s v="VDA EL CARMEN EN ARAUQUITA EL TEMBLADOR"/>
    <n v="6201"/>
    <n v="92"/>
    <n v="0"/>
    <n v="0"/>
    <n v="4983"/>
    <n v="458436"/>
  </r>
  <r>
    <x v="16"/>
    <d v="2023-07-31T00:00:00"/>
    <d v="2023-08-16T00:00:00"/>
    <d v="2023-09-01T00:00:00"/>
    <n v="187"/>
    <s v="00745187"/>
    <s v="VDA FILIPINAS EN ARAUQUITA"/>
    <n v="19701"/>
    <n v="92"/>
    <n v="22450"/>
    <n v="21924"/>
    <n v="18676"/>
    <n v="1718192"/>
  </r>
  <r>
    <x v="16"/>
    <d v="2023-07-31T00:00:00"/>
    <d v="2023-08-16T00:00:00"/>
    <d v="2023-09-01T00:00:00"/>
    <n v="188"/>
    <s v="00745188"/>
    <s v="VDA SAN JUAN DE REINERAS EN ARAUQUITA"/>
    <n v="1423"/>
    <n v="92"/>
    <n v="1548"/>
    <n v="1398"/>
    <n v="1403"/>
    <n v="129076"/>
  </r>
  <r>
    <x v="16"/>
    <d v="2023-07-31T00:00:00"/>
    <d v="2023-08-16T00:00:00"/>
    <d v="2023-09-01T00:00:00"/>
    <n v="190"/>
    <s v="00745190"/>
    <s v="VDA LOS JARDINES EN ARAUQUITA"/>
    <n v="3390"/>
    <n v="92"/>
    <n v="3302"/>
    <n v="3111"/>
    <n v="3132"/>
    <n v="288144"/>
  </r>
  <r>
    <x v="16"/>
    <d v="2023-07-31T00:00:00"/>
    <d v="2023-08-16T00:00:00"/>
    <d v="2023-09-01T00:00:00"/>
    <n v="191"/>
    <s v="00745191"/>
    <s v="VDA SANTA BARBARA EN ARAUQUITA"/>
    <n v="578"/>
    <n v="92"/>
    <n v="596"/>
    <n v="540"/>
    <n v="578"/>
    <n v="53176"/>
  </r>
  <r>
    <x v="16"/>
    <d v="2023-07-31T00:00:00"/>
    <d v="2023-08-16T00:00:00"/>
    <d v="2023-09-01T00:00:00"/>
    <n v="192"/>
    <s v="00745192"/>
    <s v="VDA LA REINERA EN ARAUQUITA"/>
    <n v="5257"/>
    <n v="92"/>
    <n v="6145"/>
    <n v="5595"/>
    <n v="4709"/>
    <n v="433228"/>
  </r>
  <r>
    <x v="16"/>
    <d v="2023-07-31T00:00:00"/>
    <d v="2023-08-16T00:00:00"/>
    <d v="2023-09-01T00:00:00"/>
    <n v="193"/>
    <s v="00745193"/>
    <s v="VDA SAN MIGUEL EN ARAUQUITA"/>
    <n v="2289"/>
    <n v="92"/>
    <n v="2294"/>
    <n v="2294"/>
    <n v="2215"/>
    <n v="203780"/>
  </r>
  <r>
    <x v="16"/>
    <d v="2023-07-31T00:00:00"/>
    <d v="2023-08-16T00:00:00"/>
    <d v="2023-09-01T00:00:00"/>
    <n v="194"/>
    <s v="00745194"/>
    <s v="VDA LOS CAJAROS EN ARAUQUITA"/>
    <n v="733"/>
    <n v="92"/>
    <n v="884"/>
    <n v="735"/>
    <n v="733"/>
    <n v="67436"/>
  </r>
  <r>
    <x v="16"/>
    <d v="2023-07-31T00:00:00"/>
    <d v="2023-08-16T00:00:00"/>
    <d v="2023-09-01T00:00:00"/>
    <n v="195"/>
    <s v="00745195"/>
    <s v="VDA SANTA CLARA EN ARAUQUITA"/>
    <n v="2943"/>
    <n v="92"/>
    <n v="3096"/>
    <n v="2879"/>
    <n v="2943"/>
    <n v="270756"/>
  </r>
  <r>
    <x v="16"/>
    <d v="2023-07-31T00:00:00"/>
    <d v="2023-08-16T00:00:00"/>
    <d v="2023-09-01T00:00:00"/>
    <n v="196"/>
    <s v="00745196"/>
    <s v="VDA COGOLLAL EN ARAUQUITA"/>
    <n v="1643"/>
    <n v="92"/>
    <n v="1994"/>
    <n v="1932"/>
    <n v="1643"/>
    <n v="151156"/>
  </r>
  <r>
    <x v="16"/>
    <d v="2023-07-31T00:00:00"/>
    <d v="2023-08-16T00:00:00"/>
    <d v="2023-09-01T00:00:00"/>
    <n v="230"/>
    <s v="00745230"/>
    <s v="VDA LAS BANCAS ARAUQUITA"/>
    <n v="9690"/>
    <n v="92"/>
    <n v="11063"/>
    <n v="0"/>
    <n v="8585"/>
    <n v="789820"/>
  </r>
  <r>
    <x v="16"/>
    <d v="2023-07-31T00:00:00"/>
    <d v="2023-08-16T00:00:00"/>
    <d v="2023-09-01T00:00:00"/>
    <n v="245"/>
    <s v="00745245"/>
    <s v="ASENTAMIENTO 04 DE DICIEMBRE EN SARAVENA"/>
    <n v="6823"/>
    <n v="92"/>
    <n v="7608"/>
    <n v="7280"/>
    <n v="6453"/>
    <n v="593676"/>
  </r>
  <r>
    <x v="16"/>
    <d v="2023-07-31T00:00:00"/>
    <d v="2023-08-16T00:00:00"/>
    <d v="2023-09-01T00:00:00"/>
    <n v="255"/>
    <s v="00745255"/>
    <s v="BARRIO LAS BRISAS EN TAME"/>
    <n v="20540"/>
    <n v="92"/>
    <n v="24734"/>
    <n v="23742"/>
    <n v="18216"/>
    <n v="1675872"/>
  </r>
  <r>
    <x v="16"/>
    <d v="2023-07-31T00:00:00"/>
    <d v="2023-08-16T00:00:00"/>
    <d v="2023-09-01T00:00:00"/>
    <n v="328"/>
    <s v="00745328"/>
    <s v="VILLA DEL PRADO DE TAME"/>
    <n v="10121"/>
    <n v="92"/>
    <n v="12679"/>
    <n v="11417"/>
    <n v="8964"/>
    <n v="824688"/>
  </r>
  <r>
    <x v="16"/>
    <d v="2023-07-31T00:00:00"/>
    <d v="2023-08-16T00:00:00"/>
    <d v="2023-09-01T00:00:00"/>
    <n v="331"/>
    <s v="00745331"/>
    <s v="EL PROGRESO EN FORTUL"/>
    <n v="4699"/>
    <n v="92"/>
    <n v="5628"/>
    <n v="5497"/>
    <n v="4466"/>
    <n v="410872"/>
  </r>
  <r>
    <x v="16"/>
    <d v="2023-07-31T00:00:00"/>
    <d v="2023-08-16T00:00:00"/>
    <d v="2023-09-01T00:00:00"/>
    <n v="332"/>
    <s v="00745332"/>
    <s v="MILTON BASTOS EN FORTUL"/>
    <n v="1267"/>
    <n v="92"/>
    <n v="1557"/>
    <n v="1557"/>
    <n v="1267"/>
    <n v="116564"/>
  </r>
  <r>
    <x v="16"/>
    <d v="2023-07-31T00:00:00"/>
    <d v="2023-08-16T00:00:00"/>
    <d v="2023-09-01T00:00:00"/>
    <n v="357"/>
    <s v="00745357"/>
    <s v="VEREDA EL RECREO DE ARAUQUITA"/>
    <n v="1212"/>
    <n v="92"/>
    <n v="1467"/>
    <n v="0"/>
    <n v="1212"/>
    <n v="111504"/>
  </r>
  <r>
    <x v="16"/>
    <d v="2023-07-31T00:00:00"/>
    <d v="2023-08-16T00:00:00"/>
    <d v="2023-09-01T00:00:00"/>
    <n v="358"/>
    <s v="00745358"/>
    <s v="VEREDA NUEVA JERUSALEN DE ARAUQUITA"/>
    <n v="1195"/>
    <n v="92"/>
    <n v="1237"/>
    <n v="0"/>
    <n v="1195"/>
    <n v="109940"/>
  </r>
  <r>
    <x v="16"/>
    <d v="2023-07-31T00:00:00"/>
    <d v="2023-08-16T00:00:00"/>
    <d v="2023-09-01T00:00:00"/>
    <n v="359"/>
    <s v="00745359"/>
    <s v="VEREDA PALMA UNO DE ARAUQUITA"/>
    <n v="293"/>
    <n v="92"/>
    <n v="202"/>
    <n v="0"/>
    <n v="286"/>
    <n v="26312"/>
  </r>
  <r>
    <x v="16"/>
    <d v="2023-07-31T00:00:00"/>
    <d v="2023-08-16T00:00:00"/>
    <d v="2023-09-01T00:00:00"/>
    <n v="360"/>
    <s v="00745360"/>
    <s v="VEREDA CAMPAMENTO DE ARAUQUITA"/>
    <n v="3988"/>
    <n v="92"/>
    <n v="4215"/>
    <n v="0"/>
    <n v="3612"/>
    <n v="332304"/>
  </r>
  <r>
    <x v="16"/>
    <d v="2023-07-31T00:00:00"/>
    <d v="2023-08-16T00:00:00"/>
    <d v="2023-09-01T00:00:00"/>
    <n v="361"/>
    <s v="00745361"/>
    <s v="VEREDA LOS MASAGUAROS DE ARAUQUITA"/>
    <n v="2397"/>
    <n v="92"/>
    <n v="2834"/>
    <n v="2785"/>
    <n v="2334"/>
    <n v="214728"/>
  </r>
  <r>
    <x v="16"/>
    <d v="2023-07-31T00:00:00"/>
    <d v="2023-08-16T00:00:00"/>
    <d v="2023-09-01T00:00:00"/>
    <n v="362"/>
    <s v="00745362"/>
    <s v="VEREDA EL SINAI DE ARAUQUITA"/>
    <n v="2414"/>
    <n v="92"/>
    <n v="2737"/>
    <n v="2709"/>
    <n v="2388"/>
    <n v="219696"/>
  </r>
  <r>
    <x v="16"/>
    <d v="2023-07-31T00:00:00"/>
    <d v="2023-08-16T00:00:00"/>
    <d v="2023-09-01T00:00:00"/>
    <n v="363"/>
    <s v="00745363"/>
    <s v="VEREDA LOS FUNDADORES DE ARAUQUITA"/>
    <n v="4110"/>
    <n v="92"/>
    <n v="4309"/>
    <n v="4247"/>
    <n v="3923"/>
    <n v="360916"/>
  </r>
  <r>
    <x v="16"/>
    <d v="2023-07-31T00:00:00"/>
    <d v="2023-08-16T00:00:00"/>
    <d v="2023-09-01T00:00:00"/>
    <n v="364"/>
    <s v="00745364"/>
    <s v="VEREDA EL FUTURO DE ARAUQUITA"/>
    <n v="5191"/>
    <n v="92"/>
    <n v="6467"/>
    <n v="6273"/>
    <n v="5038"/>
    <n v="463496"/>
  </r>
  <r>
    <x v="16"/>
    <d v="2023-07-31T00:00:00"/>
    <d v="2023-08-16T00:00:00"/>
    <d v="2023-09-01T00:00:00"/>
    <n v="365"/>
    <s v="00745365"/>
    <s v="VEREDA LAS PALMERAS DE ARAUQUITA"/>
    <n v="2063"/>
    <n v="92"/>
    <n v="2184"/>
    <n v="2183"/>
    <n v="2063"/>
    <n v="189796"/>
  </r>
  <r>
    <x v="16"/>
    <d v="2023-07-31T00:00:00"/>
    <d v="2023-08-16T00:00:00"/>
    <d v="2023-09-01T00:00:00"/>
    <n v="366"/>
    <s v="00745366"/>
    <s v="VEREDA LOS CHORROS DE ARAUQUITA"/>
    <n v="4968"/>
    <n v="92"/>
    <n v="6099"/>
    <n v="5394"/>
    <n v="4830"/>
    <n v="444360"/>
  </r>
  <r>
    <x v="16"/>
    <d v="2023-07-31T00:00:00"/>
    <d v="2023-08-16T00:00:00"/>
    <d v="2023-09-01T00:00:00"/>
    <n v="367"/>
    <s v="00745367"/>
    <s v="VEREDA GAVIOTAS DEL CARANAL DE ARAUQUITA"/>
    <n v="765"/>
    <n v="92"/>
    <n v="918"/>
    <n v="918"/>
    <n v="698"/>
    <n v="64216"/>
  </r>
  <r>
    <x v="16"/>
    <d v="2023-07-31T00:00:00"/>
    <d v="2023-08-16T00:00:00"/>
    <d v="2023-09-01T00:00:00"/>
    <n v="368"/>
    <s v="00745368"/>
    <s v="VEREDA LA RESERVA DE ARAUQUITA"/>
    <n v="2715"/>
    <n v="92"/>
    <n v="2554"/>
    <n v="2328"/>
    <n v="2522"/>
    <n v="232024"/>
  </r>
  <r>
    <x v="16"/>
    <d v="2023-07-31T00:00:00"/>
    <d v="2023-08-16T00:00:00"/>
    <d v="2023-09-01T00:00:00"/>
    <n v="369"/>
    <s v="00745369"/>
    <s v="PLAYA RICA DE ARAUQUITA"/>
    <n v="3093"/>
    <n v="92"/>
    <n v="3616"/>
    <n v="3571"/>
    <n v="2954"/>
    <n v="271768"/>
  </r>
  <r>
    <x v="16"/>
    <d v="2023-07-31T00:00:00"/>
    <d v="2023-08-16T00:00:00"/>
    <d v="2023-09-01T00:00:00"/>
    <n v="370"/>
    <s v="00745370"/>
    <s v="PUERTO NUEVO DE ARAUQUITA"/>
    <n v="2237"/>
    <n v="92"/>
    <n v="2412"/>
    <n v="2328"/>
    <n v="2182"/>
    <n v="200744"/>
  </r>
  <r>
    <x v="16"/>
    <d v="2023-07-31T00:00:00"/>
    <d v="2023-08-16T00:00:00"/>
    <d v="2023-09-01T00:00:00"/>
    <n v="371"/>
    <s v="00745371"/>
    <s v="VEREDA CUATRO ESQUINAS DE ARAUQUITA"/>
    <n v="3178"/>
    <n v="92"/>
    <n v="2870"/>
    <n v="2736"/>
    <n v="3177"/>
    <n v="292284"/>
  </r>
  <r>
    <x v="16"/>
    <d v="2023-07-31T00:00:00"/>
    <d v="2023-08-16T00:00:00"/>
    <d v="2023-09-01T00:00:00"/>
    <n v="372"/>
    <s v="00745372"/>
    <s v="SAN ISIDRO DE ARAUQUITA"/>
    <n v="62953"/>
    <n v="92"/>
    <n v="76499"/>
    <n v="73347"/>
    <n v="50502"/>
    <n v="4646184"/>
  </r>
  <r>
    <x v="16"/>
    <d v="2023-07-31T00:00:00"/>
    <d v="2023-08-16T00:00:00"/>
    <d v="2023-09-01T00:00:00"/>
    <n v="373"/>
    <s v="00745373"/>
    <s v="VEREDA MATA OSCURA DE ARAUQUITA"/>
    <n v="5222"/>
    <n v="92"/>
    <n v="5134"/>
    <n v="5120"/>
    <n v="5012"/>
    <n v="461104"/>
  </r>
  <r>
    <x v="16"/>
    <d v="2023-07-31T00:00:00"/>
    <d v="2023-08-16T00:00:00"/>
    <d v="2023-09-01T00:00:00"/>
    <n v="374"/>
    <s v="00745374"/>
    <s v="TROPICALES DE ARAUQUITA"/>
    <n v="3116"/>
    <n v="92"/>
    <n v="3314"/>
    <n v="3314"/>
    <n v="2800"/>
    <n v="257600"/>
  </r>
  <r>
    <x v="16"/>
    <d v="2023-07-31T00:00:00"/>
    <d v="2023-08-16T00:00:00"/>
    <d v="2023-09-01T00:00:00"/>
    <n v="376"/>
    <s v="00745376"/>
    <s v="VEREDA LA ARENOSA DE ARAUQUITA"/>
    <n v="16160"/>
    <n v="92"/>
    <n v="18038"/>
    <n v="17552"/>
    <n v="15370"/>
    <n v="1414040"/>
  </r>
  <r>
    <x v="16"/>
    <d v="2023-07-31T00:00:00"/>
    <d v="2023-08-16T00:00:00"/>
    <d v="2023-09-01T00:00:00"/>
    <n v="378"/>
    <s v="00745378"/>
    <s v="VEREDA LOS ANGELITOS DE ARAUQUITA"/>
    <n v="4473"/>
    <n v="92"/>
    <n v="4194"/>
    <n v="4132"/>
    <n v="3106"/>
    <n v="285752"/>
  </r>
  <r>
    <x v="16"/>
    <d v="2023-07-31T00:00:00"/>
    <d v="2023-08-16T00:00:00"/>
    <d v="2023-09-01T00:00:00"/>
    <n v="379"/>
    <s v="00745379"/>
    <s v="VEREDA BAJO CARANAL DE ARAUQUITA"/>
    <n v="5427"/>
    <n v="92"/>
    <n v="6315"/>
    <n v="6099"/>
    <n v="5295"/>
    <n v="487140"/>
  </r>
  <r>
    <x v="16"/>
    <d v="2023-07-31T00:00:00"/>
    <d v="2023-08-16T00:00:00"/>
    <d v="2023-09-01T00:00:00"/>
    <n v="380"/>
    <s v="00745380"/>
    <s v="VEREDA GAITAN DE ARAUQUITA"/>
    <n v="5227"/>
    <n v="92"/>
    <n v="5903"/>
    <n v="5621"/>
    <n v="4639"/>
    <n v="426788"/>
  </r>
  <r>
    <x v="16"/>
    <d v="2023-07-31T00:00:00"/>
    <d v="2023-08-16T00:00:00"/>
    <d v="2023-09-01T00:00:00"/>
    <n v="381"/>
    <s v="00745381"/>
    <s v="VEREDA LA OSA DE ARAUQUITA"/>
    <n v="3167"/>
    <n v="92"/>
    <n v="3531"/>
    <n v="3176"/>
    <n v="2840"/>
    <n v="261280"/>
  </r>
  <r>
    <x v="16"/>
    <d v="2023-07-31T00:00:00"/>
    <d v="2023-08-16T00:00:00"/>
    <d v="2023-09-01T00:00:00"/>
    <n v="382"/>
    <s v="00745382"/>
    <s v="VEREDA GUAIMARAL DE ARAUQUITA"/>
    <n v="2017"/>
    <n v="92"/>
    <n v="2124"/>
    <n v="2124"/>
    <n v="1845"/>
    <n v="169740"/>
  </r>
  <r>
    <x v="16"/>
    <d v="2023-07-31T00:00:00"/>
    <d v="2023-08-16T00:00:00"/>
    <d v="2023-09-01T00:00:00"/>
    <n v="383"/>
    <s v="00745383"/>
    <s v="LA PAZ DE ARAUQUITA"/>
    <n v="17978"/>
    <n v="92"/>
    <n v="19126"/>
    <n v="18746"/>
    <n v="14850"/>
    <n v="1366200"/>
  </r>
  <r>
    <x v="16"/>
    <d v="2023-07-31T00:00:00"/>
    <d v="2023-08-16T00:00:00"/>
    <d v="2023-09-01T00:00:00"/>
    <n v="384"/>
    <s v="00745384"/>
    <s v="VEREDA LAS ACACIAS DE ARAUQUITA"/>
    <n v="5646"/>
    <n v="92"/>
    <n v="6346"/>
    <n v="6275"/>
    <n v="5596"/>
    <n v="514832"/>
  </r>
  <r>
    <x v="16"/>
    <d v="2023-07-31T00:00:00"/>
    <d v="2023-08-16T00:00:00"/>
    <d v="2023-09-01T00:00:00"/>
    <n v="385"/>
    <s v="00745385"/>
    <s v="EL PROGRESO DE ARAUQUITA"/>
    <n v="1932"/>
    <n v="92"/>
    <n v="1449"/>
    <n v="1264"/>
    <n v="1717"/>
    <n v="157964"/>
  </r>
  <r>
    <x v="16"/>
    <d v="2023-07-31T00:00:00"/>
    <d v="2023-08-16T00:00:00"/>
    <d v="2023-09-01T00:00:00"/>
    <n v="386"/>
    <s v="00745386"/>
    <s v="VEREDA CANO RICO DE ARAUQUITA"/>
    <n v="867"/>
    <n v="92"/>
    <n v="1248"/>
    <n v="1082"/>
    <n v="859"/>
    <n v="79028"/>
  </r>
  <r>
    <x v="16"/>
    <d v="2023-07-31T00:00:00"/>
    <d v="2023-08-16T00:00:00"/>
    <d v="2023-09-01T00:00:00"/>
    <n v="387"/>
    <s v="00745387"/>
    <s v="VEREDA LAS PALMAS DE ARAUQUITA"/>
    <n v="1120"/>
    <n v="92"/>
    <n v="1149"/>
    <n v="1149"/>
    <n v="1120"/>
    <n v="103040"/>
  </r>
  <r>
    <x v="16"/>
    <d v="2023-07-31T00:00:00"/>
    <d v="2023-08-16T00:00:00"/>
    <d v="2023-09-01T00:00:00"/>
    <n v="388"/>
    <s v="00745388"/>
    <s v="NUEVO MUNDO DE ARAUQUITA"/>
    <n v="3071"/>
    <n v="92"/>
    <n v="2847"/>
    <n v="2847"/>
    <n v="2776"/>
    <n v="255392"/>
  </r>
  <r>
    <x v="16"/>
    <d v="2023-07-31T00:00:00"/>
    <d v="2023-08-16T00:00:00"/>
    <d v="2023-09-01T00:00:00"/>
    <n v="390"/>
    <s v="00745390"/>
    <s v="CANO AZUL DE ARAUQUITA"/>
    <n v="1278"/>
    <n v="92"/>
    <n v="1076"/>
    <n v="897"/>
    <n v="1092"/>
    <n v="100464"/>
  </r>
  <r>
    <x v="16"/>
    <d v="2023-07-31T00:00:00"/>
    <d v="2023-08-16T00:00:00"/>
    <d v="2023-09-01T00:00:00"/>
    <n v="391"/>
    <s v="00745391"/>
    <s v="CANO SALAS DE ARAUQUITA"/>
    <n v="5122"/>
    <n v="92"/>
    <n v="4986"/>
    <n v="4840"/>
    <n v="4564"/>
    <n v="419888"/>
  </r>
  <r>
    <x v="16"/>
    <d v="2023-07-31T00:00:00"/>
    <d v="2023-08-16T00:00:00"/>
    <d v="2023-09-01T00:00:00"/>
    <n v="392"/>
    <s v="00745392"/>
    <s v="LA GUAIRA DE ARAUQUITA"/>
    <n v="3715"/>
    <n v="92"/>
    <n v="4074"/>
    <n v="4017"/>
    <n v="3611"/>
    <n v="332212"/>
  </r>
  <r>
    <x v="16"/>
    <d v="2023-07-31T00:00:00"/>
    <d v="2023-08-16T00:00:00"/>
    <d v="2023-09-01T00:00:00"/>
    <n v="393"/>
    <s v="00745393"/>
    <s v="CANO SECO DE ARAUQUITA"/>
    <n v="698"/>
    <n v="92"/>
    <n v="810"/>
    <n v="810"/>
    <n v="698"/>
    <n v="64216"/>
  </r>
  <r>
    <x v="16"/>
    <d v="2023-07-31T00:00:00"/>
    <d v="2023-08-16T00:00:00"/>
    <d v="2023-09-01T00:00:00"/>
    <n v="396"/>
    <s v="00745396"/>
    <s v="CANAS BRAVAS DE ARAUQUITA"/>
    <n v="4753"/>
    <n v="92"/>
    <n v="5224"/>
    <n v="5020"/>
    <n v="4593"/>
    <n v="422556"/>
  </r>
  <r>
    <x v="16"/>
    <d v="2023-07-31T00:00:00"/>
    <d v="2023-08-16T00:00:00"/>
    <d v="2023-09-01T00:00:00"/>
    <n v="397"/>
    <s v="00745397"/>
    <s v="CANO TIGRE DE ARAUQUITA"/>
    <n v="3795"/>
    <n v="92"/>
    <n v="4085"/>
    <n v="4063"/>
    <n v="3786"/>
    <n v="348312"/>
  </r>
  <r>
    <x v="16"/>
    <d v="2023-07-31T00:00:00"/>
    <d v="2023-08-16T00:00:00"/>
    <d v="2023-09-01T00:00:00"/>
    <n v="398"/>
    <s v="00745398"/>
    <s v="NUEVO SOL DE ARAUQUITA"/>
    <n v="3161"/>
    <n v="92"/>
    <n v="3691"/>
    <n v="3691"/>
    <n v="2972"/>
    <n v="273424"/>
  </r>
  <r>
    <x v="16"/>
    <d v="2023-07-31T00:00:00"/>
    <d v="2023-08-16T00:00:00"/>
    <d v="2023-09-01T00:00:00"/>
    <n v="400"/>
    <s v="00745400"/>
    <s v="VEREDA VILLA NUEVA DE ARAUQUITA"/>
    <n v="2189"/>
    <n v="92"/>
    <n v="2461"/>
    <n v="2461"/>
    <n v="2106"/>
    <n v="193752"/>
  </r>
  <r>
    <x v="16"/>
    <d v="2023-07-31T00:00:00"/>
    <d v="2023-08-16T00:00:00"/>
    <d v="2023-09-01T00:00:00"/>
    <n v="401"/>
    <s v="00745401"/>
    <s v="VEREDA CAMPO CINCO DE ARAUQUITA"/>
    <n v="1849"/>
    <n v="92"/>
    <n v="1704"/>
    <n v="1704"/>
    <n v="1828"/>
    <n v="168176"/>
  </r>
  <r>
    <x v="16"/>
    <d v="2023-07-31T00:00:00"/>
    <d v="2023-08-16T00:00:00"/>
    <d v="2023-09-01T00:00:00"/>
    <n v="402"/>
    <s v="00745402"/>
    <s v="PUEBLO NUEVO GAVIOTAS DE ARAUQUITA"/>
    <n v="2699"/>
    <n v="92"/>
    <n v="2621"/>
    <n v="2621"/>
    <n v="2699"/>
    <n v="248308"/>
  </r>
  <r>
    <x v="16"/>
    <d v="2023-07-31T00:00:00"/>
    <d v="2023-08-16T00:00:00"/>
    <d v="2023-09-01T00:00:00"/>
    <n v="405"/>
    <s v="00745405"/>
    <s v="VDA ARRECIFES EN ARAUCA"/>
    <n v="14758"/>
    <n v="92"/>
    <n v="13771"/>
    <n v="13576"/>
    <n v="11324"/>
    <n v="1041808"/>
  </r>
  <r>
    <x v="16"/>
    <d v="2023-07-31T00:00:00"/>
    <d v="2023-08-16T00:00:00"/>
    <d v="2023-09-01T00:00:00"/>
    <n v="407"/>
    <s v="00745407"/>
    <s v="VDA BOCAS DEL ARAUCA EN ARAUCA"/>
    <n v="1737"/>
    <n v="92"/>
    <n v="2139"/>
    <n v="1729"/>
    <n v="1737"/>
    <n v="159804"/>
  </r>
  <r>
    <x v="16"/>
    <d v="2023-07-31T00:00:00"/>
    <d v="2023-08-16T00:00:00"/>
    <d v="2023-09-01T00:00:00"/>
    <n v="408"/>
    <s v="00745408"/>
    <s v="VDA CHAPARRITO EN ARAUCA"/>
    <n v="12747"/>
    <n v="92"/>
    <n v="15997"/>
    <n v="15032"/>
    <n v="9009"/>
    <n v="828828"/>
  </r>
  <r>
    <x v="16"/>
    <d v="2023-07-31T00:00:00"/>
    <d v="2023-08-16T00:00:00"/>
    <d v="2023-09-01T00:00:00"/>
    <n v="409"/>
    <s v="00745409"/>
    <s v="VDA CLARINETERO"/>
    <n v="32604"/>
    <n v="92"/>
    <n v="30574"/>
    <n v="29403"/>
    <n v="24469"/>
    <n v="2251148"/>
  </r>
  <r>
    <x v="16"/>
    <d v="2023-07-31T00:00:00"/>
    <d v="2023-08-16T00:00:00"/>
    <d v="2023-09-01T00:00:00"/>
    <n v="410"/>
    <s v="00745410"/>
    <s v="VDA EL TORNO EN ARAUCA"/>
    <n v="2355"/>
    <n v="92"/>
    <n v="1748"/>
    <n v="1748"/>
    <n v="2122"/>
    <n v="195224"/>
  </r>
  <r>
    <x v="16"/>
    <d v="2023-07-31T00:00:00"/>
    <d v="2023-08-16T00:00:00"/>
    <d v="2023-09-01T00:00:00"/>
    <n v="411"/>
    <s v="00745411"/>
    <s v="VDA LA PAYARA EN ARAUCA"/>
    <n v="1124"/>
    <n v="92"/>
    <n v="1049"/>
    <n v="1049"/>
    <n v="1124"/>
    <n v="103408"/>
  </r>
  <r>
    <x v="16"/>
    <d v="2023-07-31T00:00:00"/>
    <d v="2023-08-16T00:00:00"/>
    <d v="2023-09-01T00:00:00"/>
    <n v="412"/>
    <s v="00745412"/>
    <s v="VDA LA SAYA EN ARAUCA"/>
    <n v="5298"/>
    <n v="92"/>
    <n v="5530"/>
    <n v="4912"/>
    <n v="4921"/>
    <n v="452732"/>
  </r>
  <r>
    <x v="16"/>
    <d v="2023-07-31T00:00:00"/>
    <d v="2023-08-16T00:00:00"/>
    <d v="2023-09-01T00:00:00"/>
    <n v="413"/>
    <s v="00745413"/>
    <s v="VDA LOS CABALLOS EN ARAUCA"/>
    <n v="8339"/>
    <n v="92"/>
    <n v="7571"/>
    <n v="7505"/>
    <n v="6711"/>
    <n v="617412"/>
  </r>
  <r>
    <x v="16"/>
    <d v="2023-07-31T00:00:00"/>
    <d v="2023-08-16T00:00:00"/>
    <d v="2023-09-01T00:00:00"/>
    <n v="414"/>
    <s v="00745414"/>
    <s v="VDA MATA DE GALLINA EN ARAUCA"/>
    <n v="80931"/>
    <n v="92"/>
    <n v="87040"/>
    <n v="83122"/>
    <n v="70992"/>
    <n v="6531264"/>
  </r>
  <r>
    <x v="16"/>
    <d v="2023-07-31T00:00:00"/>
    <d v="2023-08-16T00:00:00"/>
    <d v="2023-09-01T00:00:00"/>
    <n v="415"/>
    <s v="00745415"/>
    <s v="VDA MATE PINA EN ARAUCA"/>
    <n v="4131"/>
    <n v="92"/>
    <n v="4773"/>
    <n v="4492"/>
    <n v="2863"/>
    <n v="263396"/>
  </r>
  <r>
    <x v="16"/>
    <d v="2023-07-31T00:00:00"/>
    <d v="2023-08-16T00:00:00"/>
    <d v="2023-09-01T00:00:00"/>
    <n v="416"/>
    <s v="00745416"/>
    <s v="VDA MONSERRATE EN ARAUCA"/>
    <n v="186983"/>
    <n v="92"/>
    <n v="163387"/>
    <n v="157110"/>
    <n v="171102"/>
    <n v="15741384"/>
  </r>
  <r>
    <x v="16"/>
    <d v="2023-07-31T00:00:00"/>
    <d v="2023-08-16T00:00:00"/>
    <d v="2023-09-01T00:00:00"/>
    <n v="417"/>
    <s v="00745417"/>
    <s v="VDA EL ROSARIO EN ARAUCA"/>
    <n v="17224"/>
    <n v="92"/>
    <n v="15218"/>
    <n v="15207"/>
    <n v="10680"/>
    <n v="982560"/>
  </r>
  <r>
    <x v="16"/>
    <d v="2023-07-31T00:00:00"/>
    <d v="2023-08-16T00:00:00"/>
    <d v="2023-09-01T00:00:00"/>
    <n v="418"/>
    <s v="00745418"/>
    <s v="VDA BARRANCA AMARILLA EN ARAUCA"/>
    <n v="338"/>
    <n v="92"/>
    <n v="731"/>
    <n v="383"/>
    <n v="338"/>
    <n v="31096"/>
  </r>
  <r>
    <x v="16"/>
    <d v="2023-07-31T00:00:00"/>
    <d v="2023-08-16T00:00:00"/>
    <d v="2023-09-01T00:00:00"/>
    <n v="419"/>
    <s v="00745419"/>
    <s v="VDA BOGOTA EN ARAUCA"/>
    <n v="7195"/>
    <n v="92"/>
    <n v="7305"/>
    <n v="6963"/>
    <n v="6281"/>
    <n v="577852"/>
  </r>
  <r>
    <x v="16"/>
    <d v="2023-07-31T00:00:00"/>
    <d v="2023-08-16T00:00:00"/>
    <d v="2023-09-01T00:00:00"/>
    <n v="420"/>
    <s v="00745420"/>
    <s v="VDA CABUYARE EN ARAUCA"/>
    <n v="4995"/>
    <n v="92"/>
    <n v="6027"/>
    <n v="5334"/>
    <n v="4363"/>
    <n v="401396"/>
  </r>
  <r>
    <x v="16"/>
    <d v="2023-07-31T00:00:00"/>
    <d v="2023-08-16T00:00:00"/>
    <d v="2023-09-01T00:00:00"/>
    <n v="421"/>
    <s v="00745421"/>
    <s v="VDA CARACOL EN ARAUCA"/>
    <n v="7126"/>
    <n v="92"/>
    <n v="7484"/>
    <n v="7283"/>
    <n v="6805"/>
    <n v="626060"/>
  </r>
  <r>
    <x v="16"/>
    <d v="2023-07-31T00:00:00"/>
    <d v="2023-08-16T00:00:00"/>
    <d v="2023-09-01T00:00:00"/>
    <n v="422"/>
    <s v="00745422"/>
    <s v="VDA FELICIANO EN ARAUCA"/>
    <n v="5893"/>
    <n v="92"/>
    <n v="5786"/>
    <n v="5786"/>
    <n v="5236"/>
    <n v="481712"/>
  </r>
  <r>
    <x v="16"/>
    <d v="2023-07-31T00:00:00"/>
    <d v="2023-08-16T00:00:00"/>
    <d v="2023-09-01T00:00:00"/>
    <n v="423"/>
    <s v="00745423"/>
    <s v="VDA LA PANCHERA EN ARAUCA"/>
    <n v="3014"/>
    <n v="92"/>
    <n v="3092"/>
    <n v="3092"/>
    <n v="2065"/>
    <n v="189980"/>
  </r>
  <r>
    <x v="16"/>
    <d v="2023-07-31T00:00:00"/>
    <d v="2023-08-16T00:00:00"/>
    <d v="2023-09-01T00:00:00"/>
    <n v="424"/>
    <s v="00745424"/>
    <s v="VDA EL VAPOR EN ARAUCA"/>
    <n v="1357"/>
    <n v="92"/>
    <n v="1118"/>
    <n v="1066"/>
    <n v="1349"/>
    <n v="124108"/>
  </r>
  <r>
    <x v="16"/>
    <d v="2023-07-31T00:00:00"/>
    <d v="2023-08-16T00:00:00"/>
    <d v="2023-09-01T00:00:00"/>
    <n v="425"/>
    <s v="00745425"/>
    <s v="VDA LA MAPORITA EN ARAUCA"/>
    <n v="1998"/>
    <n v="92"/>
    <n v="2358"/>
    <n v="2249"/>
    <n v="1953"/>
    <n v="179676"/>
  </r>
  <r>
    <x v="16"/>
    <d v="2023-07-31T00:00:00"/>
    <d v="2023-08-16T00:00:00"/>
    <d v="2023-09-01T00:00:00"/>
    <n v="426"/>
    <s v="00745426"/>
    <s v="VDA ALTAMIRA EN ARAUCA"/>
    <n v="1529"/>
    <n v="92"/>
    <n v="2219"/>
    <n v="1891"/>
    <n v="1482"/>
    <n v="136344"/>
  </r>
  <r>
    <x v="16"/>
    <d v="2023-07-31T00:00:00"/>
    <d v="2023-08-16T00:00:00"/>
    <d v="2023-09-01T00:00:00"/>
    <n v="427"/>
    <s v="00745427"/>
    <s v="VDA CANO LIMON"/>
    <n v="3916"/>
    <n v="92"/>
    <n v="3637"/>
    <n v="2350"/>
    <n v="1496"/>
    <n v="137632"/>
  </r>
  <r>
    <x v="16"/>
    <d v="2023-07-31T00:00:00"/>
    <d v="2023-08-16T00:00:00"/>
    <d v="2023-09-01T00:00:00"/>
    <n v="429"/>
    <s v="00745429"/>
    <s v="VDA EL FINAL EN ARAUCA"/>
    <n v="10139"/>
    <n v="92"/>
    <n v="13466"/>
    <n v="11155"/>
    <n v="10032"/>
    <n v="922944"/>
  </r>
  <r>
    <x v="16"/>
    <d v="2023-07-31T00:00:00"/>
    <d v="2023-08-16T00:00:00"/>
    <d v="2023-09-01T00:00:00"/>
    <n v="430"/>
    <s v="00745430"/>
    <s v="VDA EL SINAI EN ARAUCA"/>
    <n v="4048"/>
    <n v="92"/>
    <n v="4699"/>
    <n v="4687"/>
    <n v="3974"/>
    <n v="365608"/>
  </r>
  <r>
    <x v="16"/>
    <d v="2023-07-31T00:00:00"/>
    <d v="2023-08-16T00:00:00"/>
    <d v="2023-09-01T00:00:00"/>
    <n v="431"/>
    <s v="00745431"/>
    <s v="VDA NUBES A EN ARAUCA"/>
    <n v="11210"/>
    <n v="92"/>
    <n v="12266"/>
    <n v="12170"/>
    <n v="10223"/>
    <n v="940516"/>
  </r>
  <r>
    <x v="16"/>
    <d v="2023-07-31T00:00:00"/>
    <d v="2023-08-16T00:00:00"/>
    <d v="2023-09-01T00:00:00"/>
    <n v="432"/>
    <s v="00745432"/>
    <s v="VDA NUBES B EN ARAUCA"/>
    <n v="5516"/>
    <n v="92"/>
    <n v="5755"/>
    <n v="5510"/>
    <n v="4630"/>
    <n v="425960"/>
  </r>
  <r>
    <x v="16"/>
    <d v="2023-07-31T00:00:00"/>
    <d v="2023-08-16T00:00:00"/>
    <d v="2023-09-01T00:00:00"/>
    <n v="433"/>
    <s v="00745433"/>
    <s v="VDA TODOS LOS SANTOS"/>
    <n v="12932"/>
    <n v="92"/>
    <n v="14902"/>
    <n v="14672"/>
    <n v="10605"/>
    <n v="975660"/>
  </r>
  <r>
    <x v="16"/>
    <d v="2023-07-31T00:00:00"/>
    <d v="2023-08-16T00:00:00"/>
    <d v="2023-09-01T00:00:00"/>
    <n v="434"/>
    <s v="00745434"/>
    <s v="VDA LA BECERRA EN ARAUCA"/>
    <n v="5327"/>
    <n v="92"/>
    <n v="5882"/>
    <n v="5733"/>
    <n v="5177"/>
    <n v="476284"/>
  </r>
  <r>
    <x v="16"/>
    <d v="2023-07-31T00:00:00"/>
    <d v="2023-08-16T00:00:00"/>
    <d v="2023-09-01T00:00:00"/>
    <n v="435"/>
    <s v="00745435"/>
    <s v="VDA EL SOCORRO EN ARAUCA"/>
    <n v="3617"/>
    <n v="92"/>
    <n v="3401"/>
    <n v="3401"/>
    <n v="2764"/>
    <n v="254288"/>
  </r>
  <r>
    <x v="16"/>
    <d v="2023-07-31T00:00:00"/>
    <d v="2023-08-16T00:00:00"/>
    <d v="2023-09-01T00:00:00"/>
    <n v="436"/>
    <s v="00745436"/>
    <s v="VDA LA BENDICION EN ARAUCA"/>
    <n v="4107"/>
    <n v="92"/>
    <n v="7476"/>
    <n v="6029"/>
    <n v="3149"/>
    <n v="289708"/>
  </r>
  <r>
    <x v="16"/>
    <d v="2023-07-31T00:00:00"/>
    <d v="2023-08-16T00:00:00"/>
    <d v="2023-09-01T00:00:00"/>
    <n v="437"/>
    <s v="00745437"/>
    <s v="VDA LAS MONAS EN ARAUCA"/>
    <n v="3673"/>
    <n v="92"/>
    <n v="3928"/>
    <n v="3928"/>
    <n v="3448"/>
    <n v="317216"/>
  </r>
  <r>
    <x v="16"/>
    <d v="2023-07-31T00:00:00"/>
    <d v="2023-08-16T00:00:00"/>
    <d v="2023-09-01T00:00:00"/>
    <n v="438"/>
    <s v="00745438"/>
    <s v="VDA MAPORILLAL"/>
    <n v="1401"/>
    <n v="92"/>
    <n v="1751"/>
    <n v="1491"/>
    <n v="1170"/>
    <n v="107640"/>
  </r>
  <r>
    <x v="16"/>
    <d v="2023-07-31T00:00:00"/>
    <d v="2023-08-16T00:00:00"/>
    <d v="2023-09-01T00:00:00"/>
    <n v="439"/>
    <s v="00745439"/>
    <s v="VDA MATAL DE FLOR AMARILLO EN ARAUCA"/>
    <n v="4322"/>
    <n v="92"/>
    <n v="4857"/>
    <n v="4617"/>
    <n v="3904"/>
    <n v="359168"/>
  </r>
  <r>
    <x v="16"/>
    <d v="2023-07-31T00:00:00"/>
    <d v="2023-08-16T00:00:00"/>
    <d v="2023-09-01T00:00:00"/>
    <n v="440"/>
    <s v="00745440"/>
    <s v="VDA MERECURE EN ARAUCA"/>
    <n v="2339"/>
    <n v="92"/>
    <n v="2866"/>
    <n v="2295"/>
    <n v="1999"/>
    <n v="183908"/>
  </r>
  <r>
    <x v="16"/>
    <d v="2023-07-31T00:00:00"/>
    <d v="2023-08-16T00:00:00"/>
    <d v="2023-09-01T00:00:00"/>
    <n v="441"/>
    <s v="00745441"/>
    <s v="VDA SELVAS DEL LIPA EN ARAUCA"/>
    <n v="6105"/>
    <n v="92"/>
    <n v="0"/>
    <n v="0"/>
    <n v="5700"/>
    <n v="524400"/>
  </r>
  <r>
    <x v="16"/>
    <d v="2023-07-31T00:00:00"/>
    <d v="2023-08-16T00:00:00"/>
    <d v="2023-09-01T00:00:00"/>
    <n v="450"/>
    <s v="00745450"/>
    <s v="ASENTAMIENTO 20 DE JULIO EN SARAVENA"/>
    <n v="24457"/>
    <n v="92"/>
    <n v="28273"/>
    <n v="26847"/>
    <n v="23877"/>
    <n v="2196684"/>
  </r>
  <r>
    <x v="16"/>
    <d v="2023-07-31T00:00:00"/>
    <d v="2023-08-16T00:00:00"/>
    <d v="2023-09-01T00:00:00"/>
    <n v="453"/>
    <s v="00745453"/>
    <s v="LOS NARANJOS EN SARAVENA"/>
    <n v="15696"/>
    <n v="92"/>
    <n v="19119"/>
    <n v="18320"/>
    <n v="15368"/>
    <n v="1413856"/>
  </r>
  <r>
    <x v="16"/>
    <d v="2023-07-31T00:00:00"/>
    <d v="2023-08-16T00:00:00"/>
    <d v="2023-09-01T00:00:00"/>
    <n v="470"/>
    <s v="00745470"/>
    <s v="VEREDA BRISAS DEL SALTO"/>
    <n v="1791"/>
    <n v="92"/>
    <n v="1947"/>
    <n v="1473"/>
    <n v="1567"/>
    <n v="144164"/>
  </r>
  <r>
    <x v="16"/>
    <d v="2023-07-31T00:00:00"/>
    <d v="2023-08-16T00:00:00"/>
    <d v="2023-09-01T00:00:00"/>
    <n v="475"/>
    <s v="00745475"/>
    <s v="VEREDA SAN RAMON ARAUCA"/>
    <n v="714"/>
    <n v="92"/>
    <n v="759"/>
    <n v="759"/>
    <n v="602"/>
    <n v="55384"/>
  </r>
  <r>
    <x v="16"/>
    <d v="2023-07-31T00:00:00"/>
    <d v="2023-08-16T00:00:00"/>
    <d v="2023-09-01T00:00:00"/>
    <n v="485"/>
    <s v="00745485"/>
    <s v="BARRIO URBANIZACION SAN DIEGO EN TAME"/>
    <n v="2919"/>
    <n v="92"/>
    <n v="4138"/>
    <n v="3812"/>
    <n v="2868"/>
    <n v="263856"/>
  </r>
  <r>
    <x v="16"/>
    <d v="2023-07-31T00:00:00"/>
    <d v="2023-08-16T00:00:00"/>
    <d v="2023-09-01T00:00:00"/>
    <n v="488"/>
    <s v="00745488"/>
    <s v="BARRIO VILLA GABRIELA TAME"/>
    <n v="7912"/>
    <n v="92"/>
    <n v="9693"/>
    <n v="9690"/>
    <n v="6328"/>
    <n v="582176"/>
  </r>
  <r>
    <x v="16"/>
    <d v="2023-07-31T00:00:00"/>
    <d v="2023-08-16T00:00:00"/>
    <d v="2023-09-01T00:00:00"/>
    <n v="489"/>
    <s v="00745489"/>
    <s v="BARRIO JUVENIL ARAUCANO TAME"/>
    <n v="9149"/>
    <n v="92"/>
    <n v="10375"/>
    <n v="10199"/>
    <n v="8770"/>
    <n v="806840"/>
  </r>
  <r>
    <x v="16"/>
    <d v="2023-07-31T00:00:00"/>
    <d v="2023-08-16T00:00:00"/>
    <d v="2023-09-01T00:00:00"/>
    <n v="491"/>
    <s v="00745491"/>
    <s v="BARRIO LOS CRISTALES TAME"/>
    <n v="15821"/>
    <n v="92"/>
    <n v="17744"/>
    <n v="16674"/>
    <n v="14672"/>
    <n v="1349824"/>
  </r>
  <r>
    <x v="16"/>
    <d v="2023-07-31T00:00:00"/>
    <d v="2023-08-16T00:00:00"/>
    <d v="2023-09-01T00:00:00"/>
    <n v="548"/>
    <s v="00745548"/>
    <s v="LA LIBERTAD EN FORTUL"/>
    <n v="1467"/>
    <n v="92"/>
    <n v="1793"/>
    <n v="1692"/>
    <n v="1467"/>
    <n v="134964"/>
  </r>
  <r>
    <x v="16"/>
    <d v="2023-07-31T00:00:00"/>
    <d v="2023-08-16T00:00:00"/>
    <d v="2023-09-01T00:00:00"/>
    <n v="636"/>
    <s v="00745636"/>
    <s v="BARRIO BUENOS AIRES EN ARAUQUITA"/>
    <n v="6337"/>
    <n v="92"/>
    <n v="6868"/>
    <n v="6662"/>
    <n v="6205"/>
    <n v="570860"/>
  </r>
  <r>
    <x v="16"/>
    <d v="2023-07-31T00:00:00"/>
    <d v="2023-08-16T00:00:00"/>
    <d v="2023-09-01T00:00:00"/>
    <n v="637"/>
    <s v="00745637"/>
    <s v="VEREDA LA PALESTINA EN ARAUQUITA"/>
    <n v="4002"/>
    <n v="92"/>
    <n v="4351"/>
    <n v="4347"/>
    <n v="3663"/>
    <n v="336996"/>
  </r>
  <r>
    <x v="16"/>
    <d v="2023-07-31T00:00:00"/>
    <d v="2023-08-16T00:00:00"/>
    <d v="2023-09-01T00:00:00"/>
    <n v="638"/>
    <s v="00745638"/>
    <s v="VEREDA LA INDEPENDENCIA EN ARAUQUITA"/>
    <n v="3483"/>
    <n v="92"/>
    <n v="4386"/>
    <n v="4351"/>
    <n v="3483"/>
    <n v="320436"/>
  </r>
  <r>
    <x v="16"/>
    <d v="2023-07-31T00:00:00"/>
    <d v="2023-08-16T00:00:00"/>
    <d v="2023-09-01T00:00:00"/>
    <n v="639"/>
    <s v="00745639"/>
    <s v="VEREDA NUEVO ORIENTE"/>
    <n v="3822"/>
    <n v="92"/>
    <n v="4579"/>
    <n v="4577"/>
    <n v="3750"/>
    <n v="345000"/>
  </r>
  <r>
    <x v="16"/>
    <d v="2023-07-31T00:00:00"/>
    <d v="2023-08-16T00:00:00"/>
    <d v="2023-09-01T00:00:00"/>
    <n v="640"/>
    <s v="00745640"/>
    <s v="VEREDA CANO CLARO EN ARAUQUITA"/>
    <n v="3332"/>
    <n v="92"/>
    <n v="3779"/>
    <n v="3779"/>
    <n v="3233"/>
    <n v="297436"/>
  </r>
  <r>
    <x v="16"/>
    <d v="2023-07-31T00:00:00"/>
    <d v="2023-08-16T00:00:00"/>
    <d v="2023-09-01T00:00:00"/>
    <n v="641"/>
    <s v="00745641"/>
    <s v="VEREDA ACACIAS DOS EN ARAUQUITA"/>
    <n v="3147"/>
    <n v="92"/>
    <n v="3703"/>
    <n v="3631"/>
    <n v="2730"/>
    <n v="251160"/>
  </r>
  <r>
    <x v="16"/>
    <d v="2023-07-31T00:00:00"/>
    <d v="2023-08-16T00:00:00"/>
    <d v="2023-09-01T00:00:00"/>
    <n v="642"/>
    <s v="00745642"/>
    <s v="VEREDA LOS REGADEROS EN ARAUQUITA"/>
    <n v="2308"/>
    <n v="92"/>
    <n v="2539"/>
    <n v="2449"/>
    <n v="2173"/>
    <n v="199916"/>
  </r>
  <r>
    <x v="16"/>
    <d v="2023-07-31T00:00:00"/>
    <d v="2023-08-16T00:00:00"/>
    <d v="2023-09-01T00:00:00"/>
    <n v="643"/>
    <s v="00745643"/>
    <s v="VEREDA TRES PALMAS EN ARAUQUITA"/>
    <n v="996"/>
    <n v="92"/>
    <n v="1157"/>
    <n v="1112"/>
    <n v="996"/>
    <n v="91632"/>
  </r>
  <r>
    <x v="16"/>
    <d v="2023-07-31T00:00:00"/>
    <d v="2023-08-16T00:00:00"/>
    <d v="2023-09-01T00:00:00"/>
    <n v="644"/>
    <s v="00745644"/>
    <s v="VEREDA PUERTO RICO EN ARAUQUITA"/>
    <n v="454"/>
    <n v="92"/>
    <n v="555"/>
    <n v="555"/>
    <n v="454"/>
    <n v="41768"/>
  </r>
  <r>
    <x v="16"/>
    <d v="2023-07-31T00:00:00"/>
    <d v="2023-08-16T00:00:00"/>
    <d v="2023-09-01T00:00:00"/>
    <n v="645"/>
    <s v="00745645"/>
    <s v="VEREDA LA COMUNIDAD EN ARAUQUITA"/>
    <n v="1676"/>
    <n v="92"/>
    <n v="1505"/>
    <n v="1505"/>
    <n v="1516"/>
    <n v="139472"/>
  </r>
  <r>
    <x v="16"/>
    <d v="2023-07-31T00:00:00"/>
    <d v="2023-08-16T00:00:00"/>
    <d v="2023-09-01T00:00:00"/>
    <n v="646"/>
    <s v="00745646"/>
    <s v="VEREDA SANTO DOMINGO EN ARAUQUITA"/>
    <n v="5009"/>
    <n v="92"/>
    <n v="5429"/>
    <n v="5201"/>
    <n v="4804"/>
    <n v="441968"/>
  </r>
  <r>
    <x v="16"/>
    <d v="2023-07-31T00:00:00"/>
    <d v="2023-08-16T00:00:00"/>
    <d v="2023-09-01T00:00:00"/>
    <n v="647"/>
    <s v="00745647"/>
    <s v="VDA UNION DE LOS CARDENALES"/>
    <n v="738"/>
    <n v="92"/>
    <n v="562"/>
    <n v="562"/>
    <n v="680"/>
    <n v="62560"/>
  </r>
  <r>
    <x v="16"/>
    <d v="2023-07-31T00:00:00"/>
    <d v="2023-08-16T00:00:00"/>
    <d v="2023-09-01T00:00:00"/>
    <n v="648"/>
    <s v="00745648"/>
    <s v="VEREDA LA CONQUISTA EN ARAUQUITA"/>
    <n v="3015"/>
    <n v="92"/>
    <n v="3269"/>
    <n v="3262"/>
    <n v="2791"/>
    <n v="256772"/>
  </r>
  <r>
    <x v="16"/>
    <d v="2023-07-31T00:00:00"/>
    <d v="2023-08-16T00:00:00"/>
    <d v="2023-09-01T00:00:00"/>
    <n v="649"/>
    <s v="00745649"/>
    <s v="VEREDA CUATRO DE JULIO EN ARAUQUITA"/>
    <n v="730"/>
    <n v="92"/>
    <n v="625"/>
    <n v="625"/>
    <n v="717"/>
    <n v="65964"/>
  </r>
  <r>
    <x v="16"/>
    <d v="2023-07-31T00:00:00"/>
    <d v="2023-08-16T00:00:00"/>
    <d v="2023-09-01T00:00:00"/>
    <n v="650"/>
    <s v="00745650"/>
    <s v="VEREDA CANO GUAYABO"/>
    <n v="941"/>
    <n v="92"/>
    <n v="1246"/>
    <n v="1162"/>
    <n v="941"/>
    <n v="86572"/>
  </r>
  <r>
    <x v="16"/>
    <d v="2023-07-31T00:00:00"/>
    <d v="2023-08-16T00:00:00"/>
    <d v="2023-09-01T00:00:00"/>
    <n v="651"/>
    <s v="00745651"/>
    <s v="VEREDA JUJU EN ARAUQUITA"/>
    <n v="71"/>
    <n v="92"/>
    <n v="121"/>
    <n v="121"/>
    <n v="71"/>
    <n v="6532"/>
  </r>
  <r>
    <x v="16"/>
    <d v="2023-07-31T00:00:00"/>
    <d v="2023-08-16T00:00:00"/>
    <d v="2023-09-01T00:00:00"/>
    <n v="652"/>
    <s v="00745652"/>
    <s v="VEREDA SAN PABLO EN ARAUCA"/>
    <n v="3492"/>
    <n v="92"/>
    <n v="2921"/>
    <n v="2921"/>
    <n v="3092"/>
    <n v="284464"/>
  </r>
  <r>
    <x v="16"/>
    <d v="2023-07-31T00:00:00"/>
    <d v="2023-08-16T00:00:00"/>
    <d v="2023-09-01T00:00:00"/>
    <n v="653"/>
    <s v="00745653"/>
    <s v="VEREDA LA YUCA EN ARAUCA"/>
    <n v="1007"/>
    <n v="92"/>
    <n v="2482"/>
    <n v="2365"/>
    <n v="710"/>
    <n v="65320"/>
  </r>
  <r>
    <x v="16"/>
    <d v="2023-07-31T00:00:00"/>
    <d v="2023-08-16T00:00:00"/>
    <d v="2023-09-01T00:00:00"/>
    <n v="658"/>
    <s v="00745658"/>
    <s v="BARRIO LOS PINOS EN CP LA ESMERALDA ARAUQUITA"/>
    <n v="17282"/>
    <n v="92"/>
    <n v="18554"/>
    <n v="17648"/>
    <n v="16479"/>
    <n v="1516068"/>
  </r>
  <r>
    <x v="16"/>
    <d v="2023-07-31T00:00:00"/>
    <d v="2023-08-16T00:00:00"/>
    <d v="2023-09-01T00:00:00"/>
    <n v="659"/>
    <s v="00745659"/>
    <s v="BARRIO BUENOS AIRES EN TAME"/>
    <n v="6666"/>
    <n v="92"/>
    <n v="7635"/>
    <n v="7368"/>
    <n v="5855"/>
    <n v="538660"/>
  </r>
  <r>
    <x v="16"/>
    <d v="2023-07-31T00:00:00"/>
    <d v="2023-08-16T00:00:00"/>
    <d v="2023-09-01T00:00:00"/>
    <n v="660"/>
    <s v="00745660"/>
    <s v="BARRIO EL PORTAL DEL LLANO EN TAME"/>
    <n v="5168"/>
    <n v="92"/>
    <n v="6340"/>
    <n v="5870"/>
    <n v="4636"/>
    <n v="426512"/>
  </r>
  <r>
    <x v="16"/>
    <d v="2023-07-31T00:00:00"/>
    <d v="2023-08-16T00:00:00"/>
    <d v="2023-09-01T00:00:00"/>
    <n v="661"/>
    <s v="00745661"/>
    <s v="BARRIO EL ZAMAN EN TAME"/>
    <n v="2646"/>
    <n v="92"/>
    <n v="3310"/>
    <n v="3310"/>
    <n v="2417"/>
    <n v="222364"/>
  </r>
  <r>
    <x v="16"/>
    <d v="2023-07-31T00:00:00"/>
    <d v="2023-08-16T00:00:00"/>
    <d v="2023-09-01T00:00:00"/>
    <n v="662"/>
    <s v="00745662"/>
    <s v="BARRIO EL TRIUNFO EN TAME"/>
    <n v="3555"/>
    <n v="92"/>
    <n v="4481"/>
    <n v="3976"/>
    <n v="3292"/>
    <n v="302864"/>
  </r>
  <r>
    <x v="16"/>
    <d v="2023-07-31T00:00:00"/>
    <d v="2023-08-16T00:00:00"/>
    <d v="2023-09-01T00:00:00"/>
    <n v="664"/>
    <s v="00745664"/>
    <s v="BARRIO PANORAMA EN TAME"/>
    <n v="7830"/>
    <n v="92"/>
    <n v="8818"/>
    <n v="8250"/>
    <n v="6995"/>
    <n v="643540"/>
  </r>
  <r>
    <x v="16"/>
    <d v="2023-07-31T00:00:00"/>
    <d v="2023-08-16T00:00:00"/>
    <d v="2023-09-01T00:00:00"/>
    <n v="668"/>
    <s v="00745668"/>
    <s v="ASENTAMIENTO LOS TRONQUITOS EN SARAVENA"/>
    <n v="29470"/>
    <n v="92"/>
    <n v="423"/>
    <n v="423"/>
    <n v="29018"/>
    <n v="2669656"/>
  </r>
  <r>
    <x v="16"/>
    <d v="2023-07-31T00:00:00"/>
    <d v="2023-08-16T00:00:00"/>
    <d v="2023-09-01T00:00:00"/>
    <n v="669"/>
    <s v="00745669"/>
    <s v="VDA BUENOS AIRES EN ARAUQUITA"/>
    <n v="432"/>
    <n v="92"/>
    <n v="471"/>
    <n v="471"/>
    <n v="421"/>
    <n v="38732"/>
  </r>
  <r>
    <x v="16"/>
    <d v="2023-07-31T00:00:00"/>
    <d v="2023-08-16T00:00:00"/>
    <d v="2023-09-01T00:00:00"/>
    <n v="671"/>
    <s v="00745671"/>
    <s v="HECTOR ALIRIO MARTINEZ EN FORTUL"/>
    <n v="79119"/>
    <n v="92"/>
    <n v="96165"/>
    <n v="85082"/>
    <n v="74542"/>
    <n v="6857864"/>
  </r>
  <r>
    <x v="16"/>
    <d v="2023-07-31T00:00:00"/>
    <d v="2023-08-16T00:00:00"/>
    <d v="2023-09-01T00:00:00"/>
    <n v="672"/>
    <s v="00745672"/>
    <s v="VILLA DE ARANJUEZ EN SARAVENA"/>
    <n v="299"/>
    <n v="92"/>
    <n v="312"/>
    <n v="312"/>
    <n v="299"/>
    <n v="27508"/>
  </r>
  <r>
    <x v="16"/>
    <d v="2023-07-31T00:00:00"/>
    <d v="2023-08-16T00:00:00"/>
    <d v="2023-09-01T00:00:00"/>
    <n v="675"/>
    <s v="00745675"/>
    <s v="EL BOSQUE EN FORTUL"/>
    <n v="461"/>
    <n v="92"/>
    <n v="488"/>
    <n v="488"/>
    <n v="435"/>
    <n v="40020"/>
  </r>
  <r>
    <x v="16"/>
    <d v="2023-07-31T00:00:00"/>
    <d v="2023-08-16T00:00:00"/>
    <d v="2023-09-01T00:00:00"/>
    <n v="676"/>
    <s v="00745676"/>
    <s v="BRISAS DEL LLANO EN FORTUL"/>
    <n v="488"/>
    <n v="92"/>
    <n v="575"/>
    <n v="572"/>
    <n v="488"/>
    <n v="44896"/>
  </r>
  <r>
    <x v="17"/>
    <d v="2023-09-04T00:00:00"/>
    <d v="2023-09-13T00:00:00"/>
    <d v="2023-10-01T00:00:00"/>
    <n v="6"/>
    <s v="009356"/>
    <s v="MONTEBELLO EN SARAVENA"/>
    <n v="23461"/>
    <n v="92"/>
    <n v="25341"/>
    <n v="25022"/>
    <n v="22668"/>
    <n v="2085456"/>
  </r>
  <r>
    <x v="17"/>
    <d v="2023-09-04T00:00:00"/>
    <d v="2023-09-13T00:00:00"/>
    <d v="2023-10-01T00:00:00"/>
    <n v="39"/>
    <s v="0093539"/>
    <s v="LA ESPERANZA EN TAME"/>
    <n v="20395"/>
    <n v="92"/>
    <n v="21425"/>
    <n v="19525"/>
    <n v="18884"/>
    <n v="1737328"/>
  </r>
  <r>
    <x v="17"/>
    <d v="2023-09-04T00:00:00"/>
    <d v="2023-09-13T00:00:00"/>
    <d v="2023-10-01T00:00:00"/>
    <n v="40"/>
    <s v="0093540"/>
    <s v="SANTA FE EN TAME"/>
    <n v="6484"/>
    <n v="92"/>
    <n v="6824"/>
    <n v="6824"/>
    <n v="5751"/>
    <n v="529092"/>
  </r>
  <r>
    <x v="17"/>
    <d v="2023-09-04T00:00:00"/>
    <d v="2023-09-13T00:00:00"/>
    <d v="2023-10-01T00:00:00"/>
    <n v="41"/>
    <s v="0093541"/>
    <s v="BUENA VISTA EN TAME"/>
    <n v="29407"/>
    <n v="92"/>
    <n v="32018"/>
    <n v="31754"/>
    <n v="28253"/>
    <n v="2599276"/>
  </r>
  <r>
    <x v="17"/>
    <d v="2023-09-04T00:00:00"/>
    <d v="2023-09-13T00:00:00"/>
    <d v="2023-10-01T00:00:00"/>
    <n v="43"/>
    <s v="0093543"/>
    <s v="SAN FRANCISCO EN TAME"/>
    <n v="7924"/>
    <n v="92"/>
    <n v="8960"/>
    <n v="8748"/>
    <n v="7208"/>
    <n v="663136"/>
  </r>
  <r>
    <x v="17"/>
    <d v="2023-09-04T00:00:00"/>
    <d v="2023-09-13T00:00:00"/>
    <d v="2023-10-01T00:00:00"/>
    <n v="46"/>
    <s v="0093546"/>
    <s v="DOCE DE OCTUBRE EN FORTUL"/>
    <n v="21747"/>
    <n v="92"/>
    <n v="25930"/>
    <n v="25511"/>
    <n v="19597"/>
    <n v="1802924"/>
  </r>
  <r>
    <x v="17"/>
    <d v="2023-09-04T00:00:00"/>
    <d v="2023-09-13T00:00:00"/>
    <d v="2023-10-01T00:00:00"/>
    <n v="47"/>
    <s v="0093547"/>
    <s v="EL CENTRO EN FORTUL"/>
    <n v="70929"/>
    <n v="92"/>
    <n v="80318"/>
    <n v="79697"/>
    <n v="47996"/>
    <n v="4415632"/>
  </r>
  <r>
    <x v="17"/>
    <d v="2023-09-04T00:00:00"/>
    <d v="2023-09-13T00:00:00"/>
    <d v="2023-10-01T00:00:00"/>
    <n v="48"/>
    <s v="0093548"/>
    <s v="UNIDOS EN FORTUL"/>
    <n v="9897"/>
    <n v="92"/>
    <n v="11866"/>
    <n v="11632"/>
    <n v="8455"/>
    <n v="777860"/>
  </r>
  <r>
    <x v="17"/>
    <d v="2023-09-04T00:00:00"/>
    <d v="2023-09-13T00:00:00"/>
    <d v="2023-10-01T00:00:00"/>
    <n v="49"/>
    <s v="0093549"/>
    <s v="RAMIREZ EN FORTUL"/>
    <n v="79977"/>
    <n v="92"/>
    <n v="93799"/>
    <n v="93026"/>
    <n v="63141"/>
    <n v="5808972"/>
  </r>
  <r>
    <x v="17"/>
    <d v="2023-09-04T00:00:00"/>
    <d v="2023-09-13T00:00:00"/>
    <d v="2023-10-01T00:00:00"/>
    <n v="50"/>
    <s v="0093550"/>
    <s v="EL ROBLE EN FORTUL"/>
    <n v="9879"/>
    <n v="92"/>
    <n v="11883"/>
    <n v="11870"/>
    <n v="8452"/>
    <n v="777584"/>
  </r>
  <r>
    <x v="17"/>
    <d v="2023-09-04T00:00:00"/>
    <d v="2023-09-13T00:00:00"/>
    <d v="2023-10-01T00:00:00"/>
    <n v="51"/>
    <s v="0093551"/>
    <s v="VILLA ESPERANZA EN FORTUL"/>
    <n v="3459"/>
    <n v="92"/>
    <n v="4083"/>
    <n v="4083"/>
    <n v="3182"/>
    <n v="292744"/>
  </r>
  <r>
    <x v="17"/>
    <d v="2023-09-04T00:00:00"/>
    <d v="2023-09-13T00:00:00"/>
    <d v="2023-10-01T00:00:00"/>
    <n v="53"/>
    <s v="0093553"/>
    <s v="BARRIO VILLA LUCIA FORTUL"/>
    <n v="29526"/>
    <n v="92"/>
    <n v="35207"/>
    <n v="34776"/>
    <n v="28160"/>
    <n v="2590720"/>
  </r>
  <r>
    <x v="17"/>
    <d v="2023-09-04T00:00:00"/>
    <d v="2023-09-13T00:00:00"/>
    <d v="2023-10-01T00:00:00"/>
    <n v="55"/>
    <s v="0093555"/>
    <s v="BARRIO EL BOSQUE TAME"/>
    <n v="13576"/>
    <n v="92"/>
    <n v="18462"/>
    <n v="16735"/>
    <n v="12721"/>
    <n v="1170332"/>
  </r>
  <r>
    <x v="17"/>
    <d v="2023-09-04T00:00:00"/>
    <d v="2023-09-13T00:00:00"/>
    <d v="2023-10-01T00:00:00"/>
    <n v="57"/>
    <s v="0093557"/>
    <s v="EL TRIUNFO EN FORTUL"/>
    <n v="7586"/>
    <n v="92"/>
    <n v="8787"/>
    <n v="8705"/>
    <n v="7103"/>
    <n v="653476"/>
  </r>
  <r>
    <x v="17"/>
    <d v="2023-09-04T00:00:00"/>
    <d v="2023-09-13T00:00:00"/>
    <d v="2023-10-01T00:00:00"/>
    <n v="121"/>
    <s v="00935121"/>
    <s v="VDA CAMPO ALEGRE EN ARAUQUITA"/>
    <n v="3992"/>
    <n v="92"/>
    <n v="4563"/>
    <n v="0"/>
    <n v="3341"/>
    <n v="307372"/>
  </r>
  <r>
    <x v="17"/>
    <d v="2023-09-04T00:00:00"/>
    <d v="2023-09-13T00:00:00"/>
    <d v="2023-10-01T00:00:00"/>
    <n v="122"/>
    <s v="00935122"/>
    <s v="VDA EL TRIUNFO EN ARAUQUITA"/>
    <n v="5297"/>
    <n v="92"/>
    <n v="5360"/>
    <n v="0"/>
    <n v="5108"/>
    <n v="469936"/>
  </r>
  <r>
    <x v="17"/>
    <d v="2023-09-04T00:00:00"/>
    <d v="2023-09-13T00:00:00"/>
    <d v="2023-10-01T00:00:00"/>
    <n v="124"/>
    <s v="00935124"/>
    <s v="VDA SAN CARLOS EN ARAUQUITA"/>
    <n v="3689"/>
    <n v="92"/>
    <n v="3152"/>
    <n v="0"/>
    <n v="3464"/>
    <n v="318688"/>
  </r>
  <r>
    <x v="17"/>
    <d v="2023-09-04T00:00:00"/>
    <d v="2023-09-13T00:00:00"/>
    <d v="2023-10-01T00:00:00"/>
    <n v="125"/>
    <s v="00935125"/>
    <s v="VDA GUAMALITO EN ARAUQUITA"/>
    <n v="1339"/>
    <n v="92"/>
    <n v="1041"/>
    <n v="0"/>
    <n v="1325"/>
    <n v="121900"/>
  </r>
  <r>
    <x v="17"/>
    <d v="2023-09-04T00:00:00"/>
    <d v="2023-09-13T00:00:00"/>
    <d v="2023-10-01T00:00:00"/>
    <n v="126"/>
    <s v="00935126"/>
    <s v="VDA LAS CANCIONES EN ARAUQUITA"/>
    <n v="1662"/>
    <n v="92"/>
    <n v="1679"/>
    <n v="0"/>
    <n v="1501"/>
    <n v="138092"/>
  </r>
  <r>
    <x v="17"/>
    <d v="2023-09-04T00:00:00"/>
    <d v="2023-09-13T00:00:00"/>
    <d v="2023-10-01T00:00:00"/>
    <n v="127"/>
    <s v="00935127"/>
    <s v="VDA POTOSI EN ARAUQUITA"/>
    <n v="1916"/>
    <n v="92"/>
    <n v="1774"/>
    <n v="0"/>
    <n v="1818"/>
    <n v="167256"/>
  </r>
  <r>
    <x v="17"/>
    <d v="2023-09-04T00:00:00"/>
    <d v="2023-09-13T00:00:00"/>
    <d v="2023-10-01T00:00:00"/>
    <n v="128"/>
    <s v="00935128"/>
    <s v="VDA LOS PAJAROS EN ARAUQUITA"/>
    <n v="898"/>
    <n v="92"/>
    <n v="919"/>
    <n v="0"/>
    <n v="898"/>
    <n v="82616"/>
  </r>
  <r>
    <x v="17"/>
    <d v="2023-09-04T00:00:00"/>
    <d v="2023-09-13T00:00:00"/>
    <d v="2023-10-01T00:00:00"/>
    <n v="130"/>
    <s v="00935130"/>
    <s v="VDA LA GRANJA EN ARAUQUITA"/>
    <n v="3011"/>
    <n v="92"/>
    <n v="3411"/>
    <n v="0"/>
    <n v="2705"/>
    <n v="248860"/>
  </r>
  <r>
    <x v="17"/>
    <d v="2023-09-04T00:00:00"/>
    <d v="2023-09-13T00:00:00"/>
    <d v="2023-10-01T00:00:00"/>
    <n v="131"/>
    <s v="00935131"/>
    <s v="VDA EL ENCANTO EN ARAUQUITA"/>
    <n v="1740"/>
    <n v="92"/>
    <n v="1516"/>
    <n v="0"/>
    <n v="1513"/>
    <n v="139196"/>
  </r>
  <r>
    <x v="17"/>
    <d v="2023-09-04T00:00:00"/>
    <d v="2023-09-13T00:00:00"/>
    <d v="2023-10-01T00:00:00"/>
    <n v="132"/>
    <s v="00935132"/>
    <s v="VDA LA ISLANDIA EN ARAUQUITA"/>
    <n v="1728"/>
    <n v="92"/>
    <n v="1666"/>
    <n v="0"/>
    <n v="1728"/>
    <n v="158976"/>
  </r>
  <r>
    <x v="17"/>
    <d v="2023-09-04T00:00:00"/>
    <d v="2023-09-13T00:00:00"/>
    <d v="2023-10-01T00:00:00"/>
    <n v="133"/>
    <s v="00935133"/>
    <s v="VDA ALTO PRIMORES EN ARAUQUITA"/>
    <n v="4824"/>
    <n v="92"/>
    <n v="4325"/>
    <n v="4137"/>
    <n v="4412"/>
    <n v="405904"/>
  </r>
  <r>
    <x v="17"/>
    <d v="2023-09-04T00:00:00"/>
    <d v="2023-09-13T00:00:00"/>
    <d v="2023-10-01T00:00:00"/>
    <n v="134"/>
    <s v="00935134"/>
    <s v="VDA CARANAL EN ARAUQUITA"/>
    <n v="40"/>
    <n v="92"/>
    <n v="40"/>
    <n v="40"/>
    <n v="40"/>
    <n v="3680"/>
  </r>
  <r>
    <x v="17"/>
    <d v="2023-09-04T00:00:00"/>
    <d v="2023-09-13T00:00:00"/>
    <d v="2023-10-01T00:00:00"/>
    <n v="135"/>
    <s v="00935135"/>
    <s v="VDA EL ROSAL EN ARAUQUITA"/>
    <n v="1341"/>
    <n v="92"/>
    <n v="1358"/>
    <n v="1358"/>
    <n v="1238"/>
    <n v="113896"/>
  </r>
  <r>
    <x v="17"/>
    <d v="2023-09-04T00:00:00"/>
    <d v="2023-09-13T00:00:00"/>
    <d v="2023-10-01T00:00:00"/>
    <n v="136"/>
    <s v="00935136"/>
    <s v="VDA GUAYACANES EN ARAUQUITA"/>
    <n v="1689"/>
    <n v="92"/>
    <n v="1697"/>
    <n v="1697"/>
    <n v="1622"/>
    <n v="149224"/>
  </r>
  <r>
    <x v="17"/>
    <d v="2023-09-04T00:00:00"/>
    <d v="2023-09-13T00:00:00"/>
    <d v="2023-10-01T00:00:00"/>
    <n v="137"/>
    <s v="00935137"/>
    <s v="VDA LOS COLONOS EN ARAUQUITA"/>
    <n v="9196"/>
    <n v="92"/>
    <n v="8766"/>
    <n v="8611"/>
    <n v="7202"/>
    <n v="662584"/>
  </r>
  <r>
    <x v="17"/>
    <d v="2023-09-04T00:00:00"/>
    <d v="2023-09-13T00:00:00"/>
    <d v="2023-10-01T00:00:00"/>
    <n v="139"/>
    <s v="00935139"/>
    <s v="VDA LA CRISTALINA EN ARAUQUITA"/>
    <n v="2498"/>
    <n v="92"/>
    <n v="2240"/>
    <n v="2122"/>
    <n v="2318"/>
    <n v="213256"/>
  </r>
  <r>
    <x v="17"/>
    <d v="2023-09-04T00:00:00"/>
    <d v="2023-09-13T00:00:00"/>
    <d v="2023-10-01T00:00:00"/>
    <n v="140"/>
    <s v="00935140"/>
    <s v="VDA LOS ALMENDROS EN ARAUQUITA"/>
    <n v="1605"/>
    <n v="92"/>
    <n v="1358"/>
    <n v="1272"/>
    <n v="1495"/>
    <n v="137540"/>
  </r>
  <r>
    <x v="17"/>
    <d v="2023-09-04T00:00:00"/>
    <d v="2023-09-13T00:00:00"/>
    <d v="2023-10-01T00:00:00"/>
    <n v="141"/>
    <s v="00935141"/>
    <s v="VDA GRAN BRETANA EN ARAUQUITA"/>
    <n v="1169"/>
    <n v="92"/>
    <n v="1124"/>
    <n v="1124"/>
    <n v="1156"/>
    <n v="106352"/>
  </r>
  <r>
    <x v="17"/>
    <d v="2023-09-04T00:00:00"/>
    <d v="2023-09-13T00:00:00"/>
    <d v="2023-10-01T00:00:00"/>
    <n v="143"/>
    <s v="00935143"/>
    <s v="VDA EL PLACER EN ARAUQUITA"/>
    <n v="700"/>
    <n v="92"/>
    <n v="890"/>
    <n v="793"/>
    <n v="631"/>
    <n v="58052"/>
  </r>
  <r>
    <x v="17"/>
    <d v="2023-09-04T00:00:00"/>
    <d v="2023-09-13T00:00:00"/>
    <d v="2023-10-01T00:00:00"/>
    <n v="144"/>
    <s v="00935144"/>
    <s v="VDA SANTA ANA EN ARAUQUITA"/>
    <n v="3610"/>
    <n v="92"/>
    <n v="3894"/>
    <n v="3774"/>
    <n v="3517"/>
    <n v="323564"/>
  </r>
  <r>
    <x v="17"/>
    <d v="2023-09-04T00:00:00"/>
    <d v="2023-09-13T00:00:00"/>
    <d v="2023-10-01T00:00:00"/>
    <n v="145"/>
    <s v="00935145"/>
    <s v="VDA BOCAS DEL JUJU EN ARAUQUITA"/>
    <n v="4775"/>
    <n v="92"/>
    <n v="4777"/>
    <n v="0"/>
    <n v="4600"/>
    <n v="423200"/>
  </r>
  <r>
    <x v="17"/>
    <d v="2023-09-04T00:00:00"/>
    <d v="2023-09-13T00:00:00"/>
    <d v="2023-10-01T00:00:00"/>
    <n v="146"/>
    <s v="00935146"/>
    <s v="VDA LA CHIGUIRA EN ARAUQUITA"/>
    <n v="3914"/>
    <n v="92"/>
    <n v="3276"/>
    <n v="0"/>
    <n v="2824"/>
    <n v="259808"/>
  </r>
  <r>
    <x v="17"/>
    <d v="2023-09-04T00:00:00"/>
    <d v="2023-09-13T00:00:00"/>
    <d v="2023-10-01T00:00:00"/>
    <n v="147"/>
    <s v="00935147"/>
    <s v="VDA LA COLORADA EN ARAUQUITA"/>
    <n v="1616"/>
    <n v="92"/>
    <n v="1756"/>
    <n v="0"/>
    <n v="1476"/>
    <n v="135792"/>
  </r>
  <r>
    <x v="17"/>
    <d v="2023-09-04T00:00:00"/>
    <d v="2023-09-13T00:00:00"/>
    <d v="2023-10-01T00:00:00"/>
    <n v="149"/>
    <s v="00935149"/>
    <s v="VDA SAN RAFAEL EN ARAUQUITA"/>
    <n v="2775"/>
    <n v="92"/>
    <n v="2510"/>
    <n v="0"/>
    <n v="2404"/>
    <n v="221168"/>
  </r>
  <r>
    <x v="17"/>
    <d v="2023-09-04T00:00:00"/>
    <d v="2023-09-13T00:00:00"/>
    <d v="2023-10-01T00:00:00"/>
    <n v="150"/>
    <s v="00935150"/>
    <s v="VDA LOS LAURELES EN ARAUQUITA"/>
    <n v="3314"/>
    <n v="92"/>
    <n v="3735"/>
    <n v="0"/>
    <n v="3298"/>
    <n v="303416"/>
  </r>
  <r>
    <x v="17"/>
    <d v="2023-09-04T00:00:00"/>
    <d v="2023-09-13T00:00:00"/>
    <d v="2023-10-01T00:00:00"/>
    <n v="151"/>
    <s v="00935151"/>
    <s v="VDA PERALONSO EN ARAUQUITA"/>
    <n v="5097"/>
    <n v="92"/>
    <n v="4955"/>
    <n v="0"/>
    <n v="4614"/>
    <n v="424488"/>
  </r>
  <r>
    <x v="17"/>
    <d v="2023-09-04T00:00:00"/>
    <d v="2023-09-13T00:00:00"/>
    <d v="2023-10-01T00:00:00"/>
    <n v="152"/>
    <s v="00935152"/>
    <s v="VDA EL CRISTAL EN ARAUQUITA"/>
    <n v="4594"/>
    <n v="92"/>
    <n v="4433"/>
    <n v="0"/>
    <n v="3979"/>
    <n v="366068"/>
  </r>
  <r>
    <x v="17"/>
    <d v="2023-09-04T00:00:00"/>
    <d v="2023-09-13T00:00:00"/>
    <d v="2023-10-01T00:00:00"/>
    <n v="153"/>
    <s v="00935153"/>
    <s v="VDA LA PICA EN ARAUQUITA"/>
    <n v="9626"/>
    <n v="92"/>
    <n v="10208"/>
    <n v="0"/>
    <n v="8321"/>
    <n v="765532"/>
  </r>
  <r>
    <x v="17"/>
    <d v="2023-09-04T00:00:00"/>
    <d v="2023-09-13T00:00:00"/>
    <d v="2023-10-01T00:00:00"/>
    <n v="154"/>
    <s v="00935154"/>
    <s v="VDA LA ESPERANZA EN ARAUQUITA"/>
    <n v="4086"/>
    <n v="92"/>
    <n v="3778"/>
    <n v="0"/>
    <n v="2881"/>
    <n v="265052"/>
  </r>
  <r>
    <x v="17"/>
    <d v="2023-09-04T00:00:00"/>
    <d v="2023-09-13T00:00:00"/>
    <d v="2023-10-01T00:00:00"/>
    <n v="155"/>
    <s v="00935155"/>
    <s v="VDA LA BRASILIA EN ARAUQUITA"/>
    <n v="1488"/>
    <n v="92"/>
    <n v="1447"/>
    <n v="0"/>
    <n v="1347"/>
    <n v="123924"/>
  </r>
  <r>
    <x v="17"/>
    <d v="2023-09-04T00:00:00"/>
    <d v="2023-09-13T00:00:00"/>
    <d v="2023-10-01T00:00:00"/>
    <n v="156"/>
    <s v="00935156"/>
    <s v="VDA EL DIAMANTE EN ARAUQUITA"/>
    <n v="2734"/>
    <n v="92"/>
    <n v="2550"/>
    <n v="0"/>
    <n v="2313"/>
    <n v="212796"/>
  </r>
  <r>
    <x v="17"/>
    <d v="2023-09-04T00:00:00"/>
    <d v="2023-09-13T00:00:00"/>
    <d v="2023-10-01T00:00:00"/>
    <n v="157"/>
    <s v="00935157"/>
    <s v="VDA EL OASIS ARAUQUITA"/>
    <n v="22384"/>
    <n v="92"/>
    <n v="23861"/>
    <n v="0"/>
    <n v="17273"/>
    <n v="1589116"/>
  </r>
  <r>
    <x v="17"/>
    <d v="2023-09-04T00:00:00"/>
    <d v="2023-09-13T00:00:00"/>
    <d v="2023-10-01T00:00:00"/>
    <n v="158"/>
    <s v="00935158"/>
    <s v="VDA EL PORVENIR EN ARAUQUITA"/>
    <n v="1744"/>
    <n v="92"/>
    <n v="1633"/>
    <n v="1633"/>
    <n v="1733"/>
    <n v="159436"/>
  </r>
  <r>
    <x v="17"/>
    <d v="2023-09-04T00:00:00"/>
    <d v="2023-09-13T00:00:00"/>
    <d v="2023-10-01T00:00:00"/>
    <n v="159"/>
    <s v="00935159"/>
    <s v="VDA EL PARAISO EN ARAUQUITA"/>
    <n v="5198"/>
    <n v="92"/>
    <n v="4840"/>
    <n v="0"/>
    <n v="5128"/>
    <n v="471776"/>
  </r>
  <r>
    <x v="17"/>
    <d v="2023-09-04T00:00:00"/>
    <d v="2023-09-13T00:00:00"/>
    <d v="2023-10-01T00:00:00"/>
    <n v="160"/>
    <s v="00935160"/>
    <s v="VDA EL AMPARO EN ARAUQUITA"/>
    <n v="5092"/>
    <n v="92"/>
    <n v="5001"/>
    <n v="4686"/>
    <n v="4944"/>
    <n v="454848"/>
  </r>
  <r>
    <x v="17"/>
    <d v="2023-09-04T00:00:00"/>
    <d v="2023-09-13T00:00:00"/>
    <d v="2023-10-01T00:00:00"/>
    <n v="161"/>
    <s v="00935161"/>
    <s v="VDA LA GLORIA EN ARAUQUITA"/>
    <n v="4275"/>
    <n v="92"/>
    <n v="3857"/>
    <n v="3807"/>
    <n v="3793"/>
    <n v="348956"/>
  </r>
  <r>
    <x v="17"/>
    <d v="2023-09-04T00:00:00"/>
    <d v="2023-09-13T00:00:00"/>
    <d v="2023-10-01T00:00:00"/>
    <n v="162"/>
    <s v="00935162"/>
    <s v="VDA VISTA HERMOSA EN ARAUQUITA"/>
    <n v="6080"/>
    <n v="92"/>
    <n v="6406"/>
    <n v="6212"/>
    <n v="5627"/>
    <n v="517684"/>
  </r>
  <r>
    <x v="17"/>
    <d v="2023-09-04T00:00:00"/>
    <d v="2023-09-13T00:00:00"/>
    <d v="2023-10-01T00:00:00"/>
    <n v="163"/>
    <s v="00935163"/>
    <s v="VDA LA VICTORIA EN ARAUQUITA"/>
    <n v="4390"/>
    <n v="92"/>
    <n v="4223"/>
    <n v="4094"/>
    <n v="4228"/>
    <n v="388976"/>
  </r>
  <r>
    <x v="17"/>
    <d v="2023-09-04T00:00:00"/>
    <d v="2023-09-13T00:00:00"/>
    <d v="2023-10-01T00:00:00"/>
    <n v="164"/>
    <s v="00935164"/>
    <s v="VEREDA CANO ARENAS EN ARAUQUITA"/>
    <n v="2920"/>
    <n v="92"/>
    <n v="3590"/>
    <n v="3490"/>
    <n v="2821"/>
    <n v="259532"/>
  </r>
  <r>
    <x v="17"/>
    <d v="2023-09-04T00:00:00"/>
    <d v="2023-09-13T00:00:00"/>
    <d v="2023-10-01T00:00:00"/>
    <n v="165"/>
    <s v="00935165"/>
    <s v="VDA MATA DE COCO EN ARAUQUITA"/>
    <n v="2324"/>
    <n v="92"/>
    <n v="2072"/>
    <n v="2013"/>
    <n v="1849"/>
    <n v="170108"/>
  </r>
  <r>
    <x v="17"/>
    <d v="2023-09-04T00:00:00"/>
    <d v="2023-09-13T00:00:00"/>
    <d v="2023-10-01T00:00:00"/>
    <n v="166"/>
    <s v="00935166"/>
    <s v="VDA LA MAPORITA EN ARAUQUITA"/>
    <n v="536"/>
    <n v="92"/>
    <n v="637"/>
    <n v="575"/>
    <n v="523"/>
    <n v="48116"/>
  </r>
  <r>
    <x v="17"/>
    <d v="2023-09-04T00:00:00"/>
    <d v="2023-09-13T00:00:00"/>
    <d v="2023-10-01T00:00:00"/>
    <n v="167"/>
    <s v="00935167"/>
    <s v="VDA BAYONERO EN ARAUQUITA"/>
    <n v="889"/>
    <n v="92"/>
    <n v="1330"/>
    <n v="1039"/>
    <n v="889"/>
    <n v="81788"/>
  </r>
  <r>
    <x v="17"/>
    <d v="2023-09-04T00:00:00"/>
    <d v="2023-09-13T00:00:00"/>
    <d v="2023-10-01T00:00:00"/>
    <n v="169"/>
    <s v="00935169"/>
    <s v="VDA EL CAUCHO EN ARAUQUITA"/>
    <n v="2876"/>
    <n v="92"/>
    <n v="3152"/>
    <n v="3150"/>
    <n v="2804"/>
    <n v="257968"/>
  </r>
  <r>
    <x v="17"/>
    <d v="2023-09-04T00:00:00"/>
    <d v="2023-09-13T00:00:00"/>
    <d v="2023-10-01T00:00:00"/>
    <n v="170"/>
    <s v="00935170"/>
    <s v="VDA SANTA ISABEL EN ARAUQUITA"/>
    <n v="3917"/>
    <n v="92"/>
    <n v="3234"/>
    <n v="3234"/>
    <n v="3563"/>
    <n v="327796"/>
  </r>
  <r>
    <x v="17"/>
    <d v="2023-09-04T00:00:00"/>
    <d v="2023-09-13T00:00:00"/>
    <d v="2023-10-01T00:00:00"/>
    <n v="171"/>
    <s v="00935171"/>
    <s v="VDA LA UNION EN ARAUQUITA"/>
    <n v="6833"/>
    <n v="92"/>
    <n v="8479"/>
    <n v="0"/>
    <n v="6197"/>
    <n v="570124"/>
  </r>
  <r>
    <x v="17"/>
    <d v="2023-09-04T00:00:00"/>
    <d v="2023-09-13T00:00:00"/>
    <d v="2023-10-01T00:00:00"/>
    <n v="172"/>
    <s v="00935172"/>
    <s v="VDA LA CEIBA EN ARAUQUITA"/>
    <n v="6259"/>
    <n v="92"/>
    <n v="6482"/>
    <n v="0"/>
    <n v="6079"/>
    <n v="559268"/>
  </r>
  <r>
    <x v="17"/>
    <d v="2023-09-04T00:00:00"/>
    <d v="2023-09-13T00:00:00"/>
    <d v="2023-10-01T00:00:00"/>
    <n v="173"/>
    <s v="00935173"/>
    <s v="VDA CARRETERO EN ARAUQUITA"/>
    <n v="2284"/>
    <n v="92"/>
    <n v="2155"/>
    <n v="0"/>
    <n v="2127"/>
    <n v="195684"/>
  </r>
  <r>
    <x v="17"/>
    <d v="2023-09-04T00:00:00"/>
    <d v="2023-09-13T00:00:00"/>
    <d v="2023-10-01T00:00:00"/>
    <n v="174"/>
    <s v="00935174"/>
    <s v="SAN LUIS DE LOS PALMARES EN ARAQQUITA"/>
    <n v="5374"/>
    <n v="92"/>
    <n v="5822"/>
    <n v="0"/>
    <n v="4797"/>
    <n v="441324"/>
  </r>
  <r>
    <x v="17"/>
    <d v="2023-09-04T00:00:00"/>
    <d v="2023-09-13T00:00:00"/>
    <d v="2023-10-01T00:00:00"/>
    <n v="175"/>
    <s v="00935175"/>
    <s v="VDA TOTUMAL EN ARAUQUITA"/>
    <n v="5444"/>
    <n v="92"/>
    <n v="4922"/>
    <n v="0"/>
    <n v="4466"/>
    <n v="410872"/>
  </r>
  <r>
    <x v="17"/>
    <d v="2023-09-04T00:00:00"/>
    <d v="2023-09-13T00:00:00"/>
    <d v="2023-10-01T00:00:00"/>
    <n v="176"/>
    <s v="00935176"/>
    <s v="VDA LA PRIMAVERA EN ARAUQUITA"/>
    <n v="4546"/>
    <n v="92"/>
    <n v="4897"/>
    <n v="0"/>
    <n v="3374"/>
    <n v="310408"/>
  </r>
  <r>
    <x v="17"/>
    <d v="2023-09-04T00:00:00"/>
    <d v="2023-09-13T00:00:00"/>
    <d v="2023-10-01T00:00:00"/>
    <n v="178"/>
    <s v="00935178"/>
    <s v="VDA BARRANQUILLITA EN ARAUQUITA"/>
    <n v="2549"/>
    <n v="92"/>
    <n v="2593"/>
    <n v="0"/>
    <n v="2436"/>
    <n v="224112"/>
  </r>
  <r>
    <x v="17"/>
    <d v="2023-09-04T00:00:00"/>
    <d v="2023-09-13T00:00:00"/>
    <d v="2023-10-01T00:00:00"/>
    <n v="179"/>
    <s v="00935179"/>
    <s v="VDA EL CEDRITO EN ARAUQUITA"/>
    <n v="2534"/>
    <n v="92"/>
    <n v="2581"/>
    <n v="63"/>
    <n v="2002"/>
    <n v="184184"/>
  </r>
  <r>
    <x v="17"/>
    <d v="2023-09-04T00:00:00"/>
    <d v="2023-09-13T00:00:00"/>
    <d v="2023-10-01T00:00:00"/>
    <n v="180"/>
    <s v="00935180"/>
    <s v="VDA SAN LORENZO EN ARAUQUITA"/>
    <n v="9314"/>
    <n v="92"/>
    <n v="8969"/>
    <n v="0"/>
    <n v="7763"/>
    <n v="714196"/>
  </r>
  <r>
    <x v="17"/>
    <d v="2023-09-04T00:00:00"/>
    <d v="2023-09-13T00:00:00"/>
    <d v="2023-10-01T00:00:00"/>
    <n v="182"/>
    <s v="00935182"/>
    <s v="VDA BRISAS DEL PALMAR EN ARAUQUITA"/>
    <n v="2393"/>
    <n v="92"/>
    <n v="2270"/>
    <n v="0"/>
    <n v="2310"/>
    <n v="212520"/>
  </r>
  <r>
    <x v="17"/>
    <d v="2023-09-04T00:00:00"/>
    <d v="2023-09-13T00:00:00"/>
    <d v="2023-10-01T00:00:00"/>
    <n v="183"/>
    <s v="00935183"/>
    <s v="VDA VILLA DEL ROSARIO EN ARAUQUITA"/>
    <n v="1063"/>
    <n v="92"/>
    <n v="902"/>
    <n v="0"/>
    <n v="735"/>
    <n v="67620"/>
  </r>
  <r>
    <x v="17"/>
    <d v="2023-09-04T00:00:00"/>
    <d v="2023-09-13T00:00:00"/>
    <d v="2023-10-01T00:00:00"/>
    <n v="184"/>
    <s v="00935184"/>
    <s v="VDA EL VIGIA EN ARAUQUITA"/>
    <n v="1693"/>
    <n v="92"/>
    <n v="1443"/>
    <n v="0"/>
    <n v="1628"/>
    <n v="149776"/>
  </r>
  <r>
    <x v="17"/>
    <d v="2023-09-04T00:00:00"/>
    <d v="2023-09-13T00:00:00"/>
    <d v="2023-10-01T00:00:00"/>
    <n v="185"/>
    <s v="00935185"/>
    <s v="VDA ROSA BLANCA EN ARAUQUITA"/>
    <n v="3039"/>
    <n v="92"/>
    <n v="2661"/>
    <n v="2628"/>
    <n v="2729"/>
    <n v="251068"/>
  </r>
  <r>
    <x v="17"/>
    <d v="2023-09-04T00:00:00"/>
    <d v="2023-09-13T00:00:00"/>
    <d v="2023-10-01T00:00:00"/>
    <n v="186"/>
    <s v="00935186"/>
    <s v="VDA EL CARMEN EN ARAUQUITA EL TEMBLADOR"/>
    <n v="6216"/>
    <n v="92"/>
    <n v="0"/>
    <n v="0"/>
    <n v="5069"/>
    <n v="466348"/>
  </r>
  <r>
    <x v="17"/>
    <d v="2023-09-04T00:00:00"/>
    <d v="2023-09-13T00:00:00"/>
    <d v="2023-10-01T00:00:00"/>
    <n v="187"/>
    <s v="00935187"/>
    <s v="VDA FILIPINAS EN ARAUQUITA"/>
    <n v="21815"/>
    <n v="92"/>
    <n v="22214"/>
    <n v="21605"/>
    <n v="20036"/>
    <n v="1843312"/>
  </r>
  <r>
    <x v="17"/>
    <d v="2023-09-04T00:00:00"/>
    <d v="2023-09-13T00:00:00"/>
    <d v="2023-10-01T00:00:00"/>
    <n v="188"/>
    <s v="00935188"/>
    <s v="VDA SAN JUAN DE REINERAS EN ARAUQUITA"/>
    <n v="1558"/>
    <n v="92"/>
    <n v="1696"/>
    <n v="1465"/>
    <n v="1525"/>
    <n v="140300"/>
  </r>
  <r>
    <x v="17"/>
    <d v="2023-09-04T00:00:00"/>
    <d v="2023-09-13T00:00:00"/>
    <d v="2023-10-01T00:00:00"/>
    <n v="190"/>
    <s v="00935190"/>
    <s v="VDA LOS JARDINES EN ARAUQUITA"/>
    <n v="3501"/>
    <n v="92"/>
    <n v="3588"/>
    <n v="3588"/>
    <n v="3386"/>
    <n v="311512"/>
  </r>
  <r>
    <x v="17"/>
    <d v="2023-09-04T00:00:00"/>
    <d v="2023-09-13T00:00:00"/>
    <d v="2023-10-01T00:00:00"/>
    <n v="191"/>
    <s v="00935191"/>
    <s v="VDA SANTA BARBARA EN ARAUQUITA"/>
    <n v="568"/>
    <n v="92"/>
    <n v="579"/>
    <n v="575"/>
    <n v="568"/>
    <n v="52256"/>
  </r>
  <r>
    <x v="17"/>
    <d v="2023-09-04T00:00:00"/>
    <d v="2023-09-13T00:00:00"/>
    <d v="2023-10-01T00:00:00"/>
    <n v="192"/>
    <s v="00935192"/>
    <s v="VDA LA REINERA EN ARAUQUITA"/>
    <n v="5824"/>
    <n v="92"/>
    <n v="6598"/>
    <n v="5784"/>
    <n v="5027"/>
    <n v="462484"/>
  </r>
  <r>
    <x v="17"/>
    <d v="2023-09-04T00:00:00"/>
    <d v="2023-09-13T00:00:00"/>
    <d v="2023-10-01T00:00:00"/>
    <n v="193"/>
    <s v="00935193"/>
    <s v="VDA SAN MIGUEL EN ARAUQUITA"/>
    <n v="2505"/>
    <n v="92"/>
    <n v="2585"/>
    <n v="2546"/>
    <n v="2441"/>
    <n v="224572"/>
  </r>
  <r>
    <x v="17"/>
    <d v="2023-09-04T00:00:00"/>
    <d v="2023-09-13T00:00:00"/>
    <d v="2023-10-01T00:00:00"/>
    <n v="194"/>
    <s v="00935194"/>
    <s v="VDA LOS CAJAROS EN ARAUQUITA"/>
    <n v="678"/>
    <n v="92"/>
    <n v="731"/>
    <n v="670"/>
    <n v="678"/>
    <n v="62376"/>
  </r>
  <r>
    <x v="17"/>
    <d v="2023-09-04T00:00:00"/>
    <d v="2023-09-13T00:00:00"/>
    <d v="2023-10-01T00:00:00"/>
    <n v="195"/>
    <s v="00935195"/>
    <s v="VDA SANTA CLARA EN ARAUQUITA"/>
    <n v="3105"/>
    <n v="92"/>
    <n v="2925"/>
    <n v="2740"/>
    <n v="3079"/>
    <n v="283268"/>
  </r>
  <r>
    <x v="17"/>
    <d v="2023-09-04T00:00:00"/>
    <d v="2023-09-13T00:00:00"/>
    <d v="2023-10-01T00:00:00"/>
    <n v="196"/>
    <s v="00935196"/>
    <s v="VDA COGOLLAL EN ARAUQUITA"/>
    <n v="1771"/>
    <n v="92"/>
    <n v="2054"/>
    <n v="1992"/>
    <n v="1714"/>
    <n v="157688"/>
  </r>
  <r>
    <x v="17"/>
    <d v="2023-09-04T00:00:00"/>
    <d v="2023-09-13T00:00:00"/>
    <d v="2023-10-01T00:00:00"/>
    <n v="230"/>
    <s v="00935230"/>
    <s v="VDA LAS BANCAS ARAUQUITA"/>
    <n v="11396"/>
    <n v="92"/>
    <n v="11691"/>
    <n v="0"/>
    <n v="9407"/>
    <n v="865444"/>
  </r>
  <r>
    <x v="17"/>
    <d v="2023-09-04T00:00:00"/>
    <d v="2023-09-13T00:00:00"/>
    <d v="2023-10-01T00:00:00"/>
    <n v="245"/>
    <s v="00935245"/>
    <s v="ASENTAMIENTO 04 DE DICIEMBRE EN SARAVENA"/>
    <n v="6722"/>
    <n v="92"/>
    <n v="7892"/>
    <n v="7734"/>
    <n v="6319"/>
    <n v="581348"/>
  </r>
  <r>
    <x v="17"/>
    <d v="2023-09-04T00:00:00"/>
    <d v="2023-09-13T00:00:00"/>
    <d v="2023-10-01T00:00:00"/>
    <n v="255"/>
    <s v="00935255"/>
    <s v="BARRIO LAS BRISAS EN TAME"/>
    <n v="22476"/>
    <n v="92"/>
    <n v="24339"/>
    <n v="23524"/>
    <n v="19692"/>
    <n v="1811664"/>
  </r>
  <r>
    <x v="17"/>
    <d v="2023-09-04T00:00:00"/>
    <d v="2023-09-13T00:00:00"/>
    <d v="2023-10-01T00:00:00"/>
    <n v="328"/>
    <s v="00935328"/>
    <s v="VILLA DEL PRADO DE TAME"/>
    <n v="10871"/>
    <n v="92"/>
    <n v="12754"/>
    <n v="11494"/>
    <n v="9235"/>
    <n v="849620"/>
  </r>
  <r>
    <x v="17"/>
    <d v="2023-09-04T00:00:00"/>
    <d v="2023-09-13T00:00:00"/>
    <d v="2023-10-01T00:00:00"/>
    <n v="331"/>
    <s v="00935331"/>
    <s v="EL PROGRESO EN FORTUL"/>
    <n v="4511"/>
    <n v="92"/>
    <n v="5742"/>
    <n v="5736"/>
    <n v="4494"/>
    <n v="413448"/>
  </r>
  <r>
    <x v="17"/>
    <d v="2023-09-04T00:00:00"/>
    <d v="2023-09-13T00:00:00"/>
    <d v="2023-10-01T00:00:00"/>
    <n v="332"/>
    <s v="00935332"/>
    <s v="MILTON BASTOS EN FORTUL"/>
    <n v="1203"/>
    <n v="92"/>
    <n v="1286"/>
    <n v="1286"/>
    <n v="1203"/>
    <n v="110676"/>
  </r>
  <r>
    <x v="17"/>
    <d v="2023-09-04T00:00:00"/>
    <d v="2023-09-13T00:00:00"/>
    <d v="2023-10-01T00:00:00"/>
    <n v="357"/>
    <s v="00935357"/>
    <s v="VEREDA EL RECREO DE ARAUQUITA"/>
    <n v="1214"/>
    <n v="92"/>
    <n v="1204"/>
    <n v="0"/>
    <n v="1214"/>
    <n v="111688"/>
  </r>
  <r>
    <x v="17"/>
    <d v="2023-09-04T00:00:00"/>
    <d v="2023-09-13T00:00:00"/>
    <d v="2023-10-01T00:00:00"/>
    <n v="358"/>
    <s v="00935358"/>
    <s v="VEREDA NUEVA JERUSALEN DE ARAUQUITA"/>
    <n v="1255"/>
    <n v="92"/>
    <n v="1438"/>
    <n v="0"/>
    <n v="1255"/>
    <n v="115460"/>
  </r>
  <r>
    <x v="17"/>
    <d v="2023-09-04T00:00:00"/>
    <d v="2023-09-13T00:00:00"/>
    <d v="2023-10-01T00:00:00"/>
    <n v="359"/>
    <s v="00935359"/>
    <s v="VEREDA PALMA UNO DE ARAUQUITA"/>
    <n v="395"/>
    <n v="92"/>
    <n v="381"/>
    <n v="0"/>
    <n v="356"/>
    <n v="32752"/>
  </r>
  <r>
    <x v="17"/>
    <d v="2023-09-04T00:00:00"/>
    <d v="2023-09-13T00:00:00"/>
    <d v="2023-10-01T00:00:00"/>
    <n v="360"/>
    <s v="00935360"/>
    <s v="VEREDA CAMPAMENTO DE ARAUQUITA"/>
    <n v="4250"/>
    <n v="92"/>
    <n v="4161"/>
    <n v="0"/>
    <n v="3853"/>
    <n v="354476"/>
  </r>
  <r>
    <x v="17"/>
    <d v="2023-09-04T00:00:00"/>
    <d v="2023-09-13T00:00:00"/>
    <d v="2023-10-01T00:00:00"/>
    <n v="361"/>
    <s v="00935361"/>
    <s v="VEREDA LOS MASAGUAROS DE ARAUQUITA"/>
    <n v="2574"/>
    <n v="92"/>
    <n v="2557"/>
    <n v="2525"/>
    <n v="2483"/>
    <n v="228436"/>
  </r>
  <r>
    <x v="17"/>
    <d v="2023-09-04T00:00:00"/>
    <d v="2023-09-13T00:00:00"/>
    <d v="2023-10-01T00:00:00"/>
    <n v="362"/>
    <s v="00935362"/>
    <s v="VEREDA EL SINAI DE ARAUQUITA"/>
    <n v="2714"/>
    <n v="92"/>
    <n v="2791"/>
    <n v="2791"/>
    <n v="2637"/>
    <n v="242604"/>
  </r>
  <r>
    <x v="17"/>
    <d v="2023-09-04T00:00:00"/>
    <d v="2023-09-13T00:00:00"/>
    <d v="2023-10-01T00:00:00"/>
    <n v="363"/>
    <s v="00935363"/>
    <s v="VEREDA LOS FUNDADORES DE ARAUQUITA"/>
    <n v="4458"/>
    <n v="92"/>
    <n v="4207"/>
    <n v="4037"/>
    <n v="3933"/>
    <n v="361836"/>
  </r>
  <r>
    <x v="17"/>
    <d v="2023-09-04T00:00:00"/>
    <d v="2023-09-13T00:00:00"/>
    <d v="2023-10-01T00:00:00"/>
    <n v="364"/>
    <s v="00935364"/>
    <s v="VEREDA EL FUTURO DE ARAUQUITA"/>
    <n v="5317"/>
    <n v="92"/>
    <n v="6032"/>
    <n v="5792"/>
    <n v="5124"/>
    <n v="471408"/>
  </r>
  <r>
    <x v="17"/>
    <d v="2023-09-04T00:00:00"/>
    <d v="2023-09-13T00:00:00"/>
    <d v="2023-10-01T00:00:00"/>
    <n v="365"/>
    <s v="00935365"/>
    <s v="VEREDA LAS PALMERAS DE ARAUQUITA"/>
    <n v="2400"/>
    <n v="92"/>
    <n v="2193"/>
    <n v="2193"/>
    <n v="2334"/>
    <n v="214728"/>
  </r>
  <r>
    <x v="17"/>
    <d v="2023-09-04T00:00:00"/>
    <d v="2023-09-13T00:00:00"/>
    <d v="2023-10-01T00:00:00"/>
    <n v="366"/>
    <s v="00935366"/>
    <s v="VEREDA LOS CHORROS DE ARAUQUITA"/>
    <n v="5576"/>
    <n v="92"/>
    <n v="6099"/>
    <n v="5455"/>
    <n v="5368"/>
    <n v="493856"/>
  </r>
  <r>
    <x v="17"/>
    <d v="2023-09-04T00:00:00"/>
    <d v="2023-09-13T00:00:00"/>
    <d v="2023-10-01T00:00:00"/>
    <n v="367"/>
    <s v="00935367"/>
    <s v="VEREDA GAVIOTAS DEL CARANAL DE ARAUQUITA"/>
    <n v="937"/>
    <n v="92"/>
    <n v="1050"/>
    <n v="1050"/>
    <n v="818"/>
    <n v="75256"/>
  </r>
  <r>
    <x v="17"/>
    <d v="2023-09-04T00:00:00"/>
    <d v="2023-09-13T00:00:00"/>
    <d v="2023-10-01T00:00:00"/>
    <n v="368"/>
    <s v="00935368"/>
    <s v="VEREDA LA RESERVA DE ARAUQUITA"/>
    <n v="3011"/>
    <n v="92"/>
    <n v="2621"/>
    <n v="2621"/>
    <n v="2807"/>
    <n v="258244"/>
  </r>
  <r>
    <x v="17"/>
    <d v="2023-09-04T00:00:00"/>
    <d v="2023-09-13T00:00:00"/>
    <d v="2023-10-01T00:00:00"/>
    <n v="369"/>
    <s v="00935369"/>
    <s v="PLAYA RICA DE ARAUQUITA"/>
    <n v="3835"/>
    <n v="92"/>
    <n v="3645"/>
    <n v="3568"/>
    <n v="3402"/>
    <n v="312984"/>
  </r>
  <r>
    <x v="17"/>
    <d v="2023-09-04T00:00:00"/>
    <d v="2023-09-13T00:00:00"/>
    <d v="2023-10-01T00:00:00"/>
    <n v="370"/>
    <s v="00935370"/>
    <s v="PUERTO NUEVO DE ARAUQUITA"/>
    <n v="2536"/>
    <n v="92"/>
    <n v="2397"/>
    <n v="2395"/>
    <n v="2214"/>
    <n v="203688"/>
  </r>
  <r>
    <x v="17"/>
    <d v="2023-09-04T00:00:00"/>
    <d v="2023-09-13T00:00:00"/>
    <d v="2023-10-01T00:00:00"/>
    <n v="371"/>
    <s v="00935371"/>
    <s v="VEREDA CUATRO ESQUINAS DE ARAUQUITA"/>
    <n v="3644"/>
    <n v="92"/>
    <n v="3090"/>
    <n v="3046"/>
    <n v="3586"/>
    <n v="329912"/>
  </r>
  <r>
    <x v="17"/>
    <d v="2023-09-04T00:00:00"/>
    <d v="2023-09-13T00:00:00"/>
    <d v="2023-10-01T00:00:00"/>
    <n v="372"/>
    <s v="00935372"/>
    <s v="SAN ISIDRO DE ARAUQUITA"/>
    <n v="69847"/>
    <n v="92"/>
    <n v="75928"/>
    <n v="74110"/>
    <n v="53482"/>
    <n v="4920344"/>
  </r>
  <r>
    <x v="17"/>
    <d v="2023-09-04T00:00:00"/>
    <d v="2023-09-13T00:00:00"/>
    <d v="2023-10-01T00:00:00"/>
    <n v="373"/>
    <s v="00935373"/>
    <s v="VEREDA MATA OSCURA DE ARAUQUITA"/>
    <n v="5235"/>
    <n v="92"/>
    <n v="5224"/>
    <n v="4940"/>
    <n v="4924"/>
    <n v="453008"/>
  </r>
  <r>
    <x v="17"/>
    <d v="2023-09-04T00:00:00"/>
    <d v="2023-09-13T00:00:00"/>
    <d v="2023-10-01T00:00:00"/>
    <n v="374"/>
    <s v="00935374"/>
    <s v="TROPICALES DE ARAUQUITA"/>
    <n v="3749"/>
    <n v="92"/>
    <n v="3692"/>
    <n v="3692"/>
    <n v="3208"/>
    <n v="295136"/>
  </r>
  <r>
    <x v="17"/>
    <d v="2023-09-04T00:00:00"/>
    <d v="2023-09-13T00:00:00"/>
    <d v="2023-10-01T00:00:00"/>
    <n v="376"/>
    <s v="00935376"/>
    <s v="VEREDA LA ARENOSA DE ARAUQUITA"/>
    <n v="18435"/>
    <n v="92"/>
    <n v="18125"/>
    <n v="17340"/>
    <n v="17094"/>
    <n v="1572648"/>
  </r>
  <r>
    <x v="17"/>
    <d v="2023-09-04T00:00:00"/>
    <d v="2023-09-13T00:00:00"/>
    <d v="2023-10-01T00:00:00"/>
    <n v="378"/>
    <s v="00935378"/>
    <s v="VEREDA LOS ANGELITOS DE ARAUQUITA"/>
    <n v="4247"/>
    <n v="92"/>
    <n v="5533"/>
    <n v="5354"/>
    <n v="3250"/>
    <n v="299000"/>
  </r>
  <r>
    <x v="17"/>
    <d v="2023-09-04T00:00:00"/>
    <d v="2023-09-13T00:00:00"/>
    <d v="2023-10-01T00:00:00"/>
    <n v="379"/>
    <s v="00935379"/>
    <s v="VEREDA BAJO CARANAL DE ARAUQUITA"/>
    <n v="6329"/>
    <n v="92"/>
    <n v="6582"/>
    <n v="6379"/>
    <n v="6017"/>
    <n v="553564"/>
  </r>
  <r>
    <x v="17"/>
    <d v="2023-09-04T00:00:00"/>
    <d v="2023-09-13T00:00:00"/>
    <d v="2023-10-01T00:00:00"/>
    <n v="380"/>
    <s v="00935380"/>
    <s v="VEREDA GAITAN DE ARAUQUITA"/>
    <n v="6341"/>
    <n v="92"/>
    <n v="6161"/>
    <n v="5977"/>
    <n v="5388"/>
    <n v="495696"/>
  </r>
  <r>
    <x v="17"/>
    <d v="2023-09-04T00:00:00"/>
    <d v="2023-09-13T00:00:00"/>
    <d v="2023-10-01T00:00:00"/>
    <n v="381"/>
    <s v="00935381"/>
    <s v="VEREDA LA OSA DE ARAUQUITA"/>
    <n v="4112"/>
    <n v="92"/>
    <n v="3942"/>
    <n v="3870"/>
    <n v="3269"/>
    <n v="300748"/>
  </r>
  <r>
    <x v="17"/>
    <d v="2023-09-04T00:00:00"/>
    <d v="2023-09-13T00:00:00"/>
    <d v="2023-10-01T00:00:00"/>
    <n v="382"/>
    <s v="00935382"/>
    <s v="VEREDA GUAIMARAL DE ARAUQUITA"/>
    <n v="2478"/>
    <n v="92"/>
    <n v="2127"/>
    <n v="2127"/>
    <n v="2173"/>
    <n v="199916"/>
  </r>
  <r>
    <x v="17"/>
    <d v="2023-09-04T00:00:00"/>
    <d v="2023-09-13T00:00:00"/>
    <d v="2023-10-01T00:00:00"/>
    <n v="383"/>
    <s v="00935383"/>
    <s v="LA PAZ DE ARAUQUITA"/>
    <n v="19942"/>
    <n v="92"/>
    <n v="20058"/>
    <n v="19397"/>
    <n v="15794"/>
    <n v="1453048"/>
  </r>
  <r>
    <x v="17"/>
    <d v="2023-09-04T00:00:00"/>
    <d v="2023-09-13T00:00:00"/>
    <d v="2023-10-01T00:00:00"/>
    <n v="384"/>
    <s v="00935384"/>
    <s v="VEREDA LAS ACACIAS DE ARAUQUITA"/>
    <n v="6630"/>
    <n v="92"/>
    <n v="6190"/>
    <n v="6190"/>
    <n v="6479"/>
    <n v="596068"/>
  </r>
  <r>
    <x v="17"/>
    <d v="2023-09-04T00:00:00"/>
    <d v="2023-09-13T00:00:00"/>
    <d v="2023-10-01T00:00:00"/>
    <n v="385"/>
    <s v="00935385"/>
    <s v="EL PROGRESO DE ARAUQUITA"/>
    <n v="1341"/>
    <n v="92"/>
    <n v="1753"/>
    <n v="1528"/>
    <n v="1334"/>
    <n v="122728"/>
  </r>
  <r>
    <x v="17"/>
    <d v="2023-09-04T00:00:00"/>
    <d v="2023-09-13T00:00:00"/>
    <d v="2023-10-01T00:00:00"/>
    <n v="386"/>
    <s v="00935386"/>
    <s v="VEREDA CANO RICO DE ARAUQUITA"/>
    <n v="1094"/>
    <n v="92"/>
    <n v="1207"/>
    <n v="1041"/>
    <n v="951"/>
    <n v="87492"/>
  </r>
  <r>
    <x v="17"/>
    <d v="2023-09-04T00:00:00"/>
    <d v="2023-09-13T00:00:00"/>
    <d v="2023-10-01T00:00:00"/>
    <n v="387"/>
    <s v="00935387"/>
    <s v="VEREDA LAS PALMAS DE ARAUQUITA"/>
    <n v="1389"/>
    <n v="92"/>
    <n v="1117"/>
    <n v="1117"/>
    <n v="1389"/>
    <n v="127788"/>
  </r>
  <r>
    <x v="17"/>
    <d v="2023-09-04T00:00:00"/>
    <d v="2023-09-13T00:00:00"/>
    <d v="2023-10-01T00:00:00"/>
    <n v="388"/>
    <s v="00935388"/>
    <s v="NUEVO MUNDO DE ARAUQUITA"/>
    <n v="2890"/>
    <n v="92"/>
    <n v="2784"/>
    <n v="2784"/>
    <n v="2734"/>
    <n v="251528"/>
  </r>
  <r>
    <x v="17"/>
    <d v="2023-09-04T00:00:00"/>
    <d v="2023-09-13T00:00:00"/>
    <d v="2023-10-01T00:00:00"/>
    <n v="390"/>
    <s v="00935390"/>
    <s v="CANO AZUL DE ARAUQUITA"/>
    <n v="1410"/>
    <n v="92"/>
    <n v="1244"/>
    <n v="1065"/>
    <n v="1232"/>
    <n v="113344"/>
  </r>
  <r>
    <x v="17"/>
    <d v="2023-09-04T00:00:00"/>
    <d v="2023-09-13T00:00:00"/>
    <d v="2023-10-01T00:00:00"/>
    <n v="391"/>
    <s v="00935391"/>
    <s v="CANO SALAS DE ARAUQUITA"/>
    <n v="6081"/>
    <n v="92"/>
    <n v="4640"/>
    <n v="4554"/>
    <n v="4881"/>
    <n v="449052"/>
  </r>
  <r>
    <x v="17"/>
    <d v="2023-09-04T00:00:00"/>
    <d v="2023-09-13T00:00:00"/>
    <d v="2023-10-01T00:00:00"/>
    <n v="392"/>
    <s v="00935392"/>
    <s v="LA GUAIRA DE ARAUQUITA"/>
    <n v="4066"/>
    <n v="92"/>
    <n v="4228"/>
    <n v="4165"/>
    <n v="3963"/>
    <n v="364596"/>
  </r>
  <r>
    <x v="17"/>
    <d v="2023-09-04T00:00:00"/>
    <d v="2023-09-13T00:00:00"/>
    <d v="2023-10-01T00:00:00"/>
    <n v="393"/>
    <s v="00935393"/>
    <s v="CANO SECO DE ARAUQUITA"/>
    <n v="835"/>
    <n v="92"/>
    <n v="740"/>
    <n v="740"/>
    <n v="835"/>
    <n v="76820"/>
  </r>
  <r>
    <x v="17"/>
    <d v="2023-09-04T00:00:00"/>
    <d v="2023-09-13T00:00:00"/>
    <d v="2023-10-01T00:00:00"/>
    <n v="396"/>
    <s v="00935396"/>
    <s v="CANAS BRAVAS DE ARAUQUITA"/>
    <n v="5075"/>
    <n v="92"/>
    <n v="4853"/>
    <n v="4629"/>
    <n v="4757"/>
    <n v="437644"/>
  </r>
  <r>
    <x v="17"/>
    <d v="2023-09-04T00:00:00"/>
    <d v="2023-09-13T00:00:00"/>
    <d v="2023-10-01T00:00:00"/>
    <n v="397"/>
    <s v="00935397"/>
    <s v="CANO TIGRE DE ARAUQUITA"/>
    <n v="3946"/>
    <n v="92"/>
    <n v="4059"/>
    <n v="4044"/>
    <n v="3900"/>
    <n v="358800"/>
  </r>
  <r>
    <x v="17"/>
    <d v="2023-09-04T00:00:00"/>
    <d v="2023-09-13T00:00:00"/>
    <d v="2023-10-01T00:00:00"/>
    <n v="398"/>
    <s v="00935398"/>
    <s v="NUEVO SOL DE ARAUQUITA"/>
    <n v="3777"/>
    <n v="92"/>
    <n v="3856"/>
    <n v="3856"/>
    <n v="3353"/>
    <n v="308476"/>
  </r>
  <r>
    <x v="17"/>
    <d v="2023-09-04T00:00:00"/>
    <d v="2023-09-13T00:00:00"/>
    <d v="2023-10-01T00:00:00"/>
    <n v="400"/>
    <s v="00935400"/>
    <s v="VEREDA VILLA NUEVA DE ARAUQUITA"/>
    <n v="2500"/>
    <n v="92"/>
    <n v="2080"/>
    <n v="2078"/>
    <n v="2362"/>
    <n v="217304"/>
  </r>
  <r>
    <x v="17"/>
    <d v="2023-09-04T00:00:00"/>
    <d v="2023-09-13T00:00:00"/>
    <d v="2023-10-01T00:00:00"/>
    <n v="401"/>
    <s v="00935401"/>
    <s v="VEREDA CAMPO CINCO DE ARAUQUITA"/>
    <n v="1922"/>
    <n v="92"/>
    <n v="1832"/>
    <n v="1594"/>
    <n v="1905"/>
    <n v="175260"/>
  </r>
  <r>
    <x v="17"/>
    <d v="2023-09-04T00:00:00"/>
    <d v="2023-09-13T00:00:00"/>
    <d v="2023-10-01T00:00:00"/>
    <n v="402"/>
    <s v="00935402"/>
    <s v="PUEBLO NUEVO GAVIOTAS DE ARAUQUITA"/>
    <n v="2895"/>
    <n v="92"/>
    <n v="2815"/>
    <n v="2815"/>
    <n v="2885"/>
    <n v="265420"/>
  </r>
  <r>
    <x v="17"/>
    <d v="2023-09-04T00:00:00"/>
    <d v="2023-09-13T00:00:00"/>
    <d v="2023-10-01T00:00:00"/>
    <n v="405"/>
    <s v="00935405"/>
    <s v="VDA ARRECIFES EN ARAUCA"/>
    <n v="15333"/>
    <n v="92"/>
    <n v="13843"/>
    <n v="13588"/>
    <n v="11539"/>
    <n v="1061588"/>
  </r>
  <r>
    <x v="17"/>
    <d v="2023-09-04T00:00:00"/>
    <d v="2023-09-13T00:00:00"/>
    <d v="2023-10-01T00:00:00"/>
    <n v="407"/>
    <s v="00935407"/>
    <s v="VDA BOCAS DEL ARAUCA EN ARAUCA"/>
    <n v="2317"/>
    <n v="92"/>
    <n v="2223"/>
    <n v="2139"/>
    <n v="2120"/>
    <n v="195040"/>
  </r>
  <r>
    <x v="17"/>
    <d v="2023-09-04T00:00:00"/>
    <d v="2023-09-13T00:00:00"/>
    <d v="2023-10-01T00:00:00"/>
    <n v="408"/>
    <s v="00935408"/>
    <s v="VDA CHAPARRITO EN ARAUCA"/>
    <n v="13860"/>
    <n v="92"/>
    <n v="17966"/>
    <n v="15947"/>
    <n v="9352"/>
    <n v="860384"/>
  </r>
  <r>
    <x v="17"/>
    <d v="2023-09-04T00:00:00"/>
    <d v="2023-09-13T00:00:00"/>
    <d v="2023-10-01T00:00:00"/>
    <n v="409"/>
    <s v="00935409"/>
    <s v="VDA CLARINETERO"/>
    <n v="34528"/>
    <n v="92"/>
    <n v="38408"/>
    <n v="37020"/>
    <n v="24515"/>
    <n v="2255380"/>
  </r>
  <r>
    <x v="17"/>
    <d v="2023-09-04T00:00:00"/>
    <d v="2023-09-13T00:00:00"/>
    <d v="2023-10-01T00:00:00"/>
    <n v="410"/>
    <s v="00935410"/>
    <s v="VDA EL TORNO EN ARAUCA"/>
    <n v="2821"/>
    <n v="92"/>
    <n v="2006"/>
    <n v="2006"/>
    <n v="2401"/>
    <n v="220892"/>
  </r>
  <r>
    <x v="17"/>
    <d v="2023-09-04T00:00:00"/>
    <d v="2023-09-13T00:00:00"/>
    <d v="2023-10-01T00:00:00"/>
    <n v="411"/>
    <s v="00935411"/>
    <s v="VDA LA PAYARA EN ARAUCA"/>
    <n v="1171"/>
    <n v="92"/>
    <n v="1240"/>
    <n v="1240"/>
    <n v="1171"/>
    <n v="107732"/>
  </r>
  <r>
    <x v="17"/>
    <d v="2023-09-04T00:00:00"/>
    <d v="2023-09-13T00:00:00"/>
    <d v="2023-10-01T00:00:00"/>
    <n v="412"/>
    <s v="00935412"/>
    <s v="VDA LA SAYA EN ARAUCA"/>
    <n v="6392"/>
    <n v="92"/>
    <n v="5339"/>
    <n v="5175"/>
    <n v="5608"/>
    <n v="515936"/>
  </r>
  <r>
    <x v="17"/>
    <d v="2023-09-04T00:00:00"/>
    <d v="2023-09-13T00:00:00"/>
    <d v="2023-10-01T00:00:00"/>
    <n v="413"/>
    <s v="00935413"/>
    <s v="VDA LOS CABALLOS EN ARAUCA"/>
    <n v="8917"/>
    <n v="92"/>
    <n v="7964"/>
    <n v="7896"/>
    <n v="7035"/>
    <n v="647220"/>
  </r>
  <r>
    <x v="17"/>
    <d v="2023-09-04T00:00:00"/>
    <d v="2023-09-13T00:00:00"/>
    <d v="2023-10-01T00:00:00"/>
    <n v="414"/>
    <s v="00935414"/>
    <s v="VDA MATA DE GALLINA EN ARAUCA"/>
    <n v="84893"/>
    <n v="92"/>
    <n v="96212"/>
    <n v="89221"/>
    <n v="73354"/>
    <n v="6748568"/>
  </r>
  <r>
    <x v="17"/>
    <d v="2023-09-04T00:00:00"/>
    <d v="2023-09-13T00:00:00"/>
    <d v="2023-10-01T00:00:00"/>
    <n v="415"/>
    <s v="00935415"/>
    <s v="VDA MATE PINA EN ARAUCA"/>
    <n v="4793"/>
    <n v="92"/>
    <n v="5286"/>
    <n v="4961"/>
    <n v="3165"/>
    <n v="291180"/>
  </r>
  <r>
    <x v="17"/>
    <d v="2023-09-04T00:00:00"/>
    <d v="2023-09-13T00:00:00"/>
    <d v="2023-10-01T00:00:00"/>
    <n v="416"/>
    <s v="00935416"/>
    <s v="VDA MONSERRATE EN ARAUCA"/>
    <n v="193900"/>
    <n v="92"/>
    <n v="166570"/>
    <n v="161757"/>
    <n v="176114"/>
    <n v="16202488"/>
  </r>
  <r>
    <x v="17"/>
    <d v="2023-09-04T00:00:00"/>
    <d v="2023-09-13T00:00:00"/>
    <d v="2023-10-01T00:00:00"/>
    <n v="417"/>
    <s v="00935417"/>
    <s v="VDA EL ROSARIO EN ARAUCA"/>
    <n v="18757"/>
    <n v="92"/>
    <n v="11876"/>
    <n v="11660"/>
    <n v="11595"/>
    <n v="1066740"/>
  </r>
  <r>
    <x v="17"/>
    <d v="2023-09-04T00:00:00"/>
    <d v="2023-09-13T00:00:00"/>
    <d v="2023-10-01T00:00:00"/>
    <n v="418"/>
    <s v="00935418"/>
    <s v="VDA BARRANCA AMARILLA EN ARAUCA"/>
    <n v="446"/>
    <n v="92"/>
    <n v="2087"/>
    <n v="526"/>
    <n v="446"/>
    <n v="41032"/>
  </r>
  <r>
    <x v="17"/>
    <d v="2023-09-04T00:00:00"/>
    <d v="2023-09-13T00:00:00"/>
    <d v="2023-10-01T00:00:00"/>
    <n v="419"/>
    <s v="00935419"/>
    <s v="VDA BOGOTA EN ARAUCA"/>
    <n v="8092"/>
    <n v="92"/>
    <n v="6858"/>
    <n v="6515"/>
    <n v="6637"/>
    <n v="610604"/>
  </r>
  <r>
    <x v="17"/>
    <d v="2023-09-04T00:00:00"/>
    <d v="2023-09-13T00:00:00"/>
    <d v="2023-10-01T00:00:00"/>
    <n v="420"/>
    <s v="00935420"/>
    <s v="VDA CABUYARE EN ARAUCA"/>
    <n v="6343"/>
    <n v="92"/>
    <n v="5259"/>
    <n v="4428"/>
    <n v="5268"/>
    <n v="484656"/>
  </r>
  <r>
    <x v="17"/>
    <d v="2023-09-04T00:00:00"/>
    <d v="2023-09-13T00:00:00"/>
    <d v="2023-10-01T00:00:00"/>
    <n v="421"/>
    <s v="00935421"/>
    <s v="VDA CARACOL EN ARAUCA"/>
    <n v="7664"/>
    <n v="92"/>
    <n v="7305"/>
    <n v="7067"/>
    <n v="7175"/>
    <n v="660100"/>
  </r>
  <r>
    <x v="17"/>
    <d v="2023-09-04T00:00:00"/>
    <d v="2023-09-13T00:00:00"/>
    <d v="2023-10-01T00:00:00"/>
    <n v="422"/>
    <s v="00935422"/>
    <s v="VDA FELICIANO EN ARAUCA"/>
    <n v="6319"/>
    <n v="92"/>
    <n v="4970"/>
    <n v="4838"/>
    <n v="5355"/>
    <n v="492660"/>
  </r>
  <r>
    <x v="17"/>
    <d v="2023-09-04T00:00:00"/>
    <d v="2023-09-13T00:00:00"/>
    <d v="2023-10-01T00:00:00"/>
    <n v="423"/>
    <s v="00935423"/>
    <s v="VDA LA PANCHERA EN ARAUCA"/>
    <n v="3468"/>
    <n v="92"/>
    <n v="3061"/>
    <n v="3061"/>
    <n v="2281"/>
    <n v="209852"/>
  </r>
  <r>
    <x v="17"/>
    <d v="2023-09-04T00:00:00"/>
    <d v="2023-09-13T00:00:00"/>
    <d v="2023-10-01T00:00:00"/>
    <n v="424"/>
    <s v="00935424"/>
    <s v="VDA EL VAPOR EN ARAUCA"/>
    <n v="1451"/>
    <n v="92"/>
    <n v="1116"/>
    <n v="1116"/>
    <n v="1424"/>
    <n v="131008"/>
  </r>
  <r>
    <x v="17"/>
    <d v="2023-09-04T00:00:00"/>
    <d v="2023-09-13T00:00:00"/>
    <d v="2023-10-01T00:00:00"/>
    <n v="425"/>
    <s v="00935425"/>
    <s v="VDA LA MAPORITA EN ARAUCA"/>
    <n v="2292"/>
    <n v="92"/>
    <n v="2163"/>
    <n v="2125"/>
    <n v="2110"/>
    <n v="194120"/>
  </r>
  <r>
    <x v="17"/>
    <d v="2023-09-04T00:00:00"/>
    <d v="2023-09-13T00:00:00"/>
    <d v="2023-10-01T00:00:00"/>
    <n v="426"/>
    <s v="00935426"/>
    <s v="VDA ALTAMIRA EN ARAUCA"/>
    <n v="1586"/>
    <n v="92"/>
    <n v="1794"/>
    <n v="1665"/>
    <n v="1521"/>
    <n v="139932"/>
  </r>
  <r>
    <x v="17"/>
    <d v="2023-09-04T00:00:00"/>
    <d v="2023-09-13T00:00:00"/>
    <d v="2023-10-01T00:00:00"/>
    <n v="427"/>
    <s v="00935427"/>
    <s v="VDA CANO LIMON"/>
    <n v="3655"/>
    <n v="92"/>
    <n v="3562"/>
    <n v="2307"/>
    <n v="1506"/>
    <n v="138552"/>
  </r>
  <r>
    <x v="17"/>
    <d v="2023-09-04T00:00:00"/>
    <d v="2023-09-13T00:00:00"/>
    <d v="2023-10-01T00:00:00"/>
    <n v="429"/>
    <s v="00935429"/>
    <s v="VDA EL FINAL EN ARAUCA"/>
    <n v="10992"/>
    <n v="92"/>
    <n v="13113"/>
    <n v="10717"/>
    <n v="10661"/>
    <n v="980812"/>
  </r>
  <r>
    <x v="17"/>
    <d v="2023-09-04T00:00:00"/>
    <d v="2023-09-13T00:00:00"/>
    <d v="2023-10-01T00:00:00"/>
    <n v="430"/>
    <s v="00935430"/>
    <s v="VDA EL SINAI EN ARAUCA"/>
    <n v="4642"/>
    <n v="92"/>
    <n v="4563"/>
    <n v="4548"/>
    <n v="4420"/>
    <n v="406640"/>
  </r>
  <r>
    <x v="17"/>
    <d v="2023-09-04T00:00:00"/>
    <d v="2023-09-13T00:00:00"/>
    <d v="2023-10-01T00:00:00"/>
    <n v="431"/>
    <s v="00935431"/>
    <s v="VDA NUBES A EN ARAUCA"/>
    <n v="11939"/>
    <n v="92"/>
    <n v="12042"/>
    <n v="11767"/>
    <n v="10720"/>
    <n v="986240"/>
  </r>
  <r>
    <x v="17"/>
    <d v="2023-09-04T00:00:00"/>
    <d v="2023-09-13T00:00:00"/>
    <d v="2023-10-01T00:00:00"/>
    <n v="432"/>
    <s v="00935432"/>
    <s v="VDA NUBES B EN ARAUCA"/>
    <n v="5803"/>
    <n v="92"/>
    <n v="5462"/>
    <n v="5325"/>
    <n v="4980"/>
    <n v="458160"/>
  </r>
  <r>
    <x v="17"/>
    <d v="2023-09-04T00:00:00"/>
    <d v="2023-09-13T00:00:00"/>
    <d v="2023-10-01T00:00:00"/>
    <n v="433"/>
    <s v="00935433"/>
    <s v="VDA TODOS LOS SANTOS"/>
    <n v="14232"/>
    <n v="92"/>
    <n v="14697"/>
    <n v="14632"/>
    <n v="11214"/>
    <n v="1031688"/>
  </r>
  <r>
    <x v="17"/>
    <d v="2023-09-04T00:00:00"/>
    <d v="2023-09-13T00:00:00"/>
    <d v="2023-10-01T00:00:00"/>
    <n v="434"/>
    <s v="00935434"/>
    <s v="VDA LA BECERRA EN ARAUCA"/>
    <n v="6304"/>
    <n v="92"/>
    <n v="5507"/>
    <n v="5343"/>
    <n v="5877"/>
    <n v="540684"/>
  </r>
  <r>
    <x v="17"/>
    <d v="2023-09-04T00:00:00"/>
    <d v="2023-09-13T00:00:00"/>
    <d v="2023-10-01T00:00:00"/>
    <n v="435"/>
    <s v="00935435"/>
    <s v="VDA EL SOCORRO EN ARAUCA"/>
    <n v="3931"/>
    <n v="92"/>
    <n v="3533"/>
    <n v="3533"/>
    <n v="2911"/>
    <n v="267812"/>
  </r>
  <r>
    <x v="17"/>
    <d v="2023-09-04T00:00:00"/>
    <d v="2023-09-13T00:00:00"/>
    <d v="2023-10-01T00:00:00"/>
    <n v="436"/>
    <s v="00935436"/>
    <s v="VDA LA BENDICION EN ARAUCA"/>
    <n v="6296"/>
    <n v="92"/>
    <n v="5965"/>
    <n v="4789"/>
    <n v="3574"/>
    <n v="328808"/>
  </r>
  <r>
    <x v="17"/>
    <d v="2023-09-04T00:00:00"/>
    <d v="2023-09-13T00:00:00"/>
    <d v="2023-10-01T00:00:00"/>
    <n v="437"/>
    <s v="00935437"/>
    <s v="VDA LAS MONAS EN ARAUCA"/>
    <n v="3898"/>
    <n v="92"/>
    <n v="3675"/>
    <n v="3638"/>
    <n v="3559"/>
    <n v="327428"/>
  </r>
  <r>
    <x v="17"/>
    <d v="2023-09-04T00:00:00"/>
    <d v="2023-09-13T00:00:00"/>
    <d v="2023-10-01T00:00:00"/>
    <n v="438"/>
    <s v="00935438"/>
    <s v="VDA MAPORILLAL"/>
    <n v="1940"/>
    <n v="92"/>
    <n v="1730"/>
    <n v="1730"/>
    <n v="1497"/>
    <n v="137724"/>
  </r>
  <r>
    <x v="17"/>
    <d v="2023-09-04T00:00:00"/>
    <d v="2023-09-13T00:00:00"/>
    <d v="2023-10-01T00:00:00"/>
    <n v="439"/>
    <s v="00935439"/>
    <s v="VDA MATAL DE FLOR AMARILLO EN ARAUCA"/>
    <n v="4862"/>
    <n v="92"/>
    <n v="4230"/>
    <n v="4217"/>
    <n v="4327"/>
    <n v="398084"/>
  </r>
  <r>
    <x v="17"/>
    <d v="2023-09-04T00:00:00"/>
    <d v="2023-09-13T00:00:00"/>
    <d v="2023-10-01T00:00:00"/>
    <n v="440"/>
    <s v="00935440"/>
    <s v="VDA MERECURE EN ARAUCA"/>
    <n v="2614"/>
    <n v="92"/>
    <n v="3428"/>
    <n v="2777"/>
    <n v="2064"/>
    <n v="189888"/>
  </r>
  <r>
    <x v="17"/>
    <d v="2023-09-04T00:00:00"/>
    <d v="2023-09-13T00:00:00"/>
    <d v="2023-10-01T00:00:00"/>
    <n v="441"/>
    <s v="00935441"/>
    <s v="VDA SELVAS DEL LIPA EN ARAUCA"/>
    <n v="6384"/>
    <n v="92"/>
    <n v="0"/>
    <n v="0"/>
    <n v="5837"/>
    <n v="537004"/>
  </r>
  <r>
    <x v="17"/>
    <d v="2023-09-04T00:00:00"/>
    <d v="2023-09-13T00:00:00"/>
    <d v="2023-10-01T00:00:00"/>
    <n v="450"/>
    <s v="00935450"/>
    <s v="ASENTAMIENTO 20 DE JULIO EN SARAVENA"/>
    <n v="25184"/>
    <n v="92"/>
    <n v="28625"/>
    <n v="27737"/>
    <n v="24649"/>
    <n v="2267708"/>
  </r>
  <r>
    <x v="17"/>
    <d v="2023-09-04T00:00:00"/>
    <d v="2023-09-13T00:00:00"/>
    <d v="2023-10-01T00:00:00"/>
    <n v="453"/>
    <s v="00935453"/>
    <s v="LOS NARANJOS EN SARAVENA"/>
    <n v="16170"/>
    <n v="92"/>
    <n v="18392"/>
    <n v="17725"/>
    <n v="15855"/>
    <n v="1458660"/>
  </r>
  <r>
    <x v="17"/>
    <d v="2023-09-04T00:00:00"/>
    <d v="2023-09-13T00:00:00"/>
    <d v="2023-10-01T00:00:00"/>
    <n v="470"/>
    <s v="00935470"/>
    <s v="VEREDA BRISAS DEL SALTO"/>
    <n v="1956"/>
    <n v="92"/>
    <n v="2663"/>
    <n v="1579"/>
    <n v="1567"/>
    <n v="144164"/>
  </r>
  <r>
    <x v="17"/>
    <d v="2023-09-04T00:00:00"/>
    <d v="2023-09-13T00:00:00"/>
    <d v="2023-10-01T00:00:00"/>
    <n v="475"/>
    <s v="00935475"/>
    <s v="VEREDA SAN RAMON ARAUCA"/>
    <n v="777"/>
    <n v="92"/>
    <n v="759"/>
    <n v="759"/>
    <n v="597"/>
    <n v="54924"/>
  </r>
  <r>
    <x v="17"/>
    <d v="2023-09-04T00:00:00"/>
    <d v="2023-09-13T00:00:00"/>
    <d v="2023-10-01T00:00:00"/>
    <n v="485"/>
    <s v="00935485"/>
    <s v="BARRIO URBANIZACION SAN DIEGO EN TAME"/>
    <n v="3257"/>
    <n v="92"/>
    <n v="3791"/>
    <n v="3636"/>
    <n v="3173"/>
    <n v="291916"/>
  </r>
  <r>
    <x v="17"/>
    <d v="2023-09-04T00:00:00"/>
    <d v="2023-09-13T00:00:00"/>
    <d v="2023-10-01T00:00:00"/>
    <n v="488"/>
    <s v="00935488"/>
    <s v="BARRIO VILLA GABRIELA TAME"/>
    <n v="8291"/>
    <n v="92"/>
    <n v="9868"/>
    <n v="9811"/>
    <n v="6565"/>
    <n v="603980"/>
  </r>
  <r>
    <x v="17"/>
    <d v="2023-09-04T00:00:00"/>
    <d v="2023-09-13T00:00:00"/>
    <d v="2023-10-01T00:00:00"/>
    <n v="489"/>
    <s v="00935489"/>
    <s v="BARRIO JUVENIL ARAUCANO TAME"/>
    <n v="10140"/>
    <n v="92"/>
    <n v="10319"/>
    <n v="10231"/>
    <n v="9477"/>
    <n v="871884"/>
  </r>
  <r>
    <x v="17"/>
    <d v="2023-09-04T00:00:00"/>
    <d v="2023-09-13T00:00:00"/>
    <d v="2023-10-01T00:00:00"/>
    <n v="491"/>
    <s v="00935491"/>
    <s v="BARRIO LOS CRISTALES TAME"/>
    <n v="15899"/>
    <n v="92"/>
    <n v="18125"/>
    <n v="17844"/>
    <n v="15052"/>
    <n v="1384784"/>
  </r>
  <r>
    <x v="17"/>
    <d v="2023-09-04T00:00:00"/>
    <d v="2023-09-13T00:00:00"/>
    <d v="2023-10-01T00:00:00"/>
    <n v="548"/>
    <s v="00935548"/>
    <s v="LA LIBERTAD EN FORTUL"/>
    <n v="1426"/>
    <n v="92"/>
    <n v="1507"/>
    <n v="1507"/>
    <n v="1426"/>
    <n v="131192"/>
  </r>
  <r>
    <x v="17"/>
    <d v="2023-09-04T00:00:00"/>
    <d v="2023-09-13T00:00:00"/>
    <d v="2023-10-01T00:00:00"/>
    <n v="636"/>
    <s v="00935636"/>
    <s v="BARRIO BUENOS AIRES EN ARAUQUITA"/>
    <n v="6814"/>
    <n v="92"/>
    <n v="6767"/>
    <n v="6655"/>
    <n v="6629"/>
    <n v="609868"/>
  </r>
  <r>
    <x v="17"/>
    <d v="2023-09-04T00:00:00"/>
    <d v="2023-09-13T00:00:00"/>
    <d v="2023-10-01T00:00:00"/>
    <n v="637"/>
    <s v="00935637"/>
    <s v="VEREDA LA PALESTINA EN ARAUQUITA"/>
    <n v="4454"/>
    <n v="92"/>
    <n v="4740"/>
    <n v="4734"/>
    <n v="4003"/>
    <n v="368276"/>
  </r>
  <r>
    <x v="17"/>
    <d v="2023-09-04T00:00:00"/>
    <d v="2023-09-13T00:00:00"/>
    <d v="2023-10-01T00:00:00"/>
    <n v="638"/>
    <s v="00935638"/>
    <s v="VEREDA LA INDEPENDENCIA EN ARAUQUITA"/>
    <n v="3587"/>
    <n v="92"/>
    <n v="4610"/>
    <n v="4516"/>
    <n v="3575"/>
    <n v="328900"/>
  </r>
  <r>
    <x v="17"/>
    <d v="2023-09-04T00:00:00"/>
    <d v="2023-09-13T00:00:00"/>
    <d v="2023-10-01T00:00:00"/>
    <n v="639"/>
    <s v="00935639"/>
    <s v="VEREDA NUEVO ORIENTE"/>
    <n v="4512"/>
    <n v="92"/>
    <n v="4824"/>
    <n v="4821"/>
    <n v="4333"/>
    <n v="398636"/>
  </r>
  <r>
    <x v="17"/>
    <d v="2023-09-04T00:00:00"/>
    <d v="2023-09-13T00:00:00"/>
    <d v="2023-10-01T00:00:00"/>
    <n v="640"/>
    <s v="00935640"/>
    <s v="VEREDA CANO CLARO EN ARAUQUITA"/>
    <n v="3691"/>
    <n v="92"/>
    <n v="3449"/>
    <n v="3410"/>
    <n v="3523"/>
    <n v="324116"/>
  </r>
  <r>
    <x v="17"/>
    <d v="2023-09-04T00:00:00"/>
    <d v="2023-09-13T00:00:00"/>
    <d v="2023-10-01T00:00:00"/>
    <n v="641"/>
    <s v="00935641"/>
    <s v="VEREDA ACACIAS DOS EN ARAUQUITA"/>
    <n v="3209"/>
    <n v="92"/>
    <n v="3385"/>
    <n v="3319"/>
    <n v="2916"/>
    <n v="268272"/>
  </r>
  <r>
    <x v="17"/>
    <d v="2023-09-04T00:00:00"/>
    <d v="2023-09-13T00:00:00"/>
    <d v="2023-10-01T00:00:00"/>
    <n v="642"/>
    <s v="00935642"/>
    <s v="VEREDA LOS REGADEROS EN ARAUQUITA"/>
    <n v="2695"/>
    <n v="92"/>
    <n v="2130"/>
    <n v="2112"/>
    <n v="2271"/>
    <n v="208932"/>
  </r>
  <r>
    <x v="17"/>
    <d v="2023-09-04T00:00:00"/>
    <d v="2023-09-13T00:00:00"/>
    <d v="2023-10-01T00:00:00"/>
    <n v="643"/>
    <s v="00935643"/>
    <s v="VEREDA TRES PALMAS EN ARAUQUITA"/>
    <n v="1256"/>
    <n v="92"/>
    <n v="1211"/>
    <n v="1211"/>
    <n v="1256"/>
    <n v="115552"/>
  </r>
  <r>
    <x v="17"/>
    <d v="2023-09-04T00:00:00"/>
    <d v="2023-09-13T00:00:00"/>
    <d v="2023-10-01T00:00:00"/>
    <n v="644"/>
    <s v="00935644"/>
    <s v="VEREDA PUERTO RICO EN ARAUQUITA"/>
    <n v="470"/>
    <n v="92"/>
    <n v="574"/>
    <n v="574"/>
    <n v="470"/>
    <n v="43240"/>
  </r>
  <r>
    <x v="17"/>
    <d v="2023-09-04T00:00:00"/>
    <d v="2023-09-13T00:00:00"/>
    <d v="2023-10-01T00:00:00"/>
    <n v="645"/>
    <s v="00935645"/>
    <s v="VEREDA LA COMUNIDAD EN ARAUQUITA"/>
    <n v="2012"/>
    <n v="92"/>
    <n v="1546"/>
    <n v="1546"/>
    <n v="1701"/>
    <n v="156492"/>
  </r>
  <r>
    <x v="17"/>
    <d v="2023-09-04T00:00:00"/>
    <d v="2023-09-13T00:00:00"/>
    <d v="2023-10-01T00:00:00"/>
    <n v="646"/>
    <s v="00935646"/>
    <s v="VEREDA SANTO DOMINGO EN ARAUQUITA"/>
    <n v="5396"/>
    <n v="92"/>
    <n v="5389"/>
    <n v="5185"/>
    <n v="5133"/>
    <n v="472236"/>
  </r>
  <r>
    <x v="17"/>
    <d v="2023-09-04T00:00:00"/>
    <d v="2023-09-13T00:00:00"/>
    <d v="2023-10-01T00:00:00"/>
    <n v="647"/>
    <s v="00935647"/>
    <s v="VDA UNION DE LOS CARDENALES"/>
    <n v="668"/>
    <n v="92"/>
    <n v="685"/>
    <n v="685"/>
    <n v="564"/>
    <n v="51888"/>
  </r>
  <r>
    <x v="17"/>
    <d v="2023-09-04T00:00:00"/>
    <d v="2023-09-13T00:00:00"/>
    <d v="2023-10-01T00:00:00"/>
    <n v="648"/>
    <s v="00935648"/>
    <s v="VEREDA LA CONQUISTA EN ARAUQUITA"/>
    <n v="3805"/>
    <n v="92"/>
    <n v="3271"/>
    <n v="3271"/>
    <n v="3366"/>
    <n v="309672"/>
  </r>
  <r>
    <x v="17"/>
    <d v="2023-09-04T00:00:00"/>
    <d v="2023-09-13T00:00:00"/>
    <d v="2023-10-01T00:00:00"/>
    <n v="649"/>
    <s v="00935649"/>
    <s v="VEREDA CUATRO DE JULIO EN ARAUQUITA"/>
    <n v="746"/>
    <n v="92"/>
    <n v="600"/>
    <n v="555"/>
    <n v="733"/>
    <n v="67436"/>
  </r>
  <r>
    <x v="17"/>
    <d v="2023-09-04T00:00:00"/>
    <d v="2023-09-13T00:00:00"/>
    <d v="2023-10-01T00:00:00"/>
    <n v="650"/>
    <s v="00935650"/>
    <s v="VEREDA CANO GUAYABO"/>
    <n v="1164"/>
    <n v="92"/>
    <n v="1244"/>
    <n v="1043"/>
    <n v="1164"/>
    <n v="107088"/>
  </r>
  <r>
    <x v="17"/>
    <d v="2023-09-04T00:00:00"/>
    <d v="2023-09-13T00:00:00"/>
    <d v="2023-10-01T00:00:00"/>
    <n v="651"/>
    <s v="00935651"/>
    <s v="VEREDA JUJU EN ARAUQUITA"/>
    <n v="81"/>
    <n v="92"/>
    <n v="125"/>
    <n v="125"/>
    <n v="81"/>
    <n v="7452"/>
  </r>
  <r>
    <x v="17"/>
    <d v="2023-09-04T00:00:00"/>
    <d v="2023-09-13T00:00:00"/>
    <d v="2023-10-01T00:00:00"/>
    <n v="652"/>
    <s v="00935652"/>
    <s v="VEREDA SAN PABLO EN ARAUCA"/>
    <n v="3596"/>
    <n v="92"/>
    <n v="3155"/>
    <n v="3155"/>
    <n v="3211"/>
    <n v="295412"/>
  </r>
  <r>
    <x v="17"/>
    <d v="2023-09-04T00:00:00"/>
    <d v="2023-09-13T00:00:00"/>
    <d v="2023-10-01T00:00:00"/>
    <n v="653"/>
    <s v="00935653"/>
    <s v="VEREDA LA YUCA EN ARAUCA"/>
    <n v="1285"/>
    <n v="92"/>
    <n v="2089"/>
    <n v="1393"/>
    <n v="810"/>
    <n v="74520"/>
  </r>
  <r>
    <x v="17"/>
    <d v="2023-09-04T00:00:00"/>
    <d v="2023-09-13T00:00:00"/>
    <d v="2023-10-01T00:00:00"/>
    <n v="658"/>
    <s v="00935658"/>
    <s v="BARRIO LOS PINOS EN CP LA ESMERALDA ARAUQUITA"/>
    <n v="18311"/>
    <n v="92"/>
    <n v="18494"/>
    <n v="17546"/>
    <n v="17437"/>
    <n v="1604204"/>
  </r>
  <r>
    <x v="17"/>
    <d v="2023-09-04T00:00:00"/>
    <d v="2023-09-13T00:00:00"/>
    <d v="2023-10-01T00:00:00"/>
    <n v="659"/>
    <s v="00935659"/>
    <s v="BARRIO BUENOS AIRES EN TAME"/>
    <n v="7041"/>
    <n v="92"/>
    <n v="7546"/>
    <n v="7544"/>
    <n v="6191"/>
    <n v="569572"/>
  </r>
  <r>
    <x v="17"/>
    <d v="2023-09-04T00:00:00"/>
    <d v="2023-09-13T00:00:00"/>
    <d v="2023-10-01T00:00:00"/>
    <n v="660"/>
    <s v="00935660"/>
    <s v="BARRIO EL PORTAL DEL LLANO EN TAME"/>
    <n v="5454"/>
    <n v="92"/>
    <n v="6672"/>
    <n v="6420"/>
    <n v="4985"/>
    <n v="458620"/>
  </r>
  <r>
    <x v="17"/>
    <d v="2023-09-04T00:00:00"/>
    <d v="2023-09-13T00:00:00"/>
    <d v="2023-10-01T00:00:00"/>
    <n v="661"/>
    <s v="00935661"/>
    <s v="BARRIO EL ZAMAN EN TAME"/>
    <n v="2594"/>
    <n v="92"/>
    <n v="2911"/>
    <n v="2911"/>
    <n v="2460"/>
    <n v="226320"/>
  </r>
  <r>
    <x v="17"/>
    <d v="2023-09-04T00:00:00"/>
    <d v="2023-09-13T00:00:00"/>
    <d v="2023-10-01T00:00:00"/>
    <n v="662"/>
    <s v="00935662"/>
    <s v="BARRIO EL TRIUNFO EN TAME"/>
    <n v="4088"/>
    <n v="92"/>
    <n v="4111"/>
    <n v="3830"/>
    <n v="3481"/>
    <n v="320252"/>
  </r>
  <r>
    <x v="17"/>
    <d v="2023-09-04T00:00:00"/>
    <d v="2023-09-13T00:00:00"/>
    <d v="2023-10-01T00:00:00"/>
    <n v="664"/>
    <s v="00935664"/>
    <s v="BARRIO PANORAMA EN TAME"/>
    <n v="8400"/>
    <n v="92"/>
    <n v="8555"/>
    <n v="8555"/>
    <n v="7208"/>
    <n v="663136"/>
  </r>
  <r>
    <x v="17"/>
    <d v="2023-09-04T00:00:00"/>
    <d v="2023-09-13T00:00:00"/>
    <d v="2023-10-01T00:00:00"/>
    <n v="668"/>
    <s v="00935668"/>
    <s v="ASENTAMIENTO LOS TRONQUITOS EN SARAVENA"/>
    <n v="32790"/>
    <n v="92"/>
    <n v="389"/>
    <n v="267"/>
    <n v="32090"/>
    <n v="2952280"/>
  </r>
  <r>
    <x v="17"/>
    <d v="2023-09-04T00:00:00"/>
    <d v="2023-09-13T00:00:00"/>
    <d v="2023-10-01T00:00:00"/>
    <n v="669"/>
    <s v="00935669"/>
    <s v="VDA BUENOS AIRES EN ARAUQUITA"/>
    <n v="382"/>
    <n v="92"/>
    <n v="399"/>
    <n v="399"/>
    <n v="371"/>
    <n v="34132"/>
  </r>
  <r>
    <x v="17"/>
    <d v="2023-09-04T00:00:00"/>
    <d v="2023-09-13T00:00:00"/>
    <d v="2023-10-01T00:00:00"/>
    <n v="671"/>
    <s v="00935671"/>
    <s v="HECTOR ALIRIO MARTINEZ EN FORTUL"/>
    <n v="84815"/>
    <n v="92"/>
    <n v="97823"/>
    <n v="86256"/>
    <n v="80927"/>
    <n v="7445284"/>
  </r>
  <r>
    <x v="17"/>
    <d v="2023-09-04T00:00:00"/>
    <d v="2023-09-13T00:00:00"/>
    <d v="2023-10-01T00:00:00"/>
    <n v="672"/>
    <s v="00935672"/>
    <s v="VILLA DE ARANJUEZ EN SARAVENA"/>
    <n v="256"/>
    <n v="92"/>
    <n v="473"/>
    <n v="473"/>
    <n v="256"/>
    <n v="23552"/>
  </r>
  <r>
    <x v="17"/>
    <d v="2023-09-04T00:00:00"/>
    <d v="2023-09-13T00:00:00"/>
    <d v="2023-10-01T00:00:00"/>
    <n v="675"/>
    <s v="00935675"/>
    <s v="EL BOSQUE EN FORTUL"/>
    <n v="369"/>
    <n v="92"/>
    <n v="477"/>
    <n v="477"/>
    <n v="348"/>
    <n v="32016"/>
  </r>
  <r>
    <x v="17"/>
    <d v="2023-09-04T00:00:00"/>
    <d v="2023-09-13T00:00:00"/>
    <d v="2023-10-01T00:00:00"/>
    <n v="676"/>
    <s v="00935676"/>
    <s v="BRISAS DEL LLANO EN FORTUL"/>
    <n v="509"/>
    <n v="92"/>
    <n v="604"/>
    <n v="600"/>
    <n v="509"/>
    <n v="46828"/>
  </r>
  <r>
    <x v="18"/>
    <d v="2023-11-02T00:00:00"/>
    <d v="2023-11-23T00:00:00"/>
    <d v="2023-12-01T00:00:00"/>
    <n v="6"/>
    <s v="013046"/>
    <s v="MONTEBELLO EN SARAVENA"/>
    <n v="24461"/>
    <n v="37"/>
    <n v="24909"/>
    <n v="24308"/>
    <n v="21884"/>
    <n v="809708"/>
  </r>
  <r>
    <x v="18"/>
    <d v="2023-11-02T00:00:00"/>
    <d v="2023-11-23T00:00:00"/>
    <d v="2023-12-01T00:00:00"/>
    <n v="39"/>
    <s v="0130439"/>
    <s v="LA ESPERANZA EN TAME"/>
    <n v="19732"/>
    <n v="37"/>
    <n v="21143"/>
    <n v="19768"/>
    <n v="20306"/>
    <n v="751322"/>
  </r>
  <r>
    <x v="18"/>
    <d v="2023-11-02T00:00:00"/>
    <d v="2023-11-23T00:00:00"/>
    <d v="2023-12-01T00:00:00"/>
    <n v="40"/>
    <s v="0130440"/>
    <s v="SANTA FE EN TAME"/>
    <n v="6625"/>
    <n v="37"/>
    <n v="6697"/>
    <n v="6603"/>
    <n v="6152"/>
    <n v="227624"/>
  </r>
  <r>
    <x v="18"/>
    <d v="2023-11-02T00:00:00"/>
    <d v="2023-11-23T00:00:00"/>
    <d v="2023-12-01T00:00:00"/>
    <n v="41"/>
    <s v="0130441"/>
    <s v="BUENA VISTA EN TAME"/>
    <n v="31182"/>
    <n v="37"/>
    <n v="31016"/>
    <n v="30454"/>
    <n v="28627"/>
    <n v="1059199"/>
  </r>
  <r>
    <x v="18"/>
    <d v="2023-11-02T00:00:00"/>
    <d v="2023-11-23T00:00:00"/>
    <d v="2023-12-01T00:00:00"/>
    <n v="43"/>
    <s v="0130443"/>
    <s v="SAN FRANCISCO EN TAME"/>
    <n v="7920"/>
    <n v="37"/>
    <n v="9042"/>
    <n v="8821"/>
    <n v="6933"/>
    <n v="256521"/>
  </r>
  <r>
    <x v="18"/>
    <d v="2023-11-02T00:00:00"/>
    <d v="2023-11-23T00:00:00"/>
    <d v="2023-12-01T00:00:00"/>
    <n v="46"/>
    <s v="0130446"/>
    <s v="DOCE DE OCTUBRE EN FORTUL"/>
    <n v="24958"/>
    <n v="37"/>
    <n v="26156"/>
    <n v="25784"/>
    <n v="20495"/>
    <n v="758315"/>
  </r>
  <r>
    <x v="18"/>
    <d v="2023-11-02T00:00:00"/>
    <d v="2023-11-23T00:00:00"/>
    <d v="2023-12-01T00:00:00"/>
    <n v="47"/>
    <s v="0130447"/>
    <s v="EL CENTRO EN FORTUL"/>
    <n v="76854"/>
    <n v="37"/>
    <n v="82331"/>
    <n v="77176"/>
    <n v="48192"/>
    <n v="1783104"/>
  </r>
  <r>
    <x v="18"/>
    <d v="2023-11-02T00:00:00"/>
    <d v="2023-11-23T00:00:00"/>
    <d v="2023-12-01T00:00:00"/>
    <n v="48"/>
    <s v="0130448"/>
    <s v="UNIDOS EN FORTUL"/>
    <n v="11079"/>
    <n v="37"/>
    <n v="12794"/>
    <n v="10955"/>
    <n v="8558"/>
    <n v="316646"/>
  </r>
  <r>
    <x v="18"/>
    <d v="2023-11-02T00:00:00"/>
    <d v="2023-11-23T00:00:00"/>
    <d v="2023-12-01T00:00:00"/>
    <n v="49"/>
    <s v="0130449"/>
    <s v="RAMIREZ EN FORTUL"/>
    <n v="88014"/>
    <n v="37"/>
    <n v="89655"/>
    <n v="79145"/>
    <n v="64220"/>
    <n v="2376140"/>
  </r>
  <r>
    <x v="18"/>
    <d v="2023-11-02T00:00:00"/>
    <d v="2023-11-23T00:00:00"/>
    <d v="2023-12-01T00:00:00"/>
    <n v="50"/>
    <s v="0130450"/>
    <s v="EL ROBLE EN FORTUL"/>
    <n v="10433"/>
    <n v="37"/>
    <n v="11397"/>
    <n v="10820"/>
    <n v="8721"/>
    <n v="322677"/>
  </r>
  <r>
    <x v="18"/>
    <d v="2023-11-02T00:00:00"/>
    <d v="2023-11-23T00:00:00"/>
    <d v="2023-12-01T00:00:00"/>
    <n v="51"/>
    <s v="0130451"/>
    <s v="VILLA ESPERANZA EN FORTUL"/>
    <n v="3688"/>
    <n v="37"/>
    <n v="3938"/>
    <n v="3938"/>
    <n v="3231"/>
    <n v="119547"/>
  </r>
  <r>
    <x v="18"/>
    <d v="2023-11-02T00:00:00"/>
    <d v="2023-11-23T00:00:00"/>
    <d v="2023-12-01T00:00:00"/>
    <n v="53"/>
    <s v="0130453"/>
    <s v="BARRIO VILLA LUCIA FORTUL"/>
    <n v="32105"/>
    <n v="37"/>
    <n v="36037"/>
    <n v="35172"/>
    <n v="28482"/>
    <n v="1053834"/>
  </r>
  <r>
    <x v="18"/>
    <d v="2023-11-02T00:00:00"/>
    <d v="2023-11-23T00:00:00"/>
    <d v="2023-12-01T00:00:00"/>
    <n v="55"/>
    <s v="0130455"/>
    <s v="BARRIO EL BOSQUE TAME"/>
    <n v="14899"/>
    <n v="37"/>
    <n v="18036"/>
    <n v="17039"/>
    <n v="11827"/>
    <n v="437599"/>
  </r>
  <r>
    <x v="18"/>
    <d v="2023-11-02T00:00:00"/>
    <d v="2023-11-23T00:00:00"/>
    <d v="2023-12-01T00:00:00"/>
    <n v="57"/>
    <s v="0130457"/>
    <s v="EL TRIUNFO EN FORTUL"/>
    <n v="7750"/>
    <n v="37"/>
    <n v="8484"/>
    <n v="8357"/>
    <n v="7151"/>
    <n v="264587"/>
  </r>
  <r>
    <x v="18"/>
    <d v="2023-11-02T00:00:00"/>
    <d v="2023-11-23T00:00:00"/>
    <d v="2023-12-01T00:00:00"/>
    <n v="133"/>
    <s v="01304133"/>
    <s v="VDA ALTO PRIMORES EN ARAUQUITA"/>
    <n v="4538"/>
    <n v="37"/>
    <n v="4329"/>
    <n v="4174"/>
    <n v="4321"/>
    <n v="159877"/>
  </r>
  <r>
    <x v="18"/>
    <d v="2023-11-02T00:00:00"/>
    <d v="2023-11-23T00:00:00"/>
    <d v="2023-12-01T00:00:00"/>
    <n v="134"/>
    <s v="01304134"/>
    <s v="VDA CARANAL EN ARAUQUITA"/>
    <n v="40"/>
    <n v="37"/>
    <n v="40"/>
    <n v="40"/>
    <n v="138"/>
    <n v="5106"/>
  </r>
  <r>
    <x v="18"/>
    <d v="2023-11-02T00:00:00"/>
    <d v="2023-11-23T00:00:00"/>
    <d v="2023-12-01T00:00:00"/>
    <n v="135"/>
    <s v="01304135"/>
    <s v="VDA EL ROSAL EN ARAUQUITA"/>
    <n v="1176"/>
    <n v="37"/>
    <n v="1403"/>
    <n v="1234"/>
    <n v="1350"/>
    <n v="49950"/>
  </r>
  <r>
    <x v="18"/>
    <d v="2023-11-02T00:00:00"/>
    <d v="2023-11-23T00:00:00"/>
    <d v="2023-12-01T00:00:00"/>
    <n v="136"/>
    <s v="01304136"/>
    <s v="VDA GUAYACANES EN ARAUQUITA"/>
    <n v="1916"/>
    <n v="37"/>
    <n v="1753"/>
    <n v="1753"/>
    <n v="1718"/>
    <n v="63566"/>
  </r>
  <r>
    <x v="18"/>
    <d v="2023-11-02T00:00:00"/>
    <d v="2023-11-23T00:00:00"/>
    <d v="2023-12-01T00:00:00"/>
    <n v="137"/>
    <s v="01304137"/>
    <s v="VDA LOS COLONOS EN ARAUQUITA"/>
    <n v="8396"/>
    <n v="37"/>
    <n v="9199"/>
    <n v="8674"/>
    <n v="7151"/>
    <n v="264587"/>
  </r>
  <r>
    <x v="18"/>
    <d v="2023-11-02T00:00:00"/>
    <d v="2023-11-23T00:00:00"/>
    <d v="2023-12-01T00:00:00"/>
    <n v="139"/>
    <s v="01304139"/>
    <s v="VDA LA CRISTALINA EN ARAUQUITA"/>
    <n v="2274"/>
    <n v="37"/>
    <n v="2264"/>
    <n v="2080"/>
    <n v="1918"/>
    <n v="70966"/>
  </r>
  <r>
    <x v="18"/>
    <d v="2023-11-02T00:00:00"/>
    <d v="2023-11-23T00:00:00"/>
    <d v="2023-12-01T00:00:00"/>
    <n v="140"/>
    <s v="01304140"/>
    <s v="VDA LOS ALMENDROS EN ARAUQUITA"/>
    <n v="1483"/>
    <n v="37"/>
    <n v="1426"/>
    <n v="1426"/>
    <n v="1247"/>
    <n v="46139"/>
  </r>
  <r>
    <x v="18"/>
    <d v="2023-11-02T00:00:00"/>
    <d v="2023-11-23T00:00:00"/>
    <d v="2023-12-01T00:00:00"/>
    <n v="141"/>
    <s v="01304141"/>
    <s v="VDA GRAN BRETANA EN ARAUQUITA"/>
    <n v="1091"/>
    <n v="37"/>
    <n v="1303"/>
    <n v="1303"/>
    <n v="1190"/>
    <n v="44030"/>
  </r>
  <r>
    <x v="18"/>
    <d v="2023-11-02T00:00:00"/>
    <d v="2023-11-23T00:00:00"/>
    <d v="2023-12-01T00:00:00"/>
    <n v="143"/>
    <s v="01304143"/>
    <s v="VDA EL PLACER EN ARAUQUITA"/>
    <n v="649"/>
    <n v="37"/>
    <n v="541"/>
    <n v="541"/>
    <n v="409"/>
    <n v="15133"/>
  </r>
  <r>
    <x v="18"/>
    <d v="2023-11-02T00:00:00"/>
    <d v="2023-11-23T00:00:00"/>
    <d v="2023-12-01T00:00:00"/>
    <n v="144"/>
    <s v="01304144"/>
    <s v="VDA SANTA ANA EN ARAUQUITA"/>
    <n v="3544"/>
    <n v="37"/>
    <n v="4115"/>
    <n v="4048"/>
    <n v="3465"/>
    <n v="128205"/>
  </r>
  <r>
    <x v="18"/>
    <d v="2023-11-02T00:00:00"/>
    <d v="2023-11-23T00:00:00"/>
    <d v="2023-12-01T00:00:00"/>
    <n v="158"/>
    <s v="01304158"/>
    <s v="VDA EL PORVENIR EN ARAUQUITA"/>
    <n v="1839"/>
    <n v="37"/>
    <n v="1779"/>
    <n v="1707"/>
    <n v="1334"/>
    <n v="49358"/>
  </r>
  <r>
    <x v="18"/>
    <d v="2023-11-02T00:00:00"/>
    <d v="2023-11-23T00:00:00"/>
    <d v="2023-12-01T00:00:00"/>
    <n v="160"/>
    <s v="01304160"/>
    <s v="VDA EL AMPARO EN ARAUQUITA"/>
    <n v="4322"/>
    <n v="37"/>
    <n v="5303"/>
    <n v="4973"/>
    <n v="5043"/>
    <n v="186591"/>
  </r>
  <r>
    <x v="18"/>
    <d v="2023-11-02T00:00:00"/>
    <d v="2023-11-23T00:00:00"/>
    <d v="2023-12-01T00:00:00"/>
    <n v="161"/>
    <s v="01304161"/>
    <s v="VDA LA GLORIA EN ARAUQUITA"/>
    <n v="3669"/>
    <n v="37"/>
    <n v="3620"/>
    <n v="3620"/>
    <n v="3018"/>
    <n v="111666"/>
  </r>
  <r>
    <x v="18"/>
    <d v="2023-11-02T00:00:00"/>
    <d v="2023-11-23T00:00:00"/>
    <d v="2023-12-01T00:00:00"/>
    <n v="162"/>
    <s v="01304162"/>
    <s v="VDA VISTA HERMOSA EN ARAUQUITA"/>
    <n v="6336"/>
    <n v="37"/>
    <n v="6291"/>
    <n v="6288"/>
    <n v="4694"/>
    <n v="173678"/>
  </r>
  <r>
    <x v="18"/>
    <d v="2023-11-02T00:00:00"/>
    <d v="2023-11-23T00:00:00"/>
    <d v="2023-12-01T00:00:00"/>
    <n v="163"/>
    <s v="01304163"/>
    <s v="VDA LA VICTORIA EN ARAUQUITA"/>
    <n v="4691"/>
    <n v="37"/>
    <n v="4900"/>
    <n v="4738"/>
    <n v="3933"/>
    <n v="145521"/>
  </r>
  <r>
    <x v="18"/>
    <d v="2023-11-02T00:00:00"/>
    <d v="2023-11-23T00:00:00"/>
    <d v="2023-12-01T00:00:00"/>
    <n v="164"/>
    <s v="01304164"/>
    <s v="VEREDA CANO ARENAS EN ARAUQUITA"/>
    <n v="2759"/>
    <n v="37"/>
    <n v="3467"/>
    <n v="3327"/>
    <n v="3182"/>
    <n v="117734"/>
  </r>
  <r>
    <x v="18"/>
    <d v="2023-11-02T00:00:00"/>
    <d v="2023-11-23T00:00:00"/>
    <d v="2023-12-01T00:00:00"/>
    <n v="165"/>
    <s v="01304165"/>
    <s v="VDA MATA DE COCO EN ARAUQUITA"/>
    <n v="2110"/>
    <n v="37"/>
    <n v="2114"/>
    <n v="2033"/>
    <n v="1959"/>
    <n v="72483"/>
  </r>
  <r>
    <x v="18"/>
    <d v="2023-11-02T00:00:00"/>
    <d v="2023-11-23T00:00:00"/>
    <d v="2023-12-01T00:00:00"/>
    <n v="166"/>
    <s v="01304166"/>
    <s v="VDA LA MAPORITA EN ARAUQUITA"/>
    <n v="741"/>
    <n v="37"/>
    <n v="1092"/>
    <n v="736"/>
    <n v="628"/>
    <n v="23236"/>
  </r>
  <r>
    <x v="18"/>
    <d v="2023-11-02T00:00:00"/>
    <d v="2023-11-23T00:00:00"/>
    <d v="2023-12-01T00:00:00"/>
    <n v="167"/>
    <s v="01304167"/>
    <s v="VDA BAYONERO EN ARAUQUITA"/>
    <n v="987"/>
    <n v="37"/>
    <n v="1780"/>
    <n v="1489"/>
    <n v="1082"/>
    <n v="40034"/>
  </r>
  <r>
    <x v="18"/>
    <d v="2023-11-02T00:00:00"/>
    <d v="2023-11-23T00:00:00"/>
    <d v="2023-12-01T00:00:00"/>
    <n v="169"/>
    <s v="01304169"/>
    <s v="VDA EL CAUCHO EN ARAUQUITA"/>
    <n v="2619"/>
    <n v="37"/>
    <n v="3333"/>
    <n v="3212"/>
    <n v="2812"/>
    <n v="104044"/>
  </r>
  <r>
    <x v="18"/>
    <d v="2023-11-02T00:00:00"/>
    <d v="2023-11-23T00:00:00"/>
    <d v="2023-12-01T00:00:00"/>
    <n v="170"/>
    <s v="01304170"/>
    <s v="VDA SANTA ISABEL EN ARAUQUITA"/>
    <n v="3151"/>
    <n v="37"/>
    <n v="3366"/>
    <n v="3159"/>
    <n v="3165"/>
    <n v="117105"/>
  </r>
  <r>
    <x v="18"/>
    <d v="2023-11-02T00:00:00"/>
    <d v="2023-11-23T00:00:00"/>
    <d v="2023-12-01T00:00:00"/>
    <n v="185"/>
    <s v="01304185"/>
    <s v="VDA ROSA BLANCA EN ARAUQUITA"/>
    <n v="3041"/>
    <n v="37"/>
    <n v="2776"/>
    <n v="2776"/>
    <n v="2182"/>
    <n v="80734"/>
  </r>
  <r>
    <x v="18"/>
    <d v="2023-11-02T00:00:00"/>
    <d v="2023-11-23T00:00:00"/>
    <d v="2023-12-01T00:00:00"/>
    <n v="186"/>
    <s v="01304186"/>
    <s v="VDA EL CARMEN EN ARAUQUITA EL TEMBLADOR"/>
    <n v="6056"/>
    <n v="37"/>
    <n v="0"/>
    <n v="0"/>
    <n v="4388"/>
    <n v="162356"/>
  </r>
  <r>
    <x v="18"/>
    <d v="2023-11-02T00:00:00"/>
    <d v="2023-11-23T00:00:00"/>
    <d v="2023-12-01T00:00:00"/>
    <n v="187"/>
    <s v="01304187"/>
    <s v="VDA FILIPINAS EN ARAUQUITA"/>
    <n v="21125"/>
    <n v="37"/>
    <n v="22338"/>
    <n v="21478"/>
    <n v="19959"/>
    <n v="738483"/>
  </r>
  <r>
    <x v="18"/>
    <d v="2023-11-02T00:00:00"/>
    <d v="2023-11-23T00:00:00"/>
    <d v="2023-12-01T00:00:00"/>
    <n v="188"/>
    <s v="01304188"/>
    <s v="VDA SAN JUAN DE REINERAS EN ARAUQUITA"/>
    <n v="1746"/>
    <n v="37"/>
    <n v="1589"/>
    <n v="1513"/>
    <n v="1550"/>
    <n v="57350"/>
  </r>
  <r>
    <x v="18"/>
    <d v="2023-11-02T00:00:00"/>
    <d v="2023-11-23T00:00:00"/>
    <d v="2023-12-01T00:00:00"/>
    <n v="190"/>
    <s v="01304190"/>
    <s v="VDA LOS JARDINES EN ARAUQUITA"/>
    <n v="3145"/>
    <n v="37"/>
    <n v="3790"/>
    <n v="3790"/>
    <n v="3134"/>
    <n v="115958"/>
  </r>
  <r>
    <x v="18"/>
    <d v="2023-11-02T00:00:00"/>
    <d v="2023-11-23T00:00:00"/>
    <d v="2023-12-01T00:00:00"/>
    <n v="191"/>
    <s v="01304191"/>
    <s v="VDA SANTA BARBARA EN ARAUQUITA"/>
    <n v="632"/>
    <n v="37"/>
    <n v="609"/>
    <n v="521"/>
    <n v="825"/>
    <n v="30525"/>
  </r>
  <r>
    <x v="18"/>
    <d v="2023-11-02T00:00:00"/>
    <d v="2023-11-23T00:00:00"/>
    <d v="2023-12-01T00:00:00"/>
    <n v="192"/>
    <s v="01304192"/>
    <s v="VDA LA REINERA EN ARAUQUITA"/>
    <n v="5981"/>
    <n v="37"/>
    <n v="5756"/>
    <n v="5454"/>
    <n v="4845"/>
    <n v="179265"/>
  </r>
  <r>
    <x v="18"/>
    <d v="2023-11-02T00:00:00"/>
    <d v="2023-11-23T00:00:00"/>
    <d v="2023-12-01T00:00:00"/>
    <n v="193"/>
    <s v="01304193"/>
    <s v="VDA SAN MIGUEL EN ARAUQUITA"/>
    <n v="2498"/>
    <n v="37"/>
    <n v="2797"/>
    <n v="2778"/>
    <n v="1876"/>
    <n v="69412"/>
  </r>
  <r>
    <x v="18"/>
    <d v="2023-11-02T00:00:00"/>
    <d v="2023-11-23T00:00:00"/>
    <d v="2023-12-01T00:00:00"/>
    <n v="194"/>
    <s v="01304194"/>
    <s v="VDA LOS CAJAROS EN ARAUQUITA"/>
    <n v="887"/>
    <n v="37"/>
    <n v="690"/>
    <n v="690"/>
    <n v="1045"/>
    <n v="38665"/>
  </r>
  <r>
    <x v="18"/>
    <d v="2023-11-02T00:00:00"/>
    <d v="2023-11-23T00:00:00"/>
    <d v="2023-12-01T00:00:00"/>
    <n v="195"/>
    <s v="01304195"/>
    <s v="VDA SANTA CLARA EN ARAUQUITA"/>
    <n v="2916"/>
    <n v="37"/>
    <n v="3009"/>
    <n v="2880"/>
    <n v="2232"/>
    <n v="82584"/>
  </r>
  <r>
    <x v="18"/>
    <d v="2023-11-02T00:00:00"/>
    <d v="2023-11-23T00:00:00"/>
    <d v="2023-12-01T00:00:00"/>
    <n v="196"/>
    <s v="01304196"/>
    <s v="VDA COGOLLAL EN ARAUQUITA"/>
    <n v="1328"/>
    <n v="37"/>
    <n v="1782"/>
    <n v="1720"/>
    <n v="1868"/>
    <n v="69116"/>
  </r>
  <r>
    <x v="18"/>
    <d v="2023-11-02T00:00:00"/>
    <d v="2023-11-23T00:00:00"/>
    <d v="2023-12-01T00:00:00"/>
    <n v="245"/>
    <s v="01304245"/>
    <s v="ASENTAMIENTO 04 DE DICIEMBRE EN SARAVENA"/>
    <n v="7103"/>
    <n v="37"/>
    <n v="7444"/>
    <n v="6576"/>
    <n v="7450"/>
    <n v="275650"/>
  </r>
  <r>
    <x v="18"/>
    <d v="2023-11-02T00:00:00"/>
    <d v="2023-11-23T00:00:00"/>
    <d v="2023-12-01T00:00:00"/>
    <n v="255"/>
    <s v="01304255"/>
    <s v="BARRIO LAS BRISAS EN TAME"/>
    <n v="22436"/>
    <n v="37"/>
    <n v="23123"/>
    <n v="22134"/>
    <n v="19426"/>
    <n v="718762"/>
  </r>
  <r>
    <x v="18"/>
    <d v="2023-11-02T00:00:00"/>
    <d v="2023-11-23T00:00:00"/>
    <d v="2023-12-01T00:00:00"/>
    <n v="328"/>
    <s v="01304328"/>
    <s v="VILLA DEL PRADO DE TAME"/>
    <n v="11146"/>
    <n v="37"/>
    <n v="12735"/>
    <n v="10777"/>
    <n v="9018"/>
    <n v="333666"/>
  </r>
  <r>
    <x v="18"/>
    <d v="2023-11-02T00:00:00"/>
    <d v="2023-11-23T00:00:00"/>
    <d v="2023-12-01T00:00:00"/>
    <n v="331"/>
    <s v="01304331"/>
    <s v="EL PROGRESO EN FORTUL"/>
    <n v="5282"/>
    <n v="37"/>
    <n v="6468"/>
    <n v="6139"/>
    <n v="4309"/>
    <n v="159433"/>
  </r>
  <r>
    <x v="18"/>
    <d v="2023-11-02T00:00:00"/>
    <d v="2023-11-23T00:00:00"/>
    <d v="2023-12-01T00:00:00"/>
    <n v="332"/>
    <s v="01304332"/>
    <s v="MILTON BASTOS EN FORTUL"/>
    <n v="1412"/>
    <n v="37"/>
    <n v="1372"/>
    <n v="1372"/>
    <n v="1382"/>
    <n v="51134"/>
  </r>
  <r>
    <x v="18"/>
    <d v="2023-11-02T00:00:00"/>
    <d v="2023-11-23T00:00:00"/>
    <d v="2023-12-01T00:00:00"/>
    <n v="361"/>
    <s v="01304361"/>
    <s v="VEREDA LOS MASAGUAROS DE ARAUQUITA"/>
    <n v="2204"/>
    <n v="37"/>
    <n v="3057"/>
    <n v="3057"/>
    <n v="2023"/>
    <n v="74851"/>
  </r>
  <r>
    <x v="18"/>
    <d v="2023-11-02T00:00:00"/>
    <d v="2023-11-23T00:00:00"/>
    <d v="2023-12-01T00:00:00"/>
    <n v="362"/>
    <s v="01304362"/>
    <s v="VEREDA EL SINAI DE ARAUQUITA"/>
    <n v="2561"/>
    <n v="37"/>
    <n v="2777"/>
    <n v="2777"/>
    <n v="2420"/>
    <n v="89540"/>
  </r>
  <r>
    <x v="18"/>
    <d v="2023-11-02T00:00:00"/>
    <d v="2023-11-23T00:00:00"/>
    <d v="2023-12-01T00:00:00"/>
    <n v="363"/>
    <s v="01304363"/>
    <s v="VEREDA LOS FUNDADORES DE ARAUQUITA"/>
    <n v="4638"/>
    <n v="37"/>
    <n v="4511"/>
    <n v="4348"/>
    <n v="3728"/>
    <n v="137936"/>
  </r>
  <r>
    <x v="18"/>
    <d v="2023-11-02T00:00:00"/>
    <d v="2023-11-23T00:00:00"/>
    <d v="2023-12-01T00:00:00"/>
    <n v="364"/>
    <s v="01304364"/>
    <s v="VEREDA EL FUTURO DE ARAUQUITA"/>
    <n v="5652"/>
    <n v="37"/>
    <n v="5638"/>
    <n v="5638"/>
    <n v="4868"/>
    <n v="180116"/>
  </r>
  <r>
    <x v="18"/>
    <d v="2023-11-02T00:00:00"/>
    <d v="2023-11-23T00:00:00"/>
    <d v="2023-12-01T00:00:00"/>
    <n v="365"/>
    <s v="01304365"/>
    <s v="VEREDA LAS PALMERAS DE ARAUQUITA"/>
    <n v="2069"/>
    <n v="37"/>
    <n v="1945"/>
    <n v="1945"/>
    <n v="1902"/>
    <n v="70374"/>
  </r>
  <r>
    <x v="18"/>
    <d v="2023-11-02T00:00:00"/>
    <d v="2023-11-23T00:00:00"/>
    <d v="2023-12-01T00:00:00"/>
    <n v="366"/>
    <s v="01304366"/>
    <s v="VEREDA LOS CHORROS DE ARAUQUITA"/>
    <n v="5751"/>
    <n v="37"/>
    <n v="5936"/>
    <n v="5631"/>
    <n v="5237"/>
    <n v="193769"/>
  </r>
  <r>
    <x v="18"/>
    <d v="2023-11-02T00:00:00"/>
    <d v="2023-11-23T00:00:00"/>
    <d v="2023-12-01T00:00:00"/>
    <n v="367"/>
    <s v="01304367"/>
    <s v="VEREDA GAVIOTAS DEL CARANAL DE ARAUQUITA"/>
    <n v="931"/>
    <n v="37"/>
    <n v="936"/>
    <n v="925"/>
    <n v="710"/>
    <n v="26270"/>
  </r>
  <r>
    <x v="18"/>
    <d v="2023-11-02T00:00:00"/>
    <d v="2023-11-23T00:00:00"/>
    <d v="2023-12-01T00:00:00"/>
    <n v="368"/>
    <s v="01304368"/>
    <s v="VEREDA LA RESERVA DE ARAUQUITA"/>
    <n v="2959"/>
    <n v="37"/>
    <n v="2743"/>
    <n v="2743"/>
    <n v="2599"/>
    <n v="96163"/>
  </r>
  <r>
    <x v="18"/>
    <d v="2023-11-02T00:00:00"/>
    <d v="2023-11-23T00:00:00"/>
    <d v="2023-12-01T00:00:00"/>
    <n v="369"/>
    <s v="01304369"/>
    <s v="PLAYA RICA DE ARAUQUITA"/>
    <n v="3929"/>
    <n v="37"/>
    <n v="3795"/>
    <n v="3665"/>
    <n v="2626"/>
    <n v="97162"/>
  </r>
  <r>
    <x v="18"/>
    <d v="2023-11-02T00:00:00"/>
    <d v="2023-11-23T00:00:00"/>
    <d v="2023-12-01T00:00:00"/>
    <n v="370"/>
    <s v="01304370"/>
    <s v="PUERTO NUEVO DE ARAUQUITA"/>
    <n v="2407"/>
    <n v="37"/>
    <n v="2685"/>
    <n v="2685"/>
    <n v="2707"/>
    <n v="100159"/>
  </r>
  <r>
    <x v="18"/>
    <d v="2023-11-02T00:00:00"/>
    <d v="2023-11-23T00:00:00"/>
    <d v="2023-12-01T00:00:00"/>
    <n v="371"/>
    <s v="01304371"/>
    <s v="VEREDA CUATRO ESQUINAS DE ARAUQUITA"/>
    <n v="3107"/>
    <n v="37"/>
    <n v="3094"/>
    <n v="3094"/>
    <n v="3096"/>
    <n v="114552"/>
  </r>
  <r>
    <x v="18"/>
    <d v="2023-11-02T00:00:00"/>
    <d v="2023-11-23T00:00:00"/>
    <d v="2023-12-01T00:00:00"/>
    <n v="372"/>
    <s v="01304372"/>
    <s v="SAN ISIDRO DE ARAUQUITA"/>
    <n v="72376"/>
    <n v="37"/>
    <n v="75699"/>
    <n v="69342"/>
    <n v="48087"/>
    <n v="1779219"/>
  </r>
  <r>
    <x v="18"/>
    <d v="2023-11-02T00:00:00"/>
    <d v="2023-11-23T00:00:00"/>
    <d v="2023-12-01T00:00:00"/>
    <n v="373"/>
    <s v="01304373"/>
    <s v="VEREDA MATA OSCURA DE ARAUQUITA"/>
    <n v="4904"/>
    <n v="37"/>
    <n v="5110"/>
    <n v="5094"/>
    <n v="4373"/>
    <n v="161801"/>
  </r>
  <r>
    <x v="18"/>
    <d v="2023-11-02T00:00:00"/>
    <d v="2023-11-23T00:00:00"/>
    <d v="2023-12-01T00:00:00"/>
    <n v="374"/>
    <s v="01304374"/>
    <s v="TROPICALES DE ARAUQUITA"/>
    <n v="3941"/>
    <n v="37"/>
    <n v="3587"/>
    <n v="3467"/>
    <n v="2930"/>
    <n v="108410"/>
  </r>
  <r>
    <x v="18"/>
    <d v="2023-11-02T00:00:00"/>
    <d v="2023-11-23T00:00:00"/>
    <d v="2023-12-01T00:00:00"/>
    <n v="376"/>
    <s v="01304376"/>
    <s v="VEREDA LA ARENOSA DE ARAUQUITA"/>
    <n v="17041"/>
    <n v="37"/>
    <n v="18661"/>
    <n v="17820"/>
    <n v="16437"/>
    <n v="608169"/>
  </r>
  <r>
    <x v="18"/>
    <d v="2023-11-02T00:00:00"/>
    <d v="2023-11-23T00:00:00"/>
    <d v="2023-12-01T00:00:00"/>
    <n v="378"/>
    <s v="01304378"/>
    <s v="VEREDA LOS ANGELITOS DE ARAUQUITA"/>
    <n v="4059"/>
    <n v="37"/>
    <n v="5658"/>
    <n v="5633"/>
    <n v="3858"/>
    <n v="142746"/>
  </r>
  <r>
    <x v="18"/>
    <d v="2023-11-02T00:00:00"/>
    <d v="2023-11-23T00:00:00"/>
    <d v="2023-12-01T00:00:00"/>
    <n v="379"/>
    <s v="01304379"/>
    <s v="VEREDA BAJO CARANAL DE ARAUQUITA"/>
    <n v="6717"/>
    <n v="37"/>
    <n v="6401"/>
    <n v="6349"/>
    <n v="4871"/>
    <n v="180227"/>
  </r>
  <r>
    <x v="18"/>
    <d v="2023-11-02T00:00:00"/>
    <d v="2023-11-23T00:00:00"/>
    <d v="2023-12-01T00:00:00"/>
    <n v="380"/>
    <s v="01304380"/>
    <s v="VEREDA GAITAN DE ARAUQUITA"/>
    <n v="6149"/>
    <n v="37"/>
    <n v="6449"/>
    <n v="6252"/>
    <n v="4785"/>
    <n v="177045"/>
  </r>
  <r>
    <x v="18"/>
    <d v="2023-11-02T00:00:00"/>
    <d v="2023-11-23T00:00:00"/>
    <d v="2023-12-01T00:00:00"/>
    <n v="381"/>
    <s v="01304381"/>
    <s v="VEREDA LA OSA DE ARAUQUITA"/>
    <n v="3480"/>
    <n v="37"/>
    <n v="4373"/>
    <n v="4287"/>
    <n v="2646"/>
    <n v="97902"/>
  </r>
  <r>
    <x v="18"/>
    <d v="2023-11-02T00:00:00"/>
    <d v="2023-11-23T00:00:00"/>
    <d v="2023-12-01T00:00:00"/>
    <n v="382"/>
    <s v="01304382"/>
    <s v="VEREDA GUAIMARAL DE ARAUQUITA"/>
    <n v="2645"/>
    <n v="37"/>
    <n v="2063"/>
    <n v="2063"/>
    <n v="1973"/>
    <n v="73001"/>
  </r>
  <r>
    <x v="18"/>
    <d v="2023-11-02T00:00:00"/>
    <d v="2023-11-23T00:00:00"/>
    <d v="2023-12-01T00:00:00"/>
    <n v="383"/>
    <s v="01304383"/>
    <s v="LA PAZ DE ARAUQUITA"/>
    <n v="19535"/>
    <n v="37"/>
    <n v="19144"/>
    <n v="16813"/>
    <n v="16160"/>
    <n v="597920"/>
  </r>
  <r>
    <x v="18"/>
    <d v="2023-11-02T00:00:00"/>
    <d v="2023-11-23T00:00:00"/>
    <d v="2023-12-01T00:00:00"/>
    <n v="384"/>
    <s v="01304384"/>
    <s v="VEREDA LAS ACACIAS DE ARAUQUITA"/>
    <n v="5692"/>
    <n v="37"/>
    <n v="6120"/>
    <n v="6077"/>
    <n v="6248"/>
    <n v="231176"/>
  </r>
  <r>
    <x v="18"/>
    <d v="2023-11-02T00:00:00"/>
    <d v="2023-11-23T00:00:00"/>
    <d v="2023-12-01T00:00:00"/>
    <n v="385"/>
    <s v="01304385"/>
    <s v="EL PROGRESO DE ARAUQUITA"/>
    <n v="1506"/>
    <n v="37"/>
    <n v="1631"/>
    <n v="1451"/>
    <n v="1775"/>
    <n v="65675"/>
  </r>
  <r>
    <x v="18"/>
    <d v="2023-11-02T00:00:00"/>
    <d v="2023-11-23T00:00:00"/>
    <d v="2023-12-01T00:00:00"/>
    <n v="386"/>
    <s v="01304386"/>
    <s v="VEREDA CANO RICO DE ARAUQUITA"/>
    <n v="1006"/>
    <n v="37"/>
    <n v="1149"/>
    <n v="1149"/>
    <n v="839"/>
    <n v="31043"/>
  </r>
  <r>
    <x v="18"/>
    <d v="2023-11-02T00:00:00"/>
    <d v="2023-11-23T00:00:00"/>
    <d v="2023-12-01T00:00:00"/>
    <n v="387"/>
    <s v="01304387"/>
    <s v="VEREDA LAS PALMAS DE ARAUQUITA"/>
    <n v="1129"/>
    <n v="37"/>
    <n v="1060"/>
    <n v="1060"/>
    <n v="1044"/>
    <n v="38628"/>
  </r>
  <r>
    <x v="18"/>
    <d v="2023-11-02T00:00:00"/>
    <d v="2023-11-23T00:00:00"/>
    <d v="2023-12-01T00:00:00"/>
    <n v="388"/>
    <s v="01304388"/>
    <s v="NUEVO MUNDO DE ARAUQUITA"/>
    <n v="2650"/>
    <n v="37"/>
    <n v="2932"/>
    <n v="2932"/>
    <n v="2383"/>
    <n v="88171"/>
  </r>
  <r>
    <x v="18"/>
    <d v="2023-11-02T00:00:00"/>
    <d v="2023-11-23T00:00:00"/>
    <d v="2023-12-01T00:00:00"/>
    <n v="390"/>
    <s v="01304390"/>
    <s v="CANO AZUL DE ARAUQUITA"/>
    <n v="1398"/>
    <n v="37"/>
    <n v="1068"/>
    <n v="1068"/>
    <n v="1441"/>
    <n v="53317"/>
  </r>
  <r>
    <x v="18"/>
    <d v="2023-11-02T00:00:00"/>
    <d v="2023-11-23T00:00:00"/>
    <d v="2023-12-01T00:00:00"/>
    <n v="391"/>
    <s v="01304391"/>
    <s v="CANO SALAS DE ARAUQUITA"/>
    <n v="5000"/>
    <n v="37"/>
    <n v="4600"/>
    <n v="4600"/>
    <n v="4893"/>
    <n v="181041"/>
  </r>
  <r>
    <x v="18"/>
    <d v="2023-11-02T00:00:00"/>
    <d v="2023-11-23T00:00:00"/>
    <d v="2023-12-01T00:00:00"/>
    <n v="392"/>
    <s v="01304392"/>
    <s v="LA GUAIRA DE ARAUQUITA"/>
    <n v="4120"/>
    <n v="37"/>
    <n v="4000"/>
    <n v="3993"/>
    <n v="3492"/>
    <n v="129204"/>
  </r>
  <r>
    <x v="18"/>
    <d v="2023-11-02T00:00:00"/>
    <d v="2023-11-23T00:00:00"/>
    <d v="2023-12-01T00:00:00"/>
    <n v="393"/>
    <s v="01304393"/>
    <s v="CANO SECO DE ARAUQUITA"/>
    <n v="686"/>
    <n v="37"/>
    <n v="847"/>
    <n v="847"/>
    <n v="764"/>
    <n v="28268"/>
  </r>
  <r>
    <x v="18"/>
    <d v="2023-11-02T00:00:00"/>
    <d v="2023-11-23T00:00:00"/>
    <d v="2023-12-01T00:00:00"/>
    <n v="396"/>
    <s v="01304396"/>
    <s v="CANAS BRAVAS DE ARAUQUITA"/>
    <n v="5143"/>
    <n v="37"/>
    <n v="5035"/>
    <n v="4832"/>
    <n v="4486"/>
    <n v="165982"/>
  </r>
  <r>
    <x v="18"/>
    <d v="2023-11-02T00:00:00"/>
    <d v="2023-11-23T00:00:00"/>
    <d v="2023-12-01T00:00:00"/>
    <n v="397"/>
    <s v="01304397"/>
    <s v="CANO TIGRE DE ARAUQUITA"/>
    <n v="3987"/>
    <n v="37"/>
    <n v="4288"/>
    <n v="4270"/>
    <n v="3910"/>
    <n v="144670"/>
  </r>
  <r>
    <x v="18"/>
    <d v="2023-11-02T00:00:00"/>
    <d v="2023-11-23T00:00:00"/>
    <d v="2023-12-01T00:00:00"/>
    <n v="398"/>
    <s v="01304398"/>
    <s v="NUEVO SOL DE ARAUQUITA"/>
    <n v="3521"/>
    <n v="37"/>
    <n v="3407"/>
    <n v="3277"/>
    <n v="2532"/>
    <n v="93684"/>
  </r>
  <r>
    <x v="18"/>
    <d v="2023-11-02T00:00:00"/>
    <d v="2023-11-23T00:00:00"/>
    <d v="2023-12-01T00:00:00"/>
    <n v="400"/>
    <s v="01304400"/>
    <s v="VEREDA VILLA NUEVA DE ARAUQUITA"/>
    <n v="2249"/>
    <n v="37"/>
    <n v="2495"/>
    <n v="2473"/>
    <n v="2284"/>
    <n v="84508"/>
  </r>
  <r>
    <x v="18"/>
    <d v="2023-11-02T00:00:00"/>
    <d v="2023-11-23T00:00:00"/>
    <d v="2023-12-01T00:00:00"/>
    <n v="401"/>
    <s v="01304401"/>
    <s v="VEREDA CAMPO CINCO DE ARAUQUITA"/>
    <n v="1966"/>
    <n v="37"/>
    <n v="1687"/>
    <n v="1687"/>
    <n v="1951"/>
    <n v="72187"/>
  </r>
  <r>
    <x v="18"/>
    <d v="2023-11-02T00:00:00"/>
    <d v="2023-11-23T00:00:00"/>
    <d v="2023-12-01T00:00:00"/>
    <n v="402"/>
    <s v="01304402"/>
    <s v="PUEBLO NUEVO GAVIOTAS DE ARAUQUITA"/>
    <n v="2862"/>
    <n v="37"/>
    <n v="2508"/>
    <n v="2508"/>
    <n v="2541"/>
    <n v="94017"/>
  </r>
  <r>
    <x v="18"/>
    <d v="2023-11-02T00:00:00"/>
    <d v="2023-11-23T00:00:00"/>
    <d v="2023-12-01T00:00:00"/>
    <n v="405"/>
    <s v="01304405"/>
    <s v="VDA ARRECIFES EN ARAUCA"/>
    <n v="13526"/>
    <n v="37"/>
    <n v="13993"/>
    <n v="13460"/>
    <n v="10912"/>
    <n v="403744"/>
  </r>
  <r>
    <x v="18"/>
    <d v="2023-11-02T00:00:00"/>
    <d v="2023-11-23T00:00:00"/>
    <d v="2023-12-01T00:00:00"/>
    <n v="407"/>
    <s v="01304407"/>
    <s v="VDA BOCAS DEL ARAUCA EN ARAUCA"/>
    <n v="2707"/>
    <n v="37"/>
    <n v="2371"/>
    <n v="2371"/>
    <n v="2328"/>
    <n v="86136"/>
  </r>
  <r>
    <x v="18"/>
    <d v="2023-11-02T00:00:00"/>
    <d v="2023-11-23T00:00:00"/>
    <d v="2023-12-01T00:00:00"/>
    <n v="408"/>
    <s v="01304408"/>
    <s v="VDA CHAPARRITO EN ARAUCA"/>
    <n v="13520"/>
    <n v="37"/>
    <n v="16597"/>
    <n v="14637"/>
    <n v="8584"/>
    <n v="317608"/>
  </r>
  <r>
    <x v="18"/>
    <d v="2023-11-02T00:00:00"/>
    <d v="2023-11-23T00:00:00"/>
    <d v="2023-12-01T00:00:00"/>
    <n v="409"/>
    <s v="01304409"/>
    <s v="VDA CLARINETERO"/>
    <n v="30496"/>
    <n v="37"/>
    <n v="33473"/>
    <n v="31201"/>
    <n v="25290"/>
    <n v="935730"/>
  </r>
  <r>
    <x v="18"/>
    <d v="2023-11-02T00:00:00"/>
    <d v="2023-11-23T00:00:00"/>
    <d v="2023-12-01T00:00:00"/>
    <n v="410"/>
    <s v="01304410"/>
    <s v="VDA EL TORNO EN ARAUCA"/>
    <n v="2403"/>
    <n v="37"/>
    <n v="2431"/>
    <n v="2431"/>
    <n v="2202"/>
    <n v="81474"/>
  </r>
  <r>
    <x v="18"/>
    <d v="2023-11-02T00:00:00"/>
    <d v="2023-11-23T00:00:00"/>
    <d v="2023-12-01T00:00:00"/>
    <n v="411"/>
    <s v="01304411"/>
    <s v="VDA LA PAYARA EN ARAUCA"/>
    <n v="947"/>
    <n v="37"/>
    <n v="1229"/>
    <n v="1143"/>
    <n v="1345"/>
    <n v="49765"/>
  </r>
  <r>
    <x v="18"/>
    <d v="2023-11-02T00:00:00"/>
    <d v="2023-11-23T00:00:00"/>
    <d v="2023-12-01T00:00:00"/>
    <n v="412"/>
    <s v="01304412"/>
    <s v="VDA LA SAYA EN ARAUCA"/>
    <n v="5254"/>
    <n v="37"/>
    <n v="5461"/>
    <n v="4969"/>
    <n v="5204"/>
    <n v="192548"/>
  </r>
  <r>
    <x v="18"/>
    <d v="2023-11-02T00:00:00"/>
    <d v="2023-11-23T00:00:00"/>
    <d v="2023-12-01T00:00:00"/>
    <n v="413"/>
    <s v="01304413"/>
    <s v="VDA LOS CABALLOS EN ARAUCA"/>
    <n v="7331"/>
    <n v="37"/>
    <n v="8764"/>
    <n v="8600"/>
    <n v="5607"/>
    <n v="207459"/>
  </r>
  <r>
    <x v="18"/>
    <d v="2023-11-02T00:00:00"/>
    <d v="2023-11-23T00:00:00"/>
    <d v="2023-12-01T00:00:00"/>
    <n v="414"/>
    <s v="01304414"/>
    <s v="VDA MATA DE GALLINA EN ARAUCA"/>
    <n v="87531"/>
    <n v="37"/>
    <n v="97595"/>
    <n v="89998"/>
    <n v="82157"/>
    <n v="3039809"/>
  </r>
  <r>
    <x v="18"/>
    <d v="2023-11-02T00:00:00"/>
    <d v="2023-11-23T00:00:00"/>
    <d v="2023-12-01T00:00:00"/>
    <n v="415"/>
    <s v="01304415"/>
    <s v="VDA MATE PINA EN ARAUCA"/>
    <n v="4844"/>
    <n v="37"/>
    <n v="4806"/>
    <n v="4696"/>
    <n v="2555"/>
    <n v="94535"/>
  </r>
  <r>
    <x v="18"/>
    <d v="2023-11-02T00:00:00"/>
    <d v="2023-11-23T00:00:00"/>
    <d v="2023-12-01T00:00:00"/>
    <n v="416"/>
    <s v="01304416"/>
    <s v="VDA MONSERRATE EN ARAUCA"/>
    <n v="173681"/>
    <n v="37"/>
    <n v="173334"/>
    <n v="159482"/>
    <n v="121820"/>
    <n v="4507340"/>
  </r>
  <r>
    <x v="18"/>
    <d v="2023-11-02T00:00:00"/>
    <d v="2023-11-23T00:00:00"/>
    <d v="2023-12-01T00:00:00"/>
    <n v="417"/>
    <s v="01304417"/>
    <s v="VDA EL ROSARIO EN ARAUCA"/>
    <n v="14829"/>
    <n v="37"/>
    <n v="12522"/>
    <n v="12191"/>
    <n v="9613"/>
    <n v="355681"/>
  </r>
  <r>
    <x v="18"/>
    <d v="2023-11-02T00:00:00"/>
    <d v="2023-11-23T00:00:00"/>
    <d v="2023-12-01T00:00:00"/>
    <n v="418"/>
    <s v="01304418"/>
    <s v="VDA BARRANCA AMARILLA EN ARAUCA"/>
    <n v="736"/>
    <n v="37"/>
    <n v="1737"/>
    <n v="764"/>
    <n v="784"/>
    <n v="29008"/>
  </r>
  <r>
    <x v="18"/>
    <d v="2023-11-02T00:00:00"/>
    <d v="2023-11-23T00:00:00"/>
    <d v="2023-12-01T00:00:00"/>
    <n v="419"/>
    <s v="01304419"/>
    <s v="VDA BOGOTA EN ARAUCA"/>
    <n v="7114"/>
    <n v="37"/>
    <n v="7147"/>
    <n v="6995"/>
    <n v="6578"/>
    <n v="243386"/>
  </r>
  <r>
    <x v="18"/>
    <d v="2023-11-02T00:00:00"/>
    <d v="2023-11-23T00:00:00"/>
    <d v="2023-12-01T00:00:00"/>
    <n v="420"/>
    <s v="01304420"/>
    <s v="VDA CABUYARE EN ARAUCA"/>
    <n v="4779"/>
    <n v="37"/>
    <n v="4025"/>
    <n v="3435"/>
    <n v="4602"/>
    <n v="170274"/>
  </r>
  <r>
    <x v="18"/>
    <d v="2023-11-02T00:00:00"/>
    <d v="2023-11-23T00:00:00"/>
    <d v="2023-12-01T00:00:00"/>
    <n v="421"/>
    <s v="01304421"/>
    <s v="VDA CARACOL EN ARAUCA"/>
    <n v="6992"/>
    <n v="37"/>
    <n v="7431"/>
    <n v="6906"/>
    <n v="7464"/>
    <n v="276168"/>
  </r>
  <r>
    <x v="18"/>
    <d v="2023-11-02T00:00:00"/>
    <d v="2023-11-23T00:00:00"/>
    <d v="2023-12-01T00:00:00"/>
    <n v="422"/>
    <s v="01304422"/>
    <s v="VDA FELICIANO EN ARAUCA"/>
    <n v="5933"/>
    <n v="37"/>
    <n v="5226"/>
    <n v="5168"/>
    <n v="5086"/>
    <n v="188182"/>
  </r>
  <r>
    <x v="18"/>
    <d v="2023-11-02T00:00:00"/>
    <d v="2023-11-23T00:00:00"/>
    <d v="2023-12-01T00:00:00"/>
    <n v="423"/>
    <s v="01304423"/>
    <s v="VDA LA PANCHERA EN ARAUCA"/>
    <n v="3271"/>
    <n v="37"/>
    <n v="3111"/>
    <n v="3111"/>
    <n v="2038"/>
    <n v="75406"/>
  </r>
  <r>
    <x v="18"/>
    <d v="2023-11-02T00:00:00"/>
    <d v="2023-11-23T00:00:00"/>
    <d v="2023-12-01T00:00:00"/>
    <n v="424"/>
    <s v="01304424"/>
    <s v="VDA EL VAPOR EN ARAUCA"/>
    <n v="1430"/>
    <n v="37"/>
    <n v="810"/>
    <n v="790"/>
    <n v="1710"/>
    <n v="63270"/>
  </r>
  <r>
    <x v="18"/>
    <d v="2023-11-02T00:00:00"/>
    <d v="2023-11-23T00:00:00"/>
    <d v="2023-12-01T00:00:00"/>
    <n v="425"/>
    <s v="01304425"/>
    <s v="VDA LA MAPORITA EN ARAUCA"/>
    <n v="2169"/>
    <n v="37"/>
    <n v="2975"/>
    <n v="2489"/>
    <n v="2018"/>
    <n v="74666"/>
  </r>
  <r>
    <x v="18"/>
    <d v="2023-11-02T00:00:00"/>
    <d v="2023-11-23T00:00:00"/>
    <d v="2023-12-01T00:00:00"/>
    <n v="426"/>
    <s v="01304426"/>
    <s v="VDA ALTAMIRA EN ARAUCA"/>
    <n v="1932"/>
    <n v="37"/>
    <n v="1597"/>
    <n v="1597"/>
    <n v="1571"/>
    <n v="58127"/>
  </r>
  <r>
    <x v="18"/>
    <d v="2023-11-02T00:00:00"/>
    <d v="2023-11-23T00:00:00"/>
    <d v="2023-12-01T00:00:00"/>
    <n v="427"/>
    <s v="01304427"/>
    <s v="VDA CANO LIMON"/>
    <n v="4217"/>
    <n v="37"/>
    <n v="3404"/>
    <n v="3300"/>
    <n v="1260"/>
    <n v="46620"/>
  </r>
  <r>
    <x v="18"/>
    <d v="2023-11-02T00:00:00"/>
    <d v="2023-11-23T00:00:00"/>
    <d v="2023-12-01T00:00:00"/>
    <n v="429"/>
    <s v="01304429"/>
    <s v="VDA EL FINAL EN ARAUCA"/>
    <n v="11275"/>
    <n v="37"/>
    <n v="13526"/>
    <n v="12163"/>
    <n v="9557"/>
    <n v="353609"/>
  </r>
  <r>
    <x v="18"/>
    <d v="2023-11-02T00:00:00"/>
    <d v="2023-11-23T00:00:00"/>
    <d v="2023-12-01T00:00:00"/>
    <n v="430"/>
    <s v="01304430"/>
    <s v="VDA EL SINAI EN ARAUCA"/>
    <n v="4527"/>
    <n v="37"/>
    <n v="4452"/>
    <n v="4411"/>
    <n v="3668"/>
    <n v="135716"/>
  </r>
  <r>
    <x v="18"/>
    <d v="2023-11-02T00:00:00"/>
    <d v="2023-11-23T00:00:00"/>
    <d v="2023-12-01T00:00:00"/>
    <n v="431"/>
    <s v="01304431"/>
    <s v="VDA NUBES A EN ARAUCA"/>
    <n v="11820"/>
    <n v="37"/>
    <n v="12502"/>
    <n v="11923"/>
    <n v="11034"/>
    <n v="408258"/>
  </r>
  <r>
    <x v="18"/>
    <d v="2023-11-02T00:00:00"/>
    <d v="2023-11-23T00:00:00"/>
    <d v="2023-12-01T00:00:00"/>
    <n v="432"/>
    <s v="01304432"/>
    <s v="VDA NUBES B EN ARAUCA"/>
    <n v="5104"/>
    <n v="37"/>
    <n v="5201"/>
    <n v="4982"/>
    <n v="4373"/>
    <n v="161801"/>
  </r>
  <r>
    <x v="18"/>
    <d v="2023-11-02T00:00:00"/>
    <d v="2023-11-23T00:00:00"/>
    <d v="2023-12-01T00:00:00"/>
    <n v="433"/>
    <s v="01304433"/>
    <s v="VDA TODOS LOS SANTOS"/>
    <n v="13861"/>
    <n v="37"/>
    <n v="17674"/>
    <n v="16171"/>
    <n v="11393"/>
    <n v="421541"/>
  </r>
  <r>
    <x v="18"/>
    <d v="2023-11-02T00:00:00"/>
    <d v="2023-11-23T00:00:00"/>
    <d v="2023-12-01T00:00:00"/>
    <n v="434"/>
    <s v="01304434"/>
    <s v="VDA LA BECERRA EN ARAUCA"/>
    <n v="5635"/>
    <n v="37"/>
    <n v="5822"/>
    <n v="5817"/>
    <n v="5342"/>
    <n v="197654"/>
  </r>
  <r>
    <x v="18"/>
    <d v="2023-11-02T00:00:00"/>
    <d v="2023-11-23T00:00:00"/>
    <d v="2023-12-01T00:00:00"/>
    <n v="435"/>
    <s v="01304435"/>
    <s v="VDA EL SOCORRO EN ARAUCA"/>
    <n v="3291"/>
    <n v="37"/>
    <n v="3947"/>
    <n v="3947"/>
    <n v="2885"/>
    <n v="106745"/>
  </r>
  <r>
    <x v="18"/>
    <d v="2023-11-02T00:00:00"/>
    <d v="2023-11-23T00:00:00"/>
    <d v="2023-12-01T00:00:00"/>
    <n v="436"/>
    <s v="01304436"/>
    <s v="VDA LA BENDICION EN ARAUCA"/>
    <n v="4833"/>
    <n v="37"/>
    <n v="5966"/>
    <n v="5751"/>
    <n v="2821"/>
    <n v="104377"/>
  </r>
  <r>
    <x v="18"/>
    <d v="2023-11-02T00:00:00"/>
    <d v="2023-11-23T00:00:00"/>
    <d v="2023-12-01T00:00:00"/>
    <n v="437"/>
    <s v="01304437"/>
    <s v="VDA LAS MONAS EN ARAUCA"/>
    <n v="3948"/>
    <n v="37"/>
    <n v="3603"/>
    <n v="3603"/>
    <n v="3439"/>
    <n v="127243"/>
  </r>
  <r>
    <x v="18"/>
    <d v="2023-11-02T00:00:00"/>
    <d v="2023-11-23T00:00:00"/>
    <d v="2023-12-01T00:00:00"/>
    <n v="438"/>
    <s v="01304438"/>
    <s v="VDA MAPORILLAL"/>
    <n v="1609"/>
    <n v="37"/>
    <n v="1487"/>
    <n v="1487"/>
    <n v="1503"/>
    <n v="55611"/>
  </r>
  <r>
    <x v="18"/>
    <d v="2023-11-02T00:00:00"/>
    <d v="2023-11-23T00:00:00"/>
    <d v="2023-12-01T00:00:00"/>
    <n v="439"/>
    <s v="01304439"/>
    <s v="VDA MATAL DE FLOR AMARILLO EN ARAUCA"/>
    <n v="4677"/>
    <n v="37"/>
    <n v="3579"/>
    <n v="3579"/>
    <n v="4063"/>
    <n v="150331"/>
  </r>
  <r>
    <x v="18"/>
    <d v="2023-11-02T00:00:00"/>
    <d v="2023-11-23T00:00:00"/>
    <d v="2023-12-01T00:00:00"/>
    <n v="440"/>
    <s v="01304440"/>
    <s v="VDA MERECURE EN ARAUCA"/>
    <n v="3721"/>
    <n v="37"/>
    <n v="2860"/>
    <n v="2766"/>
    <n v="2182"/>
    <n v="80734"/>
  </r>
  <r>
    <x v="18"/>
    <d v="2023-11-02T00:00:00"/>
    <d v="2023-11-23T00:00:00"/>
    <d v="2023-12-01T00:00:00"/>
    <n v="441"/>
    <s v="01304441"/>
    <s v="VDA SELVAS DEL LIPA EN ARAUCA"/>
    <n v="7627"/>
    <n v="37"/>
    <n v="0"/>
    <n v="0"/>
    <n v="6160"/>
    <n v="227920"/>
  </r>
  <r>
    <x v="18"/>
    <d v="2023-11-02T00:00:00"/>
    <d v="2023-11-23T00:00:00"/>
    <d v="2023-12-01T00:00:00"/>
    <n v="450"/>
    <s v="01304450"/>
    <s v="ASENTAMIENTO 20 DE JULIO EN SARAVENA"/>
    <n v="27131"/>
    <n v="37"/>
    <n v="30085"/>
    <n v="28830"/>
    <n v="24177"/>
    <n v="894549"/>
  </r>
  <r>
    <x v="18"/>
    <d v="2023-11-02T00:00:00"/>
    <d v="2023-11-23T00:00:00"/>
    <d v="2023-12-01T00:00:00"/>
    <n v="453"/>
    <s v="01304453"/>
    <s v="LOS NARANJOS EN SARAVENA"/>
    <n v="19633"/>
    <n v="37"/>
    <n v="17937"/>
    <n v="17349"/>
    <n v="16302"/>
    <n v="603174"/>
  </r>
  <r>
    <x v="18"/>
    <d v="2023-11-02T00:00:00"/>
    <d v="2023-11-23T00:00:00"/>
    <d v="2023-12-01T00:00:00"/>
    <n v="470"/>
    <s v="01304470"/>
    <s v="VEREDA BRISAS DEL SALTO"/>
    <n v="2124"/>
    <n v="37"/>
    <n v="3045"/>
    <n v="2156"/>
    <n v="1426"/>
    <n v="52762"/>
  </r>
  <r>
    <x v="18"/>
    <d v="2023-11-02T00:00:00"/>
    <d v="2023-11-23T00:00:00"/>
    <d v="2023-12-01T00:00:00"/>
    <n v="475"/>
    <s v="01304475"/>
    <s v="VEREDA SAN RAMON ARAUCA"/>
    <n v="777"/>
    <n v="37"/>
    <n v="446"/>
    <n v="446"/>
    <n v="625"/>
    <n v="23125"/>
  </r>
  <r>
    <x v="18"/>
    <d v="2023-11-02T00:00:00"/>
    <d v="2023-11-23T00:00:00"/>
    <d v="2023-12-01T00:00:00"/>
    <n v="485"/>
    <s v="01304485"/>
    <s v="BARRIO URBANIZACION SAN DIEGO EN TAME"/>
    <n v="3105"/>
    <n v="37"/>
    <n v="3873"/>
    <n v="3723"/>
    <n v="3237"/>
    <n v="119769"/>
  </r>
  <r>
    <x v="18"/>
    <d v="2023-11-02T00:00:00"/>
    <d v="2023-11-23T00:00:00"/>
    <d v="2023-12-01T00:00:00"/>
    <n v="488"/>
    <s v="01304488"/>
    <s v="BARRIO VILLA GABRIELA TAME"/>
    <n v="8261"/>
    <n v="37"/>
    <n v="8884"/>
    <n v="8855"/>
    <n v="6340"/>
    <n v="234580"/>
  </r>
  <r>
    <x v="18"/>
    <d v="2023-11-02T00:00:00"/>
    <d v="2023-11-23T00:00:00"/>
    <d v="2023-12-01T00:00:00"/>
    <n v="489"/>
    <s v="01304489"/>
    <s v="BARRIO JUVENIL ARAUCANO TAME"/>
    <n v="10068"/>
    <n v="37"/>
    <n v="10127"/>
    <n v="10000"/>
    <n v="8387"/>
    <n v="310319"/>
  </r>
  <r>
    <x v="18"/>
    <d v="2023-11-02T00:00:00"/>
    <d v="2023-11-23T00:00:00"/>
    <d v="2023-12-01T00:00:00"/>
    <n v="491"/>
    <s v="01304491"/>
    <s v="BARRIO LOS CRISTALES TAME"/>
    <n v="16653"/>
    <n v="37"/>
    <n v="16283"/>
    <n v="15572"/>
    <n v="16484"/>
    <n v="609908"/>
  </r>
  <r>
    <x v="18"/>
    <d v="2023-11-02T00:00:00"/>
    <d v="2023-11-23T00:00:00"/>
    <d v="2023-12-01T00:00:00"/>
    <n v="548"/>
    <s v="01304548"/>
    <s v="LA LIBERTAD EN FORTUL"/>
    <n v="1498"/>
    <n v="37"/>
    <n v="1797"/>
    <n v="1797"/>
    <n v="1785"/>
    <n v="66045"/>
  </r>
  <r>
    <x v="18"/>
    <d v="2023-11-02T00:00:00"/>
    <d v="2023-11-23T00:00:00"/>
    <d v="2023-12-01T00:00:00"/>
    <n v="636"/>
    <s v="01304636"/>
    <s v="BARRIO BUENOS AIRES EN ARAUQUITA"/>
    <n v="6660"/>
    <n v="37"/>
    <n v="6953"/>
    <n v="6807"/>
    <n v="6901"/>
    <n v="255337"/>
  </r>
  <r>
    <x v="18"/>
    <d v="2023-11-02T00:00:00"/>
    <d v="2023-11-23T00:00:00"/>
    <d v="2023-12-01T00:00:00"/>
    <n v="637"/>
    <s v="01304637"/>
    <s v="VEREDA LA PALESTINA EN ARAUQUITA"/>
    <n v="4545"/>
    <n v="37"/>
    <n v="4189"/>
    <n v="4178"/>
    <n v="3582"/>
    <n v="132534"/>
  </r>
  <r>
    <x v="18"/>
    <d v="2023-11-02T00:00:00"/>
    <d v="2023-11-23T00:00:00"/>
    <d v="2023-12-01T00:00:00"/>
    <n v="638"/>
    <s v="01304638"/>
    <s v="VEREDA LA INDEPENDENCIA EN ARAUQUITA"/>
    <n v="4043"/>
    <n v="37"/>
    <n v="4531"/>
    <n v="4528"/>
    <n v="3525"/>
    <n v="130425"/>
  </r>
  <r>
    <x v="18"/>
    <d v="2023-11-02T00:00:00"/>
    <d v="2023-11-23T00:00:00"/>
    <d v="2023-12-01T00:00:00"/>
    <n v="639"/>
    <s v="01304639"/>
    <s v="VEREDA NUEVO ORIENTE"/>
    <n v="4955"/>
    <n v="37"/>
    <n v="5072"/>
    <n v="5001"/>
    <n v="3604"/>
    <n v="133348"/>
  </r>
  <r>
    <x v="18"/>
    <d v="2023-11-02T00:00:00"/>
    <d v="2023-11-23T00:00:00"/>
    <d v="2023-12-01T00:00:00"/>
    <n v="640"/>
    <s v="01304640"/>
    <s v="VEREDA CANO CLARO EN ARAUQUITA"/>
    <n v="3381"/>
    <n v="37"/>
    <n v="3472"/>
    <n v="3472"/>
    <n v="2606"/>
    <n v="96422"/>
  </r>
  <r>
    <x v="18"/>
    <d v="2023-11-02T00:00:00"/>
    <d v="2023-11-23T00:00:00"/>
    <d v="2023-12-01T00:00:00"/>
    <n v="641"/>
    <s v="01304641"/>
    <s v="VEREDA ACACIAS DOS EN ARAUQUITA"/>
    <n v="3592"/>
    <n v="37"/>
    <n v="3132"/>
    <n v="3066"/>
    <n v="2753"/>
    <n v="101861"/>
  </r>
  <r>
    <x v="18"/>
    <d v="2023-11-02T00:00:00"/>
    <d v="2023-11-23T00:00:00"/>
    <d v="2023-12-01T00:00:00"/>
    <n v="642"/>
    <s v="01304642"/>
    <s v="VEREDA LOS REGADEROS EN ARAUQUITA"/>
    <n v="2355"/>
    <n v="37"/>
    <n v="2150"/>
    <n v="2003"/>
    <n v="2178"/>
    <n v="80586"/>
  </r>
  <r>
    <x v="18"/>
    <d v="2023-11-02T00:00:00"/>
    <d v="2023-11-23T00:00:00"/>
    <d v="2023-12-01T00:00:00"/>
    <n v="643"/>
    <s v="01304643"/>
    <s v="VEREDA TRES PALMAS EN ARAUQUITA"/>
    <n v="1154"/>
    <n v="37"/>
    <n v="1231"/>
    <n v="1231"/>
    <n v="1116"/>
    <n v="41292"/>
  </r>
  <r>
    <x v="18"/>
    <d v="2023-11-02T00:00:00"/>
    <d v="2023-11-23T00:00:00"/>
    <d v="2023-12-01T00:00:00"/>
    <n v="644"/>
    <s v="01304644"/>
    <s v="VEREDA PUERTO RICO EN ARAUQUITA"/>
    <n v="684"/>
    <n v="37"/>
    <n v="510"/>
    <n v="510"/>
    <n v="627"/>
    <n v="23199"/>
  </r>
  <r>
    <x v="18"/>
    <d v="2023-11-02T00:00:00"/>
    <d v="2023-11-23T00:00:00"/>
    <d v="2023-12-01T00:00:00"/>
    <n v="645"/>
    <s v="01304645"/>
    <s v="VEREDA LA COMUNIDAD EN ARAUQUITA"/>
    <n v="1521"/>
    <n v="37"/>
    <n v="1673"/>
    <n v="1673"/>
    <n v="1670"/>
    <n v="61790"/>
  </r>
  <r>
    <x v="18"/>
    <d v="2023-11-02T00:00:00"/>
    <d v="2023-11-23T00:00:00"/>
    <d v="2023-12-01T00:00:00"/>
    <n v="646"/>
    <s v="01304646"/>
    <s v="VEREDA SANTO DOMINGO EN ARAUQUITA"/>
    <n v="5037"/>
    <n v="37"/>
    <n v="5420"/>
    <n v="5213"/>
    <n v="4979"/>
    <n v="184223"/>
  </r>
  <r>
    <x v="18"/>
    <d v="2023-11-02T00:00:00"/>
    <d v="2023-11-23T00:00:00"/>
    <d v="2023-12-01T00:00:00"/>
    <n v="647"/>
    <s v="01304647"/>
    <s v="VDA UNION DE LOS CARDENALES"/>
    <n v="782"/>
    <n v="37"/>
    <n v="657"/>
    <n v="657"/>
    <n v="683"/>
    <n v="25271"/>
  </r>
  <r>
    <x v="18"/>
    <d v="2023-11-02T00:00:00"/>
    <d v="2023-11-23T00:00:00"/>
    <d v="2023-12-01T00:00:00"/>
    <n v="648"/>
    <s v="01304648"/>
    <s v="VEREDA LA CONQUISTA EN ARAUQUITA"/>
    <n v="3052"/>
    <n v="37"/>
    <n v="3261"/>
    <n v="3045"/>
    <n v="2728"/>
    <n v="100936"/>
  </r>
  <r>
    <x v="18"/>
    <d v="2023-11-02T00:00:00"/>
    <d v="2023-11-23T00:00:00"/>
    <d v="2023-12-01T00:00:00"/>
    <n v="649"/>
    <s v="01304649"/>
    <s v="VEREDA CUATRO DE JULIO EN ARAUQUITA"/>
    <n v="590"/>
    <n v="37"/>
    <n v="551"/>
    <n v="551"/>
    <n v="523"/>
    <n v="19351"/>
  </r>
  <r>
    <x v="18"/>
    <d v="2023-11-02T00:00:00"/>
    <d v="2023-11-23T00:00:00"/>
    <d v="2023-12-01T00:00:00"/>
    <n v="650"/>
    <s v="01304650"/>
    <s v="VEREDA CANO GUAYABO"/>
    <n v="1121"/>
    <n v="37"/>
    <n v="1292"/>
    <n v="941"/>
    <n v="1559"/>
    <n v="57683"/>
  </r>
  <r>
    <x v="18"/>
    <d v="2023-11-02T00:00:00"/>
    <d v="2023-11-23T00:00:00"/>
    <d v="2023-12-01T00:00:00"/>
    <n v="651"/>
    <s v="01304651"/>
    <s v="VEREDA JUJU EN ARAUQUITA"/>
    <n v="74"/>
    <n v="37"/>
    <n v="121"/>
    <n v="121"/>
    <n v="55"/>
    <n v="2035"/>
  </r>
  <r>
    <x v="18"/>
    <d v="2023-11-02T00:00:00"/>
    <d v="2023-11-23T00:00:00"/>
    <d v="2023-12-01T00:00:00"/>
    <n v="652"/>
    <s v="01304652"/>
    <s v="VEREDA SAN PABLO EN ARAUCA"/>
    <n v="3215"/>
    <n v="37"/>
    <n v="2752"/>
    <n v="2752"/>
    <n v="2905"/>
    <n v="107485"/>
  </r>
  <r>
    <x v="18"/>
    <d v="2023-11-02T00:00:00"/>
    <d v="2023-11-23T00:00:00"/>
    <d v="2023-12-01T00:00:00"/>
    <n v="653"/>
    <s v="01304653"/>
    <s v="VEREDA LA YUCA EN ARAUCA"/>
    <n v="1433"/>
    <n v="37"/>
    <n v="1418"/>
    <n v="1418"/>
    <n v="841"/>
    <n v="31117"/>
  </r>
  <r>
    <x v="18"/>
    <d v="2023-11-02T00:00:00"/>
    <d v="2023-11-23T00:00:00"/>
    <d v="2023-12-01T00:00:00"/>
    <n v="658"/>
    <s v="01304658"/>
    <s v="BARRIO LOS PINOS EN CP LA ESMERALDA ARAUQUITA"/>
    <n v="17847"/>
    <n v="37"/>
    <n v="18870"/>
    <n v="17523"/>
    <n v="20094"/>
    <n v="743478"/>
  </r>
  <r>
    <x v="18"/>
    <d v="2023-11-02T00:00:00"/>
    <d v="2023-11-23T00:00:00"/>
    <d v="2023-12-01T00:00:00"/>
    <n v="659"/>
    <s v="01304659"/>
    <s v="BARRIO BUENOS AIRES EN TAME"/>
    <n v="7609"/>
    <n v="37"/>
    <n v="7734"/>
    <n v="7728"/>
    <n v="6696"/>
    <n v="247752"/>
  </r>
  <r>
    <x v="18"/>
    <d v="2023-11-02T00:00:00"/>
    <d v="2023-11-23T00:00:00"/>
    <d v="2023-12-01T00:00:00"/>
    <n v="660"/>
    <s v="01304660"/>
    <s v="BARRIO EL PORTAL DEL LLANO EN TAME"/>
    <n v="5909"/>
    <n v="37"/>
    <n v="6882"/>
    <n v="6537"/>
    <n v="4359"/>
    <n v="161283"/>
  </r>
  <r>
    <x v="18"/>
    <d v="2023-11-02T00:00:00"/>
    <d v="2023-11-23T00:00:00"/>
    <d v="2023-12-01T00:00:00"/>
    <n v="661"/>
    <s v="01304661"/>
    <s v="BARRIO EL ZAMAN EN TAME"/>
    <n v="2665"/>
    <n v="37"/>
    <n v="2836"/>
    <n v="2749"/>
    <n v="2565"/>
    <n v="94905"/>
  </r>
  <r>
    <x v="18"/>
    <d v="2023-11-02T00:00:00"/>
    <d v="2023-11-23T00:00:00"/>
    <d v="2023-12-01T00:00:00"/>
    <n v="662"/>
    <s v="01304662"/>
    <s v="BARRIO EL TRIUNFO EN TAME"/>
    <n v="3966"/>
    <n v="37"/>
    <n v="4369"/>
    <n v="4141"/>
    <n v="3271"/>
    <n v="121027"/>
  </r>
  <r>
    <x v="18"/>
    <d v="2023-11-02T00:00:00"/>
    <d v="2023-11-23T00:00:00"/>
    <d v="2023-12-01T00:00:00"/>
    <n v="664"/>
    <s v="01304664"/>
    <s v="BARRIO PANORAMA EN TAME"/>
    <n v="7920"/>
    <n v="37"/>
    <n v="8338"/>
    <n v="8213"/>
    <n v="6809"/>
    <n v="251933"/>
  </r>
  <r>
    <x v="18"/>
    <d v="2023-11-02T00:00:00"/>
    <d v="2023-11-23T00:00:00"/>
    <d v="2023-12-01T00:00:00"/>
    <n v="668"/>
    <s v="01304668"/>
    <s v="ASENTAMIENTO LOS TRONQUITOS EN SARAVENA"/>
    <n v="34576"/>
    <n v="37"/>
    <n v="591"/>
    <n v="591"/>
    <n v="32557"/>
    <n v="1204609"/>
  </r>
  <r>
    <x v="18"/>
    <d v="2023-11-02T00:00:00"/>
    <d v="2023-11-23T00:00:00"/>
    <d v="2023-12-01T00:00:00"/>
    <n v="669"/>
    <s v="01304669"/>
    <s v="VDA BUENOS AIRES EN ARAUQUITA"/>
    <n v="486"/>
    <n v="37"/>
    <n v="388"/>
    <n v="388"/>
    <n v="393"/>
    <n v="14541"/>
  </r>
  <r>
    <x v="18"/>
    <d v="2023-11-02T00:00:00"/>
    <d v="2023-11-23T00:00:00"/>
    <d v="2023-12-01T00:00:00"/>
    <n v="671"/>
    <s v="01304671"/>
    <s v="HECTOR ALIRIO MARTINEZ EN FORTUL"/>
    <n v="94821"/>
    <n v="37"/>
    <n v="97204"/>
    <n v="88670"/>
    <n v="83938"/>
    <n v="3105706"/>
  </r>
  <r>
    <x v="18"/>
    <d v="2023-11-02T00:00:00"/>
    <d v="2023-11-23T00:00:00"/>
    <d v="2023-12-01T00:00:00"/>
    <n v="672"/>
    <s v="01304672"/>
    <s v="VILLA DE ARANJUEZ EN SARAVENA"/>
    <n v="342"/>
    <n v="37"/>
    <n v="435"/>
    <n v="435"/>
    <n v="268"/>
    <n v="9916"/>
  </r>
  <r>
    <x v="18"/>
    <d v="2023-11-02T00:00:00"/>
    <d v="2023-11-23T00:00:00"/>
    <d v="2023-12-01T00:00:00"/>
    <n v="675"/>
    <s v="01304675"/>
    <s v="EL BOSQUE EN FORTUL"/>
    <n v="405"/>
    <n v="37"/>
    <n v="454"/>
    <n v="454"/>
    <n v="300"/>
    <n v="11100"/>
  </r>
  <r>
    <x v="18"/>
    <d v="2023-11-02T00:00:00"/>
    <d v="2023-11-23T00:00:00"/>
    <d v="2023-12-01T00:00:00"/>
    <n v="676"/>
    <s v="01304676"/>
    <s v="BRISAS DEL LLANO EN FORTUL"/>
    <n v="491"/>
    <n v="37"/>
    <n v="508"/>
    <n v="508"/>
    <n v="779"/>
    <n v="28823"/>
  </r>
  <r>
    <x v="19"/>
    <d v="2023-11-27T00:00:00"/>
    <d v="2023-11-30T00:00:00"/>
    <d v="2024-02-01T00:00:00"/>
    <n v="6"/>
    <s v="014936"/>
    <s v="MONTEBELLO EN SARAVENA"/>
    <n v="24035"/>
    <n v="37"/>
    <n v="26792"/>
    <n v="26194"/>
    <n v="21402"/>
    <n v="791874"/>
  </r>
  <r>
    <x v="19"/>
    <d v="2023-11-27T00:00:00"/>
    <d v="2023-11-30T00:00:00"/>
    <d v="2024-02-01T00:00:00"/>
    <n v="39"/>
    <s v="0149339"/>
    <s v="LA ESPERANZA EN TAME"/>
    <n v="20853"/>
    <n v="37"/>
    <n v="21584"/>
    <n v="20849"/>
    <n v="18807"/>
    <n v="695859"/>
  </r>
  <r>
    <x v="19"/>
    <d v="2023-11-27T00:00:00"/>
    <d v="2023-11-30T00:00:00"/>
    <d v="2024-02-01T00:00:00"/>
    <n v="40"/>
    <s v="0149340"/>
    <s v="SANTA FE EN TAME"/>
    <n v="6002"/>
    <n v="37"/>
    <n v="7263"/>
    <n v="7139"/>
    <n v="5777"/>
    <n v="213749"/>
  </r>
  <r>
    <x v="19"/>
    <d v="2023-11-27T00:00:00"/>
    <d v="2023-11-30T00:00:00"/>
    <d v="2024-02-01T00:00:00"/>
    <n v="41"/>
    <s v="0149341"/>
    <s v="BUENA VISTA EN TAME"/>
    <n v="30445"/>
    <n v="37"/>
    <n v="32537"/>
    <n v="32175"/>
    <n v="27428"/>
    <n v="1014836"/>
  </r>
  <r>
    <x v="19"/>
    <d v="2023-11-27T00:00:00"/>
    <d v="2023-11-30T00:00:00"/>
    <d v="2024-02-01T00:00:00"/>
    <n v="43"/>
    <s v="0149343"/>
    <s v="SAN FRANCISCO EN TAME"/>
    <n v="8116"/>
    <n v="37"/>
    <n v="9168"/>
    <n v="8265"/>
    <n v="6864"/>
    <n v="253968"/>
  </r>
  <r>
    <x v="19"/>
    <d v="2023-11-27T00:00:00"/>
    <d v="2023-11-30T00:00:00"/>
    <d v="2024-02-01T00:00:00"/>
    <n v="55"/>
    <s v="0149355"/>
    <s v="BARRIO EL BOSQUE TAME"/>
    <n v="15818"/>
    <n v="37"/>
    <n v="17363"/>
    <n v="16990"/>
    <n v="13279"/>
    <n v="491323"/>
  </r>
  <r>
    <x v="19"/>
    <d v="2023-11-27T00:00:00"/>
    <d v="2023-11-30T00:00:00"/>
    <d v="2024-02-01T00:00:00"/>
    <n v="245"/>
    <s v="01493245"/>
    <s v="ASENTAMIENTO 04 DE DICIEMBRE EN SARAVENA"/>
    <n v="7091"/>
    <n v="37"/>
    <n v="8063"/>
    <n v="7866"/>
    <n v="6432"/>
    <n v="237984"/>
  </r>
  <r>
    <x v="19"/>
    <d v="2023-11-27T00:00:00"/>
    <d v="2023-11-30T00:00:00"/>
    <d v="2024-02-01T00:00:00"/>
    <n v="255"/>
    <s v="01493255"/>
    <s v="BARRIO LAS BRISAS EN TAME"/>
    <n v="21055"/>
    <n v="37"/>
    <n v="25829"/>
    <n v="24619"/>
    <n v="18685"/>
    <n v="691345"/>
  </r>
  <r>
    <x v="19"/>
    <d v="2023-11-27T00:00:00"/>
    <d v="2023-11-30T00:00:00"/>
    <d v="2024-02-01T00:00:00"/>
    <n v="328"/>
    <s v="01493328"/>
    <s v="VILLA DEL PRADO DE TAME"/>
    <n v="11263"/>
    <n v="37"/>
    <n v="13953"/>
    <n v="12679"/>
    <n v="9522"/>
    <n v="352314"/>
  </r>
  <r>
    <x v="19"/>
    <d v="2023-11-27T00:00:00"/>
    <d v="2023-11-30T00:00:00"/>
    <d v="2024-02-01T00:00:00"/>
    <n v="405"/>
    <s v="01493405"/>
    <s v="VDA ARRECIFES EN ARAUCA"/>
    <n v="10785"/>
    <n v="37"/>
    <n v="14022"/>
    <n v="13677"/>
    <n v="10605"/>
    <n v="392385"/>
  </r>
  <r>
    <x v="19"/>
    <d v="2023-11-27T00:00:00"/>
    <d v="2023-11-30T00:00:00"/>
    <d v="2024-02-01T00:00:00"/>
    <n v="407"/>
    <s v="01493407"/>
    <s v="VDA BOCAS DEL ARAUCA EN ARAUCA"/>
    <n v="2064"/>
    <n v="37"/>
    <n v="2490"/>
    <n v="2330"/>
    <n v="1696"/>
    <n v="62752"/>
  </r>
  <r>
    <x v="19"/>
    <d v="2023-11-27T00:00:00"/>
    <d v="2023-11-30T00:00:00"/>
    <d v="2024-02-01T00:00:00"/>
    <n v="408"/>
    <s v="01493408"/>
    <s v="VDA CHAPARRITO EN ARAUCA"/>
    <n v="10712"/>
    <n v="37"/>
    <n v="15970"/>
    <n v="15646"/>
    <n v="9411"/>
    <n v="348207"/>
  </r>
  <r>
    <x v="19"/>
    <d v="2023-11-27T00:00:00"/>
    <d v="2023-11-30T00:00:00"/>
    <d v="2024-02-01T00:00:00"/>
    <n v="409"/>
    <s v="01493409"/>
    <s v="VDA CLARINETERO"/>
    <n v="23970"/>
    <n v="37"/>
    <n v="38236"/>
    <n v="37014"/>
    <n v="21615"/>
    <n v="799755"/>
  </r>
  <r>
    <x v="19"/>
    <d v="2023-11-27T00:00:00"/>
    <d v="2023-11-30T00:00:00"/>
    <d v="2024-02-01T00:00:00"/>
    <n v="410"/>
    <s v="01493410"/>
    <s v="VDA EL TORNO EN ARAUCA"/>
    <n v="2000"/>
    <n v="37"/>
    <n v="2186"/>
    <n v="2186"/>
    <n v="2090"/>
    <n v="77330"/>
  </r>
  <r>
    <x v="19"/>
    <d v="2023-11-27T00:00:00"/>
    <d v="2023-11-30T00:00:00"/>
    <d v="2024-02-01T00:00:00"/>
    <n v="411"/>
    <s v="01493411"/>
    <s v="VDA LA PAYARA EN ARAUCA"/>
    <n v="1198"/>
    <n v="37"/>
    <n v="1273"/>
    <n v="1273"/>
    <n v="1147"/>
    <n v="42439"/>
  </r>
  <r>
    <x v="19"/>
    <d v="2023-11-27T00:00:00"/>
    <d v="2023-11-30T00:00:00"/>
    <d v="2024-02-01T00:00:00"/>
    <n v="412"/>
    <s v="01493412"/>
    <s v="VDA LA SAYA EN ARAUCA"/>
    <n v="4893"/>
    <n v="37"/>
    <n v="5557"/>
    <n v="5178"/>
    <n v="4815"/>
    <n v="178155"/>
  </r>
  <r>
    <x v="19"/>
    <d v="2023-11-27T00:00:00"/>
    <d v="2023-11-30T00:00:00"/>
    <d v="2024-02-01T00:00:00"/>
    <n v="413"/>
    <s v="01493413"/>
    <s v="VDA LOS CABALLOS EN ARAUCA"/>
    <n v="6732"/>
    <n v="37"/>
    <n v="8082"/>
    <n v="7702"/>
    <n v="6442"/>
    <n v="238354"/>
  </r>
  <r>
    <x v="19"/>
    <d v="2023-11-27T00:00:00"/>
    <d v="2023-11-30T00:00:00"/>
    <d v="2024-02-01T00:00:00"/>
    <n v="414"/>
    <s v="01493414"/>
    <s v="VDA MATA DE GALLINA EN ARAUCA"/>
    <n v="77729"/>
    <n v="37"/>
    <n v="96389"/>
    <n v="90388"/>
    <n v="73840"/>
    <n v="2732080"/>
  </r>
  <r>
    <x v="19"/>
    <d v="2023-11-27T00:00:00"/>
    <d v="2023-11-30T00:00:00"/>
    <d v="2024-02-01T00:00:00"/>
    <n v="415"/>
    <s v="01493415"/>
    <s v="VDA MATE PINA EN ARAUCA"/>
    <n v="3828"/>
    <n v="37"/>
    <n v="4203"/>
    <n v="4203"/>
    <n v="3451"/>
    <n v="127687"/>
  </r>
  <r>
    <x v="19"/>
    <d v="2023-11-27T00:00:00"/>
    <d v="2023-11-30T00:00:00"/>
    <d v="2024-02-01T00:00:00"/>
    <n v="416"/>
    <s v="01493416"/>
    <s v="VDA MONSERRATE EN ARAUCA"/>
    <n v="151141"/>
    <n v="37"/>
    <n v="175956"/>
    <n v="162280"/>
    <n v="134057"/>
    <n v="4960109"/>
  </r>
  <r>
    <x v="19"/>
    <d v="2023-11-27T00:00:00"/>
    <d v="2023-11-30T00:00:00"/>
    <d v="2024-02-01T00:00:00"/>
    <n v="417"/>
    <s v="01493417"/>
    <s v="VDA EL ROSARIO EN ARAUCA"/>
    <n v="10084"/>
    <n v="37"/>
    <n v="14279"/>
    <n v="13951"/>
    <n v="9978"/>
    <n v="369186"/>
  </r>
  <r>
    <x v="19"/>
    <d v="2023-11-27T00:00:00"/>
    <d v="2023-11-30T00:00:00"/>
    <d v="2024-02-01T00:00:00"/>
    <n v="418"/>
    <s v="01493418"/>
    <s v="VDA BARRANCA AMARILLA EN ARAUCA"/>
    <n v="2031"/>
    <n v="37"/>
    <n v="2176"/>
    <n v="2046"/>
    <n v="680"/>
    <n v="25160"/>
  </r>
  <r>
    <x v="19"/>
    <d v="2023-11-27T00:00:00"/>
    <d v="2023-11-30T00:00:00"/>
    <d v="2024-02-01T00:00:00"/>
    <n v="419"/>
    <s v="01493419"/>
    <s v="VDA BOGOTA EN ARAUCA"/>
    <n v="6032"/>
    <n v="37"/>
    <n v="7152"/>
    <n v="6647"/>
    <n v="6330"/>
    <n v="234210"/>
  </r>
  <r>
    <x v="19"/>
    <d v="2023-11-27T00:00:00"/>
    <d v="2023-11-30T00:00:00"/>
    <d v="2024-02-01T00:00:00"/>
    <n v="420"/>
    <s v="01493420"/>
    <s v="VDA CABUYARE EN ARAUCA"/>
    <n v="4936"/>
    <n v="37"/>
    <n v="4943"/>
    <n v="4675"/>
    <n v="4886"/>
    <n v="180782"/>
  </r>
  <r>
    <x v="19"/>
    <d v="2023-11-27T00:00:00"/>
    <d v="2023-11-30T00:00:00"/>
    <d v="2024-02-01T00:00:00"/>
    <n v="421"/>
    <s v="01493421"/>
    <s v="VDA CARACOL EN ARAUCA"/>
    <n v="6609"/>
    <n v="37"/>
    <n v="7278"/>
    <n v="6841"/>
    <n v="6906"/>
    <n v="255522"/>
  </r>
  <r>
    <x v="19"/>
    <d v="2023-11-27T00:00:00"/>
    <d v="2023-11-30T00:00:00"/>
    <d v="2024-02-01T00:00:00"/>
    <n v="422"/>
    <s v="01493422"/>
    <s v="VDA FELICIANO EN ARAUCA"/>
    <n v="4549"/>
    <n v="37"/>
    <n v="5334"/>
    <n v="4791"/>
    <n v="5077"/>
    <n v="187849"/>
  </r>
  <r>
    <x v="19"/>
    <d v="2023-11-27T00:00:00"/>
    <d v="2023-11-30T00:00:00"/>
    <d v="2024-02-01T00:00:00"/>
    <n v="423"/>
    <s v="01493423"/>
    <s v="VDA LA PANCHERA EN ARAUCA"/>
    <n v="2336"/>
    <n v="37"/>
    <n v="3514"/>
    <n v="3497"/>
    <n v="2228"/>
    <n v="82436"/>
  </r>
  <r>
    <x v="19"/>
    <d v="2023-11-27T00:00:00"/>
    <d v="2023-11-30T00:00:00"/>
    <d v="2024-02-01T00:00:00"/>
    <n v="424"/>
    <s v="01493424"/>
    <s v="VDA EL VAPOR EN ARAUCA"/>
    <n v="1109"/>
    <n v="37"/>
    <n v="1208"/>
    <n v="1203"/>
    <n v="1093"/>
    <n v="40441"/>
  </r>
  <r>
    <x v="19"/>
    <d v="2023-11-27T00:00:00"/>
    <d v="2023-11-30T00:00:00"/>
    <d v="2024-02-01T00:00:00"/>
    <n v="425"/>
    <s v="01493425"/>
    <s v="VDA LA MAPORITA EN ARAUCA"/>
    <n v="2052"/>
    <n v="37"/>
    <n v="3215"/>
    <n v="2439"/>
    <n v="2056"/>
    <n v="76072"/>
  </r>
  <r>
    <x v="19"/>
    <d v="2023-11-27T00:00:00"/>
    <d v="2023-11-30T00:00:00"/>
    <d v="2024-02-01T00:00:00"/>
    <n v="426"/>
    <s v="01493426"/>
    <s v="VDA ALTAMIRA EN ARAUCA"/>
    <n v="1682"/>
    <n v="37"/>
    <n v="2045"/>
    <n v="1872"/>
    <n v="1701"/>
    <n v="62937"/>
  </r>
  <r>
    <x v="19"/>
    <d v="2023-11-27T00:00:00"/>
    <d v="2023-11-30T00:00:00"/>
    <d v="2024-02-01T00:00:00"/>
    <n v="427"/>
    <s v="01493427"/>
    <s v="VDA CANO LIMON"/>
    <n v="2206"/>
    <n v="37"/>
    <n v="3614"/>
    <n v="3614"/>
    <n v="1892"/>
    <n v="70004"/>
  </r>
  <r>
    <x v="19"/>
    <d v="2023-11-27T00:00:00"/>
    <d v="2023-11-30T00:00:00"/>
    <d v="2024-02-01T00:00:00"/>
    <n v="429"/>
    <s v="01493429"/>
    <s v="VDA EL FINAL EN ARAUCA"/>
    <n v="12174"/>
    <n v="37"/>
    <n v="15766"/>
    <n v="14731"/>
    <n v="10910"/>
    <n v="403670"/>
  </r>
  <r>
    <x v="19"/>
    <d v="2023-11-27T00:00:00"/>
    <d v="2023-11-30T00:00:00"/>
    <d v="2024-02-01T00:00:00"/>
    <n v="430"/>
    <s v="01493430"/>
    <s v="VDA EL SINAI EN ARAUCA"/>
    <n v="4318"/>
    <n v="37"/>
    <n v="4367"/>
    <n v="4361"/>
    <n v="3945"/>
    <n v="145965"/>
  </r>
  <r>
    <x v="19"/>
    <d v="2023-11-27T00:00:00"/>
    <d v="2023-11-30T00:00:00"/>
    <d v="2024-02-01T00:00:00"/>
    <n v="431"/>
    <s v="01493431"/>
    <s v="VDA NUBES A EN ARAUCA"/>
    <n v="10420"/>
    <n v="37"/>
    <n v="12145"/>
    <n v="11778"/>
    <n v="10237"/>
    <n v="378769"/>
  </r>
  <r>
    <x v="19"/>
    <d v="2023-11-27T00:00:00"/>
    <d v="2023-11-30T00:00:00"/>
    <d v="2024-02-01T00:00:00"/>
    <n v="432"/>
    <s v="01493432"/>
    <s v="VDA NUBES B EN ARAUCA"/>
    <n v="4897"/>
    <n v="37"/>
    <n v="5427"/>
    <n v="5427"/>
    <n v="4402"/>
    <n v="162874"/>
  </r>
  <r>
    <x v="19"/>
    <d v="2023-11-27T00:00:00"/>
    <d v="2023-11-30T00:00:00"/>
    <d v="2024-02-01T00:00:00"/>
    <n v="433"/>
    <s v="01493433"/>
    <s v="VDA TODOS LOS SANTOS"/>
    <n v="12001"/>
    <n v="37"/>
    <n v="16901"/>
    <n v="14878"/>
    <n v="11123"/>
    <n v="411551"/>
  </r>
  <r>
    <x v="19"/>
    <d v="2023-11-27T00:00:00"/>
    <d v="2023-11-30T00:00:00"/>
    <d v="2024-02-01T00:00:00"/>
    <n v="434"/>
    <s v="01493434"/>
    <s v="VDA LA BECERRA EN ARAUCA"/>
    <n v="5205"/>
    <n v="37"/>
    <n v="5166"/>
    <n v="4793"/>
    <n v="4776"/>
    <n v="176712"/>
  </r>
  <r>
    <x v="19"/>
    <d v="2023-11-27T00:00:00"/>
    <d v="2023-11-30T00:00:00"/>
    <d v="2024-02-01T00:00:00"/>
    <n v="435"/>
    <s v="01493435"/>
    <s v="VDA EL SOCORRO EN ARAUCA"/>
    <n v="2817"/>
    <n v="37"/>
    <n v="3235"/>
    <n v="3235"/>
    <n v="2726"/>
    <n v="100862"/>
  </r>
  <r>
    <x v="19"/>
    <d v="2023-11-27T00:00:00"/>
    <d v="2023-11-30T00:00:00"/>
    <d v="2024-02-01T00:00:00"/>
    <n v="436"/>
    <s v="01493436"/>
    <s v="VDA LA BENDICION EN ARAUCA"/>
    <n v="4313"/>
    <n v="37"/>
    <n v="4751"/>
    <n v="4658"/>
    <n v="3913"/>
    <n v="144781"/>
  </r>
  <r>
    <x v="19"/>
    <d v="2023-11-27T00:00:00"/>
    <d v="2023-11-30T00:00:00"/>
    <d v="2024-02-01T00:00:00"/>
    <n v="437"/>
    <s v="01493437"/>
    <s v="VDA LAS MONAS EN ARAUCA"/>
    <n v="3074"/>
    <n v="37"/>
    <n v="3154"/>
    <n v="2896"/>
    <n v="3339"/>
    <n v="123543"/>
  </r>
  <r>
    <x v="19"/>
    <d v="2023-11-27T00:00:00"/>
    <d v="2023-11-30T00:00:00"/>
    <d v="2024-02-01T00:00:00"/>
    <n v="438"/>
    <s v="01493438"/>
    <s v="VDA MAPORILLAL"/>
    <n v="1482"/>
    <n v="37"/>
    <n v="1639"/>
    <n v="1639"/>
    <n v="1490"/>
    <n v="55130"/>
  </r>
  <r>
    <x v="19"/>
    <d v="2023-11-27T00:00:00"/>
    <d v="2023-11-30T00:00:00"/>
    <d v="2024-02-01T00:00:00"/>
    <n v="439"/>
    <s v="01493439"/>
    <s v="VDA MATAL DE FLOR AMARILLO EN ARAUCA"/>
    <n v="3791"/>
    <n v="37"/>
    <n v="4108"/>
    <n v="3826"/>
    <n v="4739"/>
    <n v="175343"/>
  </r>
  <r>
    <x v="19"/>
    <d v="2023-11-27T00:00:00"/>
    <d v="2023-11-30T00:00:00"/>
    <d v="2024-02-01T00:00:00"/>
    <n v="440"/>
    <s v="01493440"/>
    <s v="VDA MERECURE EN ARAUCA"/>
    <n v="2650"/>
    <n v="37"/>
    <n v="2670"/>
    <n v="2397"/>
    <n v="2667"/>
    <n v="98679"/>
  </r>
  <r>
    <x v="19"/>
    <d v="2023-11-27T00:00:00"/>
    <d v="2023-11-30T00:00:00"/>
    <d v="2024-02-01T00:00:00"/>
    <n v="441"/>
    <s v="01493441"/>
    <s v="VDA SELVAS DEL LIPA EN ARAUCA"/>
    <n v="7154"/>
    <n v="37"/>
    <n v="0"/>
    <n v="0"/>
    <n v="6616"/>
    <n v="244792"/>
  </r>
  <r>
    <x v="19"/>
    <d v="2023-11-27T00:00:00"/>
    <d v="2023-11-30T00:00:00"/>
    <d v="2024-02-01T00:00:00"/>
    <n v="450"/>
    <s v="01493450"/>
    <s v="ASENTAMIENTO 20 DE JULIO EN SARAVENA"/>
    <n v="28020"/>
    <n v="37"/>
    <n v="31596"/>
    <n v="30405"/>
    <n v="24891"/>
    <n v="920967"/>
  </r>
  <r>
    <x v="19"/>
    <d v="2023-11-27T00:00:00"/>
    <d v="2023-11-30T00:00:00"/>
    <d v="2024-02-01T00:00:00"/>
    <n v="453"/>
    <s v="01493453"/>
    <s v="LOS NARANJOS EN SARAVENA"/>
    <n v="17612"/>
    <n v="37"/>
    <n v="19336"/>
    <n v="18804"/>
    <n v="16809"/>
    <n v="621933"/>
  </r>
  <r>
    <x v="19"/>
    <d v="2023-11-27T00:00:00"/>
    <d v="2023-11-30T00:00:00"/>
    <d v="2024-02-01T00:00:00"/>
    <n v="470"/>
    <s v="01493470"/>
    <s v="VEREDA BRISAS DEL SALTO"/>
    <n v="1791"/>
    <n v="37"/>
    <n v="2203"/>
    <n v="2143"/>
    <n v="1610"/>
    <n v="59570"/>
  </r>
  <r>
    <x v="19"/>
    <d v="2023-11-27T00:00:00"/>
    <d v="2023-11-30T00:00:00"/>
    <d v="2024-02-01T00:00:00"/>
    <n v="475"/>
    <s v="01493475"/>
    <s v="VEREDA SAN RAMON ARAUCA"/>
    <n v="594"/>
    <n v="37"/>
    <n v="629"/>
    <n v="629"/>
    <n v="599"/>
    <n v="22163"/>
  </r>
  <r>
    <x v="19"/>
    <d v="2023-11-27T00:00:00"/>
    <d v="2023-11-30T00:00:00"/>
    <d v="2024-02-01T00:00:00"/>
    <n v="485"/>
    <s v="01493485"/>
    <s v="BARRIO URBANIZACION SAN DIEGO EN TAME"/>
    <n v="3686"/>
    <n v="37"/>
    <n v="3785"/>
    <n v="3526"/>
    <n v="2933"/>
    <n v="108521"/>
  </r>
  <r>
    <x v="19"/>
    <d v="2023-11-27T00:00:00"/>
    <d v="2023-11-30T00:00:00"/>
    <d v="2024-02-01T00:00:00"/>
    <n v="488"/>
    <s v="01493488"/>
    <s v="BARRIO VILLA GABRIELA TAME"/>
    <n v="6925"/>
    <n v="37"/>
    <n v="9378"/>
    <n v="9378"/>
    <n v="6498"/>
    <n v="240426"/>
  </r>
  <r>
    <x v="19"/>
    <d v="2023-11-27T00:00:00"/>
    <d v="2023-11-30T00:00:00"/>
    <d v="2024-02-01T00:00:00"/>
    <n v="489"/>
    <s v="01493489"/>
    <s v="BARRIO JUVENIL ARAUCANO TAME"/>
    <n v="9681"/>
    <n v="37"/>
    <n v="10226"/>
    <n v="10135"/>
    <n v="8953"/>
    <n v="331261"/>
  </r>
  <r>
    <x v="19"/>
    <d v="2023-11-27T00:00:00"/>
    <d v="2023-11-30T00:00:00"/>
    <d v="2024-02-01T00:00:00"/>
    <n v="491"/>
    <s v="01493491"/>
    <s v="BARRIO LOS CRISTALES TAME"/>
    <n v="16481"/>
    <n v="37"/>
    <n v="17920"/>
    <n v="17389"/>
    <n v="14604"/>
    <n v="540348"/>
  </r>
  <r>
    <x v="19"/>
    <d v="2023-11-27T00:00:00"/>
    <d v="2023-11-30T00:00:00"/>
    <d v="2024-02-01T00:00:00"/>
    <n v="652"/>
    <s v="01493652"/>
    <s v="VEREDA SAN PABLO EN ARAUCA"/>
    <n v="2822"/>
    <n v="37"/>
    <n v="3203"/>
    <n v="3029"/>
    <n v="3089"/>
    <n v="114293"/>
  </r>
  <r>
    <x v="19"/>
    <d v="2023-11-27T00:00:00"/>
    <d v="2023-11-30T00:00:00"/>
    <d v="2024-02-01T00:00:00"/>
    <n v="653"/>
    <s v="01493653"/>
    <s v="VEREDA LA YUCA EN ARAUCA"/>
    <n v="976"/>
    <n v="37"/>
    <n v="1118"/>
    <n v="1118"/>
    <n v="629"/>
    <n v="23273"/>
  </r>
  <r>
    <x v="19"/>
    <d v="2023-11-27T00:00:00"/>
    <d v="2023-11-30T00:00:00"/>
    <d v="2024-02-01T00:00:00"/>
    <n v="659"/>
    <s v="01493659"/>
    <s v="BARRIO BUENOS AIRES EN TAME"/>
    <n v="6416"/>
    <n v="37"/>
    <n v="8067"/>
    <n v="7816"/>
    <n v="6329"/>
    <n v="234173"/>
  </r>
  <r>
    <x v="19"/>
    <d v="2023-11-27T00:00:00"/>
    <d v="2023-11-30T00:00:00"/>
    <d v="2024-02-01T00:00:00"/>
    <n v="660"/>
    <s v="01493660"/>
    <s v="BARRIO EL PORTAL DEL LLANO EN TAME"/>
    <n v="5966"/>
    <n v="37"/>
    <n v="7735"/>
    <n v="7574"/>
    <n v="5029"/>
    <n v="186073"/>
  </r>
  <r>
    <x v="19"/>
    <d v="2023-11-27T00:00:00"/>
    <d v="2023-11-30T00:00:00"/>
    <d v="2024-02-01T00:00:00"/>
    <n v="661"/>
    <s v="01493661"/>
    <s v="BARRIO EL ZAMAN EN TAME"/>
    <n v="2503"/>
    <n v="37"/>
    <n v="3457"/>
    <n v="3201"/>
    <n v="2417"/>
    <n v="89429"/>
  </r>
  <r>
    <x v="19"/>
    <d v="2023-11-27T00:00:00"/>
    <d v="2023-11-30T00:00:00"/>
    <d v="2024-02-01T00:00:00"/>
    <n v="662"/>
    <s v="01493662"/>
    <s v="BARRIO EL TRIUNFO EN TAME"/>
    <n v="3796"/>
    <n v="37"/>
    <n v="4590"/>
    <n v="4391"/>
    <n v="3627"/>
    <n v="134199"/>
  </r>
  <r>
    <x v="19"/>
    <d v="2023-11-27T00:00:00"/>
    <d v="2023-11-30T00:00:00"/>
    <d v="2024-02-01T00:00:00"/>
    <n v="664"/>
    <s v="01493664"/>
    <s v="BARRIO PANORAMA EN TAME"/>
    <n v="7208"/>
    <n v="37"/>
    <n v="9900"/>
    <n v="9879"/>
    <n v="6439"/>
    <n v="238243"/>
  </r>
  <r>
    <x v="19"/>
    <d v="2023-11-27T00:00:00"/>
    <d v="2023-11-30T00:00:00"/>
    <d v="2024-02-01T00:00:00"/>
    <n v="668"/>
    <s v="01493668"/>
    <s v="ASENTAMIENTO LOS TRONQUITOS EN SARAVENA"/>
    <n v="32972"/>
    <n v="37"/>
    <n v="102"/>
    <n v="102"/>
    <n v="30609"/>
    <n v="1132533"/>
  </r>
  <r>
    <x v="19"/>
    <d v="2023-11-27T00:00:00"/>
    <d v="2023-11-30T00:00:00"/>
    <d v="2024-02-01T00:00:00"/>
    <n v="672"/>
    <s v="01493672"/>
    <s v="VILLA DE ARANJUEZ EN SARAVENA"/>
    <n v="470"/>
    <n v="37"/>
    <n v="491"/>
    <n v="491"/>
    <n v="254"/>
    <n v="9398"/>
  </r>
  <r>
    <x v="20"/>
    <d v="2024-02-26T00:00:00"/>
    <d v="2024-03-08T00:00:00"/>
    <d v="2024-04-01T00:00:00"/>
    <n v="6"/>
    <s v="001706"/>
    <s v="MONTEBELLO EN SARAVENA"/>
    <n v="25362"/>
    <n v="74.239999999999995"/>
    <n v="28583"/>
    <n v="27907"/>
    <n v="24027"/>
    <n v="1783764.48"/>
  </r>
  <r>
    <x v="20"/>
    <d v="2024-02-26T00:00:00"/>
    <d v="2024-03-08T00:00:00"/>
    <d v="2024-04-01T00:00:00"/>
    <n v="39"/>
    <s v="0017039"/>
    <s v="LA ESPERANZA EN TAME"/>
    <n v="20044"/>
    <n v="74.239999999999995"/>
    <n v="22408"/>
    <n v="21252"/>
    <n v="19549"/>
    <n v="1451317.76"/>
  </r>
  <r>
    <x v="20"/>
    <d v="2024-02-26T00:00:00"/>
    <d v="2024-03-08T00:00:00"/>
    <d v="2024-04-01T00:00:00"/>
    <n v="40"/>
    <s v="0017040"/>
    <s v="SANTA FE EN TAME"/>
    <n v="6800"/>
    <n v="74.239999999999995"/>
    <n v="7629"/>
    <n v="7411"/>
    <n v="5936"/>
    <n v="440688.64000000001"/>
  </r>
  <r>
    <x v="20"/>
    <d v="2024-02-26T00:00:00"/>
    <d v="2024-03-08T00:00:00"/>
    <d v="2024-04-01T00:00:00"/>
    <n v="41"/>
    <s v="0017041"/>
    <s v="BUENA VISTA EN TAME"/>
    <n v="29891"/>
    <n v="74.239999999999995"/>
    <n v="35068"/>
    <n v="34426"/>
    <n v="28717"/>
    <n v="2131950.08"/>
  </r>
  <r>
    <x v="20"/>
    <d v="2024-02-26T00:00:00"/>
    <d v="2024-03-08T00:00:00"/>
    <d v="2024-04-01T00:00:00"/>
    <n v="43"/>
    <s v="0017043"/>
    <s v="SAN FRANCISCO EN TAME"/>
    <n v="7889"/>
    <n v="74.239999999999995"/>
    <n v="10021"/>
    <n v="9319"/>
    <n v="7472"/>
    <n v="554721.28000000003"/>
  </r>
  <r>
    <x v="20"/>
    <d v="2024-02-26T00:00:00"/>
    <d v="2024-03-08T00:00:00"/>
    <d v="2024-04-01T00:00:00"/>
    <n v="55"/>
    <s v="0017055"/>
    <s v="BARRIO EL BOSQUE TAME"/>
    <n v="16817"/>
    <n v="74.239999999999995"/>
    <n v="19699"/>
    <n v="18424"/>
    <n v="14793"/>
    <n v="1098232.3200000001"/>
  </r>
  <r>
    <x v="20"/>
    <d v="2024-02-26T00:00:00"/>
    <d v="2024-03-08T00:00:00"/>
    <d v="2024-04-01T00:00:00"/>
    <n v="245"/>
    <s v="00170245"/>
    <s v="ASENTAMIENTO 04 DE DICIEMBRE EN SARAVENA"/>
    <n v="7823"/>
    <n v="74.239999999999995"/>
    <n v="8604"/>
    <n v="8475"/>
    <n v="7184"/>
    <n v="533340.16000000003"/>
  </r>
  <r>
    <x v="20"/>
    <d v="2024-02-26T00:00:00"/>
    <d v="2024-03-08T00:00:00"/>
    <d v="2024-04-01T00:00:00"/>
    <n v="255"/>
    <s v="00170255"/>
    <s v="BARRIO LAS BRISAS EN TAME"/>
    <n v="22127"/>
    <n v="74.239999999999995"/>
    <n v="27383"/>
    <n v="25978"/>
    <n v="19602"/>
    <n v="1455252.48"/>
  </r>
  <r>
    <x v="20"/>
    <d v="2024-02-26T00:00:00"/>
    <d v="2024-03-08T00:00:00"/>
    <d v="2024-04-01T00:00:00"/>
    <n v="328"/>
    <s v="00170328"/>
    <s v="VILLA DEL PRADO DE TAME"/>
    <n v="12511"/>
    <n v="74.239999999999995"/>
    <n v="14937"/>
    <n v="14065"/>
    <n v="10756"/>
    <n v="798525.43999999994"/>
  </r>
  <r>
    <x v="20"/>
    <d v="2024-02-26T00:00:00"/>
    <d v="2024-03-08T00:00:00"/>
    <d v="2024-04-01T00:00:00"/>
    <n v="405"/>
    <s v="00170405"/>
    <s v="VDA ARRECIFES EN ARAUCA"/>
    <n v="14592"/>
    <n v="74.239999999999995"/>
    <n v="15676"/>
    <n v="14590"/>
    <n v="11129"/>
    <n v="826216.95999999996"/>
  </r>
  <r>
    <x v="20"/>
    <d v="2024-02-26T00:00:00"/>
    <d v="2024-03-08T00:00:00"/>
    <d v="2024-04-01T00:00:00"/>
    <n v="407"/>
    <s v="00170407"/>
    <s v="VDA BOCAS DEL ARAUCA EN ARAUCA"/>
    <n v="2291"/>
    <n v="74.239999999999995"/>
    <n v="2476"/>
    <n v="2426"/>
    <n v="2106"/>
    <n v="156349.44"/>
  </r>
  <r>
    <x v="20"/>
    <d v="2024-02-26T00:00:00"/>
    <d v="2024-03-08T00:00:00"/>
    <d v="2024-04-01T00:00:00"/>
    <n v="408"/>
    <s v="00170408"/>
    <s v="VDA CHAPARRITO EN ARAUCA"/>
    <n v="16787"/>
    <n v="74.239999999999995"/>
    <n v="16141"/>
    <n v="15511"/>
    <n v="10353"/>
    <n v="768606.71999999997"/>
  </r>
  <r>
    <x v="20"/>
    <d v="2024-02-26T00:00:00"/>
    <d v="2024-03-08T00:00:00"/>
    <d v="2024-04-01T00:00:00"/>
    <n v="409"/>
    <s v="00170409"/>
    <s v="VDA CLARINETERO"/>
    <n v="33706"/>
    <n v="74.239999999999995"/>
    <n v="39769"/>
    <n v="38940"/>
    <n v="24625"/>
    <n v="1828160"/>
  </r>
  <r>
    <x v="20"/>
    <d v="2024-02-26T00:00:00"/>
    <d v="2024-03-08T00:00:00"/>
    <d v="2024-04-01T00:00:00"/>
    <n v="410"/>
    <s v="00170410"/>
    <s v="VDA EL TORNO EN ARAUCA"/>
    <n v="2119"/>
    <n v="74.239999999999995"/>
    <n v="2298"/>
    <n v="2298"/>
    <n v="2113"/>
    <n v="156869.12"/>
  </r>
  <r>
    <x v="20"/>
    <d v="2024-02-26T00:00:00"/>
    <d v="2024-03-08T00:00:00"/>
    <d v="2024-04-01T00:00:00"/>
    <n v="411"/>
    <s v="00170411"/>
    <s v="VDA LA PAYARA EN ARAUCA"/>
    <n v="1188"/>
    <n v="74.239999999999995"/>
    <n v="1375"/>
    <n v="1375"/>
    <n v="1172"/>
    <n v="87009.279999999999"/>
  </r>
  <r>
    <x v="20"/>
    <d v="2024-02-26T00:00:00"/>
    <d v="2024-03-08T00:00:00"/>
    <d v="2024-04-01T00:00:00"/>
    <n v="412"/>
    <s v="00170412"/>
    <s v="VDA LA SAYA EN ARAUCA"/>
    <n v="5714"/>
    <n v="74.239999999999995"/>
    <n v="6499"/>
    <n v="5985"/>
    <n v="5233"/>
    <n v="388497.91999999998"/>
  </r>
  <r>
    <x v="20"/>
    <d v="2024-02-26T00:00:00"/>
    <d v="2024-03-08T00:00:00"/>
    <d v="2024-04-01T00:00:00"/>
    <n v="413"/>
    <s v="00170413"/>
    <s v="VDA LOS CABALLOS EN ARAUCA"/>
    <n v="7433"/>
    <n v="74.239999999999995"/>
    <n v="8730"/>
    <n v="7824"/>
    <n v="6199"/>
    <n v="460213.76000000001"/>
  </r>
  <r>
    <x v="20"/>
    <d v="2024-02-26T00:00:00"/>
    <d v="2024-03-08T00:00:00"/>
    <d v="2024-04-01T00:00:00"/>
    <n v="414"/>
    <s v="00170414"/>
    <s v="VDA MATA DE GALLINA EN ARAUCA"/>
    <n v="94746"/>
    <n v="74.239999999999995"/>
    <n v="101897"/>
    <n v="94991"/>
    <n v="77503"/>
    <n v="5753822.7199999997"/>
  </r>
  <r>
    <x v="20"/>
    <d v="2024-02-26T00:00:00"/>
    <d v="2024-03-08T00:00:00"/>
    <d v="2024-04-01T00:00:00"/>
    <n v="415"/>
    <s v="00170415"/>
    <s v="VDA MATE PINA EN ARAUCA"/>
    <n v="4660"/>
    <n v="74.239999999999995"/>
    <n v="4197"/>
    <n v="4197"/>
    <n v="3622"/>
    <n v="268897.28000000003"/>
  </r>
  <r>
    <x v="20"/>
    <d v="2024-02-26T00:00:00"/>
    <d v="2024-03-08T00:00:00"/>
    <d v="2024-04-01T00:00:00"/>
    <n v="416"/>
    <s v="00170416"/>
    <s v="VDA MONSERRATE EN ARAUCA"/>
    <n v="168832"/>
    <n v="74.239999999999995"/>
    <n v="174165"/>
    <n v="160485"/>
    <n v="150821"/>
    <n v="11196951.039999999"/>
  </r>
  <r>
    <x v="20"/>
    <d v="2024-02-26T00:00:00"/>
    <d v="2024-03-08T00:00:00"/>
    <d v="2024-04-01T00:00:00"/>
    <n v="417"/>
    <s v="00170417"/>
    <s v="VDA EL ROSARIO EN ARAUCA"/>
    <n v="13931"/>
    <n v="74.239999999999995"/>
    <n v="15581"/>
    <n v="15469"/>
    <n v="10348"/>
    <n v="768235.52000000002"/>
  </r>
  <r>
    <x v="20"/>
    <d v="2024-02-26T00:00:00"/>
    <d v="2024-03-08T00:00:00"/>
    <d v="2024-04-01T00:00:00"/>
    <n v="418"/>
    <s v="00170418"/>
    <s v="VDA BARRANCA AMARILLA EN ARAUCA"/>
    <n v="1190"/>
    <n v="74.239999999999995"/>
    <n v="2435"/>
    <n v="1546"/>
    <n v="1141"/>
    <n v="84707.839999999997"/>
  </r>
  <r>
    <x v="20"/>
    <d v="2024-02-26T00:00:00"/>
    <d v="2024-03-08T00:00:00"/>
    <d v="2024-04-01T00:00:00"/>
    <n v="419"/>
    <s v="00170419"/>
    <s v="VDA BOGOTA EN ARAUCA"/>
    <n v="6610"/>
    <n v="74.239999999999995"/>
    <n v="8208"/>
    <n v="7596"/>
    <n v="5789"/>
    <n v="429775.35999999999"/>
  </r>
  <r>
    <x v="20"/>
    <d v="2024-02-26T00:00:00"/>
    <d v="2024-03-08T00:00:00"/>
    <d v="2024-04-01T00:00:00"/>
    <n v="420"/>
    <s v="00170420"/>
    <s v="VDA CABUYARE EN ARAUCA"/>
    <n v="5095"/>
    <n v="74.239999999999995"/>
    <n v="6542"/>
    <n v="4827"/>
    <n v="4562"/>
    <n v="338682.88"/>
  </r>
  <r>
    <x v="20"/>
    <d v="2024-02-26T00:00:00"/>
    <d v="2024-03-08T00:00:00"/>
    <d v="2024-04-01T00:00:00"/>
    <n v="421"/>
    <s v="00170421"/>
    <s v="VDA CARACOL EN ARAUCA"/>
    <n v="6787"/>
    <n v="74.239999999999995"/>
    <n v="7882"/>
    <n v="7411"/>
    <n v="6334"/>
    <n v="470236.15999999997"/>
  </r>
  <r>
    <x v="20"/>
    <d v="2024-02-26T00:00:00"/>
    <d v="2024-03-08T00:00:00"/>
    <d v="2024-04-01T00:00:00"/>
    <n v="422"/>
    <s v="00170422"/>
    <s v="VDA FELICIANO EN ARAUCA"/>
    <n v="5564"/>
    <n v="74.239999999999995"/>
    <n v="5750"/>
    <n v="5541"/>
    <n v="4832"/>
    <n v="358727.67999999999"/>
  </r>
  <r>
    <x v="20"/>
    <d v="2024-02-26T00:00:00"/>
    <d v="2024-03-08T00:00:00"/>
    <d v="2024-04-01T00:00:00"/>
    <n v="423"/>
    <s v="00170423"/>
    <s v="VDA LA PANCHERA EN ARAUCA"/>
    <n v="3062"/>
    <n v="74.239999999999995"/>
    <n v="3519"/>
    <n v="3500"/>
    <n v="2340"/>
    <n v="173721.60000000001"/>
  </r>
  <r>
    <x v="20"/>
    <d v="2024-02-26T00:00:00"/>
    <d v="2024-03-08T00:00:00"/>
    <d v="2024-04-01T00:00:00"/>
    <n v="424"/>
    <s v="00170424"/>
    <s v="VDA EL VAPOR EN ARAUCA"/>
    <n v="1116"/>
    <n v="74.239999999999995"/>
    <n v="1485"/>
    <n v="1275"/>
    <n v="1109"/>
    <n v="82332.160000000003"/>
  </r>
  <r>
    <x v="20"/>
    <d v="2024-02-26T00:00:00"/>
    <d v="2024-03-08T00:00:00"/>
    <d v="2024-04-01T00:00:00"/>
    <n v="425"/>
    <s v="00170425"/>
    <s v="VDA LA MAPORITA EN ARAUCA"/>
    <n v="2439"/>
    <n v="74.239999999999995"/>
    <n v="3606"/>
    <n v="3145"/>
    <n v="2381"/>
    <n v="176765.44"/>
  </r>
  <r>
    <x v="20"/>
    <d v="2024-02-26T00:00:00"/>
    <d v="2024-03-08T00:00:00"/>
    <d v="2024-04-01T00:00:00"/>
    <n v="426"/>
    <s v="00170426"/>
    <s v="VDA ALTAMIRA EN ARAUCA"/>
    <n v="1968"/>
    <n v="74.239999999999995"/>
    <n v="2119"/>
    <n v="2119"/>
    <n v="1841"/>
    <n v="136675.84"/>
  </r>
  <r>
    <x v="20"/>
    <d v="2024-02-26T00:00:00"/>
    <d v="2024-03-08T00:00:00"/>
    <d v="2024-04-01T00:00:00"/>
    <n v="427"/>
    <s v="00170427"/>
    <s v="VDA CANO LIMON"/>
    <n v="3826"/>
    <n v="74.239999999999995"/>
    <n v="3863"/>
    <n v="3863"/>
    <n v="2131"/>
    <n v="158205.44"/>
  </r>
  <r>
    <x v="20"/>
    <d v="2024-02-26T00:00:00"/>
    <d v="2024-03-08T00:00:00"/>
    <d v="2024-04-01T00:00:00"/>
    <n v="429"/>
    <s v="00170429"/>
    <s v="VDA EL FINAL EN ARAUCA"/>
    <n v="13654"/>
    <n v="74.239999999999995"/>
    <n v="16054"/>
    <n v="14961"/>
    <n v="12799"/>
    <n v="950197.76000000001"/>
  </r>
  <r>
    <x v="20"/>
    <d v="2024-02-26T00:00:00"/>
    <d v="2024-03-08T00:00:00"/>
    <d v="2024-04-01T00:00:00"/>
    <n v="430"/>
    <s v="00170430"/>
    <s v="VDA EL SINAI EN ARAUCA"/>
    <n v="4443"/>
    <n v="74.239999999999995"/>
    <n v="4462"/>
    <n v="4462"/>
    <n v="4206"/>
    <n v="312253.44"/>
  </r>
  <r>
    <x v="20"/>
    <d v="2024-02-26T00:00:00"/>
    <d v="2024-03-08T00:00:00"/>
    <d v="2024-04-01T00:00:00"/>
    <n v="431"/>
    <s v="00170431"/>
    <s v="VDA NUBES A EN ARAUCA"/>
    <n v="12395"/>
    <n v="74.239999999999995"/>
    <n v="12725"/>
    <n v="12581"/>
    <n v="10699"/>
    <n v="794293.76000000001"/>
  </r>
  <r>
    <x v="20"/>
    <d v="2024-02-26T00:00:00"/>
    <d v="2024-03-08T00:00:00"/>
    <d v="2024-04-01T00:00:00"/>
    <n v="432"/>
    <s v="00170432"/>
    <s v="VDA NUBES B EN ARAUCA"/>
    <n v="5722"/>
    <n v="74.239999999999995"/>
    <n v="5675"/>
    <n v="5578"/>
    <n v="5134"/>
    <n v="381148.15999999997"/>
  </r>
  <r>
    <x v="20"/>
    <d v="2024-02-26T00:00:00"/>
    <d v="2024-03-08T00:00:00"/>
    <d v="2024-04-01T00:00:00"/>
    <n v="433"/>
    <s v="00170433"/>
    <s v="VDA TODOS LOS SANTOS"/>
    <n v="15819"/>
    <n v="74.239999999999995"/>
    <n v="17560"/>
    <n v="17003"/>
    <n v="12857"/>
    <n v="954503.68000000005"/>
  </r>
  <r>
    <x v="20"/>
    <d v="2024-02-26T00:00:00"/>
    <d v="2024-03-08T00:00:00"/>
    <d v="2024-04-01T00:00:00"/>
    <n v="434"/>
    <s v="00170434"/>
    <s v="VDA LA BECERRA EN ARAUCA"/>
    <n v="5637"/>
    <n v="74.239999999999995"/>
    <n v="5676"/>
    <n v="5601"/>
    <n v="5500"/>
    <n v="408320"/>
  </r>
  <r>
    <x v="20"/>
    <d v="2024-02-26T00:00:00"/>
    <d v="2024-03-08T00:00:00"/>
    <d v="2024-04-01T00:00:00"/>
    <n v="435"/>
    <s v="00170435"/>
    <s v="VDA EL SOCORRO EN ARAUCA"/>
    <n v="3804"/>
    <n v="74.239999999999995"/>
    <n v="3501"/>
    <n v="3501"/>
    <n v="2820"/>
    <n v="209356.79999999999"/>
  </r>
  <r>
    <x v="20"/>
    <d v="2024-02-26T00:00:00"/>
    <d v="2024-03-08T00:00:00"/>
    <d v="2024-04-01T00:00:00"/>
    <n v="436"/>
    <s v="00170436"/>
    <s v="VDA LA BENDICION EN ARAUCA"/>
    <n v="6225"/>
    <n v="74.239999999999995"/>
    <n v="4789"/>
    <n v="4725"/>
    <n v="4480"/>
    <n v="332595.20000000001"/>
  </r>
  <r>
    <x v="20"/>
    <d v="2024-02-26T00:00:00"/>
    <d v="2024-03-08T00:00:00"/>
    <d v="2024-04-01T00:00:00"/>
    <n v="437"/>
    <s v="00170437"/>
    <s v="VDA LAS MONAS EN ARAUCA"/>
    <n v="3875"/>
    <n v="74.239999999999995"/>
    <n v="3982"/>
    <n v="3652"/>
    <n v="3463"/>
    <n v="257093.12"/>
  </r>
  <r>
    <x v="20"/>
    <d v="2024-02-26T00:00:00"/>
    <d v="2024-03-08T00:00:00"/>
    <d v="2024-04-01T00:00:00"/>
    <n v="438"/>
    <s v="00170438"/>
    <s v="VDA MAPORILLAL"/>
    <n v="1751"/>
    <n v="74.239999999999995"/>
    <n v="1935"/>
    <n v="1772"/>
    <n v="1503"/>
    <n v="111582.72"/>
  </r>
  <r>
    <x v="20"/>
    <d v="2024-02-26T00:00:00"/>
    <d v="2024-03-08T00:00:00"/>
    <d v="2024-04-01T00:00:00"/>
    <n v="439"/>
    <s v="00170439"/>
    <s v="VDA MATAL DE FLOR AMARILLO EN ARAUCA"/>
    <n v="4153"/>
    <n v="74.239999999999995"/>
    <n v="4289"/>
    <n v="4177"/>
    <n v="3884"/>
    <n v="288348.15999999997"/>
  </r>
  <r>
    <x v="20"/>
    <d v="2024-02-26T00:00:00"/>
    <d v="2024-03-08T00:00:00"/>
    <d v="2024-04-01T00:00:00"/>
    <n v="440"/>
    <s v="00170440"/>
    <s v="VDA MERECURE EN ARAUCA"/>
    <n v="2783"/>
    <n v="74.239999999999995"/>
    <n v="3152"/>
    <n v="2288"/>
    <n v="2261"/>
    <n v="167856.64000000001"/>
  </r>
  <r>
    <x v="20"/>
    <d v="2024-02-26T00:00:00"/>
    <d v="2024-03-08T00:00:00"/>
    <d v="2024-04-01T00:00:00"/>
    <n v="441"/>
    <s v="00170441"/>
    <s v="VDA SELVAS DEL LIPA EN ARAUCA"/>
    <n v="8677"/>
    <n v="74.239999999999995"/>
    <n v="0"/>
    <n v="0"/>
    <n v="7207"/>
    <n v="535047.68000000005"/>
  </r>
  <r>
    <x v="20"/>
    <d v="2024-02-26T00:00:00"/>
    <d v="2024-03-08T00:00:00"/>
    <d v="2024-04-01T00:00:00"/>
    <n v="450"/>
    <s v="00170450"/>
    <s v="ASENTAMIENTO 20 DE JULIO EN SARAVENA"/>
    <n v="29489"/>
    <n v="74.239999999999995"/>
    <n v="31928"/>
    <n v="30877"/>
    <n v="29017"/>
    <n v="2154222.08"/>
  </r>
  <r>
    <x v="20"/>
    <d v="2024-02-26T00:00:00"/>
    <d v="2024-03-08T00:00:00"/>
    <d v="2024-04-01T00:00:00"/>
    <n v="453"/>
    <s v="00170453"/>
    <s v="LOS NARANJOS EN SARAVENA"/>
    <n v="18848"/>
    <n v="74.239999999999995"/>
    <n v="21388"/>
    <n v="20709"/>
    <n v="18030"/>
    <n v="1338547.2"/>
  </r>
  <r>
    <x v="20"/>
    <d v="2024-02-26T00:00:00"/>
    <d v="2024-03-08T00:00:00"/>
    <d v="2024-04-01T00:00:00"/>
    <n v="470"/>
    <s v="00170470"/>
    <s v="VEREDA BRISAS DEL SALTO"/>
    <n v="2242"/>
    <n v="74.239999999999995"/>
    <n v="2705"/>
    <n v="2291"/>
    <n v="1364"/>
    <n v="101263.36"/>
  </r>
  <r>
    <x v="20"/>
    <d v="2024-02-26T00:00:00"/>
    <d v="2024-03-08T00:00:00"/>
    <d v="2024-04-01T00:00:00"/>
    <n v="475"/>
    <s v="00170475"/>
    <s v="VEREDA SAN RAMON ARAUCA"/>
    <n v="759"/>
    <n v="74.239999999999995"/>
    <n v="710"/>
    <n v="644"/>
    <n v="594"/>
    <n v="44098.559999999998"/>
  </r>
  <r>
    <x v="20"/>
    <d v="2024-02-26T00:00:00"/>
    <d v="2024-03-08T00:00:00"/>
    <d v="2024-04-01T00:00:00"/>
    <n v="485"/>
    <s v="00170485"/>
    <s v="BARRIO URBANIZACION SAN DIEGO EN TAME"/>
    <n v="3076"/>
    <n v="74.239999999999995"/>
    <n v="3886"/>
    <n v="3471"/>
    <n v="3076"/>
    <n v="228362.23999999999"/>
  </r>
  <r>
    <x v="20"/>
    <d v="2024-02-26T00:00:00"/>
    <d v="2024-03-08T00:00:00"/>
    <d v="2024-04-01T00:00:00"/>
    <n v="488"/>
    <s v="00170488"/>
    <s v="BARRIO VILLA GABRIELA TAME"/>
    <n v="9180"/>
    <n v="74.239999999999995"/>
    <n v="10338"/>
    <n v="10338"/>
    <n v="6982"/>
    <n v="518343.67999999999"/>
  </r>
  <r>
    <x v="20"/>
    <d v="2024-02-26T00:00:00"/>
    <d v="2024-03-08T00:00:00"/>
    <d v="2024-04-01T00:00:00"/>
    <n v="489"/>
    <s v="00170489"/>
    <s v="BARRIO JUVENIL ARAUCANO TAME"/>
    <n v="9387"/>
    <n v="74.239999999999995"/>
    <n v="10684"/>
    <n v="10474"/>
    <n v="8989"/>
    <n v="667343.35999999999"/>
  </r>
  <r>
    <x v="20"/>
    <d v="2024-02-26T00:00:00"/>
    <d v="2024-03-08T00:00:00"/>
    <d v="2024-04-01T00:00:00"/>
    <n v="491"/>
    <s v="00170491"/>
    <s v="BARRIO LOS CRISTALES TAME"/>
    <n v="18007"/>
    <n v="74.239999999999995"/>
    <n v="20945"/>
    <n v="20331"/>
    <n v="16581"/>
    <n v="1230973.4399999999"/>
  </r>
  <r>
    <x v="20"/>
    <d v="2024-02-26T00:00:00"/>
    <d v="2024-03-08T00:00:00"/>
    <d v="2024-04-01T00:00:00"/>
    <n v="652"/>
    <s v="00170652"/>
    <s v="VEREDA SAN PABLO EN ARAUCA"/>
    <n v="3159"/>
    <n v="74.239999999999995"/>
    <n v="3162"/>
    <n v="3021"/>
    <n v="2917"/>
    <n v="216558.07999999999"/>
  </r>
  <r>
    <x v="20"/>
    <d v="2024-02-26T00:00:00"/>
    <d v="2024-03-08T00:00:00"/>
    <d v="2024-04-01T00:00:00"/>
    <n v="653"/>
    <s v="00170653"/>
    <s v="VEREDA LA YUCA EN ARAUCA"/>
    <n v="1335"/>
    <n v="74.239999999999995"/>
    <n v="1952"/>
    <n v="1952"/>
    <n v="953"/>
    <n v="70750.720000000001"/>
  </r>
  <r>
    <x v="20"/>
    <d v="2024-02-26T00:00:00"/>
    <d v="2024-03-08T00:00:00"/>
    <d v="2024-04-01T00:00:00"/>
    <n v="659"/>
    <s v="00170659"/>
    <s v="BARRIO BUENOS AIRES EN TAME"/>
    <n v="6860"/>
    <n v="74.239999999999995"/>
    <n v="9203"/>
    <n v="8940"/>
    <n v="6017"/>
    <n v="446702.08000000002"/>
  </r>
  <r>
    <x v="20"/>
    <d v="2024-02-26T00:00:00"/>
    <d v="2024-03-08T00:00:00"/>
    <d v="2024-04-01T00:00:00"/>
    <n v="660"/>
    <s v="00170660"/>
    <s v="BARRIO EL PORTAL DEL LLANO EN TAME"/>
    <n v="6294"/>
    <n v="74.239999999999995"/>
    <n v="7828"/>
    <n v="7828"/>
    <n v="5774"/>
    <n v="428661.76000000001"/>
  </r>
  <r>
    <x v="20"/>
    <d v="2024-02-26T00:00:00"/>
    <d v="2024-03-08T00:00:00"/>
    <d v="2024-04-01T00:00:00"/>
    <n v="661"/>
    <s v="00170661"/>
    <s v="BARRIO EL ZAMAN EN TAME"/>
    <n v="2565"/>
    <n v="74.239999999999995"/>
    <n v="3585"/>
    <n v="3316"/>
    <n v="2458"/>
    <n v="182481.92000000001"/>
  </r>
  <r>
    <x v="20"/>
    <d v="2024-02-26T00:00:00"/>
    <d v="2024-03-08T00:00:00"/>
    <d v="2024-04-01T00:00:00"/>
    <n v="662"/>
    <s v="00170662"/>
    <s v="BARRIO EL TRIUNFO EN TAME"/>
    <n v="10196"/>
    <n v="74.239999999999995"/>
    <n v="5129"/>
    <n v="4944"/>
    <n v="3890"/>
    <n v="288793.59999999998"/>
  </r>
  <r>
    <x v="20"/>
    <d v="2024-02-26T00:00:00"/>
    <d v="2024-03-08T00:00:00"/>
    <d v="2024-04-01T00:00:00"/>
    <n v="664"/>
    <s v="00170664"/>
    <s v="BARRIO PANORAMA EN TAME"/>
    <n v="7502"/>
    <n v="74.239999999999995"/>
    <n v="10076"/>
    <n v="9481"/>
    <n v="6487"/>
    <n v="481594.88"/>
  </r>
  <r>
    <x v="20"/>
    <d v="2024-02-26T00:00:00"/>
    <d v="2024-03-08T00:00:00"/>
    <d v="2024-04-01T00:00:00"/>
    <n v="668"/>
    <s v="00170668"/>
    <s v="ASENTAMIENTO LOS TRONQUITOS EN SARAVENA"/>
    <n v="34654"/>
    <n v="74.239999999999995"/>
    <n v="410"/>
    <n v="410"/>
    <n v="33750"/>
    <n v="2505600"/>
  </r>
  <r>
    <x v="20"/>
    <d v="2024-02-26T00:00:00"/>
    <d v="2024-03-08T00:00:00"/>
    <d v="2024-04-01T00:00:00"/>
    <n v="672"/>
    <s v="00170672"/>
    <s v="VILLA DE ARANJUEZ EN SARAVENA"/>
    <n v="426"/>
    <n v="74.239999999999995"/>
    <n v="509"/>
    <n v="509"/>
    <n v="426"/>
    <n v="31626.240000000002"/>
  </r>
  <r>
    <x v="21"/>
    <d v="2024-03-01T00:00:00"/>
    <d v="2024-05-22T00:00:00"/>
    <d v="2024-06-01T00:00:00"/>
    <n v="6"/>
    <s v="003906"/>
    <s v="MONTEBELLO EN SARAVENA"/>
    <n v="24881"/>
    <n v="71.900000000000006"/>
    <n v="25088"/>
    <n v="24342"/>
    <n v="23258"/>
    <n v="1672250.2"/>
  </r>
  <r>
    <x v="21"/>
    <d v="2024-03-01T00:00:00"/>
    <d v="2024-05-22T00:00:00"/>
    <d v="2024-06-01T00:00:00"/>
    <n v="39"/>
    <s v="0039039"/>
    <s v="LA ESPERANZA EN TAME"/>
    <n v="21143"/>
    <n v="71.900000000000006"/>
    <n v="21094"/>
    <n v="20181"/>
    <n v="20143"/>
    <n v="1448281.7"/>
  </r>
  <r>
    <x v="21"/>
    <d v="2024-03-01T00:00:00"/>
    <d v="2024-05-22T00:00:00"/>
    <d v="2024-06-01T00:00:00"/>
    <n v="40"/>
    <s v="0039040"/>
    <s v="SANTA FE EN TAME"/>
    <n v="6697"/>
    <n v="71.900000000000006"/>
    <n v="7115"/>
    <n v="6977"/>
    <n v="5876"/>
    <n v="422484.4"/>
  </r>
  <r>
    <x v="21"/>
    <d v="2024-03-01T00:00:00"/>
    <d v="2024-05-22T00:00:00"/>
    <d v="2024-06-01T00:00:00"/>
    <n v="41"/>
    <s v="0039041"/>
    <s v="BUENA VISTA EN TAME"/>
    <n v="30884"/>
    <n v="71.900000000000006"/>
    <n v="32067"/>
    <n v="31502"/>
    <n v="29560"/>
    <n v="2125364"/>
  </r>
  <r>
    <x v="21"/>
    <d v="2024-03-01T00:00:00"/>
    <d v="2024-05-22T00:00:00"/>
    <d v="2024-06-01T00:00:00"/>
    <n v="43"/>
    <s v="0039043"/>
    <s v="SAN FRANCISCO EN TAME"/>
    <n v="9167"/>
    <n v="71.900000000000006"/>
    <n v="9384"/>
    <n v="8829"/>
    <n v="7949"/>
    <n v="571533.1"/>
  </r>
  <r>
    <x v="21"/>
    <d v="2024-03-01T00:00:00"/>
    <d v="2024-05-22T00:00:00"/>
    <d v="2024-06-01T00:00:00"/>
    <n v="55"/>
    <s v="0039055"/>
    <s v="BARRIO EL BOSQUE TAME"/>
    <n v="18036"/>
    <n v="71.900000000000006"/>
    <n v="17284"/>
    <n v="16489"/>
    <n v="15624"/>
    <n v="1123365.6000000001"/>
  </r>
  <r>
    <x v="21"/>
    <d v="2024-03-01T00:00:00"/>
    <d v="2024-05-22T00:00:00"/>
    <d v="2024-06-01T00:00:00"/>
    <n v="245"/>
    <s v="00390245"/>
    <s v="ASENTAMIENTO 04 DE DICIEMBRE EN SARAVENA"/>
    <n v="7422"/>
    <n v="71.900000000000006"/>
    <n v="8090"/>
    <n v="7249"/>
    <n v="6846"/>
    <n v="492227.4"/>
  </r>
  <r>
    <x v="21"/>
    <d v="2024-03-01T00:00:00"/>
    <d v="2024-05-22T00:00:00"/>
    <d v="2024-06-01T00:00:00"/>
    <n v="255"/>
    <s v="00390255"/>
    <s v="BARRIO LAS BRISAS EN TAME"/>
    <n v="23123"/>
    <n v="71.900000000000006"/>
    <n v="23792"/>
    <n v="22676"/>
    <n v="20217"/>
    <n v="1453602.3"/>
  </r>
  <r>
    <x v="21"/>
    <d v="2024-03-01T00:00:00"/>
    <d v="2024-05-22T00:00:00"/>
    <d v="2024-06-01T00:00:00"/>
    <n v="328"/>
    <s v="00390328"/>
    <s v="VILLA DEL PRADO DE TAME"/>
    <n v="12448"/>
    <n v="71.900000000000006"/>
    <n v="13086"/>
    <n v="12075"/>
    <n v="11039"/>
    <n v="793704.1"/>
  </r>
  <r>
    <x v="21"/>
    <d v="2024-03-01T00:00:00"/>
    <d v="2024-05-22T00:00:00"/>
    <d v="2024-06-01T00:00:00"/>
    <n v="405"/>
    <s v="00390405"/>
    <s v="VDA ARRECIFES EN ARAUCA"/>
    <n v="13993"/>
    <n v="71.900000000000006"/>
    <n v="14788"/>
    <n v="13872"/>
    <n v="10942"/>
    <n v="786729.8"/>
  </r>
  <r>
    <x v="21"/>
    <d v="2024-03-01T00:00:00"/>
    <d v="2024-05-22T00:00:00"/>
    <d v="2024-06-01T00:00:00"/>
    <n v="407"/>
    <s v="00390407"/>
    <s v="VDA BOCAS DEL ARAUCA EN ARAUCA"/>
    <n v="2371"/>
    <n v="71.900000000000006"/>
    <n v="3360"/>
    <n v="2660"/>
    <n v="2195"/>
    <n v="157820.5"/>
  </r>
  <r>
    <x v="21"/>
    <d v="2024-03-01T00:00:00"/>
    <d v="2024-05-22T00:00:00"/>
    <d v="2024-06-01T00:00:00"/>
    <n v="408"/>
    <s v="00390408"/>
    <s v="VDA CHAPARRITO EN ARAUCA"/>
    <n v="16860"/>
    <n v="71.900000000000006"/>
    <n v="16905"/>
    <n v="16685"/>
    <n v="10423"/>
    <n v="749413.7"/>
  </r>
  <r>
    <x v="21"/>
    <d v="2024-03-01T00:00:00"/>
    <d v="2024-05-22T00:00:00"/>
    <d v="2024-06-01T00:00:00"/>
    <n v="409"/>
    <s v="00390409"/>
    <s v="VDA CLARINETERO"/>
    <n v="33473"/>
    <n v="71.900000000000006"/>
    <n v="41623"/>
    <n v="40032"/>
    <n v="23927"/>
    <n v="1720351.3"/>
  </r>
  <r>
    <x v="21"/>
    <d v="2024-03-01T00:00:00"/>
    <d v="2024-05-22T00:00:00"/>
    <d v="2024-06-01T00:00:00"/>
    <n v="410"/>
    <s v="00390410"/>
    <s v="VDA EL TORNO EN ARAUCA"/>
    <n v="2431"/>
    <n v="71.900000000000006"/>
    <n v="2214"/>
    <n v="2214"/>
    <n v="2302"/>
    <n v="165513.79999999999"/>
  </r>
  <r>
    <x v="21"/>
    <d v="2024-03-01T00:00:00"/>
    <d v="2024-05-22T00:00:00"/>
    <d v="2024-06-01T00:00:00"/>
    <n v="411"/>
    <s v="00390411"/>
    <s v="VDA LA PAYARA EN ARAUCA"/>
    <n v="1229"/>
    <n v="71.900000000000006"/>
    <n v="1920"/>
    <n v="1920"/>
    <n v="1201"/>
    <n v="86351.9"/>
  </r>
  <r>
    <x v="21"/>
    <d v="2024-03-01T00:00:00"/>
    <d v="2024-05-22T00:00:00"/>
    <d v="2024-06-01T00:00:00"/>
    <n v="412"/>
    <s v="00390412"/>
    <s v="VDA LA SAYA EN ARAUCA"/>
    <n v="5461"/>
    <n v="71.900000000000006"/>
    <n v="6760"/>
    <n v="6298"/>
    <n v="5129"/>
    <n v="368775.1"/>
  </r>
  <r>
    <x v="21"/>
    <d v="2024-03-01T00:00:00"/>
    <d v="2024-05-22T00:00:00"/>
    <d v="2024-06-01T00:00:00"/>
    <n v="413"/>
    <s v="00390413"/>
    <s v="VDA LOS CABALLOS EN ARAUCA"/>
    <n v="8764"/>
    <n v="71.900000000000006"/>
    <n v="8282"/>
    <n v="7478"/>
    <n v="6487"/>
    <n v="466415.3"/>
  </r>
  <r>
    <x v="21"/>
    <d v="2024-03-01T00:00:00"/>
    <d v="2024-05-22T00:00:00"/>
    <d v="2024-06-01T00:00:00"/>
    <n v="414"/>
    <s v="00390414"/>
    <s v="VDA MATA DE GALLINA EN ARAUCA"/>
    <n v="97216"/>
    <n v="71.900000000000006"/>
    <n v="106021"/>
    <n v="98519"/>
    <n v="78257"/>
    <n v="5626678.2999999998"/>
  </r>
  <r>
    <x v="21"/>
    <d v="2024-03-01T00:00:00"/>
    <d v="2024-05-22T00:00:00"/>
    <d v="2024-06-01T00:00:00"/>
    <n v="415"/>
    <s v="00390415"/>
    <s v="VDA MATE PINA EN ARAUCA"/>
    <n v="4806"/>
    <n v="71.900000000000006"/>
    <n v="4414"/>
    <n v="4336"/>
    <n v="3812"/>
    <n v="274082.8"/>
  </r>
  <r>
    <x v="21"/>
    <d v="2024-03-01T00:00:00"/>
    <d v="2024-05-22T00:00:00"/>
    <d v="2024-06-01T00:00:00"/>
    <n v="416"/>
    <s v="00390416"/>
    <s v="VDA MONSERRATE EN ARAUCA"/>
    <n v="173334"/>
    <n v="71.900000000000006"/>
    <n v="172868"/>
    <n v="163122"/>
    <n v="155251"/>
    <n v="11162546.9"/>
  </r>
  <r>
    <x v="21"/>
    <d v="2024-03-01T00:00:00"/>
    <d v="2024-05-22T00:00:00"/>
    <d v="2024-06-01T00:00:00"/>
    <n v="417"/>
    <s v="00390417"/>
    <s v="VDA EL ROSARIO EN ARAUCA"/>
    <n v="12522"/>
    <n v="71.900000000000006"/>
    <n v="14391"/>
    <n v="13837"/>
    <n v="10318"/>
    <n v="741864.2"/>
  </r>
  <r>
    <x v="21"/>
    <d v="2024-03-01T00:00:00"/>
    <d v="2024-05-22T00:00:00"/>
    <d v="2024-06-01T00:00:00"/>
    <n v="418"/>
    <s v="00390418"/>
    <s v="VDA BARRANCA AMARILLA EN ARAUCA"/>
    <n v="1737"/>
    <n v="71.900000000000006"/>
    <n v="2093"/>
    <n v="1983"/>
    <n v="1679"/>
    <n v="120720.1"/>
  </r>
  <r>
    <x v="21"/>
    <d v="2024-03-01T00:00:00"/>
    <d v="2024-05-22T00:00:00"/>
    <d v="2024-06-01T00:00:00"/>
    <n v="419"/>
    <s v="00390419"/>
    <s v="VDA BOGOTA EN ARAUCA"/>
    <n v="7147"/>
    <n v="71.900000000000006"/>
    <n v="8124"/>
    <n v="7903"/>
    <n v="6106"/>
    <n v="439021.4"/>
  </r>
  <r>
    <x v="21"/>
    <d v="2024-03-01T00:00:00"/>
    <d v="2024-05-22T00:00:00"/>
    <d v="2024-06-01T00:00:00"/>
    <n v="420"/>
    <s v="00390420"/>
    <s v="VDA CABUYARE EN ARAUCA"/>
    <n v="4320"/>
    <n v="71.900000000000006"/>
    <n v="5934"/>
    <n v="4150"/>
    <n v="4139"/>
    <n v="297594.09999999998"/>
  </r>
  <r>
    <x v="21"/>
    <d v="2024-03-01T00:00:00"/>
    <d v="2024-05-22T00:00:00"/>
    <d v="2024-06-01T00:00:00"/>
    <n v="421"/>
    <s v="00390421"/>
    <s v="VDA CARACOL EN ARAUCA"/>
    <n v="7431"/>
    <n v="71.900000000000006"/>
    <n v="8005"/>
    <n v="7536"/>
    <n v="6782"/>
    <n v="487625.8"/>
  </r>
  <r>
    <x v="21"/>
    <d v="2024-03-01T00:00:00"/>
    <d v="2024-05-22T00:00:00"/>
    <d v="2024-06-01T00:00:00"/>
    <n v="422"/>
    <s v="00390422"/>
    <s v="VDA FELICIANO EN ARAUCA"/>
    <n v="5226"/>
    <n v="71.900000000000006"/>
    <n v="6708"/>
    <n v="6358"/>
    <n v="4841"/>
    <n v="348067.9"/>
  </r>
  <r>
    <x v="21"/>
    <d v="2024-03-01T00:00:00"/>
    <d v="2024-05-22T00:00:00"/>
    <d v="2024-06-01T00:00:00"/>
    <n v="423"/>
    <s v="00390423"/>
    <s v="VDA LA PANCHERA EN ARAUCA"/>
    <n v="3111"/>
    <n v="71.900000000000006"/>
    <n v="2445"/>
    <n v="2443"/>
    <n v="2313"/>
    <n v="166304.70000000001"/>
  </r>
  <r>
    <x v="21"/>
    <d v="2024-03-01T00:00:00"/>
    <d v="2024-05-22T00:00:00"/>
    <d v="2024-06-01T00:00:00"/>
    <n v="424"/>
    <s v="00390424"/>
    <s v="VDA EL VAPOR EN ARAUCA"/>
    <n v="810"/>
    <n v="71.900000000000006"/>
    <n v="1433"/>
    <n v="931"/>
    <n v="803"/>
    <n v="57735.7"/>
  </r>
  <r>
    <x v="21"/>
    <d v="2024-03-01T00:00:00"/>
    <d v="2024-05-22T00:00:00"/>
    <d v="2024-06-01T00:00:00"/>
    <n v="425"/>
    <s v="00390425"/>
    <s v="VDA LA MAPORITA EN ARAUCA"/>
    <n v="2975"/>
    <n v="71.900000000000006"/>
    <n v="3344"/>
    <n v="3203"/>
    <n v="2948"/>
    <n v="211961.2"/>
  </r>
  <r>
    <x v="21"/>
    <d v="2024-03-01T00:00:00"/>
    <d v="2024-05-22T00:00:00"/>
    <d v="2024-06-01T00:00:00"/>
    <n v="426"/>
    <s v="00390426"/>
    <s v="VDA ALTAMIRA EN ARAUCA"/>
    <n v="1597"/>
    <n v="71.900000000000006"/>
    <n v="2155"/>
    <n v="2054"/>
    <n v="1520"/>
    <n v="109288"/>
  </r>
  <r>
    <x v="21"/>
    <d v="2024-03-01T00:00:00"/>
    <d v="2024-05-22T00:00:00"/>
    <d v="2024-06-01T00:00:00"/>
    <n v="427"/>
    <s v="00390427"/>
    <s v="VDA CANO LIMON"/>
    <n v="3404"/>
    <n v="71.900000000000006"/>
    <n v="2936"/>
    <n v="2936"/>
    <n v="2133"/>
    <n v="153362.70000000001"/>
  </r>
  <r>
    <x v="21"/>
    <d v="2024-03-01T00:00:00"/>
    <d v="2024-05-22T00:00:00"/>
    <d v="2024-06-01T00:00:00"/>
    <n v="429"/>
    <s v="00390429"/>
    <s v="VDA EL FINAL EN ARAUCA"/>
    <n v="13526"/>
    <n v="71.900000000000006"/>
    <n v="15187"/>
    <n v="14115"/>
    <n v="12751"/>
    <n v="916796.9"/>
  </r>
  <r>
    <x v="21"/>
    <d v="2024-03-01T00:00:00"/>
    <d v="2024-05-22T00:00:00"/>
    <d v="2024-06-01T00:00:00"/>
    <n v="430"/>
    <s v="00390430"/>
    <s v="VDA EL SINAI EN ARAUCA"/>
    <n v="4452"/>
    <n v="71.900000000000006"/>
    <n v="4656"/>
    <n v="4578"/>
    <n v="4131"/>
    <n v="297018.90000000002"/>
  </r>
  <r>
    <x v="21"/>
    <d v="2024-03-01T00:00:00"/>
    <d v="2024-05-22T00:00:00"/>
    <d v="2024-06-01T00:00:00"/>
    <n v="431"/>
    <s v="00390431"/>
    <s v="VDA NUBES A EN ARAUCA"/>
    <n v="12502"/>
    <n v="71.900000000000006"/>
    <n v="13214"/>
    <n v="12673"/>
    <n v="10935"/>
    <n v="786226.5"/>
  </r>
  <r>
    <x v="21"/>
    <d v="2024-03-01T00:00:00"/>
    <d v="2024-05-22T00:00:00"/>
    <d v="2024-06-01T00:00:00"/>
    <n v="432"/>
    <s v="00390432"/>
    <s v="VDA NUBES B EN ARAUCA"/>
    <n v="5201"/>
    <n v="71.900000000000006"/>
    <n v="4959"/>
    <n v="4838"/>
    <n v="4635"/>
    <n v="333256.5"/>
  </r>
  <r>
    <x v="21"/>
    <d v="2024-03-01T00:00:00"/>
    <d v="2024-05-22T00:00:00"/>
    <d v="2024-06-01T00:00:00"/>
    <n v="433"/>
    <s v="00390433"/>
    <s v="VDA TODOS LOS SANTOS"/>
    <n v="17730"/>
    <n v="71.900000000000006"/>
    <n v="16636"/>
    <n v="16550"/>
    <n v="13432"/>
    <n v="965760.8"/>
  </r>
  <r>
    <x v="21"/>
    <d v="2024-03-01T00:00:00"/>
    <d v="2024-05-22T00:00:00"/>
    <d v="2024-06-01T00:00:00"/>
    <n v="434"/>
    <s v="00390434"/>
    <s v="VDA LA BECERRA EN ARAUCA"/>
    <n v="5822"/>
    <n v="71.900000000000006"/>
    <n v="5523"/>
    <n v="5427"/>
    <n v="5441"/>
    <n v="391207.9"/>
  </r>
  <r>
    <x v="21"/>
    <d v="2024-03-01T00:00:00"/>
    <d v="2024-05-22T00:00:00"/>
    <d v="2024-06-01T00:00:00"/>
    <n v="435"/>
    <s v="00390435"/>
    <s v="VDA EL SOCORRO EN ARAUCA"/>
    <n v="3947"/>
    <n v="71.900000000000006"/>
    <n v="4037"/>
    <n v="4037"/>
    <n v="2718"/>
    <n v="195424.2"/>
  </r>
  <r>
    <x v="21"/>
    <d v="2024-03-01T00:00:00"/>
    <d v="2024-05-22T00:00:00"/>
    <d v="2024-06-01T00:00:00"/>
    <n v="436"/>
    <s v="00390436"/>
    <s v="VDA LA BENDICION EN ARAUCA"/>
    <n v="5966"/>
    <n v="71.900000000000006"/>
    <n v="5973"/>
    <n v="5973"/>
    <n v="4216"/>
    <n v="303130.40000000002"/>
  </r>
  <r>
    <x v="21"/>
    <d v="2024-03-01T00:00:00"/>
    <d v="2024-05-22T00:00:00"/>
    <d v="2024-06-01T00:00:00"/>
    <n v="437"/>
    <s v="00390437"/>
    <s v="VDA LAS MONAS EN ARAUCA"/>
    <n v="3603"/>
    <n v="71.900000000000006"/>
    <n v="3835"/>
    <n v="3441"/>
    <n v="3246"/>
    <n v="233387.4"/>
  </r>
  <r>
    <x v="21"/>
    <d v="2024-03-01T00:00:00"/>
    <d v="2024-05-22T00:00:00"/>
    <d v="2024-06-01T00:00:00"/>
    <n v="438"/>
    <s v="00390438"/>
    <s v="VDA MAPORILLAL"/>
    <n v="1487"/>
    <n v="71.900000000000006"/>
    <n v="2182"/>
    <n v="1810"/>
    <n v="1201"/>
    <n v="86351.9"/>
  </r>
  <r>
    <x v="21"/>
    <d v="2024-03-01T00:00:00"/>
    <d v="2024-05-22T00:00:00"/>
    <d v="2024-06-01T00:00:00"/>
    <n v="439"/>
    <s v="00390439"/>
    <s v="VDA MATAL DE FLOR AMARILLO EN ARAUCA"/>
    <n v="3579"/>
    <n v="71.900000000000006"/>
    <n v="4815"/>
    <n v="3906"/>
    <n v="3188"/>
    <n v="229217.2"/>
  </r>
  <r>
    <x v="21"/>
    <d v="2024-03-01T00:00:00"/>
    <d v="2024-05-22T00:00:00"/>
    <d v="2024-06-01T00:00:00"/>
    <n v="440"/>
    <s v="00390440"/>
    <s v="VDA MERECURE EN ARAUCA"/>
    <n v="2860"/>
    <n v="71.900000000000006"/>
    <n v="3307"/>
    <n v="3053"/>
    <n v="2626"/>
    <n v="188809.4"/>
  </r>
  <r>
    <x v="21"/>
    <d v="2024-03-01T00:00:00"/>
    <d v="2024-05-22T00:00:00"/>
    <d v="2024-06-01T00:00:00"/>
    <n v="441"/>
    <s v="00390441"/>
    <s v="VDA SELVAS DEL LIPA EN ARAUCA"/>
    <n v="8247"/>
    <n v="71.900000000000006"/>
    <n v="0"/>
    <n v="0"/>
    <n v="0"/>
    <n v="0"/>
  </r>
  <r>
    <x v="21"/>
    <d v="2024-03-01T00:00:00"/>
    <d v="2024-05-22T00:00:00"/>
    <d v="2024-06-01T00:00:00"/>
    <n v="450"/>
    <s v="00390450"/>
    <s v="ASENTAMIENTO 20 DE JULIO EN SARAVENA"/>
    <n v="29946"/>
    <n v="71.900000000000006"/>
    <n v="29380"/>
    <n v="28120"/>
    <n v="29470"/>
    <n v="2118893"/>
  </r>
  <r>
    <x v="21"/>
    <d v="2024-03-01T00:00:00"/>
    <d v="2024-05-22T00:00:00"/>
    <d v="2024-06-01T00:00:00"/>
    <n v="453"/>
    <s v="00390453"/>
    <s v="LOS NARANJOS EN SARAVENA"/>
    <n v="17937"/>
    <n v="71.900000000000006"/>
    <n v="18688"/>
    <n v="18454"/>
    <n v="17406"/>
    <n v="1251491.3999999999"/>
  </r>
  <r>
    <x v="21"/>
    <d v="2024-03-01T00:00:00"/>
    <d v="2024-05-22T00:00:00"/>
    <d v="2024-06-01T00:00:00"/>
    <n v="470"/>
    <s v="00390470"/>
    <s v="VEREDA BRISAS DEL SALTO"/>
    <n v="3045"/>
    <n v="71.900000000000006"/>
    <n v="2497"/>
    <n v="2446"/>
    <n v="1829"/>
    <n v="131505.1"/>
  </r>
  <r>
    <x v="21"/>
    <d v="2024-03-01T00:00:00"/>
    <d v="2024-05-22T00:00:00"/>
    <d v="2024-06-01T00:00:00"/>
    <n v="475"/>
    <s v="00390475"/>
    <s v="VEREDA SAN RAMON ARAUCA"/>
    <n v="446"/>
    <n v="71.900000000000006"/>
    <n v="763"/>
    <n v="472"/>
    <n v="420"/>
    <n v="30198"/>
  </r>
  <r>
    <x v="21"/>
    <d v="2024-03-01T00:00:00"/>
    <d v="2024-05-22T00:00:00"/>
    <d v="2024-06-01T00:00:00"/>
    <n v="485"/>
    <s v="00390485"/>
    <s v="BARRIO URBANIZACION SAN DIEGO EN TAME"/>
    <n v="3773"/>
    <n v="71.900000000000006"/>
    <n v="3275"/>
    <n v="3078"/>
    <n v="3590"/>
    <n v="258121"/>
  </r>
  <r>
    <x v="21"/>
    <d v="2024-03-01T00:00:00"/>
    <d v="2024-05-22T00:00:00"/>
    <d v="2024-06-01T00:00:00"/>
    <n v="488"/>
    <s v="00390488"/>
    <s v="BARRIO VILLA GABRIELA TAME"/>
    <n v="8984"/>
    <n v="71.900000000000006"/>
    <n v="8689"/>
    <n v="8689"/>
    <n v="6665"/>
    <n v="479213.5"/>
  </r>
  <r>
    <x v="21"/>
    <d v="2024-03-01T00:00:00"/>
    <d v="2024-05-22T00:00:00"/>
    <d v="2024-06-01T00:00:00"/>
    <n v="489"/>
    <s v="00390489"/>
    <s v="BARRIO JUVENIL ARAUCANO TAME"/>
    <n v="10047"/>
    <n v="71.900000000000006"/>
    <n v="9700"/>
    <n v="9486"/>
    <n v="9474"/>
    <n v="681180.6"/>
  </r>
  <r>
    <x v="21"/>
    <d v="2024-03-01T00:00:00"/>
    <d v="2024-05-22T00:00:00"/>
    <d v="2024-06-01T00:00:00"/>
    <n v="491"/>
    <s v="00390491"/>
    <s v="BARRIO LOS CRISTALES TAME"/>
    <n v="16204"/>
    <n v="71.900000000000006"/>
    <n v="19264"/>
    <n v="18324"/>
    <n v="15327"/>
    <n v="1102011.3"/>
  </r>
  <r>
    <x v="21"/>
    <d v="2024-03-01T00:00:00"/>
    <d v="2024-05-22T00:00:00"/>
    <d v="2024-06-01T00:00:00"/>
    <n v="652"/>
    <s v="00390652"/>
    <s v="VEREDA SAN PABLO EN ARAUCA"/>
    <n v="2752"/>
    <n v="71.900000000000006"/>
    <n v="3808"/>
    <n v="3393"/>
    <n v="2684"/>
    <n v="192979.6"/>
  </r>
  <r>
    <x v="21"/>
    <d v="2024-03-01T00:00:00"/>
    <d v="2024-05-22T00:00:00"/>
    <d v="2024-06-01T00:00:00"/>
    <n v="653"/>
    <s v="00390653"/>
    <s v="VEREDA LA YUCA EN ARAUCA"/>
    <n v="1418"/>
    <n v="71.900000000000006"/>
    <n v="1442"/>
    <n v="1442"/>
    <n v="967"/>
    <n v="69527.3"/>
  </r>
  <r>
    <x v="21"/>
    <d v="2024-03-01T00:00:00"/>
    <d v="2024-05-22T00:00:00"/>
    <d v="2024-06-01T00:00:00"/>
    <n v="659"/>
    <s v="00390659"/>
    <s v="BARRIO BUENOS AIRES EN TAME"/>
    <n v="7734"/>
    <n v="71.900000000000006"/>
    <n v="7967"/>
    <n v="7783"/>
    <n v="6635"/>
    <n v="477056.5"/>
  </r>
  <r>
    <x v="21"/>
    <d v="2024-03-01T00:00:00"/>
    <d v="2024-05-22T00:00:00"/>
    <d v="2024-06-01T00:00:00"/>
    <n v="660"/>
    <s v="00390660"/>
    <s v="BARRIO EL PORTAL DEL LLANO EN TAME"/>
    <n v="6982"/>
    <n v="71.900000000000006"/>
    <n v="7283"/>
    <n v="7283"/>
    <n v="6171"/>
    <n v="443694.9"/>
  </r>
  <r>
    <x v="21"/>
    <d v="2024-03-01T00:00:00"/>
    <d v="2024-05-22T00:00:00"/>
    <d v="2024-06-01T00:00:00"/>
    <n v="661"/>
    <s v="00390661"/>
    <s v="BARRIO EL ZAMAN EN TAME"/>
    <n v="2836"/>
    <n v="71.900000000000006"/>
    <n v="3085"/>
    <n v="2955"/>
    <n v="2518"/>
    <n v="181044.2"/>
  </r>
  <r>
    <x v="21"/>
    <d v="2024-03-01T00:00:00"/>
    <d v="2024-05-22T00:00:00"/>
    <d v="2024-06-01T00:00:00"/>
    <n v="662"/>
    <s v="00390662"/>
    <s v="BARRIO EL TRIUNFO EN TAME"/>
    <n v="4369"/>
    <n v="71.900000000000006"/>
    <n v="5262"/>
    <n v="5086"/>
    <n v="3999"/>
    <n v="287528.09999999998"/>
  </r>
  <r>
    <x v="21"/>
    <d v="2024-03-01T00:00:00"/>
    <d v="2024-05-22T00:00:00"/>
    <d v="2024-06-01T00:00:00"/>
    <n v="664"/>
    <s v="00390664"/>
    <s v="BARRIO PANORAMA EN TAME"/>
    <n v="8338"/>
    <n v="71.900000000000006"/>
    <n v="8806"/>
    <n v="8604"/>
    <n v="6981"/>
    <n v="501933.9"/>
  </r>
  <r>
    <x v="21"/>
    <d v="2024-03-01T00:00:00"/>
    <d v="2024-05-22T00:00:00"/>
    <d v="2024-06-01T00:00:00"/>
    <n v="668"/>
    <s v="00390668"/>
    <s v="ASENTAMIENTO LOS TRONQUITOS EN SARAVENA"/>
    <n v="34438"/>
    <n v="71.900000000000006"/>
    <n v="790"/>
    <n v="790"/>
    <n v="33398"/>
    <n v="2401316.2000000002"/>
  </r>
  <r>
    <x v="21"/>
    <d v="2024-03-01T00:00:00"/>
    <d v="2024-05-22T00:00:00"/>
    <d v="2024-06-01T00:00:00"/>
    <n v="672"/>
    <s v="00390672"/>
    <s v="VILLA DE ARANJUEZ EN SARAVENA"/>
    <n v="435"/>
    <n v="71.900000000000006"/>
    <n v="522"/>
    <n v="522"/>
    <n v="435"/>
    <n v="31276.5"/>
  </r>
  <r>
    <x v="22"/>
    <d v="2024-05-27T00:00:00"/>
    <d v="2024-06-27T00:00:00"/>
    <d v="2024-07-01T00:00:00"/>
    <n v="6"/>
    <s v="004766"/>
    <s v="MONTEBELLO EN SARAVENA"/>
    <n v="25848"/>
    <n v="73"/>
    <n v="24147"/>
    <n v="23685"/>
    <n v="24054"/>
    <n v="1755942"/>
  </r>
  <r>
    <x v="22"/>
    <d v="2024-05-27T00:00:00"/>
    <d v="2024-06-27T00:00:00"/>
    <d v="2024-07-01T00:00:00"/>
    <n v="39"/>
    <s v="0047639"/>
    <s v="LA ESPERANZA EN TAME"/>
    <n v="21042"/>
    <n v="73"/>
    <n v="19941"/>
    <n v="19205"/>
    <n v="20220"/>
    <n v="1476060"/>
  </r>
  <r>
    <x v="22"/>
    <d v="2024-05-27T00:00:00"/>
    <d v="2024-06-27T00:00:00"/>
    <d v="2024-07-01T00:00:00"/>
    <n v="40"/>
    <s v="0047640"/>
    <s v="SANTA FE EN TAME"/>
    <n v="7455"/>
    <n v="73"/>
    <n v="6502"/>
    <n v="6449"/>
    <n v="6303"/>
    <n v="460119"/>
  </r>
  <r>
    <x v="22"/>
    <d v="2024-05-27T00:00:00"/>
    <d v="2024-06-27T00:00:00"/>
    <d v="2024-07-01T00:00:00"/>
    <n v="41"/>
    <s v="0047641"/>
    <s v="BUENA VISTA EN TAME"/>
    <n v="31901"/>
    <n v="73"/>
    <n v="30121"/>
    <n v="29566"/>
    <n v="30193"/>
    <n v="2204089"/>
  </r>
  <r>
    <x v="22"/>
    <d v="2024-05-27T00:00:00"/>
    <d v="2024-06-27T00:00:00"/>
    <d v="2024-07-01T00:00:00"/>
    <n v="43"/>
    <s v="0047643"/>
    <s v="SAN FRANCISCO EN TAME"/>
    <n v="8698"/>
    <n v="73"/>
    <n v="8670"/>
    <n v="8633"/>
    <n v="8133"/>
    <n v="593709"/>
  </r>
  <r>
    <x v="22"/>
    <d v="2024-05-27T00:00:00"/>
    <d v="2024-06-27T00:00:00"/>
    <d v="2024-07-01T00:00:00"/>
    <n v="55"/>
    <s v="0047655"/>
    <s v="BARRIO EL BOSQUE TAME"/>
    <n v="17359"/>
    <n v="73"/>
    <n v="15349"/>
    <n v="14671"/>
    <n v="15416"/>
    <n v="1125368"/>
  </r>
  <r>
    <x v="22"/>
    <d v="2024-05-27T00:00:00"/>
    <d v="2024-06-27T00:00:00"/>
    <d v="2024-07-01T00:00:00"/>
    <n v="245"/>
    <s v="00476245"/>
    <s v="ASENTAMIENTO 04 DE DICIEMBRE EN SARAVENA"/>
    <n v="8294"/>
    <n v="73"/>
    <n v="7536"/>
    <n v="7124"/>
    <n v="7365"/>
    <n v="537645"/>
  </r>
  <r>
    <x v="22"/>
    <d v="2024-05-27T00:00:00"/>
    <d v="2024-06-27T00:00:00"/>
    <d v="2024-07-01T00:00:00"/>
    <n v="255"/>
    <s v="00476255"/>
    <s v="BARRIO LAS BRISAS EN TAME"/>
    <n v="24986"/>
    <n v="73"/>
    <n v="22690"/>
    <n v="21973"/>
    <n v="21258"/>
    <n v="1551834"/>
  </r>
  <r>
    <x v="22"/>
    <d v="2024-05-27T00:00:00"/>
    <d v="2024-06-27T00:00:00"/>
    <d v="2024-07-01T00:00:00"/>
    <n v="328"/>
    <s v="00476328"/>
    <s v="VILLA DEL PRADO DE TAME"/>
    <n v="13648"/>
    <n v="73"/>
    <n v="12042"/>
    <n v="11797"/>
    <n v="11619"/>
    <n v="848187"/>
  </r>
  <r>
    <x v="22"/>
    <d v="2024-05-27T00:00:00"/>
    <d v="2024-06-27T00:00:00"/>
    <d v="2024-07-01T00:00:00"/>
    <n v="405"/>
    <s v="00476405"/>
    <s v="VDA ARRECIFES EN ARAUCA"/>
    <n v="16060"/>
    <n v="73"/>
    <n v="14634"/>
    <n v="13495"/>
    <n v="11552"/>
    <n v="843296"/>
  </r>
  <r>
    <x v="22"/>
    <d v="2024-05-27T00:00:00"/>
    <d v="2024-06-27T00:00:00"/>
    <d v="2024-07-01T00:00:00"/>
    <n v="407"/>
    <s v="00476407"/>
    <s v="VDA BOCAS DEL ARAUCA EN ARAUCA"/>
    <n v="2590"/>
    <n v="73"/>
    <n v="2363"/>
    <n v="2208"/>
    <n v="2371"/>
    <n v="173083"/>
  </r>
  <r>
    <x v="22"/>
    <d v="2024-05-27T00:00:00"/>
    <d v="2024-06-27T00:00:00"/>
    <d v="2024-07-01T00:00:00"/>
    <n v="408"/>
    <s v="00476408"/>
    <s v="VDA CHAPARRITO EN ARAUCA"/>
    <n v="19965"/>
    <n v="73"/>
    <n v="15210"/>
    <n v="15004"/>
    <n v="10468"/>
    <n v="764164"/>
  </r>
  <r>
    <x v="22"/>
    <d v="2024-05-27T00:00:00"/>
    <d v="2024-06-27T00:00:00"/>
    <d v="2024-07-01T00:00:00"/>
    <n v="409"/>
    <s v="00476409"/>
    <s v="VDA CLARINETERO"/>
    <n v="48176"/>
    <n v="73"/>
    <n v="38128"/>
    <n v="36363"/>
    <n v="24697"/>
    <n v="1802881"/>
  </r>
  <r>
    <x v="22"/>
    <d v="2024-05-27T00:00:00"/>
    <d v="2024-06-27T00:00:00"/>
    <d v="2024-07-01T00:00:00"/>
    <n v="410"/>
    <s v="00476410"/>
    <s v="VDA EL TORNO EN ARAUCA"/>
    <n v="2085"/>
    <n v="73"/>
    <n v="2213"/>
    <n v="2072"/>
    <n v="2061"/>
    <n v="150453"/>
  </r>
  <r>
    <x v="22"/>
    <d v="2024-05-27T00:00:00"/>
    <d v="2024-06-27T00:00:00"/>
    <d v="2024-07-01T00:00:00"/>
    <n v="411"/>
    <s v="00476411"/>
    <s v="VDA LA PAYARA EN ARAUCA"/>
    <n v="1127"/>
    <n v="73"/>
    <n v="1789"/>
    <n v="1778"/>
    <n v="1127"/>
    <n v="82271"/>
  </r>
  <r>
    <x v="22"/>
    <d v="2024-05-27T00:00:00"/>
    <d v="2024-06-27T00:00:00"/>
    <d v="2024-07-01T00:00:00"/>
    <n v="412"/>
    <s v="00476412"/>
    <s v="VDA LA SAYA EN ARAUCA"/>
    <n v="6780"/>
    <n v="73"/>
    <n v="5697"/>
    <n v="5119"/>
    <n v="5519"/>
    <n v="402887"/>
  </r>
  <r>
    <x v="22"/>
    <d v="2024-05-27T00:00:00"/>
    <d v="2024-06-27T00:00:00"/>
    <d v="2024-07-01T00:00:00"/>
    <n v="413"/>
    <s v="00476413"/>
    <s v="VDA LOS CABALLOS EN ARAUCA"/>
    <n v="8218"/>
    <n v="73"/>
    <n v="8232"/>
    <n v="7536"/>
    <n v="6471"/>
    <n v="472383"/>
  </r>
  <r>
    <x v="22"/>
    <d v="2024-05-27T00:00:00"/>
    <d v="2024-06-27T00:00:00"/>
    <d v="2024-07-01T00:00:00"/>
    <n v="414"/>
    <s v="00476414"/>
    <s v="VDA MATA DE GALLINA EN ARAUCA"/>
    <n v="94886"/>
    <n v="73"/>
    <n v="96573"/>
    <n v="89140"/>
    <n v="77853"/>
    <n v="5683269"/>
  </r>
  <r>
    <x v="22"/>
    <d v="2024-05-27T00:00:00"/>
    <d v="2024-06-27T00:00:00"/>
    <d v="2024-07-01T00:00:00"/>
    <n v="415"/>
    <s v="00476415"/>
    <s v="VDA MATE PINA EN ARAUCA"/>
    <n v="4902"/>
    <n v="73"/>
    <n v="4327"/>
    <n v="4327"/>
    <n v="3870"/>
    <n v="282510"/>
  </r>
  <r>
    <x v="22"/>
    <d v="2024-05-27T00:00:00"/>
    <d v="2024-06-27T00:00:00"/>
    <d v="2024-07-01T00:00:00"/>
    <n v="416"/>
    <s v="00476416"/>
    <s v="VDA MONSERRATE EN ARAUCA"/>
    <n v="175440"/>
    <n v="73"/>
    <n v="158665"/>
    <n v="149745"/>
    <n v="157636"/>
    <n v="11507428"/>
  </r>
  <r>
    <x v="22"/>
    <d v="2024-05-27T00:00:00"/>
    <d v="2024-06-27T00:00:00"/>
    <d v="2024-07-01T00:00:00"/>
    <n v="417"/>
    <s v="00476417"/>
    <s v="VDA EL ROSARIO EN ARAUCA"/>
    <n v="14097"/>
    <n v="73"/>
    <n v="14260"/>
    <n v="13864"/>
    <n v="10687"/>
    <n v="780151"/>
  </r>
  <r>
    <x v="22"/>
    <d v="2024-05-27T00:00:00"/>
    <d v="2024-06-27T00:00:00"/>
    <d v="2024-07-01T00:00:00"/>
    <n v="418"/>
    <s v="00476418"/>
    <s v="VDA BARRANCA AMARILLA EN ARAUCA"/>
    <n v="2114"/>
    <n v="73"/>
    <n v="2730"/>
    <n v="2340"/>
    <n v="1952"/>
    <n v="142496"/>
  </r>
  <r>
    <x v="22"/>
    <d v="2024-05-27T00:00:00"/>
    <d v="2024-06-27T00:00:00"/>
    <d v="2024-07-01T00:00:00"/>
    <n v="419"/>
    <s v="00476419"/>
    <s v="VDA BOGOTA EN ARAUCA"/>
    <n v="7113"/>
    <n v="73"/>
    <n v="7895"/>
    <n v="6600"/>
    <n v="5809"/>
    <n v="424057"/>
  </r>
  <r>
    <x v="22"/>
    <d v="2024-05-27T00:00:00"/>
    <d v="2024-06-27T00:00:00"/>
    <d v="2024-07-01T00:00:00"/>
    <n v="420"/>
    <s v="00476420"/>
    <s v="VDA CABUYARE EN ARAUCA"/>
    <n v="5157"/>
    <n v="73"/>
    <n v="5720"/>
    <n v="4540"/>
    <n v="4631"/>
    <n v="338063"/>
  </r>
  <r>
    <x v="22"/>
    <d v="2024-05-27T00:00:00"/>
    <d v="2024-06-27T00:00:00"/>
    <d v="2024-07-01T00:00:00"/>
    <n v="421"/>
    <s v="00476421"/>
    <s v="VDA CARACOL EN ARAUCA"/>
    <n v="7372"/>
    <n v="73"/>
    <n v="7812"/>
    <n v="7040"/>
    <n v="6663"/>
    <n v="486399"/>
  </r>
  <r>
    <x v="22"/>
    <d v="2024-05-27T00:00:00"/>
    <d v="2024-06-27T00:00:00"/>
    <d v="2024-07-01T00:00:00"/>
    <n v="422"/>
    <s v="00476422"/>
    <s v="VDA FELICIANO EN ARAUCA"/>
    <n v="5258"/>
    <n v="73"/>
    <n v="6800"/>
    <n v="6322"/>
    <n v="4891"/>
    <n v="357043"/>
  </r>
  <r>
    <x v="22"/>
    <d v="2024-05-27T00:00:00"/>
    <d v="2024-06-27T00:00:00"/>
    <d v="2024-07-01T00:00:00"/>
    <n v="423"/>
    <s v="00476423"/>
    <s v="VDA LA PANCHERA EN ARAUCA"/>
    <n v="3614"/>
    <n v="73"/>
    <n v="2335"/>
    <n v="2335"/>
    <n v="2509"/>
    <n v="183157"/>
  </r>
  <r>
    <x v="22"/>
    <d v="2024-05-27T00:00:00"/>
    <d v="2024-06-27T00:00:00"/>
    <d v="2024-07-01T00:00:00"/>
    <n v="424"/>
    <s v="00476424"/>
    <s v="VDA EL VAPOR EN ARAUCA"/>
    <n v="1225"/>
    <n v="73"/>
    <n v="1577"/>
    <n v="901"/>
    <n v="1037"/>
    <n v="75701"/>
  </r>
  <r>
    <x v="22"/>
    <d v="2024-05-27T00:00:00"/>
    <d v="2024-06-27T00:00:00"/>
    <d v="2024-07-01T00:00:00"/>
    <n v="425"/>
    <s v="00476425"/>
    <s v="VDA LA MAPORITA EN ARAUCA"/>
    <n v="3211"/>
    <n v="73"/>
    <n v="3350"/>
    <n v="3310"/>
    <n v="3061"/>
    <n v="223453"/>
  </r>
  <r>
    <x v="22"/>
    <d v="2024-05-27T00:00:00"/>
    <d v="2024-06-27T00:00:00"/>
    <d v="2024-07-01T00:00:00"/>
    <n v="426"/>
    <s v="00476426"/>
    <s v="VDA ALTAMIRA EN ARAUCA"/>
    <n v="1734"/>
    <n v="73"/>
    <n v="2013"/>
    <n v="1902"/>
    <n v="1657"/>
    <n v="120961"/>
  </r>
  <r>
    <x v="22"/>
    <d v="2024-05-27T00:00:00"/>
    <d v="2024-06-27T00:00:00"/>
    <d v="2024-07-01T00:00:00"/>
    <n v="427"/>
    <s v="00476427"/>
    <s v="VDA CANO LIMON"/>
    <n v="3540"/>
    <n v="73"/>
    <n v="2389"/>
    <n v="2389"/>
    <n v="1897"/>
    <n v="138481"/>
  </r>
  <r>
    <x v="22"/>
    <d v="2024-05-27T00:00:00"/>
    <d v="2024-06-27T00:00:00"/>
    <d v="2024-07-01T00:00:00"/>
    <n v="429"/>
    <s v="00476429"/>
    <s v="VDA EL FINAL EN ARAUCA"/>
    <n v="13935"/>
    <n v="73"/>
    <n v="13914"/>
    <n v="13408"/>
    <n v="13197"/>
    <n v="963381"/>
  </r>
  <r>
    <x v="22"/>
    <d v="2024-05-27T00:00:00"/>
    <d v="2024-06-27T00:00:00"/>
    <d v="2024-07-01T00:00:00"/>
    <n v="430"/>
    <s v="00476430"/>
    <s v="VDA EL SINAI EN ARAUCA"/>
    <n v="4322"/>
    <n v="73"/>
    <n v="4568"/>
    <n v="4490"/>
    <n v="4067"/>
    <n v="296891"/>
  </r>
  <r>
    <x v="22"/>
    <d v="2024-05-27T00:00:00"/>
    <d v="2024-06-27T00:00:00"/>
    <d v="2024-07-01T00:00:00"/>
    <n v="431"/>
    <s v="00476431"/>
    <s v="VDA NUBES A EN ARAUCA"/>
    <n v="12472"/>
    <n v="73"/>
    <n v="12898"/>
    <n v="12158"/>
    <n v="10701"/>
    <n v="781173"/>
  </r>
  <r>
    <x v="22"/>
    <d v="2024-05-27T00:00:00"/>
    <d v="2024-06-27T00:00:00"/>
    <d v="2024-07-01T00:00:00"/>
    <n v="432"/>
    <s v="00476432"/>
    <s v="VDA NUBES B EN ARAUCA"/>
    <n v="5250"/>
    <n v="73"/>
    <n v="5372"/>
    <n v="4676"/>
    <n v="4622"/>
    <n v="337406"/>
  </r>
  <r>
    <x v="22"/>
    <d v="2024-05-27T00:00:00"/>
    <d v="2024-06-27T00:00:00"/>
    <d v="2024-07-01T00:00:00"/>
    <n v="433"/>
    <s v="00476433"/>
    <s v="VDA TODOS LOS SANTOS"/>
    <n v="18902"/>
    <n v="73"/>
    <n v="16424"/>
    <n v="16300"/>
    <n v="14280"/>
    <n v="1042440"/>
  </r>
  <r>
    <x v="22"/>
    <d v="2024-05-27T00:00:00"/>
    <d v="2024-06-27T00:00:00"/>
    <d v="2024-07-01T00:00:00"/>
    <n v="434"/>
    <s v="00476434"/>
    <s v="VDA LA BECERRA EN ARAUCA"/>
    <n v="5994"/>
    <n v="73"/>
    <n v="5979"/>
    <n v="5794"/>
    <n v="5620"/>
    <n v="410260"/>
  </r>
  <r>
    <x v="22"/>
    <d v="2024-05-27T00:00:00"/>
    <d v="2024-06-27T00:00:00"/>
    <d v="2024-07-01T00:00:00"/>
    <n v="435"/>
    <s v="00476435"/>
    <s v="VDA EL SOCORRO EN ARAUCA"/>
    <n v="3521"/>
    <n v="73"/>
    <n v="3874"/>
    <n v="3579"/>
    <n v="2844"/>
    <n v="207612"/>
  </r>
  <r>
    <x v="22"/>
    <d v="2024-05-27T00:00:00"/>
    <d v="2024-06-27T00:00:00"/>
    <d v="2024-07-01T00:00:00"/>
    <n v="436"/>
    <s v="00476436"/>
    <s v="VDA LA BENDICION EN ARAUCA"/>
    <n v="6262"/>
    <n v="73"/>
    <n v="6697"/>
    <n v="4885"/>
    <n v="4404"/>
    <n v="321492"/>
  </r>
  <r>
    <x v="22"/>
    <d v="2024-05-27T00:00:00"/>
    <d v="2024-06-27T00:00:00"/>
    <d v="2024-07-01T00:00:00"/>
    <n v="437"/>
    <s v="00476437"/>
    <s v="VDA LAS MONAS EN ARAUCA"/>
    <n v="3939"/>
    <n v="73"/>
    <n v="3706"/>
    <n v="3535"/>
    <n v="3451"/>
    <n v="251923"/>
  </r>
  <r>
    <x v="22"/>
    <d v="2024-05-27T00:00:00"/>
    <d v="2024-06-27T00:00:00"/>
    <d v="2024-07-01T00:00:00"/>
    <n v="438"/>
    <s v="00476438"/>
    <s v="VDA MAPORILLAL"/>
    <n v="1863"/>
    <n v="73"/>
    <n v="1991"/>
    <n v="1802"/>
    <n v="1520"/>
    <n v="110960"/>
  </r>
  <r>
    <x v="22"/>
    <d v="2024-05-27T00:00:00"/>
    <d v="2024-06-27T00:00:00"/>
    <d v="2024-07-01T00:00:00"/>
    <n v="439"/>
    <s v="00476439"/>
    <s v="VDA MATAL DE FLOR AMARILLO EN ARAUCA"/>
    <n v="3947"/>
    <n v="73"/>
    <n v="4677"/>
    <n v="4054"/>
    <n v="3674"/>
    <n v="268202"/>
  </r>
  <r>
    <x v="22"/>
    <d v="2024-05-27T00:00:00"/>
    <d v="2024-06-27T00:00:00"/>
    <d v="2024-07-01T00:00:00"/>
    <n v="440"/>
    <s v="00476440"/>
    <s v="VDA MERECURE EN ARAUCA"/>
    <n v="2952"/>
    <n v="73"/>
    <n v="3053"/>
    <n v="2644"/>
    <n v="2635"/>
    <n v="192355"/>
  </r>
  <r>
    <x v="22"/>
    <d v="2024-05-27T00:00:00"/>
    <d v="2024-06-27T00:00:00"/>
    <d v="2024-07-01T00:00:00"/>
    <n v="441"/>
    <s v="00476441"/>
    <s v="VDA SELVAS DEL LIPA EN ARAUCA"/>
    <n v="8887"/>
    <n v="73"/>
    <n v="0"/>
    <n v="0"/>
    <n v="0"/>
    <n v="0"/>
  </r>
  <r>
    <x v="22"/>
    <d v="2024-05-27T00:00:00"/>
    <d v="2024-06-27T00:00:00"/>
    <d v="2024-07-01T00:00:00"/>
    <n v="450"/>
    <s v="00476450"/>
    <s v="ASENTAMIENTO 20 DE JULIO EN SARAVENA"/>
    <n v="30130"/>
    <n v="73"/>
    <n v="27946"/>
    <n v="27026"/>
    <n v="29449"/>
    <n v="2149777"/>
  </r>
  <r>
    <x v="22"/>
    <d v="2024-05-27T00:00:00"/>
    <d v="2024-06-27T00:00:00"/>
    <d v="2024-07-01T00:00:00"/>
    <n v="453"/>
    <s v="00476453"/>
    <s v="LOS NARANJOS EN SARAVENA"/>
    <n v="18915"/>
    <n v="73"/>
    <n v="19881"/>
    <n v="19470"/>
    <n v="18295"/>
    <n v="1335535"/>
  </r>
  <r>
    <x v="22"/>
    <d v="2024-05-27T00:00:00"/>
    <d v="2024-06-27T00:00:00"/>
    <d v="2024-07-01T00:00:00"/>
    <n v="470"/>
    <s v="00476470"/>
    <s v="VEREDA BRISAS DEL SALTO"/>
    <n v="2574"/>
    <n v="73"/>
    <n v="2398"/>
    <n v="2232"/>
    <n v="1708"/>
    <n v="124684"/>
  </r>
  <r>
    <x v="22"/>
    <d v="2024-05-27T00:00:00"/>
    <d v="2024-06-27T00:00:00"/>
    <d v="2024-07-01T00:00:00"/>
    <n v="475"/>
    <s v="00476475"/>
    <s v="VEREDA SAN RAMON ARAUCA"/>
    <n v="533"/>
    <n v="73"/>
    <n v="965"/>
    <n v="899"/>
    <n v="507"/>
    <n v="37011"/>
  </r>
  <r>
    <x v="22"/>
    <d v="2024-05-27T00:00:00"/>
    <d v="2024-06-27T00:00:00"/>
    <d v="2024-07-01T00:00:00"/>
    <n v="485"/>
    <s v="00476485"/>
    <s v="BARRIO URBANIZACION SAN DIEGO EN TAME"/>
    <n v="4062"/>
    <n v="73"/>
    <n v="2869"/>
    <n v="2676"/>
    <n v="3856"/>
    <n v="281488"/>
  </r>
  <r>
    <x v="22"/>
    <d v="2024-05-27T00:00:00"/>
    <d v="2024-06-27T00:00:00"/>
    <d v="2024-07-01T00:00:00"/>
    <n v="488"/>
    <s v="00476488"/>
    <s v="BARRIO VILLA GABRIELA TAME"/>
    <n v="9702"/>
    <n v="73"/>
    <n v="7965"/>
    <n v="7951"/>
    <n v="7042"/>
    <n v="514066"/>
  </r>
  <r>
    <x v="22"/>
    <d v="2024-05-27T00:00:00"/>
    <d v="2024-06-27T00:00:00"/>
    <d v="2024-07-01T00:00:00"/>
    <n v="489"/>
    <s v="00476489"/>
    <s v="BARRIO JUVENIL ARAUCANO TAME"/>
    <n v="9824"/>
    <n v="73"/>
    <n v="9382"/>
    <n v="8992"/>
    <n v="9304"/>
    <n v="679192"/>
  </r>
  <r>
    <x v="22"/>
    <d v="2024-05-27T00:00:00"/>
    <d v="2024-06-27T00:00:00"/>
    <d v="2024-07-01T00:00:00"/>
    <n v="491"/>
    <s v="00476491"/>
    <s v="BARRIO LOS CRISTALES TAME"/>
    <n v="17566"/>
    <n v="73"/>
    <n v="18377"/>
    <n v="17696"/>
    <n v="15756"/>
    <n v="1150188"/>
  </r>
  <r>
    <x v="22"/>
    <d v="2024-05-27T00:00:00"/>
    <d v="2024-06-27T00:00:00"/>
    <d v="2024-07-01T00:00:00"/>
    <n v="652"/>
    <s v="00476652"/>
    <s v="VEREDA SAN PABLO EN ARAUCA"/>
    <n v="3630"/>
    <n v="73"/>
    <n v="3896"/>
    <n v="3617"/>
    <n v="2976"/>
    <n v="217248"/>
  </r>
  <r>
    <x v="22"/>
    <d v="2024-05-27T00:00:00"/>
    <d v="2024-06-27T00:00:00"/>
    <d v="2024-07-01T00:00:00"/>
    <n v="653"/>
    <s v="00476653"/>
    <s v="VEREDA LA YUCA EN ARAUCA"/>
    <n v="1242"/>
    <n v="73"/>
    <n v="1549"/>
    <n v="1549"/>
    <n v="999"/>
    <n v="72927"/>
  </r>
  <r>
    <x v="22"/>
    <d v="2024-05-27T00:00:00"/>
    <d v="2024-06-27T00:00:00"/>
    <d v="2024-07-01T00:00:00"/>
    <n v="659"/>
    <s v="00476659"/>
    <s v="BARRIO BUENOS AIRES EN TAME"/>
    <n v="7960"/>
    <n v="73"/>
    <n v="6918"/>
    <n v="6918"/>
    <n v="6707"/>
    <n v="489611"/>
  </r>
  <r>
    <x v="22"/>
    <d v="2024-05-27T00:00:00"/>
    <d v="2024-06-27T00:00:00"/>
    <d v="2024-07-01T00:00:00"/>
    <n v="660"/>
    <s v="00476660"/>
    <s v="BARRIO EL PORTAL DEL LLANO EN TAME"/>
    <n v="6910"/>
    <n v="73"/>
    <n v="6211"/>
    <n v="6024"/>
    <n v="6141"/>
    <n v="448293"/>
  </r>
  <r>
    <x v="22"/>
    <d v="2024-05-27T00:00:00"/>
    <d v="2024-06-27T00:00:00"/>
    <d v="2024-07-01T00:00:00"/>
    <n v="661"/>
    <s v="00476661"/>
    <s v="BARRIO EL ZAMAN EN TAME"/>
    <n v="3461"/>
    <n v="73"/>
    <n v="2838"/>
    <n v="2690"/>
    <n v="2954"/>
    <n v="215642"/>
  </r>
  <r>
    <x v="22"/>
    <d v="2024-05-27T00:00:00"/>
    <d v="2024-06-27T00:00:00"/>
    <d v="2024-07-01T00:00:00"/>
    <n v="662"/>
    <s v="00476662"/>
    <s v="BARRIO EL TRIUNFO EN TAME"/>
    <n v="4874"/>
    <n v="73"/>
    <n v="4641"/>
    <n v="4499"/>
    <n v="4334"/>
    <n v="316382"/>
  </r>
  <r>
    <x v="22"/>
    <d v="2024-05-27T00:00:00"/>
    <d v="2024-06-27T00:00:00"/>
    <d v="2024-07-01T00:00:00"/>
    <n v="664"/>
    <s v="00476664"/>
    <s v="BARRIO PANORAMA EN TAME"/>
    <n v="9097"/>
    <n v="73"/>
    <n v="8713"/>
    <n v="8267"/>
    <n v="7313"/>
    <n v="533849"/>
  </r>
  <r>
    <x v="22"/>
    <d v="2024-05-27T00:00:00"/>
    <d v="2024-06-27T00:00:00"/>
    <d v="2024-07-01T00:00:00"/>
    <n v="668"/>
    <s v="00476668"/>
    <s v="ASENTAMIENTO LOS TRONQUITOS EN SARAVENA"/>
    <n v="34796"/>
    <n v="73"/>
    <n v="618"/>
    <n v="590"/>
    <n v="33469"/>
    <n v="2443237"/>
  </r>
  <r>
    <x v="22"/>
    <d v="2024-05-27T00:00:00"/>
    <d v="2024-06-27T00:00:00"/>
    <d v="2024-07-01T00:00:00"/>
    <n v="672"/>
    <s v="00476672"/>
    <s v="VILLA DE ARANJUEZ EN SARAVENA"/>
    <n v="501"/>
    <n v="73"/>
    <n v="497"/>
    <n v="497"/>
    <n v="477"/>
    <n v="34821"/>
  </r>
  <r>
    <x v="23"/>
    <d v="2024-07-08T00:00:00"/>
    <d v="2024-09-20T00:00:00"/>
    <d v="2024-08-01T00:00:00"/>
    <n v="6"/>
    <s v="006846"/>
    <s v="MONTEBELLO EN SARAVENA"/>
    <n v="26835"/>
    <n v="77"/>
    <n v="0"/>
    <n v="0"/>
    <n v="25005"/>
    <n v="1925385"/>
  </r>
  <r>
    <x v="23"/>
    <d v="2024-07-08T00:00:00"/>
    <d v="2024-09-20T00:00:00"/>
    <d v="2024-08-01T00:00:00"/>
    <n v="39"/>
    <s v="0068439"/>
    <s v="LA ESPERANZA EN TAME"/>
    <n v="21584"/>
    <n v="77"/>
    <n v="18483"/>
    <n v="17505"/>
    <n v="20629"/>
    <n v="1588433"/>
  </r>
  <r>
    <x v="23"/>
    <d v="2024-07-08T00:00:00"/>
    <d v="2024-09-20T00:00:00"/>
    <d v="2024-08-01T00:00:00"/>
    <n v="40"/>
    <s v="0068440"/>
    <s v="SANTA FE EN TAME"/>
    <n v="7263"/>
    <n v="77"/>
    <n v="6833"/>
    <n v="6781"/>
    <n v="6280"/>
    <n v="483560"/>
  </r>
  <r>
    <x v="23"/>
    <d v="2024-07-08T00:00:00"/>
    <d v="2024-09-20T00:00:00"/>
    <d v="2024-08-01T00:00:00"/>
    <n v="41"/>
    <s v="0068441"/>
    <s v="BUENA VISTA EN TAME"/>
    <n v="32371"/>
    <n v="77"/>
    <n v="27916"/>
    <n v="27375"/>
    <n v="30504"/>
    <n v="2348808"/>
  </r>
  <r>
    <x v="23"/>
    <d v="2024-07-08T00:00:00"/>
    <d v="2024-09-20T00:00:00"/>
    <d v="2024-08-01T00:00:00"/>
    <n v="43"/>
    <s v="0068443"/>
    <s v="SAN FRANCISCO EN TAME"/>
    <n v="8777"/>
    <n v="77"/>
    <n v="8190"/>
    <n v="8154"/>
    <n v="8181"/>
    <n v="629937"/>
  </r>
  <r>
    <x v="23"/>
    <d v="2024-07-08T00:00:00"/>
    <d v="2024-09-20T00:00:00"/>
    <d v="2024-08-01T00:00:00"/>
    <n v="55"/>
    <s v="0068455"/>
    <s v="BARRIO EL BOSQUE TAME"/>
    <n v="17363"/>
    <n v="77"/>
    <n v="15558"/>
    <n v="15531"/>
    <n v="15746"/>
    <n v="1212442"/>
  </r>
  <r>
    <x v="23"/>
    <d v="2024-07-08T00:00:00"/>
    <d v="2024-09-20T00:00:00"/>
    <d v="2024-08-01T00:00:00"/>
    <n v="245"/>
    <s v="00684245"/>
    <s v="ASENTAMIENTO 04 DE DICIEMBRE EN SARAVENA"/>
    <n v="8083"/>
    <n v="77"/>
    <n v="0"/>
    <n v="0"/>
    <n v="7575"/>
    <n v="583275"/>
  </r>
  <r>
    <x v="23"/>
    <d v="2024-07-08T00:00:00"/>
    <d v="2024-09-20T00:00:00"/>
    <d v="2024-08-01T00:00:00"/>
    <n v="255"/>
    <s v="00684255"/>
    <s v="BARRIO LAS BRISAS EN TAME"/>
    <n v="25829"/>
    <n v="77"/>
    <n v="21810"/>
    <n v="21486"/>
    <n v="22297"/>
    <n v="1716869"/>
  </r>
  <r>
    <x v="23"/>
    <d v="2024-07-08T00:00:00"/>
    <d v="2024-09-20T00:00:00"/>
    <d v="2024-08-01T00:00:00"/>
    <n v="328"/>
    <s v="00684328"/>
    <s v="VILLA DEL PRADO DE TAME"/>
    <n v="13629"/>
    <n v="77"/>
    <n v="12720"/>
    <n v="12168"/>
    <n v="11473"/>
    <n v="883421"/>
  </r>
  <r>
    <x v="23"/>
    <d v="2024-07-08T00:00:00"/>
    <d v="2024-09-20T00:00:00"/>
    <d v="2024-08-01T00:00:00"/>
    <n v="405"/>
    <s v="00684405"/>
    <s v="VDA ARRECIFES EN ARAUCA"/>
    <n v="14022"/>
    <n v="77"/>
    <n v="14922"/>
    <n v="14015"/>
    <n v="11216"/>
    <n v="863632"/>
  </r>
  <r>
    <x v="23"/>
    <d v="2024-07-08T00:00:00"/>
    <d v="2024-09-20T00:00:00"/>
    <d v="2024-08-01T00:00:00"/>
    <n v="407"/>
    <s v="00684407"/>
    <s v="VDA BOCAS DEL ARAUCA EN ARAUCA"/>
    <n v="2490"/>
    <n v="77"/>
    <n v="2535"/>
    <n v="2301"/>
    <n v="2309"/>
    <n v="177793"/>
  </r>
  <r>
    <x v="23"/>
    <d v="2024-07-08T00:00:00"/>
    <d v="2024-09-20T00:00:00"/>
    <d v="2024-08-01T00:00:00"/>
    <n v="408"/>
    <s v="00684408"/>
    <s v="VDA CHAPARRITO EN ARAUCA"/>
    <n v="16109"/>
    <n v="77"/>
    <n v="16062"/>
    <n v="15382"/>
    <n v="10085"/>
    <n v="776545"/>
  </r>
  <r>
    <x v="23"/>
    <d v="2024-07-08T00:00:00"/>
    <d v="2024-09-20T00:00:00"/>
    <d v="2024-08-01T00:00:00"/>
    <n v="409"/>
    <s v="00684409"/>
    <s v="VDA CLARINETERO"/>
    <n v="38236"/>
    <n v="77"/>
    <n v="34986"/>
    <n v="34011"/>
    <n v="24929"/>
    <n v="1919533"/>
  </r>
  <r>
    <x v="23"/>
    <d v="2024-07-08T00:00:00"/>
    <d v="2024-09-20T00:00:00"/>
    <d v="2024-08-01T00:00:00"/>
    <n v="410"/>
    <s v="00684410"/>
    <s v="VDA EL TORNO EN ARAUCA"/>
    <n v="2186"/>
    <n v="77"/>
    <n v="2220"/>
    <n v="2079"/>
    <n v="2109"/>
    <n v="162393"/>
  </r>
  <r>
    <x v="23"/>
    <d v="2024-07-08T00:00:00"/>
    <d v="2024-09-20T00:00:00"/>
    <d v="2024-08-01T00:00:00"/>
    <n v="411"/>
    <s v="00684411"/>
    <s v="VDA LA PAYARA EN ARAUCA"/>
    <n v="1273"/>
    <n v="77"/>
    <n v="1741"/>
    <n v="1741"/>
    <n v="1273"/>
    <n v="98021"/>
  </r>
  <r>
    <x v="23"/>
    <d v="2024-07-08T00:00:00"/>
    <d v="2024-09-20T00:00:00"/>
    <d v="2024-08-01T00:00:00"/>
    <n v="412"/>
    <s v="00684412"/>
    <s v="VDA LA SAYA EN ARAUCA"/>
    <n v="5821"/>
    <n v="77"/>
    <n v="6213"/>
    <n v="5685"/>
    <n v="5259"/>
    <n v="404943"/>
  </r>
  <r>
    <x v="23"/>
    <d v="2024-07-08T00:00:00"/>
    <d v="2024-09-20T00:00:00"/>
    <d v="2024-08-01T00:00:00"/>
    <n v="413"/>
    <s v="00684413"/>
    <s v="VDA LOS CABALLOS EN ARAUCA"/>
    <n v="8082"/>
    <n v="77"/>
    <n v="7916"/>
    <n v="7637"/>
    <n v="6539"/>
    <n v="503503"/>
  </r>
  <r>
    <x v="23"/>
    <d v="2024-07-08T00:00:00"/>
    <d v="2024-09-20T00:00:00"/>
    <d v="2024-08-01T00:00:00"/>
    <n v="414"/>
    <s v="00684414"/>
    <s v="VDA MATA DE GALLINA EN ARAUCA"/>
    <n v="96290"/>
    <n v="77"/>
    <n v="100157"/>
    <n v="93868"/>
    <n v="77740"/>
    <n v="5985980"/>
  </r>
  <r>
    <x v="23"/>
    <d v="2024-07-08T00:00:00"/>
    <d v="2024-09-20T00:00:00"/>
    <d v="2024-08-01T00:00:00"/>
    <n v="415"/>
    <s v="00684415"/>
    <s v="VDA MATE PINA EN ARAUCA"/>
    <n v="4203"/>
    <n v="77"/>
    <n v="4329"/>
    <n v="4178"/>
    <n v="3522"/>
    <n v="271194"/>
  </r>
  <r>
    <x v="23"/>
    <d v="2024-07-08T00:00:00"/>
    <d v="2024-09-20T00:00:00"/>
    <d v="2024-08-01T00:00:00"/>
    <n v="416"/>
    <s v="00684416"/>
    <s v="VDA MONSERRATE EN ARAUCA"/>
    <n v="175956"/>
    <n v="77"/>
    <n v="158549"/>
    <n v="150809"/>
    <n v="158502"/>
    <n v="12204654"/>
  </r>
  <r>
    <x v="23"/>
    <d v="2024-07-08T00:00:00"/>
    <d v="2024-09-20T00:00:00"/>
    <d v="2024-08-01T00:00:00"/>
    <n v="417"/>
    <s v="00684417"/>
    <s v="VDA EL ROSARIO EN ARAUCA"/>
    <n v="14015"/>
    <n v="77"/>
    <n v="13405"/>
    <n v="12980"/>
    <n v="10511"/>
    <n v="809347"/>
  </r>
  <r>
    <x v="23"/>
    <d v="2024-07-08T00:00:00"/>
    <d v="2024-09-20T00:00:00"/>
    <d v="2024-08-01T00:00:00"/>
    <n v="418"/>
    <s v="00684418"/>
    <s v="VDA BARRANCA AMARILLA EN ARAUCA"/>
    <n v="2176"/>
    <n v="77"/>
    <n v="2315"/>
    <n v="1925"/>
    <n v="2049"/>
    <n v="157773"/>
  </r>
  <r>
    <x v="23"/>
    <d v="2024-07-08T00:00:00"/>
    <d v="2024-09-20T00:00:00"/>
    <d v="2024-08-01T00:00:00"/>
    <n v="419"/>
    <s v="00684419"/>
    <s v="VDA BOGOTA EN ARAUCA"/>
    <n v="7152"/>
    <n v="77"/>
    <n v="8055"/>
    <n v="7316"/>
    <n v="6231"/>
    <n v="479787"/>
  </r>
  <r>
    <x v="23"/>
    <d v="2024-07-08T00:00:00"/>
    <d v="2024-09-20T00:00:00"/>
    <d v="2024-08-01T00:00:00"/>
    <n v="420"/>
    <s v="00684420"/>
    <s v="VDA CABUYARE EN ARAUCA"/>
    <n v="4943"/>
    <n v="77"/>
    <n v="5917"/>
    <n v="5357"/>
    <n v="4626"/>
    <n v="356202"/>
  </r>
  <r>
    <x v="23"/>
    <d v="2024-07-08T00:00:00"/>
    <d v="2024-09-20T00:00:00"/>
    <d v="2024-08-01T00:00:00"/>
    <n v="421"/>
    <s v="00684421"/>
    <s v="VDA CARACOL EN ARAUCA"/>
    <n v="7278"/>
    <n v="77"/>
    <n v="7999"/>
    <n v="7090"/>
    <n v="6549"/>
    <n v="504273"/>
  </r>
  <r>
    <x v="23"/>
    <d v="2024-07-08T00:00:00"/>
    <d v="2024-09-20T00:00:00"/>
    <d v="2024-08-01T00:00:00"/>
    <n v="422"/>
    <s v="00684422"/>
    <s v="VDA FELICIANO EN ARAUCA"/>
    <n v="5334"/>
    <n v="77"/>
    <n v="6640"/>
    <n v="6062"/>
    <n v="4709"/>
    <n v="362593"/>
  </r>
  <r>
    <x v="23"/>
    <d v="2024-07-08T00:00:00"/>
    <d v="2024-09-20T00:00:00"/>
    <d v="2024-08-01T00:00:00"/>
    <n v="423"/>
    <s v="00684423"/>
    <s v="VDA LA PANCHERA EN ARAUCA"/>
    <n v="3514"/>
    <n v="77"/>
    <n v="2391"/>
    <n v="2391"/>
    <n v="2210"/>
    <n v="170170"/>
  </r>
  <r>
    <x v="23"/>
    <d v="2024-07-08T00:00:00"/>
    <d v="2024-09-20T00:00:00"/>
    <d v="2024-08-01T00:00:00"/>
    <n v="424"/>
    <s v="00684424"/>
    <s v="VDA EL VAPOR EN ARAUCA"/>
    <n v="1208"/>
    <n v="77"/>
    <n v="1620"/>
    <n v="1251"/>
    <n v="1137"/>
    <n v="87549"/>
  </r>
  <r>
    <x v="23"/>
    <d v="2024-07-08T00:00:00"/>
    <d v="2024-09-20T00:00:00"/>
    <d v="2024-08-01T00:00:00"/>
    <n v="425"/>
    <s v="00684425"/>
    <s v="VDA LA MAPORITA EN ARAUCA"/>
    <n v="3215"/>
    <n v="77"/>
    <n v="3200"/>
    <n v="2955"/>
    <n v="3021"/>
    <n v="232617"/>
  </r>
  <r>
    <x v="23"/>
    <d v="2024-07-08T00:00:00"/>
    <d v="2024-09-20T00:00:00"/>
    <d v="2024-08-01T00:00:00"/>
    <n v="426"/>
    <s v="00684426"/>
    <s v="VDA ALTAMIRA EN ARAUCA"/>
    <n v="2045"/>
    <n v="77"/>
    <n v="2115"/>
    <n v="2006"/>
    <n v="1813"/>
    <n v="139601"/>
  </r>
  <r>
    <x v="23"/>
    <d v="2024-07-08T00:00:00"/>
    <d v="2024-09-20T00:00:00"/>
    <d v="2024-08-01T00:00:00"/>
    <n v="427"/>
    <s v="00684427"/>
    <s v="VDA CANO LIMON"/>
    <n v="3614"/>
    <n v="77"/>
    <n v="3567"/>
    <n v="3567"/>
    <n v="2217"/>
    <n v="170709"/>
  </r>
  <r>
    <x v="23"/>
    <d v="2024-07-08T00:00:00"/>
    <d v="2024-09-20T00:00:00"/>
    <d v="2024-08-01T00:00:00"/>
    <n v="429"/>
    <s v="00684429"/>
    <s v="VDA EL FINAL EN ARAUCA"/>
    <n v="15766"/>
    <n v="77"/>
    <n v="15072"/>
    <n v="14769"/>
    <n v="14188"/>
    <n v="1092476"/>
  </r>
  <r>
    <x v="23"/>
    <d v="2024-07-08T00:00:00"/>
    <d v="2024-09-20T00:00:00"/>
    <d v="2024-08-01T00:00:00"/>
    <n v="430"/>
    <s v="00684430"/>
    <s v="VDA EL SINAI EN ARAUCA"/>
    <n v="4367"/>
    <n v="77"/>
    <n v="4315"/>
    <n v="4140"/>
    <n v="4069"/>
    <n v="313313"/>
  </r>
  <r>
    <x v="23"/>
    <d v="2024-07-08T00:00:00"/>
    <d v="2024-09-20T00:00:00"/>
    <d v="2024-08-01T00:00:00"/>
    <n v="431"/>
    <s v="00684431"/>
    <s v="VDA NUBES A EN ARAUCA"/>
    <n v="12145"/>
    <n v="77"/>
    <n v="12027"/>
    <n v="11467"/>
    <n v="10570"/>
    <n v="813890"/>
  </r>
  <r>
    <x v="23"/>
    <d v="2024-07-08T00:00:00"/>
    <d v="2024-09-20T00:00:00"/>
    <d v="2024-08-01T00:00:00"/>
    <n v="432"/>
    <s v="00684432"/>
    <s v="VDA NUBES B EN ARAUCA"/>
    <n v="5427"/>
    <n v="77"/>
    <n v="5487"/>
    <n v="4726"/>
    <n v="4708"/>
    <n v="362516"/>
  </r>
  <r>
    <x v="23"/>
    <d v="2024-07-08T00:00:00"/>
    <d v="2024-09-20T00:00:00"/>
    <d v="2024-08-01T00:00:00"/>
    <n v="433"/>
    <s v="00684433"/>
    <s v="VDA TODOS LOS SANTOS"/>
    <n v="16972"/>
    <n v="77"/>
    <n v="17994"/>
    <n v="16303"/>
    <n v="13619"/>
    <n v="1048663"/>
  </r>
  <r>
    <x v="23"/>
    <d v="2024-07-08T00:00:00"/>
    <d v="2024-09-20T00:00:00"/>
    <d v="2024-08-01T00:00:00"/>
    <n v="434"/>
    <s v="00684434"/>
    <s v="VDA LA BECERRA EN ARAUCA"/>
    <n v="5166"/>
    <n v="77"/>
    <n v="5564"/>
    <n v="5380"/>
    <n v="4991"/>
    <n v="384307"/>
  </r>
  <r>
    <x v="23"/>
    <d v="2024-07-08T00:00:00"/>
    <d v="2024-09-20T00:00:00"/>
    <d v="2024-08-01T00:00:00"/>
    <n v="435"/>
    <s v="00684435"/>
    <s v="VDA EL SOCORRO EN ARAUCA"/>
    <n v="3235"/>
    <n v="77"/>
    <n v="3861"/>
    <n v="3775"/>
    <n v="2768"/>
    <n v="213136"/>
  </r>
  <r>
    <x v="23"/>
    <d v="2024-07-08T00:00:00"/>
    <d v="2024-09-20T00:00:00"/>
    <d v="2024-08-01T00:00:00"/>
    <n v="436"/>
    <s v="00684436"/>
    <s v="VDA LA BENDICION EN ARAUCA"/>
    <n v="4751"/>
    <n v="77"/>
    <n v="7334"/>
    <n v="5366"/>
    <n v="3870"/>
    <n v="297990"/>
  </r>
  <r>
    <x v="23"/>
    <d v="2024-07-08T00:00:00"/>
    <d v="2024-09-20T00:00:00"/>
    <d v="2024-08-01T00:00:00"/>
    <n v="437"/>
    <s v="00684437"/>
    <s v="VDA LAS MONAS EN ARAUCA"/>
    <n v="3154"/>
    <n v="77"/>
    <n v="3997"/>
    <n v="3803"/>
    <n v="3001"/>
    <n v="231077"/>
  </r>
  <r>
    <x v="23"/>
    <d v="2024-07-08T00:00:00"/>
    <d v="2024-09-20T00:00:00"/>
    <d v="2024-08-01T00:00:00"/>
    <n v="438"/>
    <s v="00684438"/>
    <s v="VDA MAPORILLAL"/>
    <n v="1639"/>
    <n v="77"/>
    <n v="2080"/>
    <n v="1891"/>
    <n v="1452"/>
    <n v="111804"/>
  </r>
  <r>
    <x v="23"/>
    <d v="2024-07-08T00:00:00"/>
    <d v="2024-09-20T00:00:00"/>
    <d v="2024-08-01T00:00:00"/>
    <n v="439"/>
    <s v="00684439"/>
    <s v="VDA MATAL DE FLOR AMARILLO EN ARAUCA"/>
    <n v="4108"/>
    <n v="77"/>
    <n v="4396"/>
    <n v="3972"/>
    <n v="3826"/>
    <n v="294602"/>
  </r>
  <r>
    <x v="23"/>
    <d v="2024-07-08T00:00:00"/>
    <d v="2024-09-20T00:00:00"/>
    <d v="2024-08-01T00:00:00"/>
    <n v="440"/>
    <s v="00684440"/>
    <s v="VDA MERECURE EN ARAUCA"/>
    <n v="2670"/>
    <n v="77"/>
    <n v="2876"/>
    <n v="2695"/>
    <n v="2417"/>
    <n v="186109"/>
  </r>
  <r>
    <x v="23"/>
    <d v="2024-07-08T00:00:00"/>
    <d v="2024-09-20T00:00:00"/>
    <d v="2024-08-01T00:00:00"/>
    <n v="441"/>
    <s v="00684441"/>
    <s v="VDA SELVAS DEL LIPA EN ARAUCA"/>
    <n v="8613"/>
    <n v="77"/>
    <n v="0"/>
    <n v="0"/>
    <n v="0"/>
    <n v="0"/>
  </r>
  <r>
    <x v="23"/>
    <d v="2024-07-08T00:00:00"/>
    <d v="2024-09-20T00:00:00"/>
    <d v="2024-08-01T00:00:00"/>
    <n v="450"/>
    <s v="00684450"/>
    <s v="ASENTAMIENTO 20 DE JULIO EN SARAVENA"/>
    <n v="31598"/>
    <n v="77"/>
    <n v="0"/>
    <n v="0"/>
    <n v="30889"/>
    <n v="2378453"/>
  </r>
  <r>
    <x v="23"/>
    <d v="2024-07-08T00:00:00"/>
    <d v="2024-09-20T00:00:00"/>
    <d v="2024-08-01T00:00:00"/>
    <n v="453"/>
    <s v="00684453"/>
    <s v="LOS NARANJOS EN SARAVENA"/>
    <n v="19336"/>
    <n v="77"/>
    <n v="0"/>
    <n v="0"/>
    <n v="18624"/>
    <n v="1434048"/>
  </r>
  <r>
    <x v="23"/>
    <d v="2024-07-08T00:00:00"/>
    <d v="2024-09-20T00:00:00"/>
    <d v="2024-08-01T00:00:00"/>
    <n v="470"/>
    <s v="00684470"/>
    <s v="VEREDA BRISAS DEL SALTO"/>
    <n v="2203"/>
    <n v="77"/>
    <n v="2667"/>
    <n v="2376"/>
    <n v="1412"/>
    <n v="108724"/>
  </r>
  <r>
    <x v="23"/>
    <d v="2024-07-08T00:00:00"/>
    <d v="2024-09-20T00:00:00"/>
    <d v="2024-08-01T00:00:00"/>
    <n v="475"/>
    <s v="00684475"/>
    <s v="VEREDA SAN RAMON ARAUCA"/>
    <n v="629"/>
    <n v="77"/>
    <n v="852"/>
    <n v="786"/>
    <n v="600"/>
    <n v="46200"/>
  </r>
  <r>
    <x v="23"/>
    <d v="2024-07-08T00:00:00"/>
    <d v="2024-09-20T00:00:00"/>
    <d v="2024-08-01T00:00:00"/>
    <n v="485"/>
    <s v="00684485"/>
    <s v="BARRIO URBANIZACION SAN DIEGO EN TAME"/>
    <n v="3785"/>
    <n v="77"/>
    <n v="3313"/>
    <n v="3092"/>
    <n v="3589"/>
    <n v="276353"/>
  </r>
  <r>
    <x v="23"/>
    <d v="2024-07-08T00:00:00"/>
    <d v="2024-09-20T00:00:00"/>
    <d v="2024-08-01T00:00:00"/>
    <n v="488"/>
    <s v="00684488"/>
    <s v="BARRIO VILLA GABRIELA TAME"/>
    <n v="9282"/>
    <n v="77"/>
    <n v="8413"/>
    <n v="8326"/>
    <n v="6857"/>
    <n v="527989"/>
  </r>
  <r>
    <x v="23"/>
    <d v="2024-07-08T00:00:00"/>
    <d v="2024-09-20T00:00:00"/>
    <d v="2024-08-01T00:00:00"/>
    <n v="489"/>
    <s v="00684489"/>
    <s v="BARRIO JUVENIL ARAUCANO TAME"/>
    <n v="10223"/>
    <n v="77"/>
    <n v="9460"/>
    <n v="9010"/>
    <n v="9392"/>
    <n v="723184"/>
  </r>
  <r>
    <x v="23"/>
    <d v="2024-07-08T00:00:00"/>
    <d v="2024-09-20T00:00:00"/>
    <d v="2024-08-01T00:00:00"/>
    <n v="491"/>
    <s v="00684491"/>
    <s v="BARRIO LOS CRISTALES TAME"/>
    <n v="17836"/>
    <n v="77"/>
    <n v="18146"/>
    <n v="17848"/>
    <n v="16514"/>
    <n v="1271578"/>
  </r>
  <r>
    <x v="23"/>
    <d v="2024-07-08T00:00:00"/>
    <d v="2024-09-20T00:00:00"/>
    <d v="2024-08-01T00:00:00"/>
    <n v="652"/>
    <s v="00684652"/>
    <s v="VEREDA SAN PABLO EN ARAUCA"/>
    <n v="3203"/>
    <n v="77"/>
    <n v="3515"/>
    <n v="3478"/>
    <n v="3044"/>
    <n v="234388"/>
  </r>
  <r>
    <x v="23"/>
    <d v="2024-07-08T00:00:00"/>
    <d v="2024-09-20T00:00:00"/>
    <d v="2024-08-01T00:00:00"/>
    <n v="653"/>
    <s v="00684653"/>
    <s v="VEREDA LA YUCA EN ARAUCA"/>
    <n v="1118"/>
    <n v="77"/>
    <n v="1449"/>
    <n v="1449"/>
    <n v="1008"/>
    <n v="77616"/>
  </r>
  <r>
    <x v="23"/>
    <d v="2024-07-08T00:00:00"/>
    <d v="2024-09-20T00:00:00"/>
    <d v="2024-08-01T00:00:00"/>
    <n v="659"/>
    <s v="00684659"/>
    <s v="BARRIO BUENOS AIRES EN TAME"/>
    <n v="8067"/>
    <n v="77"/>
    <n v="7306"/>
    <n v="7251"/>
    <n v="6787"/>
    <n v="522599"/>
  </r>
  <r>
    <x v="23"/>
    <d v="2024-07-08T00:00:00"/>
    <d v="2024-09-20T00:00:00"/>
    <d v="2024-08-01T00:00:00"/>
    <n v="660"/>
    <s v="00684660"/>
    <s v="BARRIO EL PORTAL DEL LLANO EN TAME"/>
    <n v="7735"/>
    <n v="77"/>
    <n v="6723"/>
    <n v="6627"/>
    <n v="6650"/>
    <n v="512050"/>
  </r>
  <r>
    <x v="23"/>
    <d v="2024-07-08T00:00:00"/>
    <d v="2024-09-20T00:00:00"/>
    <d v="2024-08-01T00:00:00"/>
    <n v="661"/>
    <s v="00684661"/>
    <s v="BARRIO EL ZAMAN EN TAME"/>
    <n v="3457"/>
    <n v="77"/>
    <n v="2804"/>
    <n v="2705"/>
    <n v="2819"/>
    <n v="217063"/>
  </r>
  <r>
    <x v="23"/>
    <d v="2024-07-08T00:00:00"/>
    <d v="2024-09-20T00:00:00"/>
    <d v="2024-08-01T00:00:00"/>
    <n v="662"/>
    <s v="00684662"/>
    <s v="BARRIO EL TRIUNFO EN TAME"/>
    <n v="4590"/>
    <n v="77"/>
    <n v="4854"/>
    <n v="4713"/>
    <n v="4172"/>
    <n v="321244"/>
  </r>
  <r>
    <x v="23"/>
    <d v="2024-07-08T00:00:00"/>
    <d v="2024-09-20T00:00:00"/>
    <d v="2024-08-01T00:00:00"/>
    <n v="664"/>
    <s v="00684664"/>
    <s v="BARRIO PANORAMA EN TAME"/>
    <n v="9900"/>
    <n v="77"/>
    <n v="8457"/>
    <n v="8456"/>
    <n v="7979"/>
    <n v="614383"/>
  </r>
  <r>
    <x v="23"/>
    <d v="2024-07-08T00:00:00"/>
    <d v="2024-09-20T00:00:00"/>
    <d v="2024-08-01T00:00:00"/>
    <n v="668"/>
    <s v="00684668"/>
    <s v="ASENTAMIENTO LOS TRONQUITOS EN SARAVENA"/>
    <n v="36082"/>
    <n v="77"/>
    <n v="0"/>
    <n v="0"/>
    <n v="34543"/>
    <n v="2659811"/>
  </r>
  <r>
    <x v="23"/>
    <d v="2024-07-08T00:00:00"/>
    <d v="2024-09-20T00:00:00"/>
    <d v="2024-08-01T00:00:00"/>
    <n v="672"/>
    <s v="00684672"/>
    <s v="VILLA DE ARANJUEZ EN SARAVENA"/>
    <n v="491"/>
    <n v="77"/>
    <n v="0"/>
    <n v="0"/>
    <n v="477"/>
    <n v="36729"/>
  </r>
  <r>
    <x v="24"/>
    <d v="2023-06-26T00:00:00"/>
    <d v="2023-07-12T00:00:00"/>
    <d v="2023-11-01T00:00:00"/>
    <n v="4"/>
    <s v="005934"/>
    <s v="VILLA FANNY EN SARAVENA"/>
    <n v="16807"/>
    <n v="92"/>
    <n v="0"/>
    <n v="0"/>
    <n v="14801"/>
    <n v="1361692"/>
  </r>
  <r>
    <x v="24"/>
    <d v="2023-06-26T00:00:00"/>
    <d v="2023-07-12T00:00:00"/>
    <d v="2023-11-01T00:00:00"/>
    <n v="5"/>
    <s v="005935"/>
    <s v="PALMERAS EN SARAVENA"/>
    <n v="18920"/>
    <n v="92"/>
    <n v="0"/>
    <n v="0"/>
    <n v="17682"/>
    <n v="1626744"/>
  </r>
  <r>
    <x v="24"/>
    <d v="2023-06-26T00:00:00"/>
    <d v="2023-07-12T00:00:00"/>
    <d v="2023-11-01T00:00:00"/>
    <n v="6"/>
    <s v="005936"/>
    <s v="MONTEBELLO EN SARAVENA"/>
    <n v="23550"/>
    <n v="92"/>
    <n v="25331"/>
    <n v="25074"/>
    <n v="22637"/>
    <n v="2082604"/>
  </r>
  <r>
    <x v="24"/>
    <d v="2023-06-26T00:00:00"/>
    <d v="2023-07-12T00:00:00"/>
    <d v="2023-11-01T00:00:00"/>
    <n v="8"/>
    <s v="005938"/>
    <s v="BARRIO LA ESPERANZA EN SARAVENA"/>
    <n v="50763"/>
    <n v="92"/>
    <n v="0"/>
    <n v="0"/>
    <n v="45564"/>
    <n v="4191888"/>
  </r>
  <r>
    <x v="24"/>
    <d v="2023-06-26T00:00:00"/>
    <d v="2023-07-12T00:00:00"/>
    <d v="2023-11-01T00:00:00"/>
    <n v="9"/>
    <s v="005939"/>
    <s v="PABLO ANTONIO HERNANDEZ"/>
    <n v="27874"/>
    <n v="92"/>
    <n v="0"/>
    <n v="0"/>
    <n v="25715"/>
    <n v="2365780"/>
  </r>
  <r>
    <x v="24"/>
    <d v="2023-06-26T00:00:00"/>
    <d v="2023-07-12T00:00:00"/>
    <d v="2023-11-01T00:00:00"/>
    <n v="39"/>
    <s v="0059339"/>
    <s v="LA ESPERANZA EN TAME"/>
    <n v="20118"/>
    <n v="92"/>
    <n v="19795"/>
    <n v="18503"/>
    <n v="19613"/>
    <n v="1804396"/>
  </r>
  <r>
    <x v="24"/>
    <d v="2023-06-26T00:00:00"/>
    <d v="2023-07-12T00:00:00"/>
    <d v="2023-11-01T00:00:00"/>
    <n v="40"/>
    <s v="0059340"/>
    <s v="SANTA FE EN TAME"/>
    <n v="5897"/>
    <n v="92"/>
    <n v="6800"/>
    <n v="6800"/>
    <n v="5312"/>
    <n v="488704"/>
  </r>
  <r>
    <x v="24"/>
    <d v="2023-06-26T00:00:00"/>
    <d v="2023-07-12T00:00:00"/>
    <d v="2023-11-01T00:00:00"/>
    <n v="41"/>
    <s v="0059341"/>
    <s v="BUENA VISTA EN TAME"/>
    <n v="30303"/>
    <n v="92"/>
    <n v="30000"/>
    <n v="29815"/>
    <n v="28245"/>
    <n v="2598540"/>
  </r>
  <r>
    <x v="24"/>
    <d v="2023-06-26T00:00:00"/>
    <d v="2023-07-12T00:00:00"/>
    <d v="2023-11-01T00:00:00"/>
    <n v="43"/>
    <s v="0059343"/>
    <s v="SAN FRANCISCO EN TAME"/>
    <n v="7763"/>
    <n v="92"/>
    <n v="7605"/>
    <n v="7518"/>
    <n v="7211"/>
    <n v="663412"/>
  </r>
  <r>
    <x v="24"/>
    <d v="2023-06-26T00:00:00"/>
    <d v="2023-07-12T00:00:00"/>
    <d v="2023-11-01T00:00:00"/>
    <n v="46"/>
    <s v="0059346"/>
    <s v="DOCE DE OCTUBRE EN FORTUL"/>
    <n v="22232"/>
    <n v="92"/>
    <n v="26077"/>
    <n v="25783"/>
    <n v="20220"/>
    <n v="1860240"/>
  </r>
  <r>
    <x v="24"/>
    <d v="2023-06-26T00:00:00"/>
    <d v="2023-07-12T00:00:00"/>
    <d v="2023-11-01T00:00:00"/>
    <n v="47"/>
    <s v="0059347"/>
    <s v="EL CENTRO EN FORTUL"/>
    <n v="72776"/>
    <n v="92"/>
    <n v="78934"/>
    <n v="74200"/>
    <n v="48593"/>
    <n v="4470556"/>
  </r>
  <r>
    <x v="24"/>
    <d v="2023-06-26T00:00:00"/>
    <d v="2023-07-12T00:00:00"/>
    <d v="2023-11-01T00:00:00"/>
    <n v="48"/>
    <s v="0059348"/>
    <s v="UNIDOS EN FORTUL"/>
    <n v="10101"/>
    <n v="92"/>
    <n v="13572"/>
    <n v="10305"/>
    <n v="8619"/>
    <n v="792948"/>
  </r>
  <r>
    <x v="24"/>
    <d v="2023-06-26T00:00:00"/>
    <d v="2023-07-12T00:00:00"/>
    <d v="2023-11-01T00:00:00"/>
    <n v="49"/>
    <s v="0059349"/>
    <s v="RAMIREZ EN FORTUL"/>
    <n v="84502"/>
    <n v="92"/>
    <n v="87281"/>
    <n v="79238"/>
    <n v="65205"/>
    <n v="5998860"/>
  </r>
  <r>
    <x v="24"/>
    <d v="2023-06-26T00:00:00"/>
    <d v="2023-07-12T00:00:00"/>
    <d v="2023-11-01T00:00:00"/>
    <n v="50"/>
    <s v="0059350"/>
    <s v="EL ROBLE EN FORTUL"/>
    <n v="10080"/>
    <n v="92"/>
    <n v="11473"/>
    <n v="11372"/>
    <n v="8711"/>
    <n v="801412"/>
  </r>
  <r>
    <x v="24"/>
    <d v="2023-06-26T00:00:00"/>
    <d v="2023-07-12T00:00:00"/>
    <d v="2023-11-01T00:00:00"/>
    <n v="51"/>
    <s v="0059351"/>
    <s v="VILLA ESPERANZA EN FORTUL"/>
    <n v="3616"/>
    <n v="92"/>
    <n v="4400"/>
    <n v="4400"/>
    <n v="3357"/>
    <n v="308844"/>
  </r>
  <r>
    <x v="24"/>
    <d v="2023-06-26T00:00:00"/>
    <d v="2023-07-12T00:00:00"/>
    <d v="2023-11-01T00:00:00"/>
    <n v="53"/>
    <s v="0059353"/>
    <s v="BARRIO VILLA LUCIA FORTUL"/>
    <n v="28395"/>
    <n v="92"/>
    <n v="33921"/>
    <n v="33293"/>
    <n v="27510"/>
    <n v="2530920"/>
  </r>
  <r>
    <x v="24"/>
    <d v="2023-06-26T00:00:00"/>
    <d v="2023-07-12T00:00:00"/>
    <d v="2023-11-01T00:00:00"/>
    <n v="55"/>
    <s v="0059355"/>
    <s v="BARRIO EL BOSQUE TAME"/>
    <n v="14311"/>
    <n v="92"/>
    <n v="16968"/>
    <n v="15879"/>
    <n v="13239"/>
    <n v="1217988"/>
  </r>
  <r>
    <x v="24"/>
    <d v="2023-06-26T00:00:00"/>
    <d v="2023-07-12T00:00:00"/>
    <d v="2023-11-01T00:00:00"/>
    <n v="57"/>
    <s v="0059357"/>
    <s v="EL TRIUNFO EN FORTUL"/>
    <n v="7945"/>
    <n v="92"/>
    <n v="8103"/>
    <n v="8025"/>
    <n v="7413"/>
    <n v="681996"/>
  </r>
  <r>
    <x v="24"/>
    <d v="2023-06-26T00:00:00"/>
    <d v="2023-07-12T00:00:00"/>
    <d v="2023-11-01T00:00:00"/>
    <n v="121"/>
    <s v="00593121"/>
    <s v="VDA CAMPO ALEGRE EN ARAUQUITA"/>
    <n v="4365"/>
    <n v="92"/>
    <n v="4513"/>
    <n v="0"/>
    <n v="3595"/>
    <n v="330740"/>
  </r>
  <r>
    <x v="24"/>
    <d v="2023-06-26T00:00:00"/>
    <d v="2023-07-12T00:00:00"/>
    <d v="2023-11-01T00:00:00"/>
    <n v="122"/>
    <s v="00593122"/>
    <s v="VDA EL TRIUNFO EN ARAUQUITA"/>
    <n v="5463"/>
    <n v="92"/>
    <n v="5243"/>
    <n v="0"/>
    <n v="5265"/>
    <n v="484380"/>
  </r>
  <r>
    <x v="24"/>
    <d v="2023-06-26T00:00:00"/>
    <d v="2023-07-12T00:00:00"/>
    <d v="2023-11-01T00:00:00"/>
    <n v="124"/>
    <s v="00593124"/>
    <s v="VDA SAN CARLOS EN ARAUQUITA"/>
    <n v="3398"/>
    <n v="92"/>
    <n v="3227"/>
    <n v="0"/>
    <n v="3146"/>
    <n v="289432"/>
  </r>
  <r>
    <x v="24"/>
    <d v="2023-06-26T00:00:00"/>
    <d v="2023-07-12T00:00:00"/>
    <d v="2023-11-01T00:00:00"/>
    <n v="125"/>
    <s v="00593125"/>
    <s v="VDA GUAMALITO EN ARAUQUITA"/>
    <n v="1096"/>
    <n v="92"/>
    <n v="1209"/>
    <n v="0"/>
    <n v="1069"/>
    <n v="98348"/>
  </r>
  <r>
    <x v="24"/>
    <d v="2023-06-26T00:00:00"/>
    <d v="2023-07-12T00:00:00"/>
    <d v="2023-11-01T00:00:00"/>
    <n v="126"/>
    <s v="00593126"/>
    <s v="VDA LAS CANCIONES EN ARAUQUITA"/>
    <n v="1689"/>
    <n v="92"/>
    <n v="1794"/>
    <n v="0"/>
    <n v="1534"/>
    <n v="141128"/>
  </r>
  <r>
    <x v="24"/>
    <d v="2023-06-26T00:00:00"/>
    <d v="2023-07-12T00:00:00"/>
    <d v="2023-11-01T00:00:00"/>
    <n v="127"/>
    <s v="00593127"/>
    <s v="VDA POTOSI EN ARAUQUITA"/>
    <n v="1849"/>
    <n v="92"/>
    <n v="1664"/>
    <n v="0"/>
    <n v="1746"/>
    <n v="160632"/>
  </r>
  <r>
    <x v="24"/>
    <d v="2023-06-26T00:00:00"/>
    <d v="2023-07-12T00:00:00"/>
    <d v="2023-11-01T00:00:00"/>
    <n v="128"/>
    <s v="00593128"/>
    <s v="VDA LOS PAJAROS EN ARAUQUITA"/>
    <n v="878"/>
    <n v="92"/>
    <n v="908"/>
    <n v="0"/>
    <n v="878"/>
    <n v="80776"/>
  </r>
  <r>
    <x v="24"/>
    <d v="2023-06-26T00:00:00"/>
    <d v="2023-07-12T00:00:00"/>
    <d v="2023-11-01T00:00:00"/>
    <n v="130"/>
    <s v="00593130"/>
    <s v="VDA LA GRANJA EN ARAUQUITA"/>
    <n v="3016"/>
    <n v="92"/>
    <n v="3300"/>
    <n v="0"/>
    <n v="2684"/>
    <n v="246928"/>
  </r>
  <r>
    <x v="24"/>
    <d v="2023-06-26T00:00:00"/>
    <d v="2023-07-12T00:00:00"/>
    <d v="2023-11-01T00:00:00"/>
    <n v="131"/>
    <s v="00593131"/>
    <s v="VDA EL ENCANTO EN ARAUQUITA"/>
    <n v="1615"/>
    <n v="92"/>
    <n v="1559"/>
    <n v="0"/>
    <n v="1465"/>
    <n v="134780"/>
  </r>
  <r>
    <x v="24"/>
    <d v="2023-06-26T00:00:00"/>
    <d v="2023-07-12T00:00:00"/>
    <d v="2023-11-01T00:00:00"/>
    <n v="132"/>
    <s v="00593132"/>
    <s v="VDA LA ISLANDIA EN ARAUQUITA"/>
    <n v="1601"/>
    <n v="92"/>
    <n v="1643"/>
    <n v="0"/>
    <n v="1561"/>
    <n v="143612"/>
  </r>
  <r>
    <x v="24"/>
    <d v="2023-06-26T00:00:00"/>
    <d v="2023-07-12T00:00:00"/>
    <d v="2023-11-01T00:00:00"/>
    <n v="133"/>
    <s v="00593133"/>
    <s v="VDA ALTO PRIMORES EN ARAUQUITA"/>
    <n v="4307"/>
    <n v="92"/>
    <n v="4451"/>
    <n v="4437"/>
    <n v="3994"/>
    <n v="367448"/>
  </r>
  <r>
    <x v="24"/>
    <d v="2023-06-26T00:00:00"/>
    <d v="2023-07-12T00:00:00"/>
    <d v="2023-11-01T00:00:00"/>
    <n v="134"/>
    <s v="00593134"/>
    <s v="VDA CARANAL EN ARAUQUITA"/>
    <n v="40"/>
    <n v="92"/>
    <n v="40"/>
    <n v="40"/>
    <n v="40"/>
    <n v="3680"/>
  </r>
  <r>
    <x v="24"/>
    <d v="2023-06-26T00:00:00"/>
    <d v="2023-07-12T00:00:00"/>
    <d v="2023-11-01T00:00:00"/>
    <n v="135"/>
    <s v="00593135"/>
    <s v="VDA EL ROSAL EN ARAUQUITA"/>
    <n v="1106"/>
    <n v="92"/>
    <n v="1289"/>
    <n v="1251"/>
    <n v="1086"/>
    <n v="99912"/>
  </r>
  <r>
    <x v="24"/>
    <d v="2023-06-26T00:00:00"/>
    <d v="2023-07-12T00:00:00"/>
    <d v="2023-11-01T00:00:00"/>
    <n v="136"/>
    <s v="00593136"/>
    <s v="VDA GUAYACANES EN ARAUQUITA"/>
    <n v="1777"/>
    <n v="92"/>
    <n v="1923"/>
    <n v="1923"/>
    <n v="1699"/>
    <n v="156308"/>
  </r>
  <r>
    <x v="24"/>
    <d v="2023-06-26T00:00:00"/>
    <d v="2023-07-12T00:00:00"/>
    <d v="2023-11-01T00:00:00"/>
    <n v="137"/>
    <s v="00593137"/>
    <s v="VDA LOS COLONOS EN ARAUQUITA"/>
    <n v="10143"/>
    <n v="92"/>
    <n v="10204"/>
    <n v="10107"/>
    <n v="7135"/>
    <n v="656420"/>
  </r>
  <r>
    <x v="24"/>
    <d v="2023-06-26T00:00:00"/>
    <d v="2023-07-12T00:00:00"/>
    <d v="2023-11-01T00:00:00"/>
    <n v="139"/>
    <s v="00593139"/>
    <s v="VDA LA CRISTALINA EN ARAUQUITA"/>
    <n v="2346"/>
    <n v="92"/>
    <n v="2071"/>
    <n v="2071"/>
    <n v="2174"/>
    <n v="200008"/>
  </r>
  <r>
    <x v="24"/>
    <d v="2023-06-26T00:00:00"/>
    <d v="2023-07-12T00:00:00"/>
    <d v="2023-11-01T00:00:00"/>
    <n v="140"/>
    <s v="00593140"/>
    <s v="VDA LOS ALMENDROS EN ARAUQUITA"/>
    <n v="1626"/>
    <n v="92"/>
    <n v="1459"/>
    <n v="1459"/>
    <n v="1524"/>
    <n v="140208"/>
  </r>
  <r>
    <x v="24"/>
    <d v="2023-06-26T00:00:00"/>
    <d v="2023-07-12T00:00:00"/>
    <d v="2023-11-01T00:00:00"/>
    <n v="141"/>
    <s v="00593141"/>
    <s v="VDA GRAN BRETANA EN ARAUQUITA"/>
    <n v="1036"/>
    <n v="92"/>
    <n v="1296"/>
    <n v="1272"/>
    <n v="1026"/>
    <n v="94392"/>
  </r>
  <r>
    <x v="24"/>
    <d v="2023-06-26T00:00:00"/>
    <d v="2023-07-12T00:00:00"/>
    <d v="2023-11-01T00:00:00"/>
    <n v="143"/>
    <s v="00593143"/>
    <s v="VDA EL PLACER EN ARAUQUITA"/>
    <n v="594"/>
    <n v="92"/>
    <n v="695"/>
    <n v="695"/>
    <n v="548"/>
    <n v="50416"/>
  </r>
  <r>
    <x v="24"/>
    <d v="2023-06-26T00:00:00"/>
    <d v="2023-07-12T00:00:00"/>
    <d v="2023-11-01T00:00:00"/>
    <n v="144"/>
    <s v="00593144"/>
    <s v="VDA SANTA ANA EN ARAUQUITA"/>
    <n v="3374"/>
    <n v="92"/>
    <n v="3868"/>
    <n v="3865"/>
    <n v="3324"/>
    <n v="305808"/>
  </r>
  <r>
    <x v="24"/>
    <d v="2023-06-26T00:00:00"/>
    <d v="2023-07-12T00:00:00"/>
    <d v="2023-11-01T00:00:00"/>
    <n v="145"/>
    <s v="00593145"/>
    <s v="VDA BOCAS DEL JUJU EN ARAUQUITA"/>
    <n v="5076"/>
    <n v="92"/>
    <n v="4997"/>
    <n v="0"/>
    <n v="4920"/>
    <n v="452640"/>
  </r>
  <r>
    <x v="24"/>
    <d v="2023-06-26T00:00:00"/>
    <d v="2023-07-12T00:00:00"/>
    <d v="2023-11-01T00:00:00"/>
    <n v="146"/>
    <s v="00593146"/>
    <s v="VDA LA CHIGUIRA EN ARAUQUITA"/>
    <n v="3371"/>
    <n v="92"/>
    <n v="3148"/>
    <n v="0"/>
    <n v="2574"/>
    <n v="236808"/>
  </r>
  <r>
    <x v="24"/>
    <d v="2023-06-26T00:00:00"/>
    <d v="2023-07-12T00:00:00"/>
    <d v="2023-11-01T00:00:00"/>
    <n v="147"/>
    <s v="00593147"/>
    <s v="VDA LA COLORADA EN ARAUQUITA"/>
    <n v="1483"/>
    <n v="92"/>
    <n v="2072"/>
    <n v="0"/>
    <n v="1353"/>
    <n v="124476"/>
  </r>
  <r>
    <x v="24"/>
    <d v="2023-06-26T00:00:00"/>
    <d v="2023-07-12T00:00:00"/>
    <d v="2023-11-01T00:00:00"/>
    <n v="149"/>
    <s v="00593149"/>
    <s v="VDA SAN RAFAEL EN ARAUQUITA"/>
    <n v="2493"/>
    <n v="92"/>
    <n v="2491"/>
    <n v="0"/>
    <n v="2255"/>
    <n v="207460"/>
  </r>
  <r>
    <x v="24"/>
    <d v="2023-06-26T00:00:00"/>
    <d v="2023-07-12T00:00:00"/>
    <d v="2023-11-01T00:00:00"/>
    <n v="150"/>
    <s v="00593150"/>
    <s v="VDA LOS LAURELES EN ARAUQUITA"/>
    <n v="3158"/>
    <n v="92"/>
    <n v="3625"/>
    <n v="0"/>
    <n v="3151"/>
    <n v="289892"/>
  </r>
  <r>
    <x v="24"/>
    <d v="2023-06-26T00:00:00"/>
    <d v="2023-07-12T00:00:00"/>
    <d v="2023-11-01T00:00:00"/>
    <n v="151"/>
    <s v="00593151"/>
    <s v="VDA PERALONSO EN ARAUQUITA"/>
    <n v="4925"/>
    <n v="92"/>
    <n v="4625"/>
    <n v="101"/>
    <n v="4608"/>
    <n v="423936"/>
  </r>
  <r>
    <x v="24"/>
    <d v="2023-06-26T00:00:00"/>
    <d v="2023-07-12T00:00:00"/>
    <d v="2023-11-01T00:00:00"/>
    <n v="152"/>
    <s v="00593152"/>
    <s v="VDA EL CRISTAL EN ARAUQUITA"/>
    <n v="4444"/>
    <n v="92"/>
    <n v="5218"/>
    <n v="0"/>
    <n v="3673"/>
    <n v="337916"/>
  </r>
  <r>
    <x v="24"/>
    <d v="2023-06-26T00:00:00"/>
    <d v="2023-07-12T00:00:00"/>
    <d v="2023-11-01T00:00:00"/>
    <n v="153"/>
    <s v="00593153"/>
    <s v="VDA LA PICA EN ARAUQUITA"/>
    <n v="9164"/>
    <n v="92"/>
    <n v="10517"/>
    <n v="0"/>
    <n v="8035"/>
    <n v="739220"/>
  </r>
  <r>
    <x v="24"/>
    <d v="2023-06-26T00:00:00"/>
    <d v="2023-07-12T00:00:00"/>
    <d v="2023-11-01T00:00:00"/>
    <n v="154"/>
    <s v="00593154"/>
    <s v="VDA LA ESPERANZA EN ARAUQUITA"/>
    <n v="3984"/>
    <n v="92"/>
    <n v="3575"/>
    <n v="0"/>
    <n v="2768"/>
    <n v="254656"/>
  </r>
  <r>
    <x v="24"/>
    <d v="2023-06-26T00:00:00"/>
    <d v="2023-07-12T00:00:00"/>
    <d v="2023-11-01T00:00:00"/>
    <n v="155"/>
    <s v="00593155"/>
    <s v="VDA LA BRASILIA EN ARAUQUITA"/>
    <n v="1540"/>
    <n v="92"/>
    <n v="1478"/>
    <n v="0"/>
    <n v="1474"/>
    <n v="135608"/>
  </r>
  <r>
    <x v="24"/>
    <d v="2023-06-26T00:00:00"/>
    <d v="2023-07-12T00:00:00"/>
    <d v="2023-11-01T00:00:00"/>
    <n v="156"/>
    <s v="00593156"/>
    <s v="VDA EL DIAMANTE EN ARAUQUITA"/>
    <n v="2608"/>
    <n v="92"/>
    <n v="2747"/>
    <n v="0"/>
    <n v="2164"/>
    <n v="199088"/>
  </r>
  <r>
    <x v="24"/>
    <d v="2023-06-26T00:00:00"/>
    <d v="2023-07-12T00:00:00"/>
    <d v="2023-11-01T00:00:00"/>
    <n v="157"/>
    <s v="00593157"/>
    <s v="VDA EL OASIS ARAUQUITA"/>
    <n v="20212"/>
    <n v="92"/>
    <n v="21586"/>
    <n v="0"/>
    <n v="16021"/>
    <n v="1473932"/>
  </r>
  <r>
    <x v="24"/>
    <d v="2023-06-26T00:00:00"/>
    <d v="2023-07-12T00:00:00"/>
    <d v="2023-11-01T00:00:00"/>
    <n v="158"/>
    <s v="00593158"/>
    <s v="VDA EL PORVENIR EN ARAUQUITA"/>
    <n v="1696"/>
    <n v="92"/>
    <n v="1623"/>
    <n v="1623"/>
    <n v="1606"/>
    <n v="147752"/>
  </r>
  <r>
    <x v="24"/>
    <d v="2023-06-26T00:00:00"/>
    <d v="2023-07-12T00:00:00"/>
    <d v="2023-11-01T00:00:00"/>
    <n v="159"/>
    <s v="00593159"/>
    <s v="VDA EL PARAISO EN ARAUQUITA"/>
    <n v="8217"/>
    <n v="92"/>
    <n v="4129"/>
    <n v="0"/>
    <n v="5425"/>
    <n v="499100"/>
  </r>
  <r>
    <x v="24"/>
    <d v="2023-06-26T00:00:00"/>
    <d v="2023-07-12T00:00:00"/>
    <d v="2023-11-01T00:00:00"/>
    <n v="160"/>
    <s v="00593160"/>
    <s v="VDA EL AMPARO EN ARAUQUITA"/>
    <n v="4289"/>
    <n v="92"/>
    <n v="5476"/>
    <n v="5205"/>
    <n v="4255"/>
    <n v="391460"/>
  </r>
  <r>
    <x v="24"/>
    <d v="2023-06-26T00:00:00"/>
    <d v="2023-07-12T00:00:00"/>
    <d v="2023-11-01T00:00:00"/>
    <n v="161"/>
    <s v="00593161"/>
    <s v="VDA LA GLORIA EN ARAUQUITA"/>
    <n v="3925"/>
    <n v="92"/>
    <n v="3947"/>
    <n v="3947"/>
    <n v="3765"/>
    <n v="346380"/>
  </r>
  <r>
    <x v="24"/>
    <d v="2023-06-26T00:00:00"/>
    <d v="2023-07-12T00:00:00"/>
    <d v="2023-11-01T00:00:00"/>
    <n v="162"/>
    <s v="00593162"/>
    <s v="VDA VISTA HERMOSA EN ARAUQUITA"/>
    <n v="5977"/>
    <n v="92"/>
    <n v="6719"/>
    <n v="6719"/>
    <n v="5505"/>
    <n v="506460"/>
  </r>
  <r>
    <x v="24"/>
    <d v="2023-06-26T00:00:00"/>
    <d v="2023-07-12T00:00:00"/>
    <d v="2023-11-01T00:00:00"/>
    <n v="163"/>
    <s v="00593163"/>
    <s v="VDA LA VICTORIA EN ARAUQUITA"/>
    <n v="4248"/>
    <n v="92"/>
    <n v="3984"/>
    <n v="3984"/>
    <n v="4154"/>
    <n v="382168"/>
  </r>
  <r>
    <x v="24"/>
    <d v="2023-06-26T00:00:00"/>
    <d v="2023-07-12T00:00:00"/>
    <d v="2023-11-01T00:00:00"/>
    <n v="164"/>
    <s v="00593164"/>
    <s v="VEREDA CANO ARENAS EN ARAUQUITA"/>
    <n v="2889"/>
    <n v="92"/>
    <n v="3670"/>
    <n v="3670"/>
    <n v="2822"/>
    <n v="259624"/>
  </r>
  <r>
    <x v="24"/>
    <d v="2023-06-26T00:00:00"/>
    <d v="2023-07-12T00:00:00"/>
    <d v="2023-11-01T00:00:00"/>
    <n v="165"/>
    <s v="00593165"/>
    <s v="VDA MATA DE COCO EN ARAUQUITA"/>
    <n v="2100"/>
    <n v="92"/>
    <n v="1751"/>
    <n v="1751"/>
    <n v="1704"/>
    <n v="156768"/>
  </r>
  <r>
    <x v="24"/>
    <d v="2023-06-26T00:00:00"/>
    <d v="2023-07-12T00:00:00"/>
    <d v="2023-11-01T00:00:00"/>
    <n v="166"/>
    <s v="00593166"/>
    <s v="VDA LA MAPORITA EN ARAUQUITA"/>
    <n v="600"/>
    <n v="92"/>
    <n v="741"/>
    <n v="553"/>
    <n v="599"/>
    <n v="55108"/>
  </r>
  <r>
    <x v="24"/>
    <d v="2023-06-26T00:00:00"/>
    <d v="2023-07-12T00:00:00"/>
    <d v="2023-11-01T00:00:00"/>
    <n v="167"/>
    <s v="00593167"/>
    <s v="VDA BAYONERO EN ARAUQUITA"/>
    <n v="864"/>
    <n v="92"/>
    <n v="1526"/>
    <n v="1235"/>
    <n v="864"/>
    <n v="79488"/>
  </r>
  <r>
    <x v="24"/>
    <d v="2023-06-26T00:00:00"/>
    <d v="2023-07-12T00:00:00"/>
    <d v="2023-11-01T00:00:00"/>
    <n v="169"/>
    <s v="00593169"/>
    <s v="VDA EL CAUCHO EN ARAUQUITA"/>
    <n v="2673"/>
    <n v="92"/>
    <n v="3522"/>
    <n v="3455"/>
    <n v="2664"/>
    <n v="245088"/>
  </r>
  <r>
    <x v="24"/>
    <d v="2023-06-26T00:00:00"/>
    <d v="2023-07-12T00:00:00"/>
    <d v="2023-11-01T00:00:00"/>
    <n v="170"/>
    <s v="00593170"/>
    <s v="VDA SANTA ISABEL EN ARAUQUITA"/>
    <n v="3439"/>
    <n v="92"/>
    <n v="3359"/>
    <n v="3359"/>
    <n v="3184"/>
    <n v="292928"/>
  </r>
  <r>
    <x v="24"/>
    <d v="2023-06-26T00:00:00"/>
    <d v="2023-07-12T00:00:00"/>
    <d v="2023-11-01T00:00:00"/>
    <n v="171"/>
    <s v="00593171"/>
    <s v="VDA LA UNION EN ARAUQUITA"/>
    <n v="6587"/>
    <n v="92"/>
    <n v="7661"/>
    <n v="0"/>
    <n v="6066"/>
    <n v="558072"/>
  </r>
  <r>
    <x v="24"/>
    <d v="2023-06-26T00:00:00"/>
    <d v="2023-07-12T00:00:00"/>
    <d v="2023-11-01T00:00:00"/>
    <n v="172"/>
    <s v="00593172"/>
    <s v="VDA LA CEIBA EN ARAUQUITA"/>
    <n v="5868"/>
    <n v="92"/>
    <n v="6335"/>
    <n v="0"/>
    <n v="5700"/>
    <n v="524400"/>
  </r>
  <r>
    <x v="24"/>
    <d v="2023-06-26T00:00:00"/>
    <d v="2023-07-12T00:00:00"/>
    <d v="2023-11-01T00:00:00"/>
    <n v="173"/>
    <s v="00593173"/>
    <s v="VDA CARRETERO EN ARAUQUITA"/>
    <n v="2091"/>
    <n v="92"/>
    <n v="1980"/>
    <n v="0"/>
    <n v="1926"/>
    <n v="177192"/>
  </r>
  <r>
    <x v="24"/>
    <d v="2023-06-26T00:00:00"/>
    <d v="2023-07-12T00:00:00"/>
    <d v="2023-11-01T00:00:00"/>
    <n v="174"/>
    <s v="00593174"/>
    <s v="SAN LUIS DE LOS PALMARES EN ARAQQUITA"/>
    <n v="4811"/>
    <n v="92"/>
    <n v="5840"/>
    <n v="0"/>
    <n v="4367"/>
    <n v="401764"/>
  </r>
  <r>
    <x v="24"/>
    <d v="2023-06-26T00:00:00"/>
    <d v="2023-07-12T00:00:00"/>
    <d v="2023-11-01T00:00:00"/>
    <n v="175"/>
    <s v="00593175"/>
    <s v="VDA TOTUMAL EN ARAUQUITA"/>
    <n v="5315"/>
    <n v="92"/>
    <n v="5276"/>
    <n v="0"/>
    <n v="4341"/>
    <n v="399372"/>
  </r>
  <r>
    <x v="24"/>
    <d v="2023-06-26T00:00:00"/>
    <d v="2023-07-12T00:00:00"/>
    <d v="2023-11-01T00:00:00"/>
    <n v="176"/>
    <s v="00593176"/>
    <s v="VDA LA PRIMAVERA EN ARAUQUITA"/>
    <n v="4943"/>
    <n v="92"/>
    <n v="5029"/>
    <n v="0"/>
    <n v="3465"/>
    <n v="318780"/>
  </r>
  <r>
    <x v="24"/>
    <d v="2023-06-26T00:00:00"/>
    <d v="2023-07-12T00:00:00"/>
    <d v="2023-11-01T00:00:00"/>
    <n v="178"/>
    <s v="00593178"/>
    <s v="VDA BARRANQUILLITA EN ARAUQUITA"/>
    <n v="2105"/>
    <n v="92"/>
    <n v="2671"/>
    <n v="0"/>
    <n v="2100"/>
    <n v="193200"/>
  </r>
  <r>
    <x v="24"/>
    <d v="2023-06-26T00:00:00"/>
    <d v="2023-07-12T00:00:00"/>
    <d v="2023-11-01T00:00:00"/>
    <n v="179"/>
    <s v="00593179"/>
    <s v="VDA EL CEDRITO EN ARAUQUITA"/>
    <n v="2514"/>
    <n v="92"/>
    <n v="2113"/>
    <n v="68"/>
    <n v="2061"/>
    <n v="189612"/>
  </r>
  <r>
    <x v="24"/>
    <d v="2023-06-26T00:00:00"/>
    <d v="2023-07-12T00:00:00"/>
    <d v="2023-11-01T00:00:00"/>
    <n v="180"/>
    <s v="00593180"/>
    <s v="VDA SAN LORENZO EN ARAUQUITA"/>
    <n v="9189"/>
    <n v="92"/>
    <n v="9109"/>
    <n v="0"/>
    <n v="7575"/>
    <n v="696900"/>
  </r>
  <r>
    <x v="24"/>
    <d v="2023-06-26T00:00:00"/>
    <d v="2023-07-12T00:00:00"/>
    <d v="2023-11-01T00:00:00"/>
    <n v="182"/>
    <s v="00593182"/>
    <s v="VDA BRISAS DEL PALMAR EN ARAUQUITA"/>
    <n v="2503"/>
    <n v="92"/>
    <n v="2482"/>
    <n v="0"/>
    <n v="2375"/>
    <n v="218500"/>
  </r>
  <r>
    <x v="24"/>
    <d v="2023-06-26T00:00:00"/>
    <d v="2023-07-12T00:00:00"/>
    <d v="2023-11-01T00:00:00"/>
    <n v="183"/>
    <s v="00593183"/>
    <s v="VDA VILLA DEL ROSARIO EN ARAUQUITA"/>
    <n v="876"/>
    <n v="92"/>
    <n v="905"/>
    <n v="0"/>
    <n v="615"/>
    <n v="56580"/>
  </r>
  <r>
    <x v="24"/>
    <d v="2023-06-26T00:00:00"/>
    <d v="2023-07-12T00:00:00"/>
    <d v="2023-11-01T00:00:00"/>
    <n v="184"/>
    <s v="00593184"/>
    <s v="VDA EL VIGIA EN ARAUQUITA"/>
    <n v="1374"/>
    <n v="92"/>
    <n v="1512"/>
    <n v="0"/>
    <n v="1374"/>
    <n v="126408"/>
  </r>
  <r>
    <x v="24"/>
    <d v="2023-06-26T00:00:00"/>
    <d v="2023-07-12T00:00:00"/>
    <d v="2023-11-01T00:00:00"/>
    <n v="185"/>
    <s v="00593185"/>
    <s v="VDA ROSA BLANCA EN ARAUQUITA"/>
    <n v="2898"/>
    <n v="92"/>
    <n v="2770"/>
    <n v="2770"/>
    <n v="2668"/>
    <n v="245456"/>
  </r>
  <r>
    <x v="24"/>
    <d v="2023-06-26T00:00:00"/>
    <d v="2023-07-12T00:00:00"/>
    <d v="2023-11-01T00:00:00"/>
    <n v="186"/>
    <s v="00593186"/>
    <s v="VDA EL CARMEN EN ARAUQUITA EL TEMBLADOR"/>
    <n v="6232"/>
    <n v="92"/>
    <n v="0"/>
    <n v="0"/>
    <n v="5095"/>
    <n v="468740"/>
  </r>
  <r>
    <x v="24"/>
    <d v="2023-06-26T00:00:00"/>
    <d v="2023-07-12T00:00:00"/>
    <d v="2023-11-01T00:00:00"/>
    <n v="187"/>
    <s v="00593187"/>
    <s v="VDA FILIPINAS EN ARAUQUITA"/>
    <n v="20574"/>
    <n v="92"/>
    <n v="21739"/>
    <n v="21036"/>
    <n v="19408"/>
    <n v="1785536"/>
  </r>
  <r>
    <x v="24"/>
    <d v="2023-06-26T00:00:00"/>
    <d v="2023-07-12T00:00:00"/>
    <d v="2023-11-01T00:00:00"/>
    <n v="188"/>
    <s v="00593188"/>
    <s v="VDA SAN JUAN DE REINERAS EN ARAUQUITA"/>
    <n v="1416"/>
    <n v="92"/>
    <n v="1644"/>
    <n v="1509"/>
    <n v="1400"/>
    <n v="128800"/>
  </r>
  <r>
    <x v="24"/>
    <d v="2023-06-26T00:00:00"/>
    <d v="2023-07-12T00:00:00"/>
    <d v="2023-11-01T00:00:00"/>
    <n v="190"/>
    <s v="00593190"/>
    <s v="VDA LOS JARDINES EN ARAUQUITA"/>
    <n v="3234"/>
    <n v="92"/>
    <n v="3569"/>
    <n v="3569"/>
    <n v="3054"/>
    <n v="280968"/>
  </r>
  <r>
    <x v="24"/>
    <d v="2023-06-26T00:00:00"/>
    <d v="2023-07-12T00:00:00"/>
    <d v="2023-11-01T00:00:00"/>
    <n v="191"/>
    <s v="00593191"/>
    <s v="VDA SANTA BARBARA EN ARAUQUITA"/>
    <n v="535"/>
    <n v="92"/>
    <n v="643"/>
    <n v="643"/>
    <n v="535"/>
    <n v="49220"/>
  </r>
  <r>
    <x v="24"/>
    <d v="2023-06-26T00:00:00"/>
    <d v="2023-07-12T00:00:00"/>
    <d v="2023-11-01T00:00:00"/>
    <n v="192"/>
    <s v="00593192"/>
    <s v="VDA LA REINERA EN ARAUQUITA"/>
    <n v="5229"/>
    <n v="92"/>
    <n v="5799"/>
    <n v="5799"/>
    <n v="4701"/>
    <n v="432492"/>
  </r>
  <r>
    <x v="24"/>
    <d v="2023-06-26T00:00:00"/>
    <d v="2023-07-12T00:00:00"/>
    <d v="2023-11-01T00:00:00"/>
    <n v="193"/>
    <s v="00593193"/>
    <s v="VDA SAN MIGUEL EN ARAUQUITA"/>
    <n v="2662"/>
    <n v="92"/>
    <n v="2469"/>
    <n v="2469"/>
    <n v="2437"/>
    <n v="224204"/>
  </r>
  <r>
    <x v="24"/>
    <d v="2023-06-26T00:00:00"/>
    <d v="2023-07-12T00:00:00"/>
    <d v="2023-11-01T00:00:00"/>
    <n v="194"/>
    <s v="00593194"/>
    <s v="VDA LOS CAJAROS EN ARAUQUITA"/>
    <n v="629"/>
    <n v="92"/>
    <n v="663"/>
    <n v="640"/>
    <n v="629"/>
    <n v="57868"/>
  </r>
  <r>
    <x v="24"/>
    <d v="2023-06-26T00:00:00"/>
    <d v="2023-07-12T00:00:00"/>
    <d v="2023-11-01T00:00:00"/>
    <n v="195"/>
    <s v="00593195"/>
    <s v="VDA SANTA CLARA EN ARAUQUITA"/>
    <n v="3610"/>
    <n v="92"/>
    <n v="3488"/>
    <n v="3269"/>
    <n v="3194"/>
    <n v="293848"/>
  </r>
  <r>
    <x v="24"/>
    <d v="2023-06-26T00:00:00"/>
    <d v="2023-07-12T00:00:00"/>
    <d v="2023-11-01T00:00:00"/>
    <n v="196"/>
    <s v="00593196"/>
    <s v="VDA COGOLLAL EN ARAUQUITA"/>
    <n v="1533"/>
    <n v="92"/>
    <n v="2163"/>
    <n v="2101"/>
    <n v="1516"/>
    <n v="139472"/>
  </r>
  <r>
    <x v="24"/>
    <d v="2023-06-26T00:00:00"/>
    <d v="2023-07-12T00:00:00"/>
    <d v="2023-11-01T00:00:00"/>
    <n v="230"/>
    <s v="00593230"/>
    <s v="VDA LAS BANCAS ARAUQUITA"/>
    <n v="10713"/>
    <n v="92"/>
    <n v="11167"/>
    <n v="0"/>
    <n v="9013"/>
    <n v="829196"/>
  </r>
  <r>
    <x v="24"/>
    <d v="2023-06-26T00:00:00"/>
    <d v="2023-07-12T00:00:00"/>
    <d v="2023-11-01T00:00:00"/>
    <n v="240"/>
    <s v="00593240"/>
    <s v="LA GRANJA EN SARAVENA"/>
    <n v="18021"/>
    <n v="92"/>
    <n v="0"/>
    <n v="0"/>
    <n v="14954"/>
    <n v="1375768"/>
  </r>
  <r>
    <x v="24"/>
    <d v="2023-06-26T00:00:00"/>
    <d v="2023-07-12T00:00:00"/>
    <d v="2023-11-01T00:00:00"/>
    <n v="245"/>
    <s v="00593245"/>
    <s v="ASENTAMIENTO 04 DE DICIEMBRE EN SARAVENA"/>
    <n v="7455"/>
    <n v="92"/>
    <n v="7847"/>
    <n v="7708"/>
    <n v="7065"/>
    <n v="649980"/>
  </r>
  <r>
    <x v="24"/>
    <d v="2023-06-26T00:00:00"/>
    <d v="2023-07-12T00:00:00"/>
    <d v="2023-11-01T00:00:00"/>
    <n v="255"/>
    <s v="00593255"/>
    <s v="BARRIO LAS BRISAS EN TAME"/>
    <n v="22505"/>
    <n v="92"/>
    <n v="21959"/>
    <n v="21044"/>
    <n v="19650"/>
    <n v="1807800"/>
  </r>
  <r>
    <x v="24"/>
    <d v="2023-06-26T00:00:00"/>
    <d v="2023-07-12T00:00:00"/>
    <d v="2023-11-01T00:00:00"/>
    <n v="328"/>
    <s v="00593328"/>
    <s v="VILLA DEL PRADO DE TAME"/>
    <n v="11209"/>
    <n v="92"/>
    <n v="12511"/>
    <n v="10930"/>
    <n v="9974"/>
    <n v="917608"/>
  </r>
  <r>
    <x v="24"/>
    <d v="2023-06-26T00:00:00"/>
    <d v="2023-07-12T00:00:00"/>
    <d v="2023-11-01T00:00:00"/>
    <n v="331"/>
    <s v="00593331"/>
    <s v="EL PROGRESO EN FORTUL"/>
    <n v="4272"/>
    <n v="92"/>
    <n v="5351"/>
    <n v="5341"/>
    <n v="4231"/>
    <n v="389252"/>
  </r>
  <r>
    <x v="24"/>
    <d v="2023-06-26T00:00:00"/>
    <d v="2023-07-12T00:00:00"/>
    <d v="2023-11-01T00:00:00"/>
    <n v="332"/>
    <s v="00593332"/>
    <s v="MILTON BASTOS EN FORTUL"/>
    <n v="1417"/>
    <n v="92"/>
    <n v="1445"/>
    <n v="1445"/>
    <n v="1394"/>
    <n v="128248"/>
  </r>
  <r>
    <x v="24"/>
    <d v="2023-06-26T00:00:00"/>
    <d v="2023-07-12T00:00:00"/>
    <d v="2023-11-01T00:00:00"/>
    <n v="357"/>
    <s v="00593357"/>
    <s v="VEREDA EL RECREO DE ARAUQUITA"/>
    <n v="1068"/>
    <n v="92"/>
    <n v="1260"/>
    <n v="0"/>
    <n v="1068"/>
    <n v="98256"/>
  </r>
  <r>
    <x v="24"/>
    <d v="2023-06-26T00:00:00"/>
    <d v="2023-07-12T00:00:00"/>
    <d v="2023-11-01T00:00:00"/>
    <n v="358"/>
    <s v="00593358"/>
    <s v="VEREDA NUEVA JERUSALEN DE ARAUQUITA"/>
    <n v="1253"/>
    <n v="92"/>
    <n v="1557"/>
    <n v="0"/>
    <n v="1253"/>
    <n v="115276"/>
  </r>
  <r>
    <x v="24"/>
    <d v="2023-06-26T00:00:00"/>
    <d v="2023-07-12T00:00:00"/>
    <d v="2023-11-01T00:00:00"/>
    <n v="359"/>
    <s v="00593359"/>
    <s v="VEREDA PALMA UNO DE ARAUQUITA"/>
    <n v="316"/>
    <n v="92"/>
    <n v="329"/>
    <n v="0"/>
    <n v="283"/>
    <n v="26036"/>
  </r>
  <r>
    <x v="24"/>
    <d v="2023-06-26T00:00:00"/>
    <d v="2023-07-12T00:00:00"/>
    <d v="2023-11-01T00:00:00"/>
    <n v="360"/>
    <s v="00593360"/>
    <s v="VEREDA CAMPAMENTO DE ARAUQUITA"/>
    <n v="3916"/>
    <n v="92"/>
    <n v="4082"/>
    <n v="0"/>
    <n v="3556"/>
    <n v="327152"/>
  </r>
  <r>
    <x v="24"/>
    <d v="2023-06-26T00:00:00"/>
    <d v="2023-07-12T00:00:00"/>
    <d v="2023-11-01T00:00:00"/>
    <n v="361"/>
    <s v="00593361"/>
    <s v="VEREDA LOS MASAGUAROS DE ARAUQUITA"/>
    <n v="2390"/>
    <n v="92"/>
    <n v="2971"/>
    <n v="2971"/>
    <n v="2325"/>
    <n v="213900"/>
  </r>
  <r>
    <x v="24"/>
    <d v="2023-06-26T00:00:00"/>
    <d v="2023-07-12T00:00:00"/>
    <d v="2023-11-01T00:00:00"/>
    <n v="362"/>
    <s v="00593362"/>
    <s v="VEREDA EL SINAI DE ARAUQUITA"/>
    <n v="2562"/>
    <n v="92"/>
    <n v="2809"/>
    <n v="2809"/>
    <n v="2506"/>
    <n v="230552"/>
  </r>
  <r>
    <x v="24"/>
    <d v="2023-06-26T00:00:00"/>
    <d v="2023-07-12T00:00:00"/>
    <d v="2023-11-01T00:00:00"/>
    <n v="363"/>
    <s v="00593363"/>
    <s v="VEREDA LOS FUNDADORES DE ARAUQUITA"/>
    <n v="4698"/>
    <n v="92"/>
    <n v="4432"/>
    <n v="4391"/>
    <n v="4343"/>
    <n v="399556"/>
  </r>
  <r>
    <x v="24"/>
    <d v="2023-06-26T00:00:00"/>
    <d v="2023-07-12T00:00:00"/>
    <d v="2023-11-01T00:00:00"/>
    <n v="364"/>
    <s v="00593364"/>
    <s v="VEREDA EL FUTURO DE ARAUQUITA"/>
    <n v="5437"/>
    <n v="92"/>
    <n v="5746"/>
    <n v="5746"/>
    <n v="5274"/>
    <n v="485208"/>
  </r>
  <r>
    <x v="24"/>
    <d v="2023-06-26T00:00:00"/>
    <d v="2023-07-12T00:00:00"/>
    <d v="2023-11-01T00:00:00"/>
    <n v="365"/>
    <s v="00593365"/>
    <s v="VEREDA LAS PALMERAS DE ARAUQUITA"/>
    <n v="2074"/>
    <n v="92"/>
    <n v="2190"/>
    <n v="2190"/>
    <n v="2074"/>
    <n v="190808"/>
  </r>
  <r>
    <x v="24"/>
    <d v="2023-06-26T00:00:00"/>
    <d v="2023-07-12T00:00:00"/>
    <d v="2023-11-01T00:00:00"/>
    <n v="366"/>
    <s v="00593366"/>
    <s v="VEREDA LOS CHORROS DE ARAUQUITA"/>
    <n v="5096"/>
    <n v="92"/>
    <n v="6407"/>
    <n v="5808"/>
    <n v="4954"/>
    <n v="455768"/>
  </r>
  <r>
    <x v="24"/>
    <d v="2023-06-26T00:00:00"/>
    <d v="2023-07-12T00:00:00"/>
    <d v="2023-11-01T00:00:00"/>
    <n v="367"/>
    <s v="00593367"/>
    <s v="VEREDA GAVIOTAS DEL CARANAL DE ARAUQUITA"/>
    <n v="996"/>
    <n v="92"/>
    <n v="1259"/>
    <n v="1219"/>
    <n v="879"/>
    <n v="80868"/>
  </r>
  <r>
    <x v="24"/>
    <d v="2023-06-26T00:00:00"/>
    <d v="2023-07-12T00:00:00"/>
    <d v="2023-11-01T00:00:00"/>
    <n v="368"/>
    <s v="00593368"/>
    <s v="VEREDA LA RESERVA DE ARAUQUITA"/>
    <n v="3243"/>
    <n v="92"/>
    <n v="2614"/>
    <n v="2514"/>
    <n v="2858"/>
    <n v="262936"/>
  </r>
  <r>
    <x v="24"/>
    <d v="2023-06-26T00:00:00"/>
    <d v="2023-07-12T00:00:00"/>
    <d v="2023-11-01T00:00:00"/>
    <n v="369"/>
    <s v="00593369"/>
    <s v="PLAYA RICA DE ARAUQUITA"/>
    <n v="3625"/>
    <n v="92"/>
    <n v="3679"/>
    <n v="3611"/>
    <n v="3238"/>
    <n v="297896"/>
  </r>
  <r>
    <x v="24"/>
    <d v="2023-06-26T00:00:00"/>
    <d v="2023-07-12T00:00:00"/>
    <d v="2023-11-01T00:00:00"/>
    <n v="370"/>
    <s v="00593370"/>
    <s v="PUERTO NUEVO DE ARAUQUITA"/>
    <n v="2226"/>
    <n v="92"/>
    <n v="2505"/>
    <n v="2505"/>
    <n v="2075"/>
    <n v="190900"/>
  </r>
  <r>
    <x v="24"/>
    <d v="2023-06-26T00:00:00"/>
    <d v="2023-07-12T00:00:00"/>
    <d v="2023-11-01T00:00:00"/>
    <n v="371"/>
    <s v="00593371"/>
    <s v="VEREDA CUATRO ESQUINAS DE ARAUQUITA"/>
    <n v="3567"/>
    <n v="92"/>
    <n v="3150"/>
    <n v="3106"/>
    <n v="3529"/>
    <n v="324668"/>
  </r>
  <r>
    <x v="24"/>
    <d v="2023-06-26T00:00:00"/>
    <d v="2023-07-12T00:00:00"/>
    <d v="2023-11-01T00:00:00"/>
    <n v="372"/>
    <s v="00593372"/>
    <s v="SAN ISIDRO DE ARAUQUITA"/>
    <n v="65889"/>
    <n v="92"/>
    <n v="77068"/>
    <n v="72002"/>
    <n v="52442"/>
    <n v="4824664"/>
  </r>
  <r>
    <x v="24"/>
    <d v="2023-06-26T00:00:00"/>
    <d v="2023-07-12T00:00:00"/>
    <d v="2023-11-01T00:00:00"/>
    <n v="373"/>
    <s v="00593373"/>
    <s v="VEREDA MATA OSCURA DE ARAUQUITA"/>
    <n v="5134"/>
    <n v="92"/>
    <n v="5769"/>
    <n v="5606"/>
    <n v="4993"/>
    <n v="459356"/>
  </r>
  <r>
    <x v="24"/>
    <d v="2023-06-26T00:00:00"/>
    <d v="2023-07-12T00:00:00"/>
    <d v="2023-11-01T00:00:00"/>
    <n v="374"/>
    <s v="00593374"/>
    <s v="TROPICALES DE ARAUQUITA"/>
    <n v="3058"/>
    <n v="92"/>
    <n v="3626"/>
    <n v="3626"/>
    <n v="2755"/>
    <n v="253460"/>
  </r>
  <r>
    <x v="24"/>
    <d v="2023-06-26T00:00:00"/>
    <d v="2023-07-12T00:00:00"/>
    <d v="2023-11-01T00:00:00"/>
    <n v="376"/>
    <s v="00593376"/>
    <s v="VEREDA LA ARENOSA DE ARAUQUITA"/>
    <n v="17092"/>
    <n v="92"/>
    <n v="20013"/>
    <n v="19031"/>
    <n v="16021"/>
    <n v="1473932"/>
  </r>
  <r>
    <x v="24"/>
    <d v="2023-06-26T00:00:00"/>
    <d v="2023-07-12T00:00:00"/>
    <d v="2023-11-01T00:00:00"/>
    <n v="378"/>
    <s v="00593378"/>
    <s v="VEREDA LOS ANGELITOS DE ARAUQUITA"/>
    <n v="4301"/>
    <n v="92"/>
    <n v="5518"/>
    <n v="5518"/>
    <n v="3257"/>
    <n v="299644"/>
  </r>
  <r>
    <x v="24"/>
    <d v="2023-06-26T00:00:00"/>
    <d v="2023-07-12T00:00:00"/>
    <d v="2023-11-01T00:00:00"/>
    <n v="379"/>
    <s v="00593379"/>
    <s v="VEREDA BAJO CARANAL DE ARAUQUITA"/>
    <n v="5995"/>
    <n v="92"/>
    <n v="6837"/>
    <n v="6719"/>
    <n v="5805"/>
    <n v="534060"/>
  </r>
  <r>
    <x v="24"/>
    <d v="2023-06-26T00:00:00"/>
    <d v="2023-07-12T00:00:00"/>
    <d v="2023-11-01T00:00:00"/>
    <n v="380"/>
    <s v="00593380"/>
    <s v="VEREDA GAITAN DE ARAUQUITA"/>
    <n v="5571"/>
    <n v="92"/>
    <n v="6522"/>
    <n v="6492"/>
    <n v="4817"/>
    <n v="443164"/>
  </r>
  <r>
    <x v="24"/>
    <d v="2023-06-26T00:00:00"/>
    <d v="2023-07-12T00:00:00"/>
    <d v="2023-11-01T00:00:00"/>
    <n v="381"/>
    <s v="00593381"/>
    <s v="VEREDA LA OSA DE ARAUQUITA"/>
    <n v="3197"/>
    <n v="92"/>
    <n v="4199"/>
    <n v="3991"/>
    <n v="2989"/>
    <n v="274988"/>
  </r>
  <r>
    <x v="24"/>
    <d v="2023-06-26T00:00:00"/>
    <d v="2023-07-12T00:00:00"/>
    <d v="2023-11-01T00:00:00"/>
    <n v="382"/>
    <s v="00593382"/>
    <s v="VEREDA GUAIMARAL DE ARAUQUITA"/>
    <n v="2294"/>
    <n v="92"/>
    <n v="2762"/>
    <n v="2762"/>
    <n v="1962"/>
    <n v="180504"/>
  </r>
  <r>
    <x v="24"/>
    <d v="2023-06-26T00:00:00"/>
    <d v="2023-07-12T00:00:00"/>
    <d v="2023-11-01T00:00:00"/>
    <n v="383"/>
    <s v="00593383"/>
    <s v="LA PAZ DE ARAUQUITA"/>
    <n v="20114"/>
    <n v="92"/>
    <n v="20128"/>
    <n v="17797"/>
    <n v="15928"/>
    <n v="1465376"/>
  </r>
  <r>
    <x v="24"/>
    <d v="2023-06-26T00:00:00"/>
    <d v="2023-07-12T00:00:00"/>
    <d v="2023-11-01T00:00:00"/>
    <n v="384"/>
    <s v="00593384"/>
    <s v="VEREDA LAS ACACIAS DE ARAUQUITA"/>
    <n v="6041"/>
    <n v="92"/>
    <n v="6135"/>
    <n v="6101"/>
    <n v="5806"/>
    <n v="534152"/>
  </r>
  <r>
    <x v="24"/>
    <d v="2023-06-26T00:00:00"/>
    <d v="2023-07-12T00:00:00"/>
    <d v="2023-11-01T00:00:00"/>
    <n v="385"/>
    <s v="00593385"/>
    <s v="EL PROGRESO DE ARAUQUITA"/>
    <n v="1448"/>
    <n v="92"/>
    <n v="1629"/>
    <n v="1444"/>
    <n v="1425"/>
    <n v="131100"/>
  </r>
  <r>
    <x v="24"/>
    <d v="2023-06-26T00:00:00"/>
    <d v="2023-07-12T00:00:00"/>
    <d v="2023-11-01T00:00:00"/>
    <n v="386"/>
    <s v="00593386"/>
    <s v="VEREDA CANO RICO DE ARAUQUITA"/>
    <n v="1092"/>
    <n v="92"/>
    <n v="1412"/>
    <n v="1412"/>
    <n v="1058"/>
    <n v="97336"/>
  </r>
  <r>
    <x v="24"/>
    <d v="2023-06-26T00:00:00"/>
    <d v="2023-07-12T00:00:00"/>
    <d v="2023-11-01T00:00:00"/>
    <n v="387"/>
    <s v="00593387"/>
    <s v="VEREDA LAS PALMAS DE ARAUQUITA"/>
    <n v="1240"/>
    <n v="92"/>
    <n v="1090"/>
    <n v="1090"/>
    <n v="1240"/>
    <n v="114080"/>
  </r>
  <r>
    <x v="24"/>
    <d v="2023-06-26T00:00:00"/>
    <d v="2023-07-12T00:00:00"/>
    <d v="2023-11-01T00:00:00"/>
    <n v="388"/>
    <s v="00593388"/>
    <s v="NUEVO MUNDO DE ARAUQUITA"/>
    <n v="2788"/>
    <n v="92"/>
    <n v="2936"/>
    <n v="2936"/>
    <n v="2635"/>
    <n v="242420"/>
  </r>
  <r>
    <x v="24"/>
    <d v="2023-06-26T00:00:00"/>
    <d v="2023-07-12T00:00:00"/>
    <d v="2023-11-01T00:00:00"/>
    <n v="390"/>
    <s v="00593390"/>
    <s v="CANO AZUL DE ARAUQUITA"/>
    <n v="1536"/>
    <n v="92"/>
    <n v="1279"/>
    <n v="1100"/>
    <n v="1205"/>
    <n v="110860"/>
  </r>
  <r>
    <x v="24"/>
    <d v="2023-06-26T00:00:00"/>
    <d v="2023-07-12T00:00:00"/>
    <d v="2023-11-01T00:00:00"/>
    <n v="391"/>
    <s v="00593391"/>
    <s v="CANO SALAS DE ARAUQUITA"/>
    <n v="5456"/>
    <n v="92"/>
    <n v="4802"/>
    <n v="4802"/>
    <n v="4871"/>
    <n v="448132"/>
  </r>
  <r>
    <x v="24"/>
    <d v="2023-06-26T00:00:00"/>
    <d v="2023-07-12T00:00:00"/>
    <d v="2023-11-01T00:00:00"/>
    <n v="392"/>
    <s v="00593392"/>
    <s v="LA GUAIRA DE ARAUQUITA"/>
    <n v="3958"/>
    <n v="92"/>
    <n v="4174"/>
    <n v="4162"/>
    <n v="3894"/>
    <n v="358248"/>
  </r>
  <r>
    <x v="24"/>
    <d v="2023-06-26T00:00:00"/>
    <d v="2023-07-12T00:00:00"/>
    <d v="2023-11-01T00:00:00"/>
    <n v="393"/>
    <s v="00593393"/>
    <s v="CANO SECO DE ARAUQUITA"/>
    <n v="1009"/>
    <n v="92"/>
    <n v="969"/>
    <n v="969"/>
    <n v="976"/>
    <n v="89792"/>
  </r>
  <r>
    <x v="24"/>
    <d v="2023-06-26T00:00:00"/>
    <d v="2023-07-12T00:00:00"/>
    <d v="2023-11-01T00:00:00"/>
    <n v="396"/>
    <s v="00593396"/>
    <s v="CANAS BRAVAS DE ARAUQUITA"/>
    <n v="4479"/>
    <n v="92"/>
    <n v="5216"/>
    <n v="5093"/>
    <n v="4350"/>
    <n v="400200"/>
  </r>
  <r>
    <x v="24"/>
    <d v="2023-06-26T00:00:00"/>
    <d v="2023-07-12T00:00:00"/>
    <d v="2023-11-01T00:00:00"/>
    <n v="397"/>
    <s v="00593397"/>
    <s v="CANO TIGRE DE ARAUQUITA"/>
    <n v="4243"/>
    <n v="92"/>
    <n v="4306"/>
    <n v="4300"/>
    <n v="4166"/>
    <n v="383272"/>
  </r>
  <r>
    <x v="24"/>
    <d v="2023-06-26T00:00:00"/>
    <d v="2023-07-12T00:00:00"/>
    <d v="2023-11-01T00:00:00"/>
    <n v="398"/>
    <s v="00593398"/>
    <s v="NUEVO SOL DE ARAUQUITA"/>
    <n v="3473"/>
    <n v="92"/>
    <n v="3762"/>
    <n v="3762"/>
    <n v="3104"/>
    <n v="285568"/>
  </r>
  <r>
    <x v="24"/>
    <d v="2023-06-26T00:00:00"/>
    <d v="2023-07-12T00:00:00"/>
    <d v="2023-11-01T00:00:00"/>
    <n v="400"/>
    <s v="00593400"/>
    <s v="VEREDA VILLA NUEVA DE ARAUQUITA"/>
    <n v="2288"/>
    <n v="92"/>
    <n v="2239"/>
    <n v="2234"/>
    <n v="2162"/>
    <n v="198904"/>
  </r>
  <r>
    <x v="24"/>
    <d v="2023-06-26T00:00:00"/>
    <d v="2023-07-12T00:00:00"/>
    <d v="2023-11-01T00:00:00"/>
    <n v="401"/>
    <s v="00593401"/>
    <s v="VEREDA CAMPO CINCO DE ARAUQUITA"/>
    <n v="1986"/>
    <n v="92"/>
    <n v="1626"/>
    <n v="1626"/>
    <n v="1948"/>
    <n v="179216"/>
  </r>
  <r>
    <x v="24"/>
    <d v="2023-06-26T00:00:00"/>
    <d v="2023-07-12T00:00:00"/>
    <d v="2023-11-01T00:00:00"/>
    <n v="402"/>
    <s v="00593402"/>
    <s v="PUEBLO NUEVO GAVIOTAS DE ARAUQUITA"/>
    <n v="2928"/>
    <n v="92"/>
    <n v="2674"/>
    <n v="2641"/>
    <n v="2912"/>
    <n v="267904"/>
  </r>
  <r>
    <x v="24"/>
    <d v="2023-06-26T00:00:00"/>
    <d v="2023-07-12T00:00:00"/>
    <d v="2023-11-01T00:00:00"/>
    <n v="405"/>
    <s v="00593405"/>
    <s v="VDA ARRECIFES EN ARAUCA"/>
    <n v="14537"/>
    <n v="92"/>
    <n v="14592"/>
    <n v="14525"/>
    <n v="11765"/>
    <n v="1082380"/>
  </r>
  <r>
    <x v="24"/>
    <d v="2023-06-26T00:00:00"/>
    <d v="2023-07-12T00:00:00"/>
    <d v="2023-11-01T00:00:00"/>
    <n v="407"/>
    <s v="00593407"/>
    <s v="VDA BOCAS DEL ARAUCA EN ARAUCA"/>
    <n v="1814"/>
    <n v="92"/>
    <n v="2291"/>
    <n v="2291"/>
    <n v="1814"/>
    <n v="166888"/>
  </r>
  <r>
    <x v="24"/>
    <d v="2023-06-26T00:00:00"/>
    <d v="2023-07-12T00:00:00"/>
    <d v="2023-11-01T00:00:00"/>
    <n v="408"/>
    <s v="00593408"/>
    <s v="VDA CHAPARRITO EN ARAUCA"/>
    <n v="13527"/>
    <n v="92"/>
    <n v="16787"/>
    <n v="14854"/>
    <n v="9091"/>
    <n v="836372"/>
  </r>
  <r>
    <x v="24"/>
    <d v="2023-06-26T00:00:00"/>
    <d v="2023-07-12T00:00:00"/>
    <d v="2023-11-01T00:00:00"/>
    <n v="409"/>
    <s v="00593409"/>
    <s v="VDA CLARINETERO"/>
    <n v="32830"/>
    <n v="92"/>
    <n v="33706"/>
    <n v="32493"/>
    <n v="24407"/>
    <n v="2245444"/>
  </r>
  <r>
    <x v="24"/>
    <d v="2023-06-26T00:00:00"/>
    <d v="2023-07-12T00:00:00"/>
    <d v="2023-11-01T00:00:00"/>
    <n v="410"/>
    <s v="00593410"/>
    <s v="VDA EL TORNO EN ARAUCA"/>
    <n v="2636"/>
    <n v="92"/>
    <n v="2119"/>
    <n v="2119"/>
    <n v="2181"/>
    <n v="200652"/>
  </r>
  <r>
    <x v="24"/>
    <d v="2023-06-26T00:00:00"/>
    <d v="2023-07-12T00:00:00"/>
    <d v="2023-11-01T00:00:00"/>
    <n v="411"/>
    <s v="00593411"/>
    <s v="VDA LA PAYARA EN ARAUCA"/>
    <n v="1270"/>
    <n v="92"/>
    <n v="1188"/>
    <n v="1188"/>
    <n v="1270"/>
    <n v="116840"/>
  </r>
  <r>
    <x v="24"/>
    <d v="2023-06-26T00:00:00"/>
    <d v="2023-07-12T00:00:00"/>
    <d v="2023-11-01T00:00:00"/>
    <n v="412"/>
    <s v="00593412"/>
    <s v="VDA LA SAYA EN ARAUCA"/>
    <n v="5720"/>
    <n v="92"/>
    <n v="5714"/>
    <n v="5410"/>
    <n v="5046"/>
    <n v="464232"/>
  </r>
  <r>
    <x v="24"/>
    <d v="2023-06-26T00:00:00"/>
    <d v="2023-07-12T00:00:00"/>
    <d v="2023-11-01T00:00:00"/>
    <n v="413"/>
    <s v="00593413"/>
    <s v="VDA LOS CABALLOS EN ARAUCA"/>
    <n v="8578"/>
    <n v="92"/>
    <n v="7433"/>
    <n v="7363"/>
    <n v="6686"/>
    <n v="615112"/>
  </r>
  <r>
    <x v="24"/>
    <d v="2023-06-26T00:00:00"/>
    <d v="2023-07-12T00:00:00"/>
    <d v="2023-11-01T00:00:00"/>
    <n v="414"/>
    <s v="00593414"/>
    <s v="VDA MATA DE GALLINA EN ARAUCA"/>
    <n v="84720"/>
    <n v="92"/>
    <n v="91528"/>
    <n v="88388"/>
    <n v="73297"/>
    <n v="6743324"/>
  </r>
  <r>
    <x v="24"/>
    <d v="2023-06-26T00:00:00"/>
    <d v="2023-07-12T00:00:00"/>
    <d v="2023-11-01T00:00:00"/>
    <n v="415"/>
    <s v="00593415"/>
    <s v="VDA MATE PINA EN ARAUCA"/>
    <n v="4388"/>
    <n v="92"/>
    <n v="4660"/>
    <n v="4397"/>
    <n v="3181"/>
    <n v="292652"/>
  </r>
  <r>
    <x v="24"/>
    <d v="2023-06-26T00:00:00"/>
    <d v="2023-07-12T00:00:00"/>
    <d v="2023-11-01T00:00:00"/>
    <n v="416"/>
    <s v="00593416"/>
    <s v="VDA MONSERRATE EN ARAUCA"/>
    <n v="132036"/>
    <n v="92"/>
    <n v="168832"/>
    <n v="166247"/>
    <n v="119977"/>
    <n v="11037884"/>
  </r>
  <r>
    <x v="24"/>
    <d v="2023-06-26T00:00:00"/>
    <d v="2023-07-12T00:00:00"/>
    <d v="2023-11-01T00:00:00"/>
    <n v="417"/>
    <s v="00593417"/>
    <s v="VDA EL ROSARIO EN ARAUCA"/>
    <n v="12609"/>
    <n v="92"/>
    <n v="13931"/>
    <n v="13931"/>
    <n v="10659"/>
    <n v="980628"/>
  </r>
  <r>
    <x v="24"/>
    <d v="2023-06-26T00:00:00"/>
    <d v="2023-07-12T00:00:00"/>
    <d v="2023-11-01T00:00:00"/>
    <n v="418"/>
    <s v="00593418"/>
    <s v="VDA BARRANCA AMARILLA EN ARAUCA"/>
    <n v="350"/>
    <n v="92"/>
    <n v="1190"/>
    <n v="571"/>
    <n v="350"/>
    <n v="32200"/>
  </r>
  <r>
    <x v="24"/>
    <d v="2023-06-26T00:00:00"/>
    <d v="2023-07-12T00:00:00"/>
    <d v="2023-11-01T00:00:00"/>
    <n v="419"/>
    <s v="00593419"/>
    <s v="VDA BOGOTA EN ARAUCA"/>
    <n v="7035"/>
    <n v="92"/>
    <n v="6610"/>
    <n v="6266"/>
    <n v="6126"/>
    <n v="563592"/>
  </r>
  <r>
    <x v="24"/>
    <d v="2023-06-26T00:00:00"/>
    <d v="2023-07-12T00:00:00"/>
    <d v="2023-11-01T00:00:00"/>
    <n v="420"/>
    <s v="00593420"/>
    <s v="VDA CABUYARE EN ARAUCA"/>
    <n v="9314"/>
    <n v="92"/>
    <n v="4749"/>
    <n v="4150"/>
    <n v="4509"/>
    <n v="414828"/>
  </r>
  <r>
    <x v="24"/>
    <d v="2023-06-26T00:00:00"/>
    <d v="2023-07-12T00:00:00"/>
    <d v="2023-11-01T00:00:00"/>
    <n v="421"/>
    <s v="00593421"/>
    <s v="VDA CARACOL EN ARAUCA"/>
    <n v="7738"/>
    <n v="92"/>
    <n v="6787"/>
    <n v="6577"/>
    <n v="7067"/>
    <n v="650164"/>
  </r>
  <r>
    <x v="24"/>
    <d v="2023-06-26T00:00:00"/>
    <d v="2023-07-12T00:00:00"/>
    <d v="2023-11-01T00:00:00"/>
    <n v="422"/>
    <s v="00593422"/>
    <s v="VDA FELICIANO EN ARAUCA"/>
    <n v="5921"/>
    <n v="92"/>
    <n v="5564"/>
    <n v="5542"/>
    <n v="5024"/>
    <n v="462208"/>
  </r>
  <r>
    <x v="24"/>
    <d v="2023-06-26T00:00:00"/>
    <d v="2023-07-12T00:00:00"/>
    <d v="2023-11-01T00:00:00"/>
    <n v="423"/>
    <s v="00593423"/>
    <s v="VDA LA PANCHERA EN ARAUCA"/>
    <n v="3307"/>
    <n v="92"/>
    <n v="3062"/>
    <n v="3062"/>
    <n v="2081"/>
    <n v="191452"/>
  </r>
  <r>
    <x v="24"/>
    <d v="2023-06-26T00:00:00"/>
    <d v="2023-07-12T00:00:00"/>
    <d v="2023-11-01T00:00:00"/>
    <n v="424"/>
    <s v="00593424"/>
    <s v="VDA EL VAPOR EN ARAUCA"/>
    <n v="1284"/>
    <n v="92"/>
    <n v="1116"/>
    <n v="1116"/>
    <n v="1284"/>
    <n v="118128"/>
  </r>
  <r>
    <x v="24"/>
    <d v="2023-06-26T00:00:00"/>
    <d v="2023-07-12T00:00:00"/>
    <d v="2023-11-01T00:00:00"/>
    <n v="425"/>
    <s v="00593425"/>
    <s v="VDA LA MAPORITA EN ARAUCA"/>
    <n v="2204"/>
    <n v="92"/>
    <n v="2396"/>
    <n v="2104"/>
    <n v="2116"/>
    <n v="194672"/>
  </r>
  <r>
    <x v="24"/>
    <d v="2023-06-26T00:00:00"/>
    <d v="2023-07-12T00:00:00"/>
    <d v="2023-11-01T00:00:00"/>
    <n v="426"/>
    <s v="00593426"/>
    <s v="VDA ALTAMIRA EN ARAUCA"/>
    <n v="1920"/>
    <n v="92"/>
    <n v="1968"/>
    <n v="1968"/>
    <n v="1690"/>
    <n v="155480"/>
  </r>
  <r>
    <x v="24"/>
    <d v="2023-06-26T00:00:00"/>
    <d v="2023-07-12T00:00:00"/>
    <d v="2023-11-01T00:00:00"/>
    <n v="427"/>
    <s v="00593427"/>
    <s v="VDA CANO LIMON"/>
    <n v="4979"/>
    <n v="92"/>
    <n v="3826"/>
    <n v="2231"/>
    <n v="1493"/>
    <n v="137356"/>
  </r>
  <r>
    <x v="24"/>
    <d v="2023-06-26T00:00:00"/>
    <d v="2023-07-12T00:00:00"/>
    <d v="2023-11-01T00:00:00"/>
    <n v="429"/>
    <s v="00593429"/>
    <s v="VDA EL FINAL EN ARAUCA"/>
    <n v="10883"/>
    <n v="92"/>
    <n v="13654"/>
    <n v="11563"/>
    <n v="10174"/>
    <n v="936008"/>
  </r>
  <r>
    <x v="24"/>
    <d v="2023-06-26T00:00:00"/>
    <d v="2023-07-12T00:00:00"/>
    <d v="2023-11-01T00:00:00"/>
    <n v="430"/>
    <s v="00593430"/>
    <s v="VDA EL SINAI EN ARAUCA"/>
    <n v="4338"/>
    <n v="92"/>
    <n v="4443"/>
    <n v="4412"/>
    <n v="4214"/>
    <n v="387688"/>
  </r>
  <r>
    <x v="24"/>
    <d v="2023-06-26T00:00:00"/>
    <d v="2023-07-12T00:00:00"/>
    <d v="2023-11-01T00:00:00"/>
    <n v="431"/>
    <s v="00593431"/>
    <s v="VDA NUBES A EN ARAUCA"/>
    <n v="11223"/>
    <n v="92"/>
    <n v="12395"/>
    <n v="12141"/>
    <n v="10068"/>
    <n v="926256"/>
  </r>
  <r>
    <x v="24"/>
    <d v="2023-06-26T00:00:00"/>
    <d v="2023-07-12T00:00:00"/>
    <d v="2023-11-01T00:00:00"/>
    <n v="432"/>
    <s v="00593432"/>
    <s v="VDA NUBES B EN ARAUCA"/>
    <n v="6171"/>
    <n v="92"/>
    <n v="5722"/>
    <n v="5722"/>
    <n v="4836"/>
    <n v="444912"/>
  </r>
  <r>
    <x v="24"/>
    <d v="2023-06-26T00:00:00"/>
    <d v="2023-07-12T00:00:00"/>
    <d v="2023-11-01T00:00:00"/>
    <n v="433"/>
    <s v="00593433"/>
    <s v="VDA TODOS LOS SANTOS"/>
    <n v="13482"/>
    <n v="92"/>
    <n v="15757"/>
    <n v="14646"/>
    <n v="10828"/>
    <n v="996176"/>
  </r>
  <r>
    <x v="24"/>
    <d v="2023-06-26T00:00:00"/>
    <d v="2023-07-12T00:00:00"/>
    <d v="2023-11-01T00:00:00"/>
    <n v="434"/>
    <s v="00593434"/>
    <s v="VDA LA BECERRA EN ARAUCA"/>
    <n v="5624"/>
    <n v="92"/>
    <n v="5637"/>
    <n v="5483"/>
    <n v="5382"/>
    <n v="495144"/>
  </r>
  <r>
    <x v="24"/>
    <d v="2023-06-26T00:00:00"/>
    <d v="2023-07-12T00:00:00"/>
    <d v="2023-11-01T00:00:00"/>
    <n v="435"/>
    <s v="00593435"/>
    <s v="VDA EL SOCORRO EN ARAUCA"/>
    <n v="3508"/>
    <n v="92"/>
    <n v="3804"/>
    <n v="3804"/>
    <n v="2691"/>
    <n v="247572"/>
  </r>
  <r>
    <x v="24"/>
    <d v="2023-06-26T00:00:00"/>
    <d v="2023-07-12T00:00:00"/>
    <d v="2023-11-01T00:00:00"/>
    <n v="436"/>
    <s v="00593436"/>
    <s v="VDA LA BENDICION EN ARAUCA"/>
    <n v="5791"/>
    <n v="92"/>
    <n v="6225"/>
    <n v="4895"/>
    <n v="3363"/>
    <n v="309396"/>
  </r>
  <r>
    <x v="24"/>
    <d v="2023-06-26T00:00:00"/>
    <d v="2023-07-12T00:00:00"/>
    <d v="2023-11-01T00:00:00"/>
    <n v="437"/>
    <s v="00593437"/>
    <s v="VDA LAS MONAS EN ARAUCA"/>
    <n v="3948"/>
    <n v="92"/>
    <n v="3875"/>
    <n v="3875"/>
    <n v="3505"/>
    <n v="322460"/>
  </r>
  <r>
    <x v="24"/>
    <d v="2023-06-26T00:00:00"/>
    <d v="2023-07-12T00:00:00"/>
    <d v="2023-11-01T00:00:00"/>
    <n v="438"/>
    <s v="00593438"/>
    <s v="VDA MAPORILLAL"/>
    <n v="1486"/>
    <n v="92"/>
    <n v="1751"/>
    <n v="1751"/>
    <n v="1161"/>
    <n v="106812"/>
  </r>
  <r>
    <x v="24"/>
    <d v="2023-06-26T00:00:00"/>
    <d v="2023-07-12T00:00:00"/>
    <d v="2023-11-01T00:00:00"/>
    <n v="439"/>
    <s v="00593439"/>
    <s v="VDA MATAL DE FLOR AMARILLO EN ARAUCA"/>
    <n v="4522"/>
    <n v="92"/>
    <n v="4153"/>
    <n v="4150"/>
    <n v="4087"/>
    <n v="376004"/>
  </r>
  <r>
    <x v="24"/>
    <d v="2023-06-26T00:00:00"/>
    <d v="2023-07-12T00:00:00"/>
    <d v="2023-11-01T00:00:00"/>
    <n v="440"/>
    <s v="00593440"/>
    <s v="VDA MERECURE EN ARAUCA"/>
    <n v="2336"/>
    <n v="92"/>
    <n v="2783"/>
    <n v="2077"/>
    <n v="1923"/>
    <n v="176916"/>
  </r>
  <r>
    <x v="24"/>
    <d v="2023-06-26T00:00:00"/>
    <d v="2023-07-12T00:00:00"/>
    <d v="2023-11-01T00:00:00"/>
    <n v="441"/>
    <s v="00593441"/>
    <s v="VDA SELVAS DEL LIPA EN ARAUCA"/>
    <n v="6411"/>
    <n v="92"/>
    <n v="0"/>
    <n v="0"/>
    <n v="5912"/>
    <n v="543904"/>
  </r>
  <r>
    <x v="24"/>
    <d v="2023-06-26T00:00:00"/>
    <d v="2023-07-12T00:00:00"/>
    <d v="2023-11-01T00:00:00"/>
    <n v="447"/>
    <s v="00593447"/>
    <s v="BARRIO BRISAS DEL LLANO EN SARAVENA"/>
    <n v="25956"/>
    <n v="92"/>
    <n v="0"/>
    <n v="0"/>
    <n v="23993"/>
    <n v="2207356"/>
  </r>
  <r>
    <x v="24"/>
    <d v="2023-06-26T00:00:00"/>
    <d v="2023-07-12T00:00:00"/>
    <d v="2023-11-01T00:00:00"/>
    <n v="450"/>
    <s v="00593450"/>
    <s v="ASENTAMIENTO 20 DE JULIO EN SARAVENA"/>
    <n v="26055"/>
    <n v="92"/>
    <n v="29775"/>
    <n v="28710"/>
    <n v="25651"/>
    <n v="2359892"/>
  </r>
  <r>
    <x v="24"/>
    <d v="2023-06-26T00:00:00"/>
    <d v="2023-07-12T00:00:00"/>
    <d v="2023-11-01T00:00:00"/>
    <n v="453"/>
    <s v="00593453"/>
    <s v="LOS NARANJOS EN SARAVENA"/>
    <n v="17217"/>
    <n v="92"/>
    <n v="18848"/>
    <n v="18244"/>
    <n v="16740"/>
    <n v="1540080"/>
  </r>
  <r>
    <x v="24"/>
    <d v="2023-06-26T00:00:00"/>
    <d v="2023-07-12T00:00:00"/>
    <d v="2023-11-01T00:00:00"/>
    <n v="470"/>
    <s v="00593470"/>
    <s v="VEREDA BRISAS DEL SALTO"/>
    <n v="1827"/>
    <n v="92"/>
    <n v="2242"/>
    <n v="1353"/>
    <n v="1507"/>
    <n v="138644"/>
  </r>
  <r>
    <x v="24"/>
    <d v="2023-06-26T00:00:00"/>
    <d v="2023-07-12T00:00:00"/>
    <d v="2023-11-01T00:00:00"/>
    <n v="475"/>
    <s v="00593475"/>
    <s v="VEREDA SAN RAMON ARAUCA"/>
    <n v="707"/>
    <n v="92"/>
    <n v="759"/>
    <n v="759"/>
    <n v="580"/>
    <n v="53360"/>
  </r>
  <r>
    <x v="24"/>
    <d v="2023-06-26T00:00:00"/>
    <d v="2023-07-12T00:00:00"/>
    <d v="2023-11-01T00:00:00"/>
    <n v="485"/>
    <s v="00593485"/>
    <s v="BARRIO URBANIZACION SAN DIEGO EN TAME"/>
    <n v="2927"/>
    <n v="92"/>
    <n v="3157"/>
    <n v="3095"/>
    <n v="2874"/>
    <n v="264408"/>
  </r>
  <r>
    <x v="24"/>
    <d v="2023-06-26T00:00:00"/>
    <d v="2023-07-12T00:00:00"/>
    <d v="2023-11-01T00:00:00"/>
    <n v="488"/>
    <s v="00593488"/>
    <s v="BARRIO VILLA GABRIELA TAME"/>
    <n v="8386"/>
    <n v="92"/>
    <n v="9300"/>
    <n v="9269"/>
    <n v="6822"/>
    <n v="627624"/>
  </r>
  <r>
    <x v="24"/>
    <d v="2023-06-26T00:00:00"/>
    <d v="2023-07-12T00:00:00"/>
    <d v="2023-11-01T00:00:00"/>
    <n v="489"/>
    <s v="00593489"/>
    <s v="BARRIO JUVENIL ARAUCANO TAME"/>
    <n v="10063"/>
    <n v="92"/>
    <n v="9387"/>
    <n v="9387"/>
    <n v="9440"/>
    <n v="868480"/>
  </r>
  <r>
    <x v="24"/>
    <d v="2023-06-26T00:00:00"/>
    <d v="2023-07-12T00:00:00"/>
    <d v="2023-11-01T00:00:00"/>
    <n v="491"/>
    <s v="00593491"/>
    <s v="BARRIO LOS CRISTALES TAME"/>
    <n v="16098"/>
    <n v="92"/>
    <n v="18084"/>
    <n v="17470"/>
    <n v="15222"/>
    <n v="1400424"/>
  </r>
  <r>
    <x v="24"/>
    <d v="2023-06-26T00:00:00"/>
    <d v="2023-07-12T00:00:00"/>
    <d v="2023-11-01T00:00:00"/>
    <n v="548"/>
    <s v="00593548"/>
    <s v="LA LIBERTAD EN FORTUL"/>
    <n v="1725"/>
    <n v="92"/>
    <n v="1469"/>
    <n v="1469"/>
    <n v="1725"/>
    <n v="158700"/>
  </r>
  <r>
    <x v="24"/>
    <d v="2023-06-26T00:00:00"/>
    <d v="2023-07-12T00:00:00"/>
    <d v="2023-11-01T00:00:00"/>
    <n v="636"/>
    <s v="00593636"/>
    <s v="BARRIO BUENOS AIRES EN ARAUQUITA"/>
    <n v="6443"/>
    <n v="92"/>
    <n v="7090"/>
    <n v="6823"/>
    <n v="6386"/>
    <n v="587512"/>
  </r>
  <r>
    <x v="24"/>
    <d v="2023-06-26T00:00:00"/>
    <d v="2023-07-12T00:00:00"/>
    <d v="2023-11-01T00:00:00"/>
    <n v="637"/>
    <s v="00593637"/>
    <s v="VEREDA LA PALESTINA EN ARAUQUITA"/>
    <n v="4294"/>
    <n v="92"/>
    <n v="4806"/>
    <n v="4799"/>
    <n v="3928"/>
    <n v="361376"/>
  </r>
  <r>
    <x v="24"/>
    <d v="2023-06-26T00:00:00"/>
    <d v="2023-07-12T00:00:00"/>
    <d v="2023-11-01T00:00:00"/>
    <n v="638"/>
    <s v="00593638"/>
    <s v="VEREDA LA INDEPENDENCIA EN ARAUQUITA"/>
    <n v="3821"/>
    <n v="92"/>
    <n v="4787"/>
    <n v="4787"/>
    <n v="3797"/>
    <n v="349324"/>
  </r>
  <r>
    <x v="24"/>
    <d v="2023-06-26T00:00:00"/>
    <d v="2023-07-12T00:00:00"/>
    <d v="2023-11-01T00:00:00"/>
    <n v="639"/>
    <s v="00593639"/>
    <s v="VEREDA NUEVO ORIENTE"/>
    <n v="4243"/>
    <n v="92"/>
    <n v="5315"/>
    <n v="5160"/>
    <n v="4095"/>
    <n v="376740"/>
  </r>
  <r>
    <x v="24"/>
    <d v="2023-06-26T00:00:00"/>
    <d v="2023-07-12T00:00:00"/>
    <d v="2023-11-01T00:00:00"/>
    <n v="640"/>
    <s v="00593640"/>
    <s v="VEREDA CANO CLARO EN ARAUQUITA"/>
    <n v="3555"/>
    <n v="92"/>
    <n v="3816"/>
    <n v="3816"/>
    <n v="3416"/>
    <n v="314272"/>
  </r>
  <r>
    <x v="24"/>
    <d v="2023-06-26T00:00:00"/>
    <d v="2023-07-12T00:00:00"/>
    <d v="2023-11-01T00:00:00"/>
    <n v="641"/>
    <s v="00593641"/>
    <s v="VEREDA ACACIAS DOS EN ARAUQUITA"/>
    <n v="3391"/>
    <n v="92"/>
    <n v="3652"/>
    <n v="3580"/>
    <n v="2931"/>
    <n v="269652"/>
  </r>
  <r>
    <x v="24"/>
    <d v="2023-06-26T00:00:00"/>
    <d v="2023-07-12T00:00:00"/>
    <d v="2023-11-01T00:00:00"/>
    <n v="642"/>
    <s v="00593642"/>
    <s v="VEREDA LOS REGADEROS EN ARAUQUITA"/>
    <n v="2563"/>
    <n v="92"/>
    <n v="2150"/>
    <n v="2143"/>
    <n v="2281"/>
    <n v="209852"/>
  </r>
  <r>
    <x v="24"/>
    <d v="2023-06-26T00:00:00"/>
    <d v="2023-07-12T00:00:00"/>
    <d v="2023-11-01T00:00:00"/>
    <n v="643"/>
    <s v="00593643"/>
    <s v="VEREDA TRES PALMAS EN ARAUQUITA"/>
    <n v="1165"/>
    <n v="92"/>
    <n v="1799"/>
    <n v="1799"/>
    <n v="1165"/>
    <n v="107180"/>
  </r>
  <r>
    <x v="24"/>
    <d v="2023-06-26T00:00:00"/>
    <d v="2023-07-12T00:00:00"/>
    <d v="2023-11-01T00:00:00"/>
    <n v="644"/>
    <s v="00593644"/>
    <s v="VEREDA PUERTO RICO EN ARAUQUITA"/>
    <n v="651"/>
    <n v="92"/>
    <n v="584"/>
    <n v="518"/>
    <n v="651"/>
    <n v="59892"/>
  </r>
  <r>
    <x v="24"/>
    <d v="2023-06-26T00:00:00"/>
    <d v="2023-07-12T00:00:00"/>
    <d v="2023-11-01T00:00:00"/>
    <n v="645"/>
    <s v="00593645"/>
    <s v="VEREDA LA COMUNIDAD EN ARAUQUITA"/>
    <n v="1589"/>
    <n v="92"/>
    <n v="1641"/>
    <n v="1641"/>
    <n v="1469"/>
    <n v="135148"/>
  </r>
  <r>
    <x v="24"/>
    <d v="2023-06-26T00:00:00"/>
    <d v="2023-07-12T00:00:00"/>
    <d v="2023-11-01T00:00:00"/>
    <n v="646"/>
    <s v="00593646"/>
    <s v="VEREDA SANTO DOMINGO EN ARAUQUITA"/>
    <n v="4816"/>
    <n v="92"/>
    <n v="5711"/>
    <n v="5507"/>
    <n v="4762"/>
    <n v="438104"/>
  </r>
  <r>
    <x v="24"/>
    <d v="2023-06-26T00:00:00"/>
    <d v="2023-07-12T00:00:00"/>
    <d v="2023-11-01T00:00:00"/>
    <n v="647"/>
    <s v="00593647"/>
    <s v="VDA UNION DE LOS CARDENALES"/>
    <n v="771"/>
    <n v="92"/>
    <n v="644"/>
    <n v="644"/>
    <n v="682"/>
    <n v="62744"/>
  </r>
  <r>
    <x v="24"/>
    <d v="2023-06-26T00:00:00"/>
    <d v="2023-07-12T00:00:00"/>
    <d v="2023-11-01T00:00:00"/>
    <n v="648"/>
    <s v="00593648"/>
    <s v="VEREDA LA CONQUISTA EN ARAUQUITA"/>
    <n v="3090"/>
    <n v="92"/>
    <n v="3418"/>
    <n v="3417"/>
    <n v="2826"/>
    <n v="259992"/>
  </r>
  <r>
    <x v="24"/>
    <d v="2023-06-26T00:00:00"/>
    <d v="2023-07-12T00:00:00"/>
    <d v="2023-11-01T00:00:00"/>
    <n v="649"/>
    <s v="00593649"/>
    <s v="VEREDA CUATRO DE JULIO EN ARAUQUITA"/>
    <n v="767"/>
    <n v="92"/>
    <n v="1079"/>
    <n v="592"/>
    <n v="766"/>
    <n v="70472"/>
  </r>
  <r>
    <x v="24"/>
    <d v="2023-06-26T00:00:00"/>
    <d v="2023-07-12T00:00:00"/>
    <d v="2023-11-01T00:00:00"/>
    <n v="650"/>
    <s v="00593650"/>
    <s v="VEREDA CANO GUAYABO"/>
    <n v="1097"/>
    <n v="92"/>
    <n v="1178"/>
    <n v="1036"/>
    <n v="1097"/>
    <n v="100924"/>
  </r>
  <r>
    <x v="24"/>
    <d v="2023-06-26T00:00:00"/>
    <d v="2023-07-12T00:00:00"/>
    <d v="2023-11-01T00:00:00"/>
    <n v="651"/>
    <s v="00593651"/>
    <s v="VEREDA JUJU EN ARAUQUITA"/>
    <n v="77"/>
    <n v="92"/>
    <n v="104"/>
    <n v="104"/>
    <n v="77"/>
    <n v="7084"/>
  </r>
  <r>
    <x v="24"/>
    <d v="2023-06-26T00:00:00"/>
    <d v="2023-07-12T00:00:00"/>
    <d v="2023-11-01T00:00:00"/>
    <n v="652"/>
    <s v="00593652"/>
    <s v="VEREDA SAN PABLO EN ARAUCA"/>
    <n v="3438"/>
    <n v="92"/>
    <n v="3159"/>
    <n v="3159"/>
    <n v="3043"/>
    <n v="279956"/>
  </r>
  <r>
    <x v="24"/>
    <d v="2023-06-26T00:00:00"/>
    <d v="2023-07-12T00:00:00"/>
    <d v="2023-11-01T00:00:00"/>
    <n v="653"/>
    <s v="00593653"/>
    <s v="VEREDA LA YUCA EN ARAUCA"/>
    <n v="1181"/>
    <n v="92"/>
    <n v="1335"/>
    <n v="1335"/>
    <n v="833"/>
    <n v="76636"/>
  </r>
  <r>
    <x v="24"/>
    <d v="2023-06-26T00:00:00"/>
    <d v="2023-07-12T00:00:00"/>
    <d v="2023-11-01T00:00:00"/>
    <n v="658"/>
    <s v="00593658"/>
    <s v="BARRIO LOS PINOS EN CP LA ESMERALDA ARAUQUITA"/>
    <n v="17655"/>
    <n v="92"/>
    <n v="19175"/>
    <n v="18115"/>
    <n v="16950"/>
    <n v="1559400"/>
  </r>
  <r>
    <x v="24"/>
    <d v="2023-06-26T00:00:00"/>
    <d v="2023-07-12T00:00:00"/>
    <d v="2023-11-01T00:00:00"/>
    <n v="659"/>
    <s v="00593659"/>
    <s v="BARRIO BUENOS AIRES EN TAME"/>
    <n v="8159"/>
    <n v="92"/>
    <n v="6860"/>
    <n v="6855"/>
    <n v="6822"/>
    <n v="627624"/>
  </r>
  <r>
    <x v="24"/>
    <d v="2023-06-26T00:00:00"/>
    <d v="2023-07-12T00:00:00"/>
    <d v="2023-11-01T00:00:00"/>
    <n v="660"/>
    <s v="00593660"/>
    <s v="BARRIO EL PORTAL DEL LLANO EN TAME"/>
    <n v="5466"/>
    <n v="92"/>
    <n v="6213"/>
    <n v="5960"/>
    <n v="4848"/>
    <n v="446016"/>
  </r>
  <r>
    <x v="24"/>
    <d v="2023-06-26T00:00:00"/>
    <d v="2023-07-12T00:00:00"/>
    <d v="2023-11-01T00:00:00"/>
    <n v="661"/>
    <s v="00593661"/>
    <s v="BARRIO EL ZAMAN EN TAME"/>
    <n v="2928"/>
    <n v="92"/>
    <n v="2565"/>
    <n v="2565"/>
    <n v="2663"/>
    <n v="244996"/>
  </r>
  <r>
    <x v="24"/>
    <d v="2023-06-26T00:00:00"/>
    <d v="2023-07-12T00:00:00"/>
    <d v="2023-11-01T00:00:00"/>
    <n v="662"/>
    <s v="00593662"/>
    <s v="BARRIO EL TRIUNFO EN TAME"/>
    <n v="3758"/>
    <n v="92"/>
    <n v="10196"/>
    <n v="3893"/>
    <n v="3448"/>
    <n v="317216"/>
  </r>
  <r>
    <x v="24"/>
    <d v="2023-06-26T00:00:00"/>
    <d v="2023-07-12T00:00:00"/>
    <d v="2023-11-01T00:00:00"/>
    <n v="664"/>
    <s v="00593664"/>
    <s v="BARRIO PANORAMA EN TAME"/>
    <n v="8112"/>
    <n v="92"/>
    <n v="7666"/>
    <n v="7666"/>
    <n v="7128"/>
    <n v="655776"/>
  </r>
  <r>
    <x v="24"/>
    <d v="2023-06-26T00:00:00"/>
    <d v="2023-07-12T00:00:00"/>
    <d v="2023-11-01T00:00:00"/>
    <n v="668"/>
    <s v="00593668"/>
    <s v="ASENTAMIENTO LOS TRONQUITOS EN SARAVENA"/>
    <n v="32068"/>
    <n v="92"/>
    <n v="421"/>
    <n v="421"/>
    <n v="31502"/>
    <n v="2898184"/>
  </r>
  <r>
    <x v="24"/>
    <d v="2023-06-26T00:00:00"/>
    <d v="2023-07-12T00:00:00"/>
    <d v="2023-11-01T00:00:00"/>
    <n v="669"/>
    <s v="00593669"/>
    <s v="VDA BUENOS AIRES EN ARAUQUITA"/>
    <n v="443"/>
    <n v="92"/>
    <n v="387"/>
    <n v="387"/>
    <n v="432"/>
    <n v="39744"/>
  </r>
  <r>
    <x v="24"/>
    <d v="2023-06-26T00:00:00"/>
    <d v="2023-07-12T00:00:00"/>
    <d v="2023-11-01T00:00:00"/>
    <n v="670"/>
    <s v="00593670"/>
    <s v="ASENTAMIENTO LOS PARRAS EN SARAVENA"/>
    <n v="103550"/>
    <n v="92"/>
    <n v="0"/>
    <n v="0"/>
    <n v="99113"/>
    <n v="9118396"/>
  </r>
  <r>
    <x v="24"/>
    <d v="2023-06-26T00:00:00"/>
    <d v="2023-07-12T00:00:00"/>
    <d v="2023-11-01T00:00:00"/>
    <n v="671"/>
    <s v="00593671"/>
    <s v="HECTOR ALIRIO MARTINEZ EN FORTUL"/>
    <n v="83186"/>
    <n v="92"/>
    <n v="98003"/>
    <n v="89872"/>
    <n v="78470"/>
    <n v="7219240"/>
  </r>
  <r>
    <x v="24"/>
    <d v="2023-06-26T00:00:00"/>
    <d v="2023-07-12T00:00:00"/>
    <d v="2023-11-01T00:00:00"/>
    <n v="672"/>
    <s v="00593672"/>
    <s v="VILLA DE ARANJUEZ EN SARAVENA"/>
    <n v="365"/>
    <n v="92"/>
    <n v="426"/>
    <n v="426"/>
    <n v="350"/>
    <n v="32200"/>
  </r>
  <r>
    <x v="24"/>
    <d v="2023-06-26T00:00:00"/>
    <d v="2023-07-12T00:00:00"/>
    <d v="2023-11-01T00:00:00"/>
    <n v="675"/>
    <s v="00593675"/>
    <s v="EL BOSQUE EN FORTUL"/>
    <n v="590"/>
    <n v="92"/>
    <n v="423"/>
    <n v="423"/>
    <n v="506"/>
    <n v="46552"/>
  </r>
  <r>
    <x v="24"/>
    <d v="2023-06-26T00:00:00"/>
    <d v="2023-07-12T00:00:00"/>
    <d v="2023-11-01T00:00:00"/>
    <n v="676"/>
    <s v="00593676"/>
    <s v="BRISAS DEL LLANO EN FORTUL"/>
    <n v="601"/>
    <n v="92"/>
    <n v="419"/>
    <n v="419"/>
    <n v="601"/>
    <n v="55292"/>
  </r>
  <r>
    <x v="25"/>
    <d v="2023-09-29T00:00:00"/>
    <d v="2023-10-18T00:00:00"/>
    <d v="2023-11-01T00:00:00"/>
    <n v="4"/>
    <s v="010594"/>
    <s v="VILLA FANNY EN SARAVENA"/>
    <n v="14801"/>
    <n v="92"/>
    <n v="0"/>
    <n v="0"/>
    <e v="#N/A"/>
    <e v="#N/A"/>
  </r>
  <r>
    <x v="25"/>
    <d v="2023-09-29T00:00:00"/>
    <d v="2023-10-18T00:00:00"/>
    <d v="2023-11-01T00:00:00"/>
    <n v="5"/>
    <s v="010595"/>
    <s v="PALMERAS EN SARAVENA"/>
    <n v="17682"/>
    <n v="92"/>
    <n v="0"/>
    <n v="0"/>
    <e v="#N/A"/>
    <e v="#N/A"/>
  </r>
  <r>
    <x v="25"/>
    <d v="2023-09-29T00:00:00"/>
    <d v="2023-10-18T00:00:00"/>
    <d v="2023-11-01T00:00:00"/>
    <n v="6"/>
    <s v="010596"/>
    <s v="MONTEBELLO EN SARAVENA"/>
    <n v="22637"/>
    <n v="92"/>
    <n v="25331"/>
    <n v="25074"/>
    <n v="23304"/>
    <n v="2143968"/>
  </r>
  <r>
    <x v="25"/>
    <d v="2023-09-29T00:00:00"/>
    <d v="2023-10-18T00:00:00"/>
    <d v="2023-11-01T00:00:00"/>
    <n v="8"/>
    <s v="010598"/>
    <s v="BARRIO LA ESPERANZA EN SARAVENA"/>
    <n v="45564"/>
    <n v="92"/>
    <n v="0"/>
    <n v="0"/>
    <e v="#N/A"/>
    <e v="#N/A"/>
  </r>
  <r>
    <x v="25"/>
    <d v="2023-09-29T00:00:00"/>
    <d v="2023-10-18T00:00:00"/>
    <d v="2023-11-01T00:00:00"/>
    <n v="9"/>
    <s v="010599"/>
    <s v="PABLO ANTONIO HERNANDEZ"/>
    <n v="25715"/>
    <n v="92"/>
    <n v="0"/>
    <n v="0"/>
    <e v="#N/A"/>
    <e v="#N/A"/>
  </r>
  <r>
    <x v="25"/>
    <d v="2023-09-29T00:00:00"/>
    <d v="2023-10-18T00:00:00"/>
    <d v="2023-11-01T00:00:00"/>
    <n v="39"/>
    <s v="0105939"/>
    <s v="LA ESPERANZA EN TAME"/>
    <n v="19613"/>
    <n v="92"/>
    <n v="19795"/>
    <n v="18503"/>
    <n v="20192"/>
    <n v="1857664"/>
  </r>
  <r>
    <x v="25"/>
    <d v="2023-09-29T00:00:00"/>
    <d v="2023-10-18T00:00:00"/>
    <d v="2023-11-01T00:00:00"/>
    <n v="40"/>
    <s v="0105940"/>
    <s v="SANTA FE EN TAME"/>
    <n v="5312"/>
    <n v="92"/>
    <n v="6800"/>
    <n v="6800"/>
    <n v="5741"/>
    <n v="528172"/>
  </r>
  <r>
    <x v="25"/>
    <d v="2023-09-29T00:00:00"/>
    <d v="2023-10-18T00:00:00"/>
    <d v="2023-11-01T00:00:00"/>
    <n v="41"/>
    <s v="0105941"/>
    <s v="BUENA VISTA EN TAME"/>
    <n v="28245"/>
    <n v="92"/>
    <n v="30000"/>
    <n v="29815"/>
    <n v="30589"/>
    <n v="2814188"/>
  </r>
  <r>
    <x v="25"/>
    <d v="2023-09-29T00:00:00"/>
    <d v="2023-10-18T00:00:00"/>
    <d v="2023-11-01T00:00:00"/>
    <n v="43"/>
    <s v="0105943"/>
    <s v="SAN FRANCISCO EN TAME"/>
    <n v="7211"/>
    <n v="92"/>
    <n v="7605"/>
    <n v="7518"/>
    <n v="7216"/>
    <n v="663872"/>
  </r>
  <r>
    <x v="25"/>
    <d v="2023-09-29T00:00:00"/>
    <d v="2023-10-18T00:00:00"/>
    <d v="2023-11-01T00:00:00"/>
    <n v="46"/>
    <s v="0105946"/>
    <s v="DOCE DE OCTUBRE EN FORTUL"/>
    <n v="20220"/>
    <n v="92"/>
    <n v="26077"/>
    <n v="25783"/>
    <n v="20814"/>
    <n v="1914888"/>
  </r>
  <r>
    <x v="25"/>
    <d v="2023-09-29T00:00:00"/>
    <d v="2023-10-18T00:00:00"/>
    <d v="2023-11-01T00:00:00"/>
    <n v="47"/>
    <s v="0105947"/>
    <s v="EL CENTRO EN FORTUL"/>
    <n v="48593"/>
    <n v="92"/>
    <n v="78934"/>
    <n v="74200"/>
    <n v="49228"/>
    <n v="4528976"/>
  </r>
  <r>
    <x v="25"/>
    <d v="2023-09-29T00:00:00"/>
    <d v="2023-10-18T00:00:00"/>
    <d v="2023-11-01T00:00:00"/>
    <n v="48"/>
    <s v="0105948"/>
    <s v="UNIDOS EN FORTUL"/>
    <n v="8619"/>
    <n v="92"/>
    <n v="13572"/>
    <n v="10305"/>
    <n v="8726"/>
    <n v="802792"/>
  </r>
  <r>
    <x v="25"/>
    <d v="2023-09-29T00:00:00"/>
    <d v="2023-10-18T00:00:00"/>
    <d v="2023-11-01T00:00:00"/>
    <n v="49"/>
    <s v="0105949"/>
    <s v="RAMIREZ EN FORTUL"/>
    <n v="65205"/>
    <n v="92"/>
    <n v="87281"/>
    <n v="79238"/>
    <n v="68811"/>
    <n v="6330612"/>
  </r>
  <r>
    <x v="25"/>
    <d v="2023-09-29T00:00:00"/>
    <d v="2023-10-18T00:00:00"/>
    <d v="2023-11-01T00:00:00"/>
    <n v="50"/>
    <s v="0105950"/>
    <s v="EL ROBLE EN FORTUL"/>
    <n v="8711"/>
    <n v="92"/>
    <n v="11473"/>
    <n v="11372"/>
    <n v="9372"/>
    <n v="862224"/>
  </r>
  <r>
    <x v="25"/>
    <d v="2023-09-29T00:00:00"/>
    <d v="2023-10-18T00:00:00"/>
    <d v="2023-11-01T00:00:00"/>
    <n v="51"/>
    <s v="0105951"/>
    <s v="VILLA ESPERANZA EN FORTUL"/>
    <n v="3357"/>
    <n v="92"/>
    <n v="4400"/>
    <n v="4400"/>
    <n v="3738"/>
    <n v="343896"/>
  </r>
  <r>
    <x v="25"/>
    <d v="2023-09-29T00:00:00"/>
    <d v="2023-10-18T00:00:00"/>
    <d v="2023-11-01T00:00:00"/>
    <n v="53"/>
    <s v="0105953"/>
    <s v="BARRIO VILLA LUCIA FORTUL"/>
    <n v="27510"/>
    <n v="92"/>
    <n v="33921"/>
    <n v="33293"/>
    <n v="30005"/>
    <n v="2760460"/>
  </r>
  <r>
    <x v="25"/>
    <d v="2023-09-29T00:00:00"/>
    <d v="2023-10-18T00:00:00"/>
    <d v="2023-11-01T00:00:00"/>
    <n v="55"/>
    <s v="0105955"/>
    <s v="BARRIO EL BOSQUE TAME"/>
    <n v="13239"/>
    <n v="92"/>
    <n v="16968"/>
    <n v="15879"/>
    <n v="13058"/>
    <n v="1201336"/>
  </r>
  <r>
    <x v="25"/>
    <d v="2023-09-29T00:00:00"/>
    <d v="2023-10-18T00:00:00"/>
    <d v="2023-11-01T00:00:00"/>
    <n v="57"/>
    <s v="0105957"/>
    <s v="EL TRIUNFO EN FORTUL"/>
    <n v="7413"/>
    <n v="92"/>
    <n v="8103"/>
    <n v="8025"/>
    <n v="7721"/>
    <n v="710332"/>
  </r>
  <r>
    <x v="25"/>
    <d v="2023-09-29T00:00:00"/>
    <d v="2023-10-18T00:00:00"/>
    <d v="2023-11-01T00:00:00"/>
    <n v="121"/>
    <s v="01059121"/>
    <s v="VDA CAMPO ALEGRE EN ARAUQUITA"/>
    <n v="3595"/>
    <n v="92"/>
    <n v="4513"/>
    <n v="0"/>
    <n v="3256"/>
    <n v="299552"/>
  </r>
  <r>
    <x v="25"/>
    <d v="2023-09-29T00:00:00"/>
    <d v="2023-10-18T00:00:00"/>
    <d v="2023-11-01T00:00:00"/>
    <n v="122"/>
    <s v="01059122"/>
    <s v="VDA EL TRIUNFO EN ARAUQUITA"/>
    <n v="5265"/>
    <n v="92"/>
    <n v="5243"/>
    <n v="0"/>
    <n v="5111"/>
    <n v="470212"/>
  </r>
  <r>
    <x v="25"/>
    <d v="2023-09-29T00:00:00"/>
    <d v="2023-10-18T00:00:00"/>
    <d v="2023-11-01T00:00:00"/>
    <n v="124"/>
    <s v="01059124"/>
    <s v="VDA SAN CARLOS EN ARAUQUITA"/>
    <n v="3146"/>
    <n v="92"/>
    <n v="3227"/>
    <n v="0"/>
    <n v="3291"/>
    <n v="302772"/>
  </r>
  <r>
    <x v="25"/>
    <d v="2023-09-29T00:00:00"/>
    <d v="2023-10-18T00:00:00"/>
    <d v="2023-11-01T00:00:00"/>
    <n v="125"/>
    <s v="01059125"/>
    <s v="VDA GUAMALITO EN ARAUQUITA"/>
    <n v="1069"/>
    <n v="92"/>
    <n v="1209"/>
    <n v="0"/>
    <n v="1271"/>
    <n v="116932"/>
  </r>
  <r>
    <x v="25"/>
    <d v="2023-09-29T00:00:00"/>
    <d v="2023-10-18T00:00:00"/>
    <d v="2023-11-01T00:00:00"/>
    <n v="126"/>
    <s v="01059126"/>
    <s v="VDA LAS CANCIONES EN ARAUQUITA"/>
    <n v="1534"/>
    <n v="92"/>
    <n v="1794"/>
    <n v="0"/>
    <n v="1461"/>
    <n v="134412"/>
  </r>
  <r>
    <x v="25"/>
    <d v="2023-09-29T00:00:00"/>
    <d v="2023-10-18T00:00:00"/>
    <d v="2023-11-01T00:00:00"/>
    <n v="127"/>
    <s v="01059127"/>
    <s v="VDA POTOSI EN ARAUQUITA"/>
    <n v="1746"/>
    <n v="92"/>
    <n v="1664"/>
    <n v="0"/>
    <n v="1832"/>
    <n v="168544"/>
  </r>
  <r>
    <x v="25"/>
    <d v="2023-09-29T00:00:00"/>
    <d v="2023-10-18T00:00:00"/>
    <d v="2023-11-01T00:00:00"/>
    <n v="128"/>
    <s v="01059128"/>
    <s v="VDA LOS PAJAROS EN ARAUQUITA"/>
    <n v="878"/>
    <n v="92"/>
    <n v="908"/>
    <n v="0"/>
    <n v="828"/>
    <n v="76176"/>
  </r>
  <r>
    <x v="25"/>
    <d v="2023-09-29T00:00:00"/>
    <d v="2023-10-18T00:00:00"/>
    <d v="2023-11-01T00:00:00"/>
    <n v="130"/>
    <s v="01059130"/>
    <s v="VDA LA GRANJA EN ARAUQUITA"/>
    <n v="2684"/>
    <n v="92"/>
    <n v="3300"/>
    <n v="0"/>
    <n v="2850"/>
    <n v="262200"/>
  </r>
  <r>
    <x v="25"/>
    <d v="2023-09-29T00:00:00"/>
    <d v="2023-10-18T00:00:00"/>
    <d v="2023-11-01T00:00:00"/>
    <n v="131"/>
    <s v="01059131"/>
    <s v="VDA EL ENCANTO EN ARAUQUITA"/>
    <n v="1465"/>
    <n v="92"/>
    <n v="1559"/>
    <n v="0"/>
    <n v="1470"/>
    <n v="135240"/>
  </r>
  <r>
    <x v="25"/>
    <d v="2023-09-29T00:00:00"/>
    <d v="2023-10-18T00:00:00"/>
    <d v="2023-11-01T00:00:00"/>
    <n v="132"/>
    <s v="01059132"/>
    <s v="VDA LA ISLANDIA EN ARAUQUITA"/>
    <n v="1561"/>
    <n v="92"/>
    <n v="1643"/>
    <n v="0"/>
    <n v="1636"/>
    <n v="150512"/>
  </r>
  <r>
    <x v="25"/>
    <d v="2023-09-29T00:00:00"/>
    <d v="2023-10-18T00:00:00"/>
    <d v="2023-11-01T00:00:00"/>
    <n v="133"/>
    <s v="01059133"/>
    <s v="VDA ALTO PRIMORES EN ARAUQUITA"/>
    <n v="3994"/>
    <n v="92"/>
    <n v="4451"/>
    <n v="4437"/>
    <n v="4231"/>
    <n v="389252"/>
  </r>
  <r>
    <x v="25"/>
    <d v="2023-09-29T00:00:00"/>
    <d v="2023-10-18T00:00:00"/>
    <d v="2023-11-01T00:00:00"/>
    <n v="134"/>
    <s v="01059134"/>
    <s v="VDA CARANAL EN ARAUQUITA"/>
    <n v="40"/>
    <n v="92"/>
    <n v="40"/>
    <n v="40"/>
    <n v="40"/>
    <n v="3680"/>
  </r>
  <r>
    <x v="25"/>
    <d v="2023-09-29T00:00:00"/>
    <d v="2023-10-18T00:00:00"/>
    <d v="2023-11-01T00:00:00"/>
    <n v="135"/>
    <s v="01059135"/>
    <s v="VDA EL ROSAL EN ARAUQUITA"/>
    <n v="1086"/>
    <n v="92"/>
    <n v="1289"/>
    <n v="1251"/>
    <n v="1170"/>
    <n v="107640"/>
  </r>
  <r>
    <x v="25"/>
    <d v="2023-09-29T00:00:00"/>
    <d v="2023-10-18T00:00:00"/>
    <d v="2023-11-01T00:00:00"/>
    <n v="136"/>
    <s v="01059136"/>
    <s v="VDA GUAYACANES EN ARAUQUITA"/>
    <n v="1699"/>
    <n v="92"/>
    <n v="1923"/>
    <n v="1923"/>
    <n v="1734"/>
    <n v="159528"/>
  </r>
  <r>
    <x v="25"/>
    <d v="2023-09-29T00:00:00"/>
    <d v="2023-10-18T00:00:00"/>
    <d v="2023-11-01T00:00:00"/>
    <n v="137"/>
    <s v="01059137"/>
    <s v="VDA LOS COLONOS EN ARAUQUITA"/>
    <n v="7135"/>
    <n v="92"/>
    <n v="10204"/>
    <n v="10107"/>
    <n v="6792"/>
    <n v="624864"/>
  </r>
  <r>
    <x v="25"/>
    <d v="2023-09-29T00:00:00"/>
    <d v="2023-10-18T00:00:00"/>
    <d v="2023-11-01T00:00:00"/>
    <n v="139"/>
    <s v="01059139"/>
    <s v="VDA LA CRISTALINA EN ARAUQUITA"/>
    <n v="2174"/>
    <n v="92"/>
    <n v="2071"/>
    <n v="2071"/>
    <n v="2456"/>
    <n v="225952"/>
  </r>
  <r>
    <x v="25"/>
    <d v="2023-09-29T00:00:00"/>
    <d v="2023-10-18T00:00:00"/>
    <d v="2023-11-01T00:00:00"/>
    <n v="140"/>
    <s v="01059140"/>
    <s v="VDA LOS ALMENDROS EN ARAUQUITA"/>
    <n v="1524"/>
    <n v="92"/>
    <n v="1459"/>
    <n v="1459"/>
    <n v="1417"/>
    <n v="130364"/>
  </r>
  <r>
    <x v="25"/>
    <d v="2023-09-29T00:00:00"/>
    <d v="2023-10-18T00:00:00"/>
    <d v="2023-11-01T00:00:00"/>
    <n v="141"/>
    <s v="01059141"/>
    <s v="VDA GRAN BRETANA EN ARAUQUITA"/>
    <n v="1026"/>
    <n v="92"/>
    <n v="1296"/>
    <n v="1272"/>
    <n v="1173"/>
    <n v="107916"/>
  </r>
  <r>
    <x v="25"/>
    <d v="2023-09-29T00:00:00"/>
    <d v="2023-10-18T00:00:00"/>
    <d v="2023-11-01T00:00:00"/>
    <n v="143"/>
    <s v="01059143"/>
    <s v="VDA EL PLACER EN ARAUQUITA"/>
    <n v="548"/>
    <n v="92"/>
    <n v="695"/>
    <n v="695"/>
    <n v="589"/>
    <n v="54188"/>
  </r>
  <r>
    <x v="25"/>
    <d v="2023-09-29T00:00:00"/>
    <d v="2023-10-18T00:00:00"/>
    <d v="2023-11-01T00:00:00"/>
    <n v="144"/>
    <s v="01059144"/>
    <s v="VDA SANTA ANA EN ARAUQUITA"/>
    <n v="3324"/>
    <n v="92"/>
    <n v="3868"/>
    <n v="3865"/>
    <n v="3325"/>
    <n v="305900"/>
  </r>
  <r>
    <x v="25"/>
    <d v="2023-09-29T00:00:00"/>
    <d v="2023-10-18T00:00:00"/>
    <d v="2023-11-01T00:00:00"/>
    <n v="145"/>
    <s v="01059145"/>
    <s v="VDA BOCAS DEL JUJU EN ARAUQUITA"/>
    <n v="4920"/>
    <n v="92"/>
    <n v="4997"/>
    <n v="0"/>
    <n v="4506"/>
    <n v="414552"/>
  </r>
  <r>
    <x v="25"/>
    <d v="2023-09-29T00:00:00"/>
    <d v="2023-10-18T00:00:00"/>
    <d v="2023-11-01T00:00:00"/>
    <n v="146"/>
    <s v="01059146"/>
    <s v="VDA LA CHIGUIRA EN ARAUQUITA"/>
    <n v="2574"/>
    <n v="92"/>
    <n v="3148"/>
    <n v="0"/>
    <n v="2737"/>
    <n v="251804"/>
  </r>
  <r>
    <x v="25"/>
    <d v="2023-09-29T00:00:00"/>
    <d v="2023-10-18T00:00:00"/>
    <d v="2023-11-01T00:00:00"/>
    <n v="147"/>
    <s v="01059147"/>
    <s v="VDA LA COLORADA EN ARAUQUITA"/>
    <n v="1353"/>
    <n v="92"/>
    <n v="2072"/>
    <n v="0"/>
    <n v="1512"/>
    <n v="139104"/>
  </r>
  <r>
    <x v="25"/>
    <d v="2023-09-29T00:00:00"/>
    <d v="2023-10-18T00:00:00"/>
    <d v="2023-11-01T00:00:00"/>
    <n v="149"/>
    <s v="01059149"/>
    <s v="VDA SAN RAFAEL EN ARAUQUITA"/>
    <n v="2255"/>
    <n v="92"/>
    <n v="2491"/>
    <n v="0"/>
    <n v="2397"/>
    <n v="220524"/>
  </r>
  <r>
    <x v="25"/>
    <d v="2023-09-29T00:00:00"/>
    <d v="2023-10-18T00:00:00"/>
    <d v="2023-11-01T00:00:00"/>
    <n v="150"/>
    <s v="01059150"/>
    <s v="VDA LOS LAURELES EN ARAUQUITA"/>
    <n v="3151"/>
    <n v="92"/>
    <n v="3625"/>
    <n v="0"/>
    <n v="3145"/>
    <n v="289340"/>
  </r>
  <r>
    <x v="25"/>
    <d v="2023-09-29T00:00:00"/>
    <d v="2023-10-18T00:00:00"/>
    <d v="2023-11-01T00:00:00"/>
    <n v="151"/>
    <s v="01059151"/>
    <s v="VDA PERALONSO EN ARAUQUITA"/>
    <n v="4608"/>
    <n v="92"/>
    <n v="4625"/>
    <n v="101"/>
    <n v="4341"/>
    <n v="399372"/>
  </r>
  <r>
    <x v="25"/>
    <d v="2023-09-29T00:00:00"/>
    <d v="2023-10-18T00:00:00"/>
    <d v="2023-11-01T00:00:00"/>
    <n v="152"/>
    <s v="01059152"/>
    <s v="VDA EL CRISTAL EN ARAUQUITA"/>
    <n v="3673"/>
    <n v="92"/>
    <n v="5218"/>
    <n v="0"/>
    <n v="4021"/>
    <n v="369932"/>
  </r>
  <r>
    <x v="25"/>
    <d v="2023-09-29T00:00:00"/>
    <d v="2023-10-18T00:00:00"/>
    <d v="2023-11-01T00:00:00"/>
    <n v="153"/>
    <s v="01059153"/>
    <s v="VDA LA PICA EN ARAUQUITA"/>
    <n v="8035"/>
    <n v="92"/>
    <n v="10517"/>
    <n v="0"/>
    <n v="7926"/>
    <n v="729192"/>
  </r>
  <r>
    <x v="25"/>
    <d v="2023-09-29T00:00:00"/>
    <d v="2023-10-18T00:00:00"/>
    <d v="2023-11-01T00:00:00"/>
    <n v="154"/>
    <s v="01059154"/>
    <s v="VDA LA ESPERANZA EN ARAUQUITA"/>
    <n v="2768"/>
    <n v="92"/>
    <n v="3575"/>
    <n v="0"/>
    <n v="2811"/>
    <n v="258612"/>
  </r>
  <r>
    <x v="25"/>
    <d v="2023-09-29T00:00:00"/>
    <d v="2023-10-18T00:00:00"/>
    <d v="2023-11-01T00:00:00"/>
    <n v="155"/>
    <s v="01059155"/>
    <s v="VDA LA BRASILIA EN ARAUQUITA"/>
    <n v="1474"/>
    <n v="92"/>
    <n v="1478"/>
    <n v="0"/>
    <n v="1308"/>
    <n v="120336"/>
  </r>
  <r>
    <x v="25"/>
    <d v="2023-09-29T00:00:00"/>
    <d v="2023-10-18T00:00:00"/>
    <d v="2023-11-01T00:00:00"/>
    <n v="156"/>
    <s v="01059156"/>
    <s v="VDA EL DIAMANTE EN ARAUQUITA"/>
    <n v="2164"/>
    <n v="92"/>
    <n v="2747"/>
    <n v="0"/>
    <n v="2121"/>
    <n v="195132"/>
  </r>
  <r>
    <x v="25"/>
    <d v="2023-09-29T00:00:00"/>
    <d v="2023-10-18T00:00:00"/>
    <d v="2023-11-01T00:00:00"/>
    <n v="157"/>
    <s v="01059157"/>
    <s v="VDA EL OASIS ARAUQUITA"/>
    <n v="16021"/>
    <n v="92"/>
    <n v="21586"/>
    <n v="0"/>
    <n v="17322"/>
    <n v="1593624"/>
  </r>
  <r>
    <x v="25"/>
    <d v="2023-09-29T00:00:00"/>
    <d v="2023-10-18T00:00:00"/>
    <d v="2023-11-01T00:00:00"/>
    <n v="158"/>
    <s v="01059158"/>
    <s v="VDA EL PORVENIR EN ARAUQUITA"/>
    <n v="1606"/>
    <n v="92"/>
    <n v="1623"/>
    <n v="1623"/>
    <n v="1693"/>
    <n v="155756"/>
  </r>
  <r>
    <x v="25"/>
    <d v="2023-09-29T00:00:00"/>
    <d v="2023-10-18T00:00:00"/>
    <d v="2023-11-01T00:00:00"/>
    <n v="159"/>
    <s v="01059159"/>
    <s v="VDA EL PARAISO EN ARAUQUITA"/>
    <n v="5425"/>
    <n v="92"/>
    <n v="4129"/>
    <n v="0"/>
    <n v="4274"/>
    <n v="393208"/>
  </r>
  <r>
    <x v="25"/>
    <d v="2023-09-29T00:00:00"/>
    <d v="2023-10-18T00:00:00"/>
    <d v="2023-11-01T00:00:00"/>
    <n v="160"/>
    <s v="01059160"/>
    <s v="VDA EL AMPARO EN ARAUQUITA"/>
    <n v="4255"/>
    <n v="92"/>
    <n v="5476"/>
    <n v="5205"/>
    <n v="4941"/>
    <n v="454572"/>
  </r>
  <r>
    <x v="25"/>
    <d v="2023-09-29T00:00:00"/>
    <d v="2023-10-18T00:00:00"/>
    <d v="2023-11-01T00:00:00"/>
    <n v="161"/>
    <s v="01059161"/>
    <s v="VDA LA GLORIA EN ARAUQUITA"/>
    <n v="3765"/>
    <n v="92"/>
    <n v="3947"/>
    <n v="3947"/>
    <n v="3556"/>
    <n v="327152"/>
  </r>
  <r>
    <x v="25"/>
    <d v="2023-09-29T00:00:00"/>
    <d v="2023-10-18T00:00:00"/>
    <d v="2023-11-01T00:00:00"/>
    <n v="162"/>
    <s v="01059162"/>
    <s v="VDA VISTA HERMOSA EN ARAUQUITA"/>
    <n v="5505"/>
    <n v="92"/>
    <n v="6719"/>
    <n v="6719"/>
    <n v="5603"/>
    <n v="515476"/>
  </r>
  <r>
    <x v="25"/>
    <d v="2023-09-29T00:00:00"/>
    <d v="2023-10-18T00:00:00"/>
    <d v="2023-11-01T00:00:00"/>
    <n v="163"/>
    <s v="01059163"/>
    <s v="VDA LA VICTORIA EN ARAUQUITA"/>
    <n v="4154"/>
    <n v="92"/>
    <n v="3984"/>
    <n v="3984"/>
    <n v="4523"/>
    <n v="416116"/>
  </r>
  <r>
    <x v="25"/>
    <d v="2023-09-29T00:00:00"/>
    <d v="2023-10-18T00:00:00"/>
    <d v="2023-11-01T00:00:00"/>
    <n v="164"/>
    <s v="01059164"/>
    <s v="VEREDA CANO ARENAS EN ARAUQUITA"/>
    <n v="2822"/>
    <n v="92"/>
    <n v="3670"/>
    <n v="3670"/>
    <n v="3069"/>
    <n v="282348"/>
  </r>
  <r>
    <x v="25"/>
    <d v="2023-09-29T00:00:00"/>
    <d v="2023-10-18T00:00:00"/>
    <d v="2023-11-01T00:00:00"/>
    <n v="165"/>
    <s v="01059165"/>
    <s v="VDA MATA DE COCO EN ARAUQUITA"/>
    <n v="1704"/>
    <n v="92"/>
    <n v="1751"/>
    <n v="1751"/>
    <n v="1899"/>
    <n v="174708"/>
  </r>
  <r>
    <x v="25"/>
    <d v="2023-09-29T00:00:00"/>
    <d v="2023-10-18T00:00:00"/>
    <d v="2023-11-01T00:00:00"/>
    <n v="166"/>
    <s v="01059166"/>
    <s v="VDA LA MAPORITA EN ARAUQUITA"/>
    <n v="599"/>
    <n v="92"/>
    <n v="741"/>
    <n v="553"/>
    <n v="541"/>
    <n v="49772"/>
  </r>
  <r>
    <x v="25"/>
    <d v="2023-09-29T00:00:00"/>
    <d v="2023-10-18T00:00:00"/>
    <d v="2023-11-01T00:00:00"/>
    <n v="167"/>
    <s v="01059167"/>
    <s v="VDA BAYONERO EN ARAUQUITA"/>
    <n v="864"/>
    <n v="92"/>
    <n v="1526"/>
    <n v="1235"/>
    <n v="914"/>
    <n v="84088"/>
  </r>
  <r>
    <x v="25"/>
    <d v="2023-09-29T00:00:00"/>
    <d v="2023-10-18T00:00:00"/>
    <d v="2023-11-01T00:00:00"/>
    <n v="169"/>
    <s v="01059169"/>
    <s v="VDA EL CAUCHO EN ARAUQUITA"/>
    <n v="2664"/>
    <n v="92"/>
    <n v="3522"/>
    <n v="3455"/>
    <n v="2827"/>
    <n v="260084"/>
  </r>
  <r>
    <x v="25"/>
    <d v="2023-09-29T00:00:00"/>
    <d v="2023-10-18T00:00:00"/>
    <d v="2023-11-01T00:00:00"/>
    <n v="170"/>
    <s v="01059170"/>
    <s v="VDA SANTA ISABEL EN ARAUQUITA"/>
    <n v="3184"/>
    <n v="92"/>
    <n v="3359"/>
    <n v="3359"/>
    <n v="3080"/>
    <n v="283360"/>
  </r>
  <r>
    <x v="25"/>
    <d v="2023-09-29T00:00:00"/>
    <d v="2023-10-18T00:00:00"/>
    <d v="2023-11-01T00:00:00"/>
    <n v="171"/>
    <s v="01059171"/>
    <s v="VDA LA UNION EN ARAUQUITA"/>
    <n v="6066"/>
    <n v="92"/>
    <n v="7661"/>
    <n v="0"/>
    <n v="6498"/>
    <n v="597816"/>
  </r>
  <r>
    <x v="25"/>
    <d v="2023-09-29T00:00:00"/>
    <d v="2023-10-18T00:00:00"/>
    <d v="2023-11-01T00:00:00"/>
    <n v="172"/>
    <s v="01059172"/>
    <s v="VDA LA CEIBA EN ARAUQUITA"/>
    <n v="5700"/>
    <n v="92"/>
    <n v="6335"/>
    <n v="0"/>
    <n v="6125"/>
    <n v="563500"/>
  </r>
  <r>
    <x v="25"/>
    <d v="2023-09-29T00:00:00"/>
    <d v="2023-10-18T00:00:00"/>
    <d v="2023-11-01T00:00:00"/>
    <n v="173"/>
    <s v="01059173"/>
    <s v="VDA CARRETERO EN ARAUQUITA"/>
    <n v="1926"/>
    <n v="92"/>
    <n v="1980"/>
    <n v="0"/>
    <n v="2070"/>
    <n v="190440"/>
  </r>
  <r>
    <x v="25"/>
    <d v="2023-09-29T00:00:00"/>
    <d v="2023-10-18T00:00:00"/>
    <d v="2023-11-01T00:00:00"/>
    <n v="174"/>
    <s v="01059174"/>
    <s v="SAN LUIS DE LOS PALMARES EN ARAQQUITA"/>
    <n v="4367"/>
    <n v="92"/>
    <n v="5840"/>
    <n v="0"/>
    <n v="4742"/>
    <n v="436264"/>
  </r>
  <r>
    <x v="25"/>
    <d v="2023-09-29T00:00:00"/>
    <d v="2023-10-18T00:00:00"/>
    <d v="2023-11-01T00:00:00"/>
    <n v="175"/>
    <s v="01059175"/>
    <s v="VDA TOTUMAL EN ARAUQUITA"/>
    <n v="4341"/>
    <n v="92"/>
    <n v="5276"/>
    <n v="0"/>
    <n v="4380"/>
    <n v="402960"/>
  </r>
  <r>
    <x v="25"/>
    <d v="2023-09-29T00:00:00"/>
    <d v="2023-10-18T00:00:00"/>
    <d v="2023-11-01T00:00:00"/>
    <n v="176"/>
    <s v="01059176"/>
    <s v="VDA LA PRIMAVERA EN ARAUQUITA"/>
    <n v="3465"/>
    <n v="92"/>
    <n v="5029"/>
    <n v="0"/>
    <n v="3419"/>
    <n v="314548"/>
  </r>
  <r>
    <x v="25"/>
    <d v="2023-09-29T00:00:00"/>
    <d v="2023-10-18T00:00:00"/>
    <d v="2023-11-01T00:00:00"/>
    <n v="178"/>
    <s v="01059178"/>
    <s v="VDA BARRANQUILLITA EN ARAUQUITA"/>
    <n v="2100"/>
    <n v="92"/>
    <n v="2671"/>
    <n v="0"/>
    <n v="2179"/>
    <n v="200468"/>
  </r>
  <r>
    <x v="25"/>
    <d v="2023-09-29T00:00:00"/>
    <d v="2023-10-18T00:00:00"/>
    <d v="2023-11-01T00:00:00"/>
    <n v="179"/>
    <s v="01059179"/>
    <s v="VDA EL CEDRITO EN ARAUQUITA"/>
    <n v="2061"/>
    <n v="92"/>
    <n v="2113"/>
    <n v="68"/>
    <n v="1899"/>
    <n v="174708"/>
  </r>
  <r>
    <x v="25"/>
    <d v="2023-09-29T00:00:00"/>
    <d v="2023-10-18T00:00:00"/>
    <d v="2023-11-01T00:00:00"/>
    <n v="180"/>
    <s v="01059180"/>
    <s v="VDA SAN LORENZO EN ARAUQUITA"/>
    <n v="7575"/>
    <n v="92"/>
    <n v="9109"/>
    <n v="0"/>
    <n v="7675"/>
    <n v="706100"/>
  </r>
  <r>
    <x v="25"/>
    <d v="2023-09-29T00:00:00"/>
    <d v="2023-10-18T00:00:00"/>
    <d v="2023-11-01T00:00:00"/>
    <n v="182"/>
    <s v="01059182"/>
    <s v="VDA BRISAS DEL PALMAR EN ARAUQUITA"/>
    <n v="2375"/>
    <n v="92"/>
    <n v="2482"/>
    <n v="0"/>
    <n v="2140"/>
    <n v="196880"/>
  </r>
  <r>
    <x v="25"/>
    <d v="2023-09-29T00:00:00"/>
    <d v="2023-10-18T00:00:00"/>
    <d v="2023-11-01T00:00:00"/>
    <n v="183"/>
    <s v="01059183"/>
    <s v="VDA VILLA DEL ROSARIO EN ARAUQUITA"/>
    <n v="615"/>
    <n v="92"/>
    <n v="905"/>
    <n v="0"/>
    <n v="718"/>
    <n v="66056"/>
  </r>
  <r>
    <x v="25"/>
    <d v="2023-09-29T00:00:00"/>
    <d v="2023-10-18T00:00:00"/>
    <d v="2023-11-01T00:00:00"/>
    <n v="184"/>
    <s v="01059184"/>
    <s v="VDA EL VIGIA EN ARAUQUITA"/>
    <n v="1374"/>
    <n v="92"/>
    <n v="1512"/>
    <n v="0"/>
    <n v="1505"/>
    <n v="138460"/>
  </r>
  <r>
    <x v="25"/>
    <d v="2023-09-29T00:00:00"/>
    <d v="2023-10-18T00:00:00"/>
    <d v="2023-11-01T00:00:00"/>
    <n v="185"/>
    <s v="01059185"/>
    <s v="VDA ROSA BLANCA EN ARAUQUITA"/>
    <n v="2668"/>
    <n v="92"/>
    <n v="2770"/>
    <n v="2770"/>
    <n v="2726"/>
    <n v="250792"/>
  </r>
  <r>
    <x v="25"/>
    <d v="2023-09-29T00:00:00"/>
    <d v="2023-10-18T00:00:00"/>
    <d v="2023-11-01T00:00:00"/>
    <n v="186"/>
    <s v="01059186"/>
    <s v="VDA EL CARMEN EN ARAUQUITA EL TEMBLADOR"/>
    <n v="5095"/>
    <n v="92"/>
    <n v="0"/>
    <n v="0"/>
    <n v="4810"/>
    <n v="442520"/>
  </r>
  <r>
    <x v="25"/>
    <d v="2023-09-29T00:00:00"/>
    <d v="2023-10-18T00:00:00"/>
    <d v="2023-11-01T00:00:00"/>
    <n v="187"/>
    <s v="01059187"/>
    <s v="VDA FILIPINAS EN ARAUQUITA"/>
    <n v="19408"/>
    <n v="92"/>
    <n v="21739"/>
    <n v="21036"/>
    <n v="19460"/>
    <n v="1790320"/>
  </r>
  <r>
    <x v="25"/>
    <d v="2023-09-29T00:00:00"/>
    <d v="2023-10-18T00:00:00"/>
    <d v="2023-11-01T00:00:00"/>
    <n v="188"/>
    <s v="01059188"/>
    <s v="VDA SAN JUAN DE REINERAS EN ARAUQUITA"/>
    <n v="1400"/>
    <n v="92"/>
    <n v="1644"/>
    <n v="1509"/>
    <n v="1486"/>
    <n v="136712"/>
  </r>
  <r>
    <x v="25"/>
    <d v="2023-09-29T00:00:00"/>
    <d v="2023-10-18T00:00:00"/>
    <d v="2023-11-01T00:00:00"/>
    <n v="190"/>
    <s v="01059190"/>
    <s v="VDA LOS JARDINES EN ARAUQUITA"/>
    <n v="3054"/>
    <n v="92"/>
    <n v="3569"/>
    <n v="3569"/>
    <n v="3313"/>
    <n v="304796"/>
  </r>
  <r>
    <x v="25"/>
    <d v="2023-09-29T00:00:00"/>
    <d v="2023-10-18T00:00:00"/>
    <d v="2023-11-01T00:00:00"/>
    <n v="191"/>
    <s v="01059191"/>
    <s v="VDA SANTA BARBARA EN ARAUQUITA"/>
    <n v="535"/>
    <n v="92"/>
    <n v="643"/>
    <n v="643"/>
    <n v="609"/>
    <n v="56028"/>
  </r>
  <r>
    <x v="25"/>
    <d v="2023-09-29T00:00:00"/>
    <d v="2023-10-18T00:00:00"/>
    <d v="2023-11-01T00:00:00"/>
    <n v="192"/>
    <s v="01059192"/>
    <s v="VDA LA REINERA EN ARAUQUITA"/>
    <n v="4701"/>
    <n v="92"/>
    <n v="5799"/>
    <n v="5799"/>
    <n v="9713"/>
    <n v="893596"/>
  </r>
  <r>
    <x v="25"/>
    <d v="2023-09-29T00:00:00"/>
    <d v="2023-10-18T00:00:00"/>
    <d v="2023-11-01T00:00:00"/>
    <n v="193"/>
    <s v="01059193"/>
    <s v="VDA SAN MIGUEL EN ARAUQUITA"/>
    <n v="2437"/>
    <n v="92"/>
    <n v="2469"/>
    <n v="2469"/>
    <n v="2225"/>
    <n v="204700"/>
  </r>
  <r>
    <x v="25"/>
    <d v="2023-09-29T00:00:00"/>
    <d v="2023-10-18T00:00:00"/>
    <d v="2023-11-01T00:00:00"/>
    <n v="194"/>
    <s v="01059194"/>
    <s v="VDA LOS CAJAROS EN ARAUQUITA"/>
    <n v="629"/>
    <n v="92"/>
    <n v="663"/>
    <n v="640"/>
    <n v="697"/>
    <n v="64124"/>
  </r>
  <r>
    <x v="25"/>
    <d v="2023-09-29T00:00:00"/>
    <d v="2023-10-18T00:00:00"/>
    <d v="2023-11-01T00:00:00"/>
    <n v="195"/>
    <s v="01059195"/>
    <s v="VDA SANTA CLARA EN ARAUQUITA"/>
    <n v="3194"/>
    <n v="92"/>
    <n v="3488"/>
    <n v="3269"/>
    <n v="3018"/>
    <n v="277656"/>
  </r>
  <r>
    <x v="25"/>
    <d v="2023-09-29T00:00:00"/>
    <d v="2023-10-18T00:00:00"/>
    <d v="2023-11-01T00:00:00"/>
    <n v="196"/>
    <s v="01059196"/>
    <s v="VDA COGOLLAL EN ARAUQUITA"/>
    <n v="1516"/>
    <n v="92"/>
    <n v="2163"/>
    <n v="2101"/>
    <n v="1723"/>
    <n v="158516"/>
  </r>
  <r>
    <x v="25"/>
    <d v="2023-09-29T00:00:00"/>
    <d v="2023-10-18T00:00:00"/>
    <d v="2023-11-01T00:00:00"/>
    <n v="230"/>
    <s v="01059230"/>
    <s v="VDA LAS BANCAS ARAUQUITA"/>
    <n v="9013"/>
    <n v="92"/>
    <n v="11167"/>
    <n v="0"/>
    <n v="9531"/>
    <n v="876852"/>
  </r>
  <r>
    <x v="25"/>
    <d v="2023-09-29T00:00:00"/>
    <d v="2023-10-18T00:00:00"/>
    <d v="2023-11-01T00:00:00"/>
    <n v="240"/>
    <s v="01059240"/>
    <s v="LA GRANJA EN SARAVENA"/>
    <n v="14954"/>
    <n v="92"/>
    <n v="0"/>
    <n v="0"/>
    <e v="#N/A"/>
    <e v="#N/A"/>
  </r>
  <r>
    <x v="25"/>
    <d v="2023-09-29T00:00:00"/>
    <d v="2023-10-18T00:00:00"/>
    <d v="2023-11-01T00:00:00"/>
    <n v="245"/>
    <s v="01059245"/>
    <s v="ASENTAMIENTO 04 DE DICIEMBRE EN SARAVENA"/>
    <n v="7065"/>
    <n v="92"/>
    <n v="7847"/>
    <n v="7708"/>
    <n v="6965"/>
    <n v="640780"/>
  </r>
  <r>
    <x v="25"/>
    <d v="2023-09-29T00:00:00"/>
    <d v="2023-10-18T00:00:00"/>
    <d v="2023-11-01T00:00:00"/>
    <n v="255"/>
    <s v="01059255"/>
    <s v="BARRIO LAS BRISAS EN TAME"/>
    <n v="19650"/>
    <n v="92"/>
    <n v="21959"/>
    <n v="21044"/>
    <n v="20128"/>
    <n v="1851776"/>
  </r>
  <r>
    <x v="25"/>
    <d v="2023-09-29T00:00:00"/>
    <d v="2023-10-18T00:00:00"/>
    <d v="2023-11-01T00:00:00"/>
    <n v="328"/>
    <s v="01059328"/>
    <s v="VILLA DEL PRADO DE TAME"/>
    <n v="9974"/>
    <n v="92"/>
    <n v="12511"/>
    <n v="10930"/>
    <n v="9730"/>
    <n v="895160"/>
  </r>
  <r>
    <x v="25"/>
    <d v="2023-09-29T00:00:00"/>
    <d v="2023-10-18T00:00:00"/>
    <d v="2023-11-01T00:00:00"/>
    <n v="331"/>
    <s v="01059331"/>
    <s v="EL PROGRESO EN FORTUL"/>
    <n v="4231"/>
    <n v="92"/>
    <n v="5351"/>
    <n v="5341"/>
    <n v="5013"/>
    <n v="461196"/>
  </r>
  <r>
    <x v="25"/>
    <d v="2023-09-29T00:00:00"/>
    <d v="2023-10-18T00:00:00"/>
    <d v="2023-11-01T00:00:00"/>
    <n v="332"/>
    <s v="01059332"/>
    <s v="MILTON BASTOS EN FORTUL"/>
    <n v="1394"/>
    <n v="92"/>
    <n v="1445"/>
    <n v="1445"/>
    <n v="1254"/>
    <n v="115368"/>
  </r>
  <r>
    <x v="25"/>
    <d v="2023-09-29T00:00:00"/>
    <d v="2023-10-18T00:00:00"/>
    <d v="2023-11-01T00:00:00"/>
    <n v="357"/>
    <s v="01059357"/>
    <s v="VEREDA EL RECREO DE ARAUQUITA"/>
    <n v="1068"/>
    <n v="92"/>
    <n v="1260"/>
    <n v="0"/>
    <n v="1312"/>
    <n v="120704"/>
  </r>
  <r>
    <x v="25"/>
    <d v="2023-09-29T00:00:00"/>
    <d v="2023-10-18T00:00:00"/>
    <d v="2023-11-01T00:00:00"/>
    <n v="358"/>
    <s v="01059358"/>
    <s v="VEREDA NUEVA JERUSALEN DE ARAUQUITA"/>
    <n v="1253"/>
    <n v="92"/>
    <n v="1557"/>
    <n v="0"/>
    <n v="1424"/>
    <n v="131008"/>
  </r>
  <r>
    <x v="25"/>
    <d v="2023-09-29T00:00:00"/>
    <d v="2023-10-18T00:00:00"/>
    <d v="2023-11-01T00:00:00"/>
    <n v="359"/>
    <s v="01059359"/>
    <s v="VEREDA PALMA UNO DE ARAUQUITA"/>
    <n v="283"/>
    <n v="92"/>
    <n v="329"/>
    <n v="0"/>
    <n v="301"/>
    <n v="27692"/>
  </r>
  <r>
    <x v="25"/>
    <d v="2023-09-29T00:00:00"/>
    <d v="2023-10-18T00:00:00"/>
    <d v="2023-11-01T00:00:00"/>
    <n v="360"/>
    <s v="01059360"/>
    <s v="VEREDA CAMPAMENTO DE ARAUQUITA"/>
    <n v="3556"/>
    <n v="92"/>
    <n v="4082"/>
    <n v="0"/>
    <n v="3787"/>
    <n v="348404"/>
  </r>
  <r>
    <x v="25"/>
    <d v="2023-09-29T00:00:00"/>
    <d v="2023-10-18T00:00:00"/>
    <d v="2023-11-01T00:00:00"/>
    <n v="361"/>
    <s v="01059361"/>
    <s v="VEREDA LOS MASAGUAROS DE ARAUQUITA"/>
    <n v="2325"/>
    <n v="92"/>
    <n v="2971"/>
    <n v="2971"/>
    <n v="2304"/>
    <n v="211968"/>
  </r>
  <r>
    <x v="25"/>
    <d v="2023-09-29T00:00:00"/>
    <d v="2023-10-18T00:00:00"/>
    <d v="2023-11-01T00:00:00"/>
    <n v="362"/>
    <s v="01059362"/>
    <s v="VEREDA EL SINAI DE ARAUQUITA"/>
    <n v="2506"/>
    <n v="92"/>
    <n v="2809"/>
    <n v="2809"/>
    <n v="2536"/>
    <n v="233312"/>
  </r>
  <r>
    <x v="25"/>
    <d v="2023-09-29T00:00:00"/>
    <d v="2023-10-18T00:00:00"/>
    <d v="2023-11-01T00:00:00"/>
    <n v="363"/>
    <s v="01059363"/>
    <s v="VEREDA LOS FUNDADORES DE ARAUQUITA"/>
    <n v="4343"/>
    <n v="92"/>
    <n v="4432"/>
    <n v="4391"/>
    <n v="4062"/>
    <n v="373704"/>
  </r>
  <r>
    <x v="25"/>
    <d v="2023-09-29T00:00:00"/>
    <d v="2023-10-18T00:00:00"/>
    <d v="2023-11-01T00:00:00"/>
    <n v="364"/>
    <s v="01059364"/>
    <s v="VEREDA EL FUTURO DE ARAUQUITA"/>
    <n v="5274"/>
    <n v="92"/>
    <n v="5746"/>
    <n v="5746"/>
    <n v="5142"/>
    <n v="473064"/>
  </r>
  <r>
    <x v="25"/>
    <d v="2023-09-29T00:00:00"/>
    <d v="2023-10-18T00:00:00"/>
    <d v="2023-11-01T00:00:00"/>
    <n v="365"/>
    <s v="01059365"/>
    <s v="VEREDA LAS PALMERAS DE ARAUQUITA"/>
    <n v="2074"/>
    <n v="92"/>
    <n v="2190"/>
    <n v="2190"/>
    <n v="2191"/>
    <n v="201572"/>
  </r>
  <r>
    <x v="25"/>
    <d v="2023-09-29T00:00:00"/>
    <d v="2023-10-18T00:00:00"/>
    <d v="2023-11-01T00:00:00"/>
    <n v="366"/>
    <s v="01059366"/>
    <s v="VEREDA LOS CHORROS DE ARAUQUITA"/>
    <n v="4954"/>
    <n v="92"/>
    <n v="6407"/>
    <n v="5808"/>
    <n v="5237"/>
    <n v="481804"/>
  </r>
  <r>
    <x v="25"/>
    <d v="2023-09-29T00:00:00"/>
    <d v="2023-10-18T00:00:00"/>
    <d v="2023-11-01T00:00:00"/>
    <n v="367"/>
    <s v="01059367"/>
    <s v="VEREDA GAVIOTAS DEL CARANAL DE ARAUQUITA"/>
    <n v="879"/>
    <n v="92"/>
    <n v="1259"/>
    <n v="1219"/>
    <n v="802"/>
    <n v="73784"/>
  </r>
  <r>
    <x v="25"/>
    <d v="2023-09-29T00:00:00"/>
    <d v="2023-10-18T00:00:00"/>
    <d v="2023-11-01T00:00:00"/>
    <n v="368"/>
    <s v="01059368"/>
    <s v="VEREDA LA RESERVA DE ARAUQUITA"/>
    <n v="2858"/>
    <n v="92"/>
    <n v="2614"/>
    <n v="2514"/>
    <n v="2541"/>
    <n v="233772"/>
  </r>
  <r>
    <x v="25"/>
    <d v="2023-09-29T00:00:00"/>
    <d v="2023-10-18T00:00:00"/>
    <d v="2023-11-01T00:00:00"/>
    <n v="369"/>
    <s v="01059369"/>
    <s v="PLAYA RICA DE ARAUQUITA"/>
    <n v="3238"/>
    <n v="92"/>
    <n v="3679"/>
    <n v="3611"/>
    <n v="3110"/>
    <n v="286120"/>
  </r>
  <r>
    <x v="25"/>
    <d v="2023-09-29T00:00:00"/>
    <d v="2023-10-18T00:00:00"/>
    <d v="2023-11-01T00:00:00"/>
    <n v="370"/>
    <s v="01059370"/>
    <s v="PUERTO NUEVO DE ARAUQUITA"/>
    <n v="2075"/>
    <n v="92"/>
    <n v="2505"/>
    <n v="2505"/>
    <n v="2282"/>
    <n v="209944"/>
  </r>
  <r>
    <x v="25"/>
    <d v="2023-09-29T00:00:00"/>
    <d v="2023-10-18T00:00:00"/>
    <d v="2023-11-01T00:00:00"/>
    <n v="371"/>
    <s v="01059371"/>
    <s v="VEREDA CUATRO ESQUINAS DE ARAUQUITA"/>
    <n v="3529"/>
    <n v="92"/>
    <n v="3150"/>
    <n v="3106"/>
    <n v="3378"/>
    <n v="310776"/>
  </r>
  <r>
    <x v="25"/>
    <d v="2023-09-29T00:00:00"/>
    <d v="2023-10-18T00:00:00"/>
    <d v="2023-11-01T00:00:00"/>
    <n v="372"/>
    <s v="01059372"/>
    <s v="SAN ISIDRO DE ARAUQUITA"/>
    <n v="52442"/>
    <n v="92"/>
    <n v="77068"/>
    <n v="72002"/>
    <n v="52657"/>
    <n v="4844444"/>
  </r>
  <r>
    <x v="25"/>
    <d v="2023-09-29T00:00:00"/>
    <d v="2023-10-18T00:00:00"/>
    <d v="2023-11-01T00:00:00"/>
    <n v="373"/>
    <s v="01059373"/>
    <s v="VEREDA MATA OSCURA DE ARAUQUITA"/>
    <n v="4993"/>
    <n v="92"/>
    <n v="5769"/>
    <n v="5606"/>
    <n v="4854"/>
    <n v="446568"/>
  </r>
  <r>
    <x v="25"/>
    <d v="2023-09-29T00:00:00"/>
    <d v="2023-10-18T00:00:00"/>
    <d v="2023-11-01T00:00:00"/>
    <n v="374"/>
    <s v="01059374"/>
    <s v="TROPICALES DE ARAUQUITA"/>
    <n v="2755"/>
    <n v="92"/>
    <n v="3626"/>
    <n v="3626"/>
    <n v="3103"/>
    <n v="285476"/>
  </r>
  <r>
    <x v="25"/>
    <d v="2023-09-29T00:00:00"/>
    <d v="2023-10-18T00:00:00"/>
    <d v="2023-11-01T00:00:00"/>
    <n v="376"/>
    <s v="01059376"/>
    <s v="VEREDA LA ARENOSA DE ARAUQUITA"/>
    <n v="16021"/>
    <n v="92"/>
    <n v="20013"/>
    <n v="19031"/>
    <n v="16550"/>
    <n v="1522600"/>
  </r>
  <r>
    <x v="25"/>
    <d v="2023-09-29T00:00:00"/>
    <d v="2023-10-18T00:00:00"/>
    <d v="2023-11-01T00:00:00"/>
    <n v="378"/>
    <s v="01059378"/>
    <s v="VEREDA LOS ANGELITOS DE ARAUQUITA"/>
    <n v="3257"/>
    <n v="92"/>
    <n v="5518"/>
    <n v="5518"/>
    <n v="3077"/>
    <n v="283084"/>
  </r>
  <r>
    <x v="25"/>
    <d v="2023-09-29T00:00:00"/>
    <d v="2023-10-18T00:00:00"/>
    <d v="2023-11-01T00:00:00"/>
    <n v="379"/>
    <s v="01059379"/>
    <s v="VEREDA BAJO CARANAL DE ARAUQUITA"/>
    <n v="5805"/>
    <n v="92"/>
    <n v="6837"/>
    <n v="6719"/>
    <n v="5960"/>
    <n v="548320"/>
  </r>
  <r>
    <x v="25"/>
    <d v="2023-09-29T00:00:00"/>
    <d v="2023-10-18T00:00:00"/>
    <d v="2023-11-01T00:00:00"/>
    <n v="380"/>
    <s v="01059380"/>
    <s v="VEREDA GAITAN DE ARAUQUITA"/>
    <n v="4817"/>
    <n v="92"/>
    <n v="6522"/>
    <n v="6492"/>
    <n v="5392"/>
    <n v="496064"/>
  </r>
  <r>
    <x v="25"/>
    <d v="2023-09-29T00:00:00"/>
    <d v="2023-10-18T00:00:00"/>
    <d v="2023-11-01T00:00:00"/>
    <n v="381"/>
    <s v="01059381"/>
    <s v="VEREDA LA OSA DE ARAUQUITA"/>
    <n v="2989"/>
    <n v="92"/>
    <n v="4199"/>
    <n v="3991"/>
    <n v="3015"/>
    <n v="277380"/>
  </r>
  <r>
    <x v="25"/>
    <d v="2023-09-29T00:00:00"/>
    <d v="2023-10-18T00:00:00"/>
    <d v="2023-11-01T00:00:00"/>
    <n v="382"/>
    <s v="01059382"/>
    <s v="VEREDA GUAIMARAL DE ARAUQUITA"/>
    <n v="1962"/>
    <n v="92"/>
    <n v="2762"/>
    <n v="2762"/>
    <n v="2254"/>
    <n v="207368"/>
  </r>
  <r>
    <x v="25"/>
    <d v="2023-09-29T00:00:00"/>
    <d v="2023-10-18T00:00:00"/>
    <d v="2023-11-01T00:00:00"/>
    <n v="383"/>
    <s v="01059383"/>
    <s v="LA PAZ DE ARAUQUITA"/>
    <n v="15928"/>
    <n v="92"/>
    <n v="20128"/>
    <n v="17797"/>
    <n v="16038"/>
    <n v="1475496"/>
  </r>
  <r>
    <x v="25"/>
    <d v="2023-09-29T00:00:00"/>
    <d v="2023-10-18T00:00:00"/>
    <d v="2023-11-01T00:00:00"/>
    <n v="384"/>
    <s v="01059384"/>
    <s v="VEREDA LAS ACACIAS DE ARAUQUITA"/>
    <n v="5806"/>
    <n v="92"/>
    <n v="6135"/>
    <n v="6101"/>
    <n v="6072"/>
    <n v="558624"/>
  </r>
  <r>
    <x v="25"/>
    <d v="2023-09-29T00:00:00"/>
    <d v="2023-10-18T00:00:00"/>
    <d v="2023-11-01T00:00:00"/>
    <n v="385"/>
    <s v="01059385"/>
    <s v="EL PROGRESO DE ARAUQUITA"/>
    <n v="1425"/>
    <n v="92"/>
    <n v="1629"/>
    <n v="1444"/>
    <n v="1519"/>
    <n v="139748"/>
  </r>
  <r>
    <x v="25"/>
    <d v="2023-09-29T00:00:00"/>
    <d v="2023-10-18T00:00:00"/>
    <d v="2023-11-01T00:00:00"/>
    <n v="386"/>
    <s v="01059386"/>
    <s v="VEREDA CANO RICO DE ARAUQUITA"/>
    <n v="1058"/>
    <n v="92"/>
    <n v="1412"/>
    <n v="1412"/>
    <n v="1098"/>
    <n v="101016"/>
  </r>
  <r>
    <x v="25"/>
    <d v="2023-09-29T00:00:00"/>
    <d v="2023-10-18T00:00:00"/>
    <d v="2023-11-01T00:00:00"/>
    <n v="387"/>
    <s v="01059387"/>
    <s v="VEREDA LAS PALMAS DE ARAUQUITA"/>
    <n v="1240"/>
    <n v="92"/>
    <n v="1090"/>
    <n v="1090"/>
    <n v="1261"/>
    <n v="116012"/>
  </r>
  <r>
    <x v="25"/>
    <d v="2023-09-29T00:00:00"/>
    <d v="2023-10-18T00:00:00"/>
    <d v="2023-11-01T00:00:00"/>
    <n v="388"/>
    <s v="01059388"/>
    <s v="NUEVO MUNDO DE ARAUQUITA"/>
    <n v="2635"/>
    <n v="92"/>
    <n v="2936"/>
    <n v="2936"/>
    <n v="2518"/>
    <n v="231656"/>
  </r>
  <r>
    <x v="25"/>
    <d v="2023-09-29T00:00:00"/>
    <d v="2023-10-18T00:00:00"/>
    <d v="2023-11-01T00:00:00"/>
    <n v="390"/>
    <s v="01059390"/>
    <s v="CANO AZUL DE ARAUQUITA"/>
    <n v="1205"/>
    <n v="92"/>
    <n v="1279"/>
    <n v="1100"/>
    <n v="1221"/>
    <n v="112332"/>
  </r>
  <r>
    <x v="25"/>
    <d v="2023-09-29T00:00:00"/>
    <d v="2023-10-18T00:00:00"/>
    <d v="2023-11-01T00:00:00"/>
    <n v="391"/>
    <s v="01059391"/>
    <s v="CANO SALAS DE ARAUQUITA"/>
    <n v="4871"/>
    <n v="92"/>
    <n v="4802"/>
    <n v="4802"/>
    <n v="4512"/>
    <n v="415104"/>
  </r>
  <r>
    <x v="25"/>
    <d v="2023-09-29T00:00:00"/>
    <d v="2023-10-18T00:00:00"/>
    <d v="2023-11-01T00:00:00"/>
    <n v="392"/>
    <s v="01059392"/>
    <s v="LA GUAIRA DE ARAUQUITA"/>
    <n v="3894"/>
    <n v="92"/>
    <n v="4174"/>
    <n v="4162"/>
    <n v="3628"/>
    <n v="333776"/>
  </r>
  <r>
    <x v="25"/>
    <d v="2023-09-29T00:00:00"/>
    <d v="2023-10-18T00:00:00"/>
    <d v="2023-11-01T00:00:00"/>
    <n v="393"/>
    <s v="01059393"/>
    <s v="CANO SECO DE ARAUQUITA"/>
    <n v="976"/>
    <n v="92"/>
    <n v="969"/>
    <n v="969"/>
    <n v="659"/>
    <n v="60628"/>
  </r>
  <r>
    <x v="25"/>
    <d v="2023-09-29T00:00:00"/>
    <d v="2023-10-18T00:00:00"/>
    <d v="2023-11-01T00:00:00"/>
    <n v="396"/>
    <s v="01059396"/>
    <s v="CANAS BRAVAS DE ARAUQUITA"/>
    <n v="4350"/>
    <n v="92"/>
    <n v="5216"/>
    <n v="5093"/>
    <n v="4609"/>
    <n v="424028"/>
  </r>
  <r>
    <x v="25"/>
    <d v="2023-09-29T00:00:00"/>
    <d v="2023-10-18T00:00:00"/>
    <d v="2023-11-01T00:00:00"/>
    <n v="397"/>
    <s v="01059397"/>
    <s v="CANO TIGRE DE ARAUQUITA"/>
    <n v="4166"/>
    <n v="92"/>
    <n v="4306"/>
    <n v="4300"/>
    <n v="3952"/>
    <n v="363584"/>
  </r>
  <r>
    <x v="25"/>
    <d v="2023-09-29T00:00:00"/>
    <d v="2023-10-18T00:00:00"/>
    <d v="2023-11-01T00:00:00"/>
    <n v="398"/>
    <s v="01059398"/>
    <s v="NUEVO SOL DE ARAUQUITA"/>
    <n v="3104"/>
    <n v="92"/>
    <n v="3762"/>
    <n v="3762"/>
    <n v="3318"/>
    <n v="305256"/>
  </r>
  <r>
    <x v="25"/>
    <d v="2023-09-29T00:00:00"/>
    <d v="2023-10-18T00:00:00"/>
    <d v="2023-11-01T00:00:00"/>
    <n v="400"/>
    <s v="01059400"/>
    <s v="VEREDA VILLA NUEVA DE ARAUQUITA"/>
    <n v="2162"/>
    <n v="92"/>
    <n v="2239"/>
    <n v="2234"/>
    <n v="2200"/>
    <n v="202400"/>
  </r>
  <r>
    <x v="25"/>
    <d v="2023-09-29T00:00:00"/>
    <d v="2023-10-18T00:00:00"/>
    <d v="2023-11-01T00:00:00"/>
    <n v="401"/>
    <s v="01059401"/>
    <s v="VEREDA CAMPO CINCO DE ARAUQUITA"/>
    <n v="1948"/>
    <n v="92"/>
    <n v="1626"/>
    <n v="1626"/>
    <n v="1885"/>
    <n v="173420"/>
  </r>
  <r>
    <x v="25"/>
    <d v="2023-09-29T00:00:00"/>
    <d v="2023-10-18T00:00:00"/>
    <d v="2023-11-01T00:00:00"/>
    <n v="402"/>
    <s v="01059402"/>
    <s v="PUEBLO NUEVO GAVIOTAS DE ARAUQUITA"/>
    <n v="2912"/>
    <n v="92"/>
    <n v="2674"/>
    <n v="2641"/>
    <n v="2883"/>
    <n v="265236"/>
  </r>
  <r>
    <x v="25"/>
    <d v="2023-09-29T00:00:00"/>
    <d v="2023-10-18T00:00:00"/>
    <d v="2023-11-01T00:00:00"/>
    <n v="405"/>
    <s v="01059405"/>
    <s v="VDA ARRECIFES EN ARAUCA"/>
    <n v="11765"/>
    <n v="92"/>
    <n v="14592"/>
    <n v="14525"/>
    <n v="10872"/>
    <n v="1000224"/>
  </r>
  <r>
    <x v="25"/>
    <d v="2023-09-29T00:00:00"/>
    <d v="2023-10-18T00:00:00"/>
    <d v="2023-11-01T00:00:00"/>
    <n v="407"/>
    <s v="01059407"/>
    <s v="VDA BOCAS DEL ARAUCA EN ARAUCA"/>
    <n v="1814"/>
    <n v="92"/>
    <n v="2291"/>
    <n v="2291"/>
    <n v="1934"/>
    <n v="177928"/>
  </r>
  <r>
    <x v="25"/>
    <d v="2023-09-29T00:00:00"/>
    <d v="2023-10-18T00:00:00"/>
    <d v="2023-11-01T00:00:00"/>
    <n v="408"/>
    <s v="01059408"/>
    <s v="VDA CHAPARRITO EN ARAUCA"/>
    <n v="9091"/>
    <n v="92"/>
    <n v="16787"/>
    <n v="14854"/>
    <n v="8946"/>
    <n v="823032"/>
  </r>
  <r>
    <x v="25"/>
    <d v="2023-09-29T00:00:00"/>
    <d v="2023-10-18T00:00:00"/>
    <d v="2023-11-01T00:00:00"/>
    <n v="409"/>
    <s v="01059409"/>
    <s v="VDA CLARINETERO"/>
    <n v="24407"/>
    <n v="92"/>
    <n v="33706"/>
    <n v="32493"/>
    <n v="25127"/>
    <n v="2311684"/>
  </r>
  <r>
    <x v="25"/>
    <d v="2023-09-29T00:00:00"/>
    <d v="2023-10-18T00:00:00"/>
    <d v="2023-11-01T00:00:00"/>
    <n v="410"/>
    <s v="01059410"/>
    <s v="VDA EL TORNO EN ARAUCA"/>
    <n v="2181"/>
    <n v="92"/>
    <n v="2119"/>
    <n v="2119"/>
    <n v="2240"/>
    <n v="206080"/>
  </r>
  <r>
    <x v="25"/>
    <d v="2023-09-29T00:00:00"/>
    <d v="2023-10-18T00:00:00"/>
    <d v="2023-11-01T00:00:00"/>
    <n v="411"/>
    <s v="01059411"/>
    <s v="VDA LA PAYARA EN ARAUCA"/>
    <n v="1270"/>
    <n v="92"/>
    <n v="1188"/>
    <n v="1188"/>
    <n v="1021"/>
    <n v="93932"/>
  </r>
  <r>
    <x v="25"/>
    <d v="2023-09-29T00:00:00"/>
    <d v="2023-10-18T00:00:00"/>
    <d v="2023-11-01T00:00:00"/>
    <n v="412"/>
    <s v="01059412"/>
    <s v="VDA LA SAYA EN ARAUCA"/>
    <n v="5046"/>
    <n v="92"/>
    <n v="5714"/>
    <n v="5410"/>
    <n v="5212"/>
    <n v="479504"/>
  </r>
  <r>
    <x v="25"/>
    <d v="2023-09-29T00:00:00"/>
    <d v="2023-10-18T00:00:00"/>
    <d v="2023-11-01T00:00:00"/>
    <n v="413"/>
    <s v="01059413"/>
    <s v="VDA LOS CABALLOS EN ARAUCA"/>
    <n v="6686"/>
    <n v="92"/>
    <n v="7433"/>
    <n v="7363"/>
    <n v="6479"/>
    <n v="596068"/>
  </r>
  <r>
    <x v="25"/>
    <d v="2023-09-29T00:00:00"/>
    <d v="2023-10-18T00:00:00"/>
    <d v="2023-11-01T00:00:00"/>
    <n v="414"/>
    <s v="01059414"/>
    <s v="VDA MATA DE GALLINA EN ARAUCA"/>
    <n v="73297"/>
    <n v="92"/>
    <n v="91528"/>
    <n v="88388"/>
    <n v="75208"/>
    <n v="6919136"/>
  </r>
  <r>
    <x v="25"/>
    <d v="2023-09-29T00:00:00"/>
    <d v="2023-10-18T00:00:00"/>
    <d v="2023-11-01T00:00:00"/>
    <n v="415"/>
    <s v="01059415"/>
    <s v="VDA MATE PINA EN ARAUCA"/>
    <n v="3181"/>
    <n v="92"/>
    <n v="4660"/>
    <n v="4397"/>
    <n v="2918"/>
    <n v="268456"/>
  </r>
  <r>
    <x v="25"/>
    <d v="2023-09-29T00:00:00"/>
    <d v="2023-10-18T00:00:00"/>
    <d v="2023-11-01T00:00:00"/>
    <n v="416"/>
    <s v="01059416"/>
    <s v="VDA MONSERRATE EN ARAUCA"/>
    <n v="119977"/>
    <n v="92"/>
    <n v="168832"/>
    <n v="166247"/>
    <n v="175001"/>
    <n v="16100092"/>
  </r>
  <r>
    <x v="25"/>
    <d v="2023-09-29T00:00:00"/>
    <d v="2023-10-18T00:00:00"/>
    <d v="2023-11-01T00:00:00"/>
    <n v="417"/>
    <s v="01059417"/>
    <s v="VDA EL ROSARIO EN ARAUCA"/>
    <n v="10659"/>
    <n v="92"/>
    <n v="13931"/>
    <n v="13931"/>
    <n v="10792"/>
    <n v="992864"/>
  </r>
  <r>
    <x v="25"/>
    <d v="2023-09-29T00:00:00"/>
    <d v="2023-10-18T00:00:00"/>
    <d v="2023-11-01T00:00:00"/>
    <n v="418"/>
    <s v="01059418"/>
    <s v="VDA BARRANCA AMARILLA EN ARAUCA"/>
    <n v="350"/>
    <n v="92"/>
    <n v="1190"/>
    <n v="571"/>
    <n v="512"/>
    <n v="47104"/>
  </r>
  <r>
    <x v="25"/>
    <d v="2023-09-29T00:00:00"/>
    <d v="2023-10-18T00:00:00"/>
    <d v="2023-11-01T00:00:00"/>
    <n v="419"/>
    <s v="01059419"/>
    <s v="VDA BOGOTA EN ARAUCA"/>
    <n v="6126"/>
    <n v="92"/>
    <n v="6610"/>
    <n v="6266"/>
    <n v="5873"/>
    <n v="540316"/>
  </r>
  <r>
    <x v="25"/>
    <d v="2023-09-29T00:00:00"/>
    <d v="2023-10-18T00:00:00"/>
    <d v="2023-11-01T00:00:00"/>
    <n v="420"/>
    <s v="01059420"/>
    <s v="VDA CABUYARE EN ARAUCA"/>
    <n v="4509"/>
    <n v="92"/>
    <n v="4749"/>
    <n v="4150"/>
    <n v="4644"/>
    <n v="427248"/>
  </r>
  <r>
    <x v="25"/>
    <d v="2023-09-29T00:00:00"/>
    <d v="2023-10-18T00:00:00"/>
    <d v="2023-11-01T00:00:00"/>
    <n v="421"/>
    <s v="01059421"/>
    <s v="VDA CARACOL EN ARAUCA"/>
    <n v="7067"/>
    <n v="92"/>
    <n v="6787"/>
    <n v="6577"/>
    <n v="6763"/>
    <n v="622196"/>
  </r>
  <r>
    <x v="25"/>
    <d v="2023-09-29T00:00:00"/>
    <d v="2023-10-18T00:00:00"/>
    <d v="2023-11-01T00:00:00"/>
    <n v="422"/>
    <s v="01059422"/>
    <s v="VDA FELICIANO EN ARAUCA"/>
    <n v="5024"/>
    <n v="92"/>
    <n v="5564"/>
    <n v="5542"/>
    <n v="5099"/>
    <n v="469108"/>
  </r>
  <r>
    <x v="25"/>
    <d v="2023-09-29T00:00:00"/>
    <d v="2023-10-18T00:00:00"/>
    <d v="2023-11-01T00:00:00"/>
    <n v="423"/>
    <s v="01059423"/>
    <s v="VDA LA PANCHERA EN ARAUCA"/>
    <n v="2081"/>
    <n v="92"/>
    <n v="3062"/>
    <n v="3062"/>
    <n v="2263"/>
    <n v="208196"/>
  </r>
  <r>
    <x v="25"/>
    <d v="2023-09-29T00:00:00"/>
    <d v="2023-10-18T00:00:00"/>
    <d v="2023-11-01T00:00:00"/>
    <n v="424"/>
    <s v="01059424"/>
    <s v="VDA EL VAPOR EN ARAUCA"/>
    <n v="1284"/>
    <n v="92"/>
    <n v="1116"/>
    <n v="1116"/>
    <n v="1390"/>
    <n v="127880"/>
  </r>
  <r>
    <x v="25"/>
    <d v="2023-09-29T00:00:00"/>
    <d v="2023-10-18T00:00:00"/>
    <d v="2023-11-01T00:00:00"/>
    <n v="425"/>
    <s v="01059425"/>
    <s v="VDA LA MAPORITA EN ARAUCA"/>
    <n v="2116"/>
    <n v="92"/>
    <n v="2396"/>
    <n v="2104"/>
    <n v="1959"/>
    <n v="180228"/>
  </r>
  <r>
    <x v="25"/>
    <d v="2023-09-29T00:00:00"/>
    <d v="2023-10-18T00:00:00"/>
    <d v="2023-11-01T00:00:00"/>
    <n v="426"/>
    <s v="01059426"/>
    <s v="VDA ALTAMIRA EN ARAUCA"/>
    <n v="1690"/>
    <n v="92"/>
    <n v="1968"/>
    <n v="1968"/>
    <n v="1828"/>
    <n v="168176"/>
  </r>
  <r>
    <x v="25"/>
    <d v="2023-09-29T00:00:00"/>
    <d v="2023-10-18T00:00:00"/>
    <d v="2023-11-01T00:00:00"/>
    <n v="427"/>
    <s v="01059427"/>
    <s v="VDA CANO LIMON"/>
    <n v="1493"/>
    <n v="92"/>
    <n v="3826"/>
    <n v="2231"/>
    <n v="1345"/>
    <n v="123740"/>
  </r>
  <r>
    <x v="25"/>
    <d v="2023-09-29T00:00:00"/>
    <d v="2023-10-18T00:00:00"/>
    <d v="2023-11-01T00:00:00"/>
    <n v="429"/>
    <s v="01059429"/>
    <s v="VDA EL FINAL EN ARAUCA"/>
    <n v="10174"/>
    <n v="92"/>
    <n v="13654"/>
    <n v="11563"/>
    <n v="10324"/>
    <n v="949808"/>
  </r>
  <r>
    <x v="25"/>
    <d v="2023-09-29T00:00:00"/>
    <d v="2023-10-18T00:00:00"/>
    <d v="2023-11-01T00:00:00"/>
    <n v="430"/>
    <s v="01059430"/>
    <s v="VDA EL SINAI EN ARAUCA"/>
    <n v="4214"/>
    <n v="92"/>
    <n v="4443"/>
    <n v="4412"/>
    <n v="4366"/>
    <n v="401672"/>
  </r>
  <r>
    <x v="25"/>
    <d v="2023-09-29T00:00:00"/>
    <d v="2023-10-18T00:00:00"/>
    <d v="2023-11-01T00:00:00"/>
    <n v="431"/>
    <s v="01059431"/>
    <s v="VDA NUBES A EN ARAUCA"/>
    <n v="10068"/>
    <n v="92"/>
    <n v="12395"/>
    <n v="12141"/>
    <n v="10618"/>
    <n v="976856"/>
  </r>
  <r>
    <x v="25"/>
    <d v="2023-09-29T00:00:00"/>
    <d v="2023-10-18T00:00:00"/>
    <d v="2023-11-01T00:00:00"/>
    <n v="432"/>
    <s v="01059432"/>
    <s v="VDA NUBES B EN ARAUCA"/>
    <n v="4836"/>
    <n v="92"/>
    <n v="5722"/>
    <n v="5722"/>
    <n v="4786"/>
    <n v="440312"/>
  </r>
  <r>
    <x v="25"/>
    <d v="2023-09-29T00:00:00"/>
    <d v="2023-10-18T00:00:00"/>
    <d v="2023-11-01T00:00:00"/>
    <n v="433"/>
    <s v="01059433"/>
    <s v="VDA TODOS LOS SANTOS"/>
    <n v="10828"/>
    <n v="92"/>
    <n v="15757"/>
    <n v="14646"/>
    <n v="10964"/>
    <n v="1008688"/>
  </r>
  <r>
    <x v="25"/>
    <d v="2023-09-29T00:00:00"/>
    <d v="2023-10-18T00:00:00"/>
    <d v="2023-11-01T00:00:00"/>
    <n v="434"/>
    <s v="01059434"/>
    <s v="VDA LA BECERRA EN ARAUCA"/>
    <n v="5382"/>
    <n v="92"/>
    <n v="5637"/>
    <n v="5483"/>
    <n v="5266"/>
    <n v="484472"/>
  </r>
  <r>
    <x v="25"/>
    <d v="2023-09-29T00:00:00"/>
    <d v="2023-10-18T00:00:00"/>
    <d v="2023-11-01T00:00:00"/>
    <n v="435"/>
    <s v="01059435"/>
    <s v="VDA EL SOCORRO EN ARAUCA"/>
    <n v="2691"/>
    <n v="92"/>
    <n v="3804"/>
    <n v="3804"/>
    <n v="2892"/>
    <n v="266064"/>
  </r>
  <r>
    <x v="25"/>
    <d v="2023-09-29T00:00:00"/>
    <d v="2023-10-18T00:00:00"/>
    <d v="2023-11-01T00:00:00"/>
    <n v="436"/>
    <s v="01059436"/>
    <s v="VDA LA BENDICION EN ARAUCA"/>
    <n v="3363"/>
    <n v="92"/>
    <n v="6225"/>
    <n v="4895"/>
    <n v="3224"/>
    <n v="296608"/>
  </r>
  <r>
    <x v="25"/>
    <d v="2023-09-29T00:00:00"/>
    <d v="2023-10-18T00:00:00"/>
    <d v="2023-11-01T00:00:00"/>
    <n v="437"/>
    <s v="01059437"/>
    <s v="VDA LAS MONAS EN ARAUCA"/>
    <n v="3505"/>
    <n v="92"/>
    <n v="3875"/>
    <n v="3875"/>
    <n v="3586"/>
    <n v="329912"/>
  </r>
  <r>
    <x v="25"/>
    <d v="2023-09-29T00:00:00"/>
    <d v="2023-10-18T00:00:00"/>
    <d v="2023-11-01T00:00:00"/>
    <n v="438"/>
    <s v="01059438"/>
    <s v="VDA MAPORILLAL"/>
    <n v="1161"/>
    <n v="92"/>
    <n v="1751"/>
    <n v="1751"/>
    <n v="1480"/>
    <n v="136160"/>
  </r>
  <r>
    <x v="25"/>
    <d v="2023-09-29T00:00:00"/>
    <d v="2023-10-18T00:00:00"/>
    <d v="2023-11-01T00:00:00"/>
    <n v="439"/>
    <s v="01059439"/>
    <s v="VDA MATAL DE FLOR AMARILLO EN ARAUCA"/>
    <n v="4087"/>
    <n v="92"/>
    <n v="4153"/>
    <n v="4150"/>
    <n v="4012"/>
    <n v="369104"/>
  </r>
  <r>
    <x v="25"/>
    <d v="2023-09-29T00:00:00"/>
    <d v="2023-10-18T00:00:00"/>
    <d v="2023-11-01T00:00:00"/>
    <n v="440"/>
    <s v="01059440"/>
    <s v="VDA MERECURE EN ARAUCA"/>
    <n v="1923"/>
    <n v="92"/>
    <n v="2783"/>
    <n v="2077"/>
    <n v="2183"/>
    <n v="200836"/>
  </r>
  <r>
    <x v="25"/>
    <d v="2023-09-29T00:00:00"/>
    <d v="2023-10-18T00:00:00"/>
    <d v="2023-11-01T00:00:00"/>
    <n v="441"/>
    <s v="01059441"/>
    <s v="VDA SELVAS DEL LIPA EN ARAUCA"/>
    <n v="5912"/>
    <n v="92"/>
    <n v="0"/>
    <n v="0"/>
    <n v="5758"/>
    <n v="529736"/>
  </r>
  <r>
    <x v="25"/>
    <d v="2023-09-29T00:00:00"/>
    <d v="2023-10-18T00:00:00"/>
    <d v="2023-11-01T00:00:00"/>
    <n v="447"/>
    <s v="01059447"/>
    <s v="BARRIO BRISAS DEL LLANO EN SARAVENA"/>
    <n v="23993"/>
    <n v="92"/>
    <n v="0"/>
    <n v="0"/>
    <e v="#N/A"/>
    <e v="#N/A"/>
  </r>
  <r>
    <x v="25"/>
    <d v="2023-09-29T00:00:00"/>
    <d v="2023-10-18T00:00:00"/>
    <d v="2023-11-01T00:00:00"/>
    <n v="450"/>
    <s v="01059450"/>
    <s v="ASENTAMIENTO 20 DE JULIO EN SARAVENA"/>
    <n v="25651"/>
    <n v="92"/>
    <n v="29775"/>
    <n v="28710"/>
    <n v="27297"/>
    <n v="2511324"/>
  </r>
  <r>
    <x v="25"/>
    <d v="2023-09-29T00:00:00"/>
    <d v="2023-10-18T00:00:00"/>
    <d v="2023-11-01T00:00:00"/>
    <n v="453"/>
    <s v="01059453"/>
    <s v="LOS NARANJOS EN SARAVENA"/>
    <n v="16740"/>
    <n v="92"/>
    <n v="18848"/>
    <n v="18244"/>
    <n v="17711"/>
    <n v="1629412"/>
  </r>
  <r>
    <x v="25"/>
    <d v="2023-09-29T00:00:00"/>
    <d v="2023-10-18T00:00:00"/>
    <d v="2023-11-01T00:00:00"/>
    <n v="470"/>
    <s v="01059470"/>
    <s v="VEREDA BRISAS DEL SALTO"/>
    <n v="1507"/>
    <n v="92"/>
    <n v="2242"/>
    <n v="1353"/>
    <n v="1690"/>
    <n v="155480"/>
  </r>
  <r>
    <x v="25"/>
    <d v="2023-09-29T00:00:00"/>
    <d v="2023-10-18T00:00:00"/>
    <d v="2023-11-01T00:00:00"/>
    <n v="475"/>
    <s v="01059475"/>
    <s v="VEREDA SAN RAMON ARAUCA"/>
    <n v="580"/>
    <n v="92"/>
    <n v="759"/>
    <n v="759"/>
    <n v="593"/>
    <n v="54556"/>
  </r>
  <r>
    <x v="25"/>
    <d v="2023-09-29T00:00:00"/>
    <d v="2023-10-18T00:00:00"/>
    <d v="2023-11-01T00:00:00"/>
    <n v="485"/>
    <s v="01059485"/>
    <s v="BARRIO URBANIZACION SAN DIEGO EN TAME"/>
    <n v="2874"/>
    <n v="92"/>
    <n v="3157"/>
    <n v="3095"/>
    <n v="3284"/>
    <n v="302128"/>
  </r>
  <r>
    <x v="25"/>
    <d v="2023-09-29T00:00:00"/>
    <d v="2023-10-18T00:00:00"/>
    <d v="2023-11-01T00:00:00"/>
    <n v="488"/>
    <s v="01059488"/>
    <s v="BARRIO VILLA GABRIELA TAME"/>
    <n v="6822"/>
    <n v="92"/>
    <n v="9300"/>
    <n v="9269"/>
    <n v="6604"/>
    <n v="607568"/>
  </r>
  <r>
    <x v="25"/>
    <d v="2023-09-29T00:00:00"/>
    <d v="2023-10-18T00:00:00"/>
    <d v="2023-11-01T00:00:00"/>
    <n v="489"/>
    <s v="01059489"/>
    <s v="BARRIO JUVENIL ARAUCANO TAME"/>
    <n v="9440"/>
    <n v="92"/>
    <n v="9387"/>
    <n v="9387"/>
    <n v="9293"/>
    <n v="854956"/>
  </r>
  <r>
    <x v="25"/>
    <d v="2023-09-29T00:00:00"/>
    <d v="2023-10-18T00:00:00"/>
    <d v="2023-11-01T00:00:00"/>
    <n v="491"/>
    <s v="01059491"/>
    <s v="BARRIO LOS CRISTALES TAME"/>
    <n v="15222"/>
    <n v="92"/>
    <n v="18084"/>
    <n v="17470"/>
    <n v="15543"/>
    <n v="1429956"/>
  </r>
  <r>
    <x v="25"/>
    <d v="2023-09-29T00:00:00"/>
    <d v="2023-10-18T00:00:00"/>
    <d v="2023-11-01T00:00:00"/>
    <n v="548"/>
    <s v="01059548"/>
    <s v="LA LIBERTAD EN FORTUL"/>
    <n v="1725"/>
    <n v="92"/>
    <n v="1469"/>
    <n v="1469"/>
    <n v="1509"/>
    <n v="138828"/>
  </r>
  <r>
    <x v="25"/>
    <d v="2023-09-29T00:00:00"/>
    <d v="2023-10-18T00:00:00"/>
    <d v="2023-11-01T00:00:00"/>
    <n v="636"/>
    <s v="01059636"/>
    <s v="BARRIO BUENOS AIRES EN ARAUQUITA"/>
    <n v="6386"/>
    <n v="92"/>
    <n v="7090"/>
    <n v="6823"/>
    <n v="6428"/>
    <n v="591376"/>
  </r>
  <r>
    <x v="25"/>
    <d v="2023-09-29T00:00:00"/>
    <d v="2023-10-18T00:00:00"/>
    <d v="2023-11-01T00:00:00"/>
    <n v="637"/>
    <s v="01059637"/>
    <s v="VEREDA LA PALESTINA EN ARAUQUITA"/>
    <n v="3928"/>
    <n v="92"/>
    <n v="4806"/>
    <n v="4799"/>
    <n v="3790"/>
    <n v="348680"/>
  </r>
  <r>
    <x v="25"/>
    <d v="2023-09-29T00:00:00"/>
    <d v="2023-10-18T00:00:00"/>
    <d v="2023-11-01T00:00:00"/>
    <n v="638"/>
    <s v="01059638"/>
    <s v="VEREDA LA INDEPENDENCIA EN ARAUQUITA"/>
    <n v="3797"/>
    <n v="92"/>
    <n v="4787"/>
    <n v="4787"/>
    <n v="3798"/>
    <n v="349416"/>
  </r>
  <r>
    <x v="25"/>
    <d v="2023-09-29T00:00:00"/>
    <d v="2023-10-18T00:00:00"/>
    <d v="2023-11-01T00:00:00"/>
    <n v="639"/>
    <s v="01059639"/>
    <s v="VEREDA NUEVO ORIENTE"/>
    <n v="4095"/>
    <n v="92"/>
    <n v="5315"/>
    <n v="5160"/>
    <n v="4342"/>
    <n v="399464"/>
  </r>
  <r>
    <x v="25"/>
    <d v="2023-09-29T00:00:00"/>
    <d v="2023-10-18T00:00:00"/>
    <d v="2023-11-01T00:00:00"/>
    <n v="640"/>
    <s v="01059640"/>
    <s v="VEREDA CANO CLARO EN ARAUQUITA"/>
    <n v="3416"/>
    <n v="92"/>
    <n v="3816"/>
    <n v="3816"/>
    <n v="3403"/>
    <n v="313076"/>
  </r>
  <r>
    <x v="25"/>
    <d v="2023-09-29T00:00:00"/>
    <d v="2023-10-18T00:00:00"/>
    <d v="2023-11-01T00:00:00"/>
    <n v="641"/>
    <s v="01059641"/>
    <s v="VEREDA ACACIAS DOS EN ARAUQUITA"/>
    <n v="2931"/>
    <n v="92"/>
    <n v="3652"/>
    <n v="3580"/>
    <n v="2946"/>
    <n v="271032"/>
  </r>
  <r>
    <x v="25"/>
    <d v="2023-09-29T00:00:00"/>
    <d v="2023-10-18T00:00:00"/>
    <d v="2023-11-01T00:00:00"/>
    <n v="642"/>
    <s v="01059642"/>
    <s v="VEREDA LOS REGADEROS EN ARAUQUITA"/>
    <n v="2281"/>
    <n v="92"/>
    <n v="2150"/>
    <n v="2143"/>
    <n v="2269"/>
    <n v="208748"/>
  </r>
  <r>
    <x v="25"/>
    <d v="2023-09-29T00:00:00"/>
    <d v="2023-10-18T00:00:00"/>
    <d v="2023-11-01T00:00:00"/>
    <n v="643"/>
    <s v="01059643"/>
    <s v="VEREDA TRES PALMAS EN ARAUQUITA"/>
    <n v="1165"/>
    <n v="92"/>
    <n v="1799"/>
    <n v="1799"/>
    <n v="1156"/>
    <n v="106352"/>
  </r>
  <r>
    <x v="25"/>
    <d v="2023-09-29T00:00:00"/>
    <d v="2023-10-18T00:00:00"/>
    <d v="2023-11-01T00:00:00"/>
    <n v="644"/>
    <s v="01059644"/>
    <s v="VEREDA PUERTO RICO EN ARAUQUITA"/>
    <n v="651"/>
    <n v="92"/>
    <n v="584"/>
    <n v="518"/>
    <n v="639"/>
    <n v="58788"/>
  </r>
  <r>
    <x v="25"/>
    <d v="2023-09-29T00:00:00"/>
    <d v="2023-10-18T00:00:00"/>
    <d v="2023-11-01T00:00:00"/>
    <n v="645"/>
    <s v="01059645"/>
    <s v="VEREDA LA COMUNIDAD EN ARAUQUITA"/>
    <n v="1469"/>
    <n v="92"/>
    <n v="1641"/>
    <n v="1641"/>
    <n v="1393"/>
    <n v="128156"/>
  </r>
  <r>
    <x v="25"/>
    <d v="2023-09-29T00:00:00"/>
    <d v="2023-10-18T00:00:00"/>
    <d v="2023-11-01T00:00:00"/>
    <n v="646"/>
    <s v="01059646"/>
    <s v="VEREDA SANTO DOMINGO EN ARAUQUITA"/>
    <n v="4762"/>
    <n v="92"/>
    <n v="5711"/>
    <n v="5507"/>
    <n v="4734"/>
    <n v="435528"/>
  </r>
  <r>
    <x v="25"/>
    <d v="2023-09-29T00:00:00"/>
    <d v="2023-10-18T00:00:00"/>
    <d v="2023-11-01T00:00:00"/>
    <n v="647"/>
    <s v="01059647"/>
    <s v="VDA UNION DE LOS CARDENALES"/>
    <n v="682"/>
    <n v="92"/>
    <n v="644"/>
    <n v="644"/>
    <n v="422"/>
    <n v="38824"/>
  </r>
  <r>
    <x v="25"/>
    <d v="2023-09-29T00:00:00"/>
    <d v="2023-10-18T00:00:00"/>
    <d v="2023-11-01T00:00:00"/>
    <n v="648"/>
    <s v="01059648"/>
    <s v="VEREDA LA CONQUISTA EN ARAUQUITA"/>
    <n v="2826"/>
    <n v="92"/>
    <n v="3418"/>
    <n v="3417"/>
    <n v="2974"/>
    <n v="273608"/>
  </r>
  <r>
    <x v="25"/>
    <d v="2023-09-29T00:00:00"/>
    <d v="2023-10-18T00:00:00"/>
    <d v="2023-11-01T00:00:00"/>
    <n v="649"/>
    <s v="01059649"/>
    <s v="VEREDA CUATRO DE JULIO EN ARAUQUITA"/>
    <n v="766"/>
    <n v="92"/>
    <n v="1079"/>
    <n v="592"/>
    <n v="750"/>
    <n v="69000"/>
  </r>
  <r>
    <x v="25"/>
    <d v="2023-09-29T00:00:00"/>
    <d v="2023-10-18T00:00:00"/>
    <d v="2023-11-01T00:00:00"/>
    <n v="650"/>
    <s v="01059650"/>
    <s v="VEREDA CANO GUAYABO"/>
    <n v="1097"/>
    <n v="92"/>
    <n v="1178"/>
    <n v="1036"/>
    <n v="1173"/>
    <n v="107916"/>
  </r>
  <r>
    <x v="25"/>
    <d v="2023-09-29T00:00:00"/>
    <d v="2023-10-18T00:00:00"/>
    <d v="2023-11-01T00:00:00"/>
    <n v="651"/>
    <s v="01059651"/>
    <s v="VEREDA JUJU EN ARAUQUITA"/>
    <n v="77"/>
    <n v="92"/>
    <n v="104"/>
    <n v="104"/>
    <n v="74"/>
    <n v="6808"/>
  </r>
  <r>
    <x v="25"/>
    <d v="2023-09-29T00:00:00"/>
    <d v="2023-10-18T00:00:00"/>
    <d v="2023-11-01T00:00:00"/>
    <n v="652"/>
    <s v="01059652"/>
    <s v="VEREDA SAN PABLO EN ARAUCA"/>
    <n v="3043"/>
    <n v="92"/>
    <n v="3159"/>
    <n v="3159"/>
    <n v="2880"/>
    <n v="264960"/>
  </r>
  <r>
    <x v="25"/>
    <d v="2023-09-29T00:00:00"/>
    <d v="2023-10-18T00:00:00"/>
    <d v="2023-11-01T00:00:00"/>
    <n v="653"/>
    <s v="01059653"/>
    <s v="VEREDA LA YUCA EN ARAUCA"/>
    <n v="833"/>
    <n v="92"/>
    <n v="1335"/>
    <n v="1335"/>
    <n v="816"/>
    <n v="75072"/>
  </r>
  <r>
    <x v="25"/>
    <d v="2023-09-29T00:00:00"/>
    <d v="2023-10-18T00:00:00"/>
    <d v="2023-11-01T00:00:00"/>
    <n v="658"/>
    <s v="01059658"/>
    <s v="BARRIO LOS PINOS EN CP LA ESMERALDA ARAUQUITA"/>
    <n v="16950"/>
    <n v="92"/>
    <n v="19175"/>
    <n v="18115"/>
    <n v="18928"/>
    <n v="1741376"/>
  </r>
  <r>
    <x v="25"/>
    <d v="2023-09-29T00:00:00"/>
    <d v="2023-10-18T00:00:00"/>
    <d v="2023-11-01T00:00:00"/>
    <n v="659"/>
    <s v="01059659"/>
    <s v="BARRIO BUENOS AIRES EN TAME"/>
    <n v="6822"/>
    <n v="92"/>
    <n v="6860"/>
    <n v="6855"/>
    <n v="6396"/>
    <n v="588432"/>
  </r>
  <r>
    <x v="25"/>
    <d v="2023-09-29T00:00:00"/>
    <d v="2023-10-18T00:00:00"/>
    <d v="2023-11-01T00:00:00"/>
    <n v="660"/>
    <s v="01059660"/>
    <s v="BARRIO EL PORTAL DEL LLANO EN TAME"/>
    <n v="4848"/>
    <n v="92"/>
    <n v="6213"/>
    <n v="5960"/>
    <n v="5121"/>
    <n v="471132"/>
  </r>
  <r>
    <x v="25"/>
    <d v="2023-09-29T00:00:00"/>
    <d v="2023-10-18T00:00:00"/>
    <d v="2023-11-01T00:00:00"/>
    <n v="661"/>
    <s v="01059661"/>
    <s v="BARRIO EL ZAMAN EN TAME"/>
    <n v="2663"/>
    <n v="92"/>
    <n v="2565"/>
    <n v="2565"/>
    <n v="2537"/>
    <n v="233404"/>
  </r>
  <r>
    <x v="25"/>
    <d v="2023-09-29T00:00:00"/>
    <d v="2023-10-18T00:00:00"/>
    <d v="2023-11-01T00:00:00"/>
    <n v="662"/>
    <s v="01059662"/>
    <s v="BARRIO EL TRIUNFO EN TAME"/>
    <n v="3448"/>
    <n v="92"/>
    <n v="10196"/>
    <n v="3893"/>
    <n v="3756"/>
    <n v="345552"/>
  </r>
  <r>
    <x v="25"/>
    <d v="2023-09-29T00:00:00"/>
    <d v="2023-10-18T00:00:00"/>
    <d v="2023-11-01T00:00:00"/>
    <n v="664"/>
    <s v="01059664"/>
    <s v="BARRIO PANORAMA EN TAME"/>
    <n v="7128"/>
    <n v="92"/>
    <n v="7666"/>
    <n v="7666"/>
    <n v="6714"/>
    <n v="617688"/>
  </r>
  <r>
    <x v="25"/>
    <d v="2023-09-29T00:00:00"/>
    <d v="2023-10-18T00:00:00"/>
    <d v="2023-11-01T00:00:00"/>
    <n v="668"/>
    <s v="01059668"/>
    <s v="ASENTAMIENTO LOS TRONQUITOS EN SARAVENA"/>
    <n v="31502"/>
    <n v="92"/>
    <n v="421"/>
    <n v="421"/>
    <n v="31750"/>
    <n v="2921000"/>
  </r>
  <r>
    <x v="25"/>
    <d v="2023-09-29T00:00:00"/>
    <d v="2023-10-18T00:00:00"/>
    <d v="2023-11-01T00:00:00"/>
    <n v="669"/>
    <s v="01059669"/>
    <s v="VDA BUENOS AIRES EN ARAUQUITA"/>
    <n v="432"/>
    <n v="92"/>
    <n v="387"/>
    <n v="387"/>
    <n v="389"/>
    <n v="35788"/>
  </r>
  <r>
    <x v="25"/>
    <d v="2023-09-29T00:00:00"/>
    <d v="2023-10-18T00:00:00"/>
    <d v="2023-11-01T00:00:00"/>
    <n v="670"/>
    <s v="01059670"/>
    <s v="ASENTAMIENTO LOS PARRAS EN SARAVENA"/>
    <n v="99113"/>
    <n v="92"/>
    <n v="0"/>
    <n v="0"/>
    <e v="#N/A"/>
    <e v="#N/A"/>
  </r>
  <r>
    <x v="25"/>
    <d v="2023-09-29T00:00:00"/>
    <d v="2023-10-18T00:00:00"/>
    <d v="2023-11-01T00:00:00"/>
    <n v="671"/>
    <s v="01059671"/>
    <s v="HECTOR ALIRIO MARTINEZ EN FORTUL"/>
    <n v="78470"/>
    <n v="92"/>
    <n v="98003"/>
    <n v="89872"/>
    <n v="81785"/>
    <n v="7524220"/>
  </r>
  <r>
    <x v="25"/>
    <d v="2023-09-29T00:00:00"/>
    <d v="2023-10-18T00:00:00"/>
    <d v="2023-11-01T00:00:00"/>
    <n v="672"/>
    <s v="01059672"/>
    <s v="VILLA DE ARANJUEZ EN SARAVENA"/>
    <n v="350"/>
    <n v="92"/>
    <n v="426"/>
    <n v="426"/>
    <n v="342"/>
    <n v="31464"/>
  </r>
  <r>
    <x v="25"/>
    <d v="2023-09-29T00:00:00"/>
    <d v="2023-10-18T00:00:00"/>
    <d v="2023-11-01T00:00:00"/>
    <n v="675"/>
    <s v="01059675"/>
    <s v="EL BOSQUE EN FORTUL"/>
    <n v="506"/>
    <n v="92"/>
    <n v="423"/>
    <n v="423"/>
    <n v="365"/>
    <n v="33580"/>
  </r>
  <r>
    <x v="25"/>
    <d v="2023-09-29T00:00:00"/>
    <d v="2023-10-18T00:00:00"/>
    <d v="2023-11-01T00:00:00"/>
    <n v="676"/>
    <s v="01059676"/>
    <s v="BRISAS DEL LLANO EN FORTUL"/>
    <n v="601"/>
    <n v="92"/>
    <n v="419"/>
    <n v="419"/>
    <n v="572"/>
    <n v="52624"/>
  </r>
  <r>
    <x v="26"/>
    <d v="2024-07-29T00:00:00"/>
    <d v="2024-09-20T00:00:00"/>
    <d v="2024-10-01T00:00:00"/>
    <n v="39"/>
    <s v="0077439"/>
    <s v="LA ESPERANZA EN TAME"/>
    <n v="20443"/>
    <n v="26"/>
    <n v="19786"/>
    <n v="18993"/>
    <n v="19902"/>
    <n v="1512552"/>
  </r>
  <r>
    <x v="26"/>
    <d v="2024-07-29T00:00:00"/>
    <d v="2024-09-20T00:00:00"/>
    <d v="2024-10-01T00:00:00"/>
    <n v="40"/>
    <s v="0077440"/>
    <s v="SANTA FE EN TAME"/>
    <n v="7025"/>
    <n v="26"/>
    <n v="6654"/>
    <n v="6654"/>
    <n v="6239"/>
    <n v="474164"/>
  </r>
  <r>
    <x v="26"/>
    <d v="2024-07-29T00:00:00"/>
    <d v="2024-09-20T00:00:00"/>
    <d v="2024-10-01T00:00:00"/>
    <n v="41"/>
    <s v="0077441"/>
    <s v="BUENA VISTA EN TAME"/>
    <n v="30543"/>
    <n v="26"/>
    <n v="29257"/>
    <n v="29190"/>
    <n v="29373"/>
    <n v="2232348"/>
  </r>
  <r>
    <x v="26"/>
    <d v="2024-07-29T00:00:00"/>
    <d v="2024-09-20T00:00:00"/>
    <d v="2024-10-01T00:00:00"/>
    <n v="43"/>
    <s v="0077443"/>
    <s v="SAN FRANCISCO EN TAME"/>
    <n v="8289"/>
    <n v="26"/>
    <n v="8799"/>
    <n v="8799"/>
    <n v="7895"/>
    <n v="600020"/>
  </r>
  <r>
    <x v="26"/>
    <d v="2024-07-29T00:00:00"/>
    <d v="2024-09-20T00:00:00"/>
    <d v="2024-10-01T00:00:00"/>
    <n v="55"/>
    <s v="0077455"/>
    <s v="BARRIO EL BOSQUE TAME"/>
    <n v="16716"/>
    <n v="26"/>
    <n v="15317"/>
    <n v="15146"/>
    <n v="15598"/>
    <n v="1185448"/>
  </r>
  <r>
    <x v="26"/>
    <d v="2024-07-29T00:00:00"/>
    <d v="2024-09-20T00:00:00"/>
    <d v="2024-10-01T00:00:00"/>
    <n v="255"/>
    <s v="00774255"/>
    <s v="BARRIO LAS BRISAS EN TAME"/>
    <n v="24332"/>
    <n v="26"/>
    <n v="23166"/>
    <n v="23073"/>
    <n v="21420"/>
    <n v="1627920"/>
  </r>
  <r>
    <x v="26"/>
    <d v="2024-07-29T00:00:00"/>
    <d v="2024-09-20T00:00:00"/>
    <d v="2024-10-01T00:00:00"/>
    <n v="328"/>
    <s v="00774328"/>
    <s v="VILLA DEL PRADO DE TAME"/>
    <n v="13072"/>
    <n v="26"/>
    <n v="12741"/>
    <n v="12672"/>
    <n v="11279"/>
    <n v="857204"/>
  </r>
  <r>
    <x v="26"/>
    <d v="2024-07-29T00:00:00"/>
    <d v="2024-09-20T00:00:00"/>
    <d v="2024-10-01T00:00:00"/>
    <n v="405"/>
    <s v="00774405"/>
    <s v="VDA ARRECIFES EN ARAUCA"/>
    <n v="15361"/>
    <n v="26"/>
    <n v="15200"/>
    <n v="14650"/>
    <n v="11883"/>
    <n v="903108"/>
  </r>
  <r>
    <x v="26"/>
    <d v="2024-07-29T00:00:00"/>
    <d v="2024-09-20T00:00:00"/>
    <d v="2024-10-01T00:00:00"/>
    <n v="407"/>
    <s v="00774407"/>
    <s v="VDA BOCAS DEL ARAUCA EN ARAUCA"/>
    <n v="2402"/>
    <n v="26"/>
    <n v="2302"/>
    <n v="2302"/>
    <n v="2224"/>
    <n v="169024"/>
  </r>
  <r>
    <x v="26"/>
    <d v="2024-07-29T00:00:00"/>
    <d v="2024-09-20T00:00:00"/>
    <d v="2024-10-01T00:00:00"/>
    <n v="408"/>
    <s v="00774408"/>
    <s v="VDA CHAPARRITO EN ARAUCA"/>
    <n v="16739"/>
    <n v="26"/>
    <n v="15177"/>
    <n v="14646"/>
    <n v="10014"/>
    <n v="761064"/>
  </r>
  <r>
    <x v="26"/>
    <d v="2024-07-29T00:00:00"/>
    <d v="2024-09-20T00:00:00"/>
    <d v="2024-10-01T00:00:00"/>
    <n v="409"/>
    <s v="00774409"/>
    <s v="VDA CLARINETERO"/>
    <n v="36515"/>
    <n v="26"/>
    <n v="33123"/>
    <n v="31948"/>
    <n v="24361"/>
    <n v="1851436"/>
  </r>
  <r>
    <x v="26"/>
    <d v="2024-07-29T00:00:00"/>
    <d v="2024-09-20T00:00:00"/>
    <d v="2024-10-01T00:00:00"/>
    <n v="410"/>
    <s v="00774410"/>
    <s v="VDA EL TORNO EN ARAUCA"/>
    <n v="2419"/>
    <n v="26"/>
    <n v="1967"/>
    <n v="1967"/>
    <n v="2189"/>
    <n v="166364"/>
  </r>
  <r>
    <x v="26"/>
    <d v="2024-07-29T00:00:00"/>
    <d v="2024-09-20T00:00:00"/>
    <d v="2024-10-01T00:00:00"/>
    <n v="411"/>
    <s v="00774411"/>
    <s v="VDA LA PAYARA EN ARAUCA"/>
    <n v="1365"/>
    <n v="26"/>
    <n v="1840"/>
    <n v="1840"/>
    <n v="1316"/>
    <n v="100016"/>
  </r>
  <r>
    <x v="26"/>
    <d v="2024-07-29T00:00:00"/>
    <d v="2024-09-20T00:00:00"/>
    <d v="2024-10-01T00:00:00"/>
    <n v="412"/>
    <s v="00774412"/>
    <s v="VDA LA SAYA EN ARAUCA"/>
    <n v="6113"/>
    <n v="26"/>
    <n v="6097"/>
    <n v="6087"/>
    <n v="5519"/>
    <n v="419444"/>
  </r>
  <r>
    <x v="26"/>
    <d v="2024-07-29T00:00:00"/>
    <d v="2024-09-20T00:00:00"/>
    <d v="2024-10-01T00:00:00"/>
    <n v="413"/>
    <s v="00774413"/>
    <s v="VDA LOS CABALLOS EN ARAUCA"/>
    <n v="8936"/>
    <n v="26"/>
    <n v="6523"/>
    <n v="6411"/>
    <n v="7197"/>
    <n v="546972"/>
  </r>
  <r>
    <x v="26"/>
    <d v="2024-07-29T00:00:00"/>
    <d v="2024-09-20T00:00:00"/>
    <d v="2024-10-01T00:00:00"/>
    <n v="414"/>
    <s v="00774414"/>
    <s v="VDA MATA DE GALLINA EN ARAUCA"/>
    <n v="94487"/>
    <n v="26"/>
    <n v="96513"/>
    <n v="94619"/>
    <n v="77039"/>
    <n v="5854964"/>
  </r>
  <r>
    <x v="26"/>
    <d v="2024-07-29T00:00:00"/>
    <d v="2024-09-20T00:00:00"/>
    <d v="2024-10-01T00:00:00"/>
    <n v="415"/>
    <s v="00774415"/>
    <s v="VDA MATE PINA EN ARAUCA"/>
    <n v="4471"/>
    <n v="26"/>
    <n v="4028"/>
    <n v="3890"/>
    <n v="3617"/>
    <n v="274892"/>
  </r>
  <r>
    <x v="26"/>
    <d v="2024-07-29T00:00:00"/>
    <d v="2024-09-20T00:00:00"/>
    <d v="2024-10-01T00:00:00"/>
    <n v="416"/>
    <s v="00774416"/>
    <s v="VDA MONSERRATE EN ARAUCA"/>
    <n v="167282"/>
    <n v="26"/>
    <n v="157409"/>
    <n v="151461"/>
    <n v="152300"/>
    <n v="11574800"/>
  </r>
  <r>
    <x v="26"/>
    <d v="2024-07-29T00:00:00"/>
    <d v="2024-09-20T00:00:00"/>
    <d v="2024-10-01T00:00:00"/>
    <n v="417"/>
    <s v="00774417"/>
    <s v="VDA EL ROSARIO EN ARAUCA"/>
    <n v="15356"/>
    <n v="26"/>
    <n v="12697"/>
    <n v="12233"/>
    <n v="10699"/>
    <n v="813124"/>
  </r>
  <r>
    <x v="26"/>
    <d v="2024-07-29T00:00:00"/>
    <d v="2024-09-20T00:00:00"/>
    <d v="2024-10-01T00:00:00"/>
    <n v="418"/>
    <s v="00774418"/>
    <s v="VDA BARRANCA AMARILLA EN ARAUCA"/>
    <n v="2312"/>
    <n v="26"/>
    <n v="2221"/>
    <n v="2220"/>
    <n v="2094"/>
    <n v="159144"/>
  </r>
  <r>
    <x v="26"/>
    <d v="2024-07-29T00:00:00"/>
    <d v="2024-09-20T00:00:00"/>
    <d v="2024-10-01T00:00:00"/>
    <n v="419"/>
    <s v="00774419"/>
    <s v="VDA BOGOTA EN ARAUCA"/>
    <n v="7593"/>
    <n v="26"/>
    <n v="7880"/>
    <n v="7738"/>
    <n v="6371"/>
    <n v="484196"/>
  </r>
  <r>
    <x v="26"/>
    <d v="2024-07-29T00:00:00"/>
    <d v="2024-09-20T00:00:00"/>
    <d v="2024-10-01T00:00:00"/>
    <n v="420"/>
    <s v="00774420"/>
    <s v="VDA CABUYARE EN ARAUCA"/>
    <n v="6190"/>
    <n v="26"/>
    <n v="5690"/>
    <n v="5690"/>
    <n v="5602"/>
    <n v="425752"/>
  </r>
  <r>
    <x v="26"/>
    <d v="2024-07-29T00:00:00"/>
    <d v="2024-09-20T00:00:00"/>
    <d v="2024-10-01T00:00:00"/>
    <n v="421"/>
    <s v="00774421"/>
    <s v="VDA CARACOL EN ARAUCA"/>
    <n v="6926"/>
    <n v="26"/>
    <n v="7883"/>
    <n v="7238"/>
    <n v="6401"/>
    <n v="486476"/>
  </r>
  <r>
    <x v="26"/>
    <d v="2024-07-29T00:00:00"/>
    <d v="2024-09-20T00:00:00"/>
    <d v="2024-10-01T00:00:00"/>
    <n v="422"/>
    <s v="00774422"/>
    <s v="VDA FELICIANO EN ARAUCA"/>
    <n v="5297"/>
    <n v="26"/>
    <n v="6101"/>
    <n v="6101"/>
    <n v="4989"/>
    <n v="379164"/>
  </r>
  <r>
    <x v="26"/>
    <d v="2024-07-29T00:00:00"/>
    <d v="2024-09-20T00:00:00"/>
    <d v="2024-10-01T00:00:00"/>
    <n v="423"/>
    <s v="00774423"/>
    <s v="VDA LA PANCHERA EN ARAUCA"/>
    <n v="3519"/>
    <n v="26"/>
    <n v="2326"/>
    <n v="2326"/>
    <n v="2176"/>
    <n v="165376"/>
  </r>
  <r>
    <x v="26"/>
    <d v="2024-07-29T00:00:00"/>
    <d v="2024-09-20T00:00:00"/>
    <d v="2024-10-01T00:00:00"/>
    <n v="424"/>
    <s v="00774424"/>
    <s v="VDA EL VAPOR EN ARAUCA"/>
    <n v="1417"/>
    <n v="26"/>
    <n v="1608"/>
    <n v="1435"/>
    <n v="1365"/>
    <n v="103740"/>
  </r>
  <r>
    <x v="26"/>
    <d v="2024-07-29T00:00:00"/>
    <d v="2024-09-20T00:00:00"/>
    <d v="2024-10-01T00:00:00"/>
    <n v="425"/>
    <s v="00774425"/>
    <s v="VDA LA MAPORITA EN ARAUCA"/>
    <n v="2960"/>
    <n v="26"/>
    <n v="3327"/>
    <n v="3327"/>
    <n v="2735"/>
    <n v="207860"/>
  </r>
  <r>
    <x v="26"/>
    <d v="2024-07-29T00:00:00"/>
    <d v="2024-09-20T00:00:00"/>
    <d v="2024-10-01T00:00:00"/>
    <n v="426"/>
    <s v="00774426"/>
    <s v="VDA ALTAMIRA EN ARAUCA"/>
    <n v="1888"/>
    <n v="26"/>
    <n v="1715"/>
    <n v="1715"/>
    <n v="1771"/>
    <n v="134596"/>
  </r>
  <r>
    <x v="26"/>
    <d v="2024-07-29T00:00:00"/>
    <d v="2024-09-20T00:00:00"/>
    <d v="2024-10-01T00:00:00"/>
    <n v="427"/>
    <s v="00774427"/>
    <s v="VDA CANO LIMON"/>
    <n v="3566"/>
    <n v="26"/>
    <n v="3218"/>
    <n v="3161"/>
    <n v="2182"/>
    <n v="165832"/>
  </r>
  <r>
    <x v="26"/>
    <d v="2024-07-29T00:00:00"/>
    <d v="2024-09-20T00:00:00"/>
    <d v="2024-10-01T00:00:00"/>
    <n v="429"/>
    <s v="00774429"/>
    <s v="VDA EL FINAL EN ARAUCA"/>
    <n v="14988"/>
    <n v="26"/>
    <n v="12577"/>
    <n v="12378"/>
    <n v="13599"/>
    <n v="1033524"/>
  </r>
  <r>
    <x v="26"/>
    <d v="2024-07-29T00:00:00"/>
    <d v="2024-09-20T00:00:00"/>
    <d v="2024-10-01T00:00:00"/>
    <n v="430"/>
    <s v="00774430"/>
    <s v="VDA EL SINAI EN ARAUCA"/>
    <n v="4275"/>
    <n v="26"/>
    <n v="4239"/>
    <n v="3996"/>
    <n v="4070"/>
    <n v="309320"/>
  </r>
  <r>
    <x v="26"/>
    <d v="2024-07-29T00:00:00"/>
    <d v="2024-09-20T00:00:00"/>
    <d v="2024-10-01T00:00:00"/>
    <n v="431"/>
    <s v="00774431"/>
    <s v="VDA NUBES A EN ARAUCA"/>
    <n v="11681"/>
    <n v="26"/>
    <n v="9992"/>
    <n v="9482"/>
    <n v="10200"/>
    <n v="775200"/>
  </r>
  <r>
    <x v="26"/>
    <d v="2024-07-29T00:00:00"/>
    <d v="2024-09-20T00:00:00"/>
    <d v="2024-10-01T00:00:00"/>
    <n v="432"/>
    <s v="00774432"/>
    <s v="VDA NUBES B EN ARAUCA"/>
    <n v="4890"/>
    <n v="26"/>
    <n v="4499"/>
    <n v="4021"/>
    <n v="4293"/>
    <n v="326268"/>
  </r>
  <r>
    <x v="26"/>
    <d v="2024-07-29T00:00:00"/>
    <d v="2024-09-20T00:00:00"/>
    <d v="2024-10-01T00:00:00"/>
    <n v="433"/>
    <s v="00774433"/>
    <s v="VDA TODOS LOS SANTOS"/>
    <n v="17229"/>
    <n v="26"/>
    <n v="16123"/>
    <n v="15397"/>
    <n v="13601"/>
    <n v="1033676"/>
  </r>
  <r>
    <x v="26"/>
    <d v="2024-07-29T00:00:00"/>
    <d v="2024-09-20T00:00:00"/>
    <d v="2024-10-01T00:00:00"/>
    <n v="434"/>
    <s v="00774434"/>
    <s v="VDA LA BECERRA EN ARAUCA"/>
    <n v="5294"/>
    <n v="26"/>
    <n v="4689"/>
    <n v="4581"/>
    <n v="5162"/>
    <n v="392312"/>
  </r>
  <r>
    <x v="26"/>
    <d v="2024-07-29T00:00:00"/>
    <d v="2024-09-20T00:00:00"/>
    <d v="2024-10-01T00:00:00"/>
    <n v="435"/>
    <s v="00774435"/>
    <s v="VDA EL SOCORRO EN ARAUCA"/>
    <n v="4372"/>
    <n v="26"/>
    <n v="3573"/>
    <n v="3573"/>
    <n v="3122"/>
    <n v="237272"/>
  </r>
  <r>
    <x v="26"/>
    <d v="2024-07-29T00:00:00"/>
    <d v="2024-09-20T00:00:00"/>
    <d v="2024-10-01T00:00:00"/>
    <n v="436"/>
    <s v="00774436"/>
    <s v="VDA LA BENDICION EN ARAUCA"/>
    <n v="5422"/>
    <n v="26"/>
    <n v="6672"/>
    <n v="5105"/>
    <n v="4253"/>
    <n v="323228"/>
  </r>
  <r>
    <x v="26"/>
    <d v="2024-07-29T00:00:00"/>
    <d v="2024-09-20T00:00:00"/>
    <d v="2024-10-01T00:00:00"/>
    <n v="437"/>
    <s v="00774437"/>
    <s v="VDA LAS MONAS EN ARAUCA"/>
    <n v="3667"/>
    <n v="26"/>
    <n v="3794"/>
    <n v="3794"/>
    <n v="3274"/>
    <n v="248824"/>
  </r>
  <r>
    <x v="26"/>
    <d v="2024-07-29T00:00:00"/>
    <d v="2024-09-20T00:00:00"/>
    <d v="2024-10-01T00:00:00"/>
    <n v="438"/>
    <s v="00774438"/>
    <s v="VDA MAPORILLAL"/>
    <n v="1722"/>
    <n v="26"/>
    <n v="2105"/>
    <n v="2105"/>
    <n v="1445"/>
    <n v="109820"/>
  </r>
  <r>
    <x v="26"/>
    <d v="2024-07-29T00:00:00"/>
    <d v="2024-09-20T00:00:00"/>
    <d v="2024-10-01T00:00:00"/>
    <n v="439"/>
    <s v="00774439"/>
    <s v="VDA MATAL DE FLOR AMARILLO EN ARAUCA"/>
    <n v="4582"/>
    <n v="26"/>
    <n v="4196"/>
    <n v="3986"/>
    <n v="3977"/>
    <n v="302252"/>
  </r>
  <r>
    <x v="26"/>
    <d v="2024-07-29T00:00:00"/>
    <d v="2024-09-20T00:00:00"/>
    <d v="2024-10-01T00:00:00"/>
    <n v="440"/>
    <s v="00774440"/>
    <s v="VDA MERECURE EN ARAUCA"/>
    <n v="3046"/>
    <n v="26"/>
    <n v="2786"/>
    <n v="2786"/>
    <n v="2680"/>
    <n v="203680"/>
  </r>
  <r>
    <x v="26"/>
    <d v="2024-07-29T00:00:00"/>
    <d v="2024-09-20T00:00:00"/>
    <d v="2024-10-01T00:00:00"/>
    <n v="441"/>
    <s v="00774441"/>
    <s v="VDA SELVAS DEL LIPA EN ARAUCA"/>
    <n v="8733"/>
    <n v="26"/>
    <n v="0"/>
    <n v="0"/>
    <n v="6989"/>
    <n v="531164"/>
  </r>
  <r>
    <x v="26"/>
    <d v="2024-07-29T00:00:00"/>
    <d v="2024-09-20T00:00:00"/>
    <d v="2024-10-01T00:00:00"/>
    <n v="470"/>
    <s v="00774470"/>
    <s v="VEREDA BRISAS DEL SALTO"/>
    <n v="2451"/>
    <n v="26"/>
    <n v="2061"/>
    <n v="2061"/>
    <n v="1609"/>
    <n v="122284"/>
  </r>
  <r>
    <x v="26"/>
    <d v="2024-07-29T00:00:00"/>
    <d v="2024-09-20T00:00:00"/>
    <d v="2024-10-01T00:00:00"/>
    <n v="475"/>
    <s v="00774475"/>
    <s v="VEREDA SAN RAMON ARAUCA"/>
    <n v="690"/>
    <n v="26"/>
    <n v="777"/>
    <n v="777"/>
    <n v="664"/>
    <n v="50464"/>
  </r>
  <r>
    <x v="26"/>
    <d v="2024-07-29T00:00:00"/>
    <d v="2024-09-20T00:00:00"/>
    <d v="2024-10-01T00:00:00"/>
    <n v="485"/>
    <s v="00774485"/>
    <s v="BARRIO URBANIZACION SAN DIEGO EN TAME"/>
    <n v="3462"/>
    <n v="26"/>
    <n v="3626"/>
    <n v="3625"/>
    <n v="3386"/>
    <n v="257336"/>
  </r>
  <r>
    <x v="26"/>
    <d v="2024-07-29T00:00:00"/>
    <d v="2024-09-20T00:00:00"/>
    <d v="2024-10-01T00:00:00"/>
    <n v="488"/>
    <s v="00774488"/>
    <s v="BARRIO VILLA GABRIELA TAME"/>
    <n v="9241"/>
    <n v="26"/>
    <n v="8818"/>
    <n v="8806"/>
    <n v="6900"/>
    <n v="524400"/>
  </r>
  <r>
    <x v="26"/>
    <d v="2024-07-29T00:00:00"/>
    <d v="2024-09-20T00:00:00"/>
    <d v="2024-10-01T00:00:00"/>
    <n v="489"/>
    <s v="00774489"/>
    <s v="BARRIO JUVENIL ARAUCANO TAME"/>
    <n v="9832"/>
    <n v="26"/>
    <n v="9428"/>
    <n v="9220"/>
    <n v="9357"/>
    <n v="711132"/>
  </r>
  <r>
    <x v="26"/>
    <d v="2024-07-29T00:00:00"/>
    <d v="2024-09-20T00:00:00"/>
    <d v="2024-10-01T00:00:00"/>
    <n v="491"/>
    <s v="00774491"/>
    <s v="BARRIO LOS CRISTALES TAME"/>
    <n v="18760"/>
    <n v="26"/>
    <n v="17736"/>
    <n v="17635"/>
    <n v="17196"/>
    <n v="1306896"/>
  </r>
  <r>
    <x v="26"/>
    <d v="2024-07-29T00:00:00"/>
    <d v="2024-09-20T00:00:00"/>
    <d v="2024-10-01T00:00:00"/>
    <n v="652"/>
    <s v="00774652"/>
    <s v="VEREDA SAN PABLO EN ARAUCA"/>
    <n v="3361"/>
    <n v="26"/>
    <n v="3581"/>
    <n v="3581"/>
    <n v="3085"/>
    <n v="234460"/>
  </r>
  <r>
    <x v="26"/>
    <d v="2024-07-29T00:00:00"/>
    <d v="2024-09-20T00:00:00"/>
    <d v="2024-10-01T00:00:00"/>
    <n v="653"/>
    <s v="00774653"/>
    <s v="VEREDA LA YUCA EN ARAUCA"/>
    <n v="1512"/>
    <n v="26"/>
    <n v="1315"/>
    <n v="1315"/>
    <n v="1006"/>
    <n v="76456"/>
  </r>
  <r>
    <x v="26"/>
    <d v="2024-07-29T00:00:00"/>
    <d v="2024-09-20T00:00:00"/>
    <d v="2024-10-01T00:00:00"/>
    <n v="659"/>
    <s v="00774659"/>
    <s v="BARRIO BUENOS AIRES EN TAME"/>
    <n v="7711"/>
    <n v="26"/>
    <n v="7132"/>
    <n v="7132"/>
    <n v="6510"/>
    <n v="494760"/>
  </r>
  <r>
    <x v="26"/>
    <d v="2024-07-29T00:00:00"/>
    <d v="2024-09-20T00:00:00"/>
    <d v="2024-10-01T00:00:00"/>
    <n v="660"/>
    <s v="00774660"/>
    <s v="BARRIO EL PORTAL DEL LLANO EN TAME"/>
    <n v="7152"/>
    <n v="26"/>
    <n v="6739"/>
    <n v="6639"/>
    <n v="6380"/>
    <n v="484880"/>
  </r>
  <r>
    <x v="26"/>
    <d v="2024-07-29T00:00:00"/>
    <d v="2024-09-20T00:00:00"/>
    <d v="2024-10-01T00:00:00"/>
    <n v="661"/>
    <s v="00774661"/>
    <s v="BARRIO EL ZAMAN EN TAME"/>
    <n v="3179"/>
    <n v="26"/>
    <n v="3023"/>
    <n v="2878"/>
    <n v="2819"/>
    <n v="214244"/>
  </r>
  <r>
    <x v="26"/>
    <d v="2024-07-29T00:00:00"/>
    <d v="2024-09-20T00:00:00"/>
    <d v="2024-10-01T00:00:00"/>
    <n v="662"/>
    <s v="00774662"/>
    <s v="BARRIO EL TRIUNFO EN TAME"/>
    <n v="4486"/>
    <n v="26"/>
    <n v="4401"/>
    <n v="4401"/>
    <n v="4138"/>
    <n v="314488"/>
  </r>
  <r>
    <x v="26"/>
    <d v="2024-07-29T00:00:00"/>
    <d v="2024-09-20T00:00:00"/>
    <d v="2024-10-01T00:00:00"/>
    <n v="664"/>
    <s v="00774664"/>
    <s v="BARRIO PANORAMA EN TAME"/>
    <n v="8882"/>
    <n v="26"/>
    <n v="9510"/>
    <n v="9447"/>
    <n v="7460"/>
    <n v="566960"/>
  </r>
  <r>
    <x v="27"/>
    <d v="2024-09-12T00:00:00"/>
    <d v="2024-09-23T00:00:00"/>
    <d v="2024-10-01T00:00:00"/>
    <n v="39"/>
    <s v="0103739"/>
    <s v="LA ESPERANZA EN TAME"/>
    <n v="22408"/>
    <n v="25.4"/>
    <n v="19786"/>
    <n v="18993"/>
    <n v="21373"/>
    <n v="1624348"/>
  </r>
  <r>
    <x v="27"/>
    <d v="2024-09-12T00:00:00"/>
    <d v="2024-09-23T00:00:00"/>
    <d v="2024-10-01T00:00:00"/>
    <n v="40"/>
    <s v="0103740"/>
    <s v="SANTA FE EN TAME"/>
    <n v="7629"/>
    <n v="25.4"/>
    <n v="6654"/>
    <n v="6654"/>
    <n v="6733"/>
    <n v="511708"/>
  </r>
  <r>
    <x v="27"/>
    <d v="2024-09-12T00:00:00"/>
    <d v="2024-09-23T00:00:00"/>
    <d v="2024-10-01T00:00:00"/>
    <n v="41"/>
    <s v="0103741"/>
    <s v="BUENA VISTA EN TAME"/>
    <n v="35068"/>
    <n v="25.4"/>
    <n v="29257"/>
    <n v="29190"/>
    <n v="32747"/>
    <n v="2488772"/>
  </r>
  <r>
    <x v="27"/>
    <d v="2024-09-12T00:00:00"/>
    <d v="2024-09-23T00:00:00"/>
    <d v="2024-10-01T00:00:00"/>
    <n v="43"/>
    <s v="0103743"/>
    <s v="SAN FRANCISCO EN TAME"/>
    <n v="9552"/>
    <n v="25.4"/>
    <n v="8799"/>
    <n v="8799"/>
    <n v="8968"/>
    <n v="681568"/>
  </r>
  <r>
    <x v="27"/>
    <d v="2024-09-12T00:00:00"/>
    <d v="2024-09-23T00:00:00"/>
    <d v="2024-10-01T00:00:00"/>
    <n v="55"/>
    <s v="0103755"/>
    <s v="BARRIO EL BOSQUE TAME"/>
    <n v="19699"/>
    <n v="25.4"/>
    <n v="15317"/>
    <n v="15146"/>
    <n v="17249"/>
    <n v="1310924"/>
  </r>
  <r>
    <x v="27"/>
    <d v="2024-09-12T00:00:00"/>
    <d v="2024-09-23T00:00:00"/>
    <d v="2024-10-01T00:00:00"/>
    <n v="255"/>
    <s v="01037255"/>
    <s v="BARRIO LAS BRISAS EN TAME"/>
    <n v="27383"/>
    <n v="25.4"/>
    <n v="23166"/>
    <n v="23073"/>
    <n v="22958"/>
    <n v="1744808"/>
  </r>
  <r>
    <x v="27"/>
    <d v="2024-09-12T00:00:00"/>
    <d v="2024-09-23T00:00:00"/>
    <d v="2024-10-01T00:00:00"/>
    <n v="328"/>
    <s v="01037328"/>
    <s v="VILLA DEL PRADO DE TAME"/>
    <n v="14898"/>
    <n v="25.4"/>
    <n v="12741"/>
    <n v="12672"/>
    <n v="12267"/>
    <n v="932292"/>
  </r>
  <r>
    <x v="27"/>
    <d v="2024-09-12T00:00:00"/>
    <d v="2024-09-23T00:00:00"/>
    <d v="2024-10-01T00:00:00"/>
    <n v="405"/>
    <s v="01037405"/>
    <s v="VDA ARRECIFES EN ARAUCA"/>
    <n v="15676"/>
    <n v="25.4"/>
    <n v="15200"/>
    <n v="14650"/>
    <n v="12116"/>
    <n v="920816"/>
  </r>
  <r>
    <x v="27"/>
    <d v="2024-09-12T00:00:00"/>
    <d v="2024-09-23T00:00:00"/>
    <d v="2024-10-01T00:00:00"/>
    <n v="407"/>
    <s v="01037407"/>
    <s v="VDA BOCAS DEL ARAUCA EN ARAUCA"/>
    <n v="2476"/>
    <n v="25.4"/>
    <n v="2302"/>
    <n v="2302"/>
    <n v="2224"/>
    <n v="169024"/>
  </r>
  <r>
    <x v="27"/>
    <d v="2024-09-12T00:00:00"/>
    <d v="2024-09-23T00:00:00"/>
    <d v="2024-10-01T00:00:00"/>
    <n v="408"/>
    <s v="01037408"/>
    <s v="VDA CHAPARRITO EN ARAUCA"/>
    <n v="16654"/>
    <n v="25.4"/>
    <n v="15177"/>
    <n v="14646"/>
    <n v="9977"/>
    <n v="758252"/>
  </r>
  <r>
    <x v="27"/>
    <d v="2024-09-12T00:00:00"/>
    <d v="2024-09-23T00:00:00"/>
    <d v="2024-10-01T00:00:00"/>
    <n v="409"/>
    <s v="01037409"/>
    <s v="VDA CLARINETERO"/>
    <n v="39769"/>
    <n v="25.4"/>
    <n v="33123"/>
    <n v="31948"/>
    <n v="25838"/>
    <n v="1963688"/>
  </r>
  <r>
    <x v="27"/>
    <d v="2024-09-12T00:00:00"/>
    <d v="2024-09-23T00:00:00"/>
    <d v="2024-10-01T00:00:00"/>
    <n v="410"/>
    <s v="01037410"/>
    <s v="VDA EL TORNO EN ARAUCA"/>
    <n v="2298"/>
    <n v="25.4"/>
    <n v="1967"/>
    <n v="1967"/>
    <n v="2127"/>
    <n v="161652"/>
  </r>
  <r>
    <x v="27"/>
    <d v="2024-09-12T00:00:00"/>
    <d v="2024-09-23T00:00:00"/>
    <d v="2024-10-01T00:00:00"/>
    <n v="411"/>
    <s v="01037411"/>
    <s v="VDA LA PAYARA EN ARAUCA"/>
    <n v="1375"/>
    <n v="25.4"/>
    <n v="1840"/>
    <n v="1840"/>
    <n v="1305"/>
    <n v="99180"/>
  </r>
  <r>
    <x v="27"/>
    <d v="2024-09-12T00:00:00"/>
    <d v="2024-09-23T00:00:00"/>
    <d v="2024-10-01T00:00:00"/>
    <n v="412"/>
    <s v="01037412"/>
    <s v="VDA LA SAYA EN ARAUCA"/>
    <n v="6765"/>
    <n v="25.4"/>
    <n v="6097"/>
    <n v="6087"/>
    <n v="6051"/>
    <n v="459876"/>
  </r>
  <r>
    <x v="27"/>
    <d v="2024-09-12T00:00:00"/>
    <d v="2024-09-23T00:00:00"/>
    <d v="2024-10-01T00:00:00"/>
    <n v="413"/>
    <s v="01037413"/>
    <s v="VDA LOS CABALLOS EN ARAUCA"/>
    <n v="8730"/>
    <n v="25.4"/>
    <n v="6523"/>
    <n v="6411"/>
    <n v="6996"/>
    <n v="531696"/>
  </r>
  <r>
    <x v="27"/>
    <d v="2024-09-12T00:00:00"/>
    <d v="2024-09-23T00:00:00"/>
    <d v="2024-10-01T00:00:00"/>
    <n v="414"/>
    <s v="01037414"/>
    <s v="VDA MATA DE GALLINA EN ARAUCA"/>
    <n v="101828"/>
    <n v="25.4"/>
    <n v="96513"/>
    <n v="94619"/>
    <n v="79914"/>
    <n v="6073464"/>
  </r>
  <r>
    <x v="27"/>
    <d v="2024-09-12T00:00:00"/>
    <d v="2024-09-23T00:00:00"/>
    <d v="2024-10-01T00:00:00"/>
    <n v="415"/>
    <s v="01037415"/>
    <s v="VDA MATE PINA EN ARAUCA"/>
    <n v="4197"/>
    <n v="25.4"/>
    <n v="4028"/>
    <n v="3890"/>
    <n v="3347"/>
    <n v="254372"/>
  </r>
  <r>
    <x v="27"/>
    <d v="2024-09-12T00:00:00"/>
    <d v="2024-09-23T00:00:00"/>
    <d v="2024-10-01T00:00:00"/>
    <n v="416"/>
    <s v="01037416"/>
    <s v="VDA MONSERRATE EN ARAUCA"/>
    <n v="174165"/>
    <n v="25.4"/>
    <n v="157409"/>
    <n v="151461"/>
    <n v="156940"/>
    <n v="11927440"/>
  </r>
  <r>
    <x v="27"/>
    <d v="2024-09-12T00:00:00"/>
    <d v="2024-09-23T00:00:00"/>
    <d v="2024-10-01T00:00:00"/>
    <n v="417"/>
    <s v="01037417"/>
    <s v="VDA EL ROSARIO EN ARAUCA"/>
    <n v="14607"/>
    <n v="25.4"/>
    <n v="12697"/>
    <n v="12233"/>
    <n v="10639"/>
    <n v="808564"/>
  </r>
  <r>
    <x v="27"/>
    <d v="2024-09-12T00:00:00"/>
    <d v="2024-09-23T00:00:00"/>
    <d v="2024-10-01T00:00:00"/>
    <n v="418"/>
    <s v="01037418"/>
    <s v="VDA BARRANCA AMARILLA EN ARAUCA"/>
    <n v="2435"/>
    <n v="25.4"/>
    <n v="2221"/>
    <n v="2220"/>
    <n v="2318"/>
    <n v="176168"/>
  </r>
  <r>
    <x v="27"/>
    <d v="2024-09-12T00:00:00"/>
    <d v="2024-09-23T00:00:00"/>
    <d v="2024-10-01T00:00:00"/>
    <n v="419"/>
    <s v="01037419"/>
    <s v="VDA BOGOTA EN ARAUCA"/>
    <n v="8208"/>
    <n v="25.4"/>
    <n v="7880"/>
    <n v="7738"/>
    <n v="6864"/>
    <n v="521664"/>
  </r>
  <r>
    <x v="27"/>
    <d v="2024-09-12T00:00:00"/>
    <d v="2024-09-23T00:00:00"/>
    <d v="2024-10-01T00:00:00"/>
    <n v="420"/>
    <s v="01037420"/>
    <s v="VDA CABUYARE EN ARAUCA"/>
    <n v="6542"/>
    <n v="25.4"/>
    <n v="5690"/>
    <n v="5690"/>
    <n v="5968"/>
    <n v="453568"/>
  </r>
  <r>
    <x v="27"/>
    <d v="2024-09-12T00:00:00"/>
    <d v="2024-09-23T00:00:00"/>
    <d v="2024-10-01T00:00:00"/>
    <n v="421"/>
    <s v="01037421"/>
    <s v="VDA CARACOL EN ARAUCA"/>
    <n v="7882"/>
    <n v="25.4"/>
    <n v="7883"/>
    <n v="7238"/>
    <n v="7125"/>
    <n v="541500"/>
  </r>
  <r>
    <x v="27"/>
    <d v="2024-09-12T00:00:00"/>
    <d v="2024-09-23T00:00:00"/>
    <d v="2024-10-01T00:00:00"/>
    <n v="422"/>
    <s v="01037422"/>
    <s v="VDA FELICIANO EN ARAUCA"/>
    <n v="5750"/>
    <n v="25.4"/>
    <n v="6101"/>
    <n v="6101"/>
    <n v="5308"/>
    <n v="403408"/>
  </r>
  <r>
    <x v="27"/>
    <d v="2024-09-12T00:00:00"/>
    <d v="2024-09-23T00:00:00"/>
    <d v="2024-10-01T00:00:00"/>
    <n v="423"/>
    <s v="01037423"/>
    <s v="VDA LA PANCHERA EN ARAUCA"/>
    <n v="3519"/>
    <n v="25.4"/>
    <n v="2326"/>
    <n v="2326"/>
    <n v="2175"/>
    <n v="165300"/>
  </r>
  <r>
    <x v="27"/>
    <d v="2024-09-12T00:00:00"/>
    <d v="2024-09-23T00:00:00"/>
    <d v="2024-10-01T00:00:00"/>
    <n v="424"/>
    <s v="01037424"/>
    <s v="VDA EL VAPOR EN ARAUCA"/>
    <n v="1485"/>
    <n v="25.4"/>
    <n v="1608"/>
    <n v="1435"/>
    <n v="1417"/>
    <n v="107692"/>
  </r>
  <r>
    <x v="27"/>
    <d v="2024-09-12T00:00:00"/>
    <d v="2024-09-23T00:00:00"/>
    <d v="2024-10-01T00:00:00"/>
    <n v="425"/>
    <s v="01037425"/>
    <s v="VDA LA MAPORITA EN ARAUCA"/>
    <n v="3606"/>
    <n v="25.4"/>
    <n v="3327"/>
    <n v="3327"/>
    <n v="3071"/>
    <n v="233396"/>
  </r>
  <r>
    <x v="27"/>
    <d v="2024-09-12T00:00:00"/>
    <d v="2024-09-23T00:00:00"/>
    <d v="2024-10-01T00:00:00"/>
    <n v="426"/>
    <s v="01037426"/>
    <s v="VDA ALTAMIRA EN ARAUCA"/>
    <n v="2119"/>
    <n v="25.4"/>
    <n v="1715"/>
    <n v="1715"/>
    <n v="1993"/>
    <n v="151468"/>
  </r>
  <r>
    <x v="27"/>
    <d v="2024-09-12T00:00:00"/>
    <d v="2024-09-23T00:00:00"/>
    <d v="2024-10-01T00:00:00"/>
    <n v="427"/>
    <s v="01037427"/>
    <s v="VDA CANO LIMON"/>
    <n v="3863"/>
    <n v="25.4"/>
    <n v="3218"/>
    <n v="3161"/>
    <n v="2069"/>
    <n v="157244"/>
  </r>
  <r>
    <x v="27"/>
    <d v="2024-09-12T00:00:00"/>
    <d v="2024-09-23T00:00:00"/>
    <d v="2024-10-01T00:00:00"/>
    <n v="429"/>
    <s v="01037429"/>
    <s v="VDA EL FINAL EN ARAUCA"/>
    <n v="16054"/>
    <n v="25.4"/>
    <n v="12577"/>
    <n v="12378"/>
    <n v="14472"/>
    <n v="1099872"/>
  </r>
  <r>
    <x v="27"/>
    <d v="2024-09-12T00:00:00"/>
    <d v="2024-09-23T00:00:00"/>
    <d v="2024-10-01T00:00:00"/>
    <n v="430"/>
    <s v="01037430"/>
    <s v="VDA EL SINAI EN ARAUCA"/>
    <n v="4462"/>
    <n v="25.4"/>
    <n v="4239"/>
    <n v="3996"/>
    <n v="4142"/>
    <n v="314792"/>
  </r>
  <r>
    <x v="27"/>
    <d v="2024-09-12T00:00:00"/>
    <d v="2024-09-23T00:00:00"/>
    <d v="2024-10-01T00:00:00"/>
    <n v="431"/>
    <s v="01037431"/>
    <s v="VDA NUBES A EN ARAUCA"/>
    <n v="12725"/>
    <n v="25.4"/>
    <n v="9992"/>
    <n v="9482"/>
    <n v="10923"/>
    <n v="830148"/>
  </r>
  <r>
    <x v="27"/>
    <d v="2024-09-12T00:00:00"/>
    <d v="2024-09-23T00:00:00"/>
    <d v="2024-10-01T00:00:00"/>
    <n v="432"/>
    <s v="01037432"/>
    <s v="VDA NUBES B EN ARAUCA"/>
    <n v="5675"/>
    <n v="25.4"/>
    <n v="4499"/>
    <n v="4021"/>
    <n v="4674"/>
    <n v="355224"/>
  </r>
  <r>
    <x v="27"/>
    <d v="2024-09-12T00:00:00"/>
    <d v="2024-09-23T00:00:00"/>
    <d v="2024-10-01T00:00:00"/>
    <n v="433"/>
    <s v="01037433"/>
    <s v="VDA TODOS LOS SANTOS"/>
    <n v="17481"/>
    <n v="25.4"/>
    <n v="16123"/>
    <n v="15397"/>
    <n v="14124"/>
    <n v="1073424"/>
  </r>
  <r>
    <x v="27"/>
    <d v="2024-09-12T00:00:00"/>
    <d v="2024-09-23T00:00:00"/>
    <d v="2024-10-01T00:00:00"/>
    <n v="434"/>
    <s v="01037434"/>
    <s v="VDA LA BECERRA EN ARAUCA"/>
    <n v="5676"/>
    <n v="25.4"/>
    <n v="4689"/>
    <n v="4581"/>
    <n v="5379"/>
    <n v="408804"/>
  </r>
  <r>
    <x v="27"/>
    <d v="2024-09-12T00:00:00"/>
    <d v="2024-09-23T00:00:00"/>
    <d v="2024-10-01T00:00:00"/>
    <n v="435"/>
    <s v="01037435"/>
    <s v="VDA EL SOCORRO EN ARAUCA"/>
    <n v="3624"/>
    <n v="25.4"/>
    <n v="3573"/>
    <n v="3573"/>
    <n v="3065"/>
    <n v="232940"/>
  </r>
  <r>
    <x v="27"/>
    <d v="2024-09-12T00:00:00"/>
    <d v="2024-09-23T00:00:00"/>
    <d v="2024-10-01T00:00:00"/>
    <n v="436"/>
    <s v="01037436"/>
    <s v="VDA LA BENDICION EN ARAUCA"/>
    <n v="4789"/>
    <n v="25.4"/>
    <n v="6672"/>
    <n v="5105"/>
    <n v="4074"/>
    <n v="309624"/>
  </r>
  <r>
    <x v="27"/>
    <d v="2024-09-12T00:00:00"/>
    <d v="2024-09-23T00:00:00"/>
    <d v="2024-10-01T00:00:00"/>
    <n v="437"/>
    <s v="01037437"/>
    <s v="VDA LAS MONAS EN ARAUCA"/>
    <n v="3982"/>
    <n v="25.4"/>
    <n v="3794"/>
    <n v="3794"/>
    <n v="3325"/>
    <n v="252700"/>
  </r>
  <r>
    <x v="27"/>
    <d v="2024-09-12T00:00:00"/>
    <d v="2024-09-23T00:00:00"/>
    <d v="2024-10-01T00:00:00"/>
    <n v="438"/>
    <s v="01037438"/>
    <s v="VDA MAPORILLAL"/>
    <n v="1935"/>
    <n v="25.4"/>
    <n v="2105"/>
    <n v="2105"/>
    <n v="1638"/>
    <n v="124488"/>
  </r>
  <r>
    <x v="27"/>
    <d v="2024-09-12T00:00:00"/>
    <d v="2024-09-23T00:00:00"/>
    <d v="2024-10-01T00:00:00"/>
    <n v="439"/>
    <s v="01037439"/>
    <s v="VDA MATAL DE FLOR AMARILLO EN ARAUCA"/>
    <n v="4289"/>
    <n v="25.4"/>
    <n v="4196"/>
    <n v="3986"/>
    <n v="3798"/>
    <n v="288648"/>
  </r>
  <r>
    <x v="27"/>
    <d v="2024-09-12T00:00:00"/>
    <d v="2024-09-23T00:00:00"/>
    <d v="2024-10-01T00:00:00"/>
    <n v="440"/>
    <s v="01037440"/>
    <s v="VDA MERECURE EN ARAUCA"/>
    <n v="3152"/>
    <n v="25.4"/>
    <n v="2786"/>
    <n v="2786"/>
    <n v="2799"/>
    <n v="212724"/>
  </r>
  <r>
    <x v="27"/>
    <d v="2024-09-12T00:00:00"/>
    <d v="2024-09-23T00:00:00"/>
    <d v="2024-10-01T00:00:00"/>
    <n v="441"/>
    <s v="01037441"/>
    <s v="VDA SELVAS DEL LIPA EN ARAUCA"/>
    <n v="9481"/>
    <n v="25.4"/>
    <n v="0"/>
    <n v="0"/>
    <n v="0"/>
    <n v="0"/>
  </r>
  <r>
    <x v="27"/>
    <d v="2024-09-12T00:00:00"/>
    <d v="2024-09-23T00:00:00"/>
    <d v="2024-10-01T00:00:00"/>
    <n v="470"/>
    <s v="01037470"/>
    <s v="VEREDA BRISAS DEL SALTO"/>
    <n v="2705"/>
    <n v="25.4"/>
    <n v="2061"/>
    <n v="2061"/>
    <n v="1762"/>
    <n v="133912"/>
  </r>
  <r>
    <x v="27"/>
    <d v="2024-09-12T00:00:00"/>
    <d v="2024-09-23T00:00:00"/>
    <d v="2024-10-01T00:00:00"/>
    <n v="475"/>
    <s v="01037475"/>
    <s v="VEREDA SAN RAMON ARAUCA"/>
    <n v="710"/>
    <n v="25.4"/>
    <n v="777"/>
    <n v="777"/>
    <n v="684"/>
    <n v="51984"/>
  </r>
  <r>
    <x v="27"/>
    <d v="2024-09-12T00:00:00"/>
    <d v="2024-09-23T00:00:00"/>
    <d v="2024-10-01T00:00:00"/>
    <n v="485"/>
    <s v="01037485"/>
    <s v="BARRIO URBANIZACION SAN DIEGO EN TAME"/>
    <n v="3886"/>
    <n v="25.4"/>
    <n v="3626"/>
    <n v="3625"/>
    <n v="3617"/>
    <n v="274892"/>
  </r>
  <r>
    <x v="27"/>
    <d v="2024-09-12T00:00:00"/>
    <d v="2024-09-23T00:00:00"/>
    <d v="2024-10-01T00:00:00"/>
    <n v="488"/>
    <s v="01037488"/>
    <s v="BARRIO VILLA GABRIELA TAME"/>
    <n v="10338"/>
    <n v="25.4"/>
    <n v="8818"/>
    <n v="8806"/>
    <n v="7244"/>
    <n v="550544"/>
  </r>
  <r>
    <x v="27"/>
    <d v="2024-09-12T00:00:00"/>
    <d v="2024-09-23T00:00:00"/>
    <d v="2024-10-01T00:00:00"/>
    <n v="489"/>
    <s v="01037489"/>
    <s v="BARRIO JUVENIL ARAUCANO TAME"/>
    <n v="10684"/>
    <n v="25.4"/>
    <n v="9428"/>
    <n v="9220"/>
    <n v="9926"/>
    <n v="754376"/>
  </r>
  <r>
    <x v="27"/>
    <d v="2024-09-12T00:00:00"/>
    <d v="2024-09-23T00:00:00"/>
    <d v="2024-10-01T00:00:00"/>
    <n v="491"/>
    <s v="01037491"/>
    <s v="BARRIO LOS CRISTALES TAME"/>
    <n v="20945"/>
    <n v="25.4"/>
    <n v="17736"/>
    <n v="17635"/>
    <n v="18666"/>
    <n v="1418616"/>
  </r>
  <r>
    <x v="27"/>
    <d v="2024-09-12T00:00:00"/>
    <d v="2024-09-23T00:00:00"/>
    <d v="2024-10-01T00:00:00"/>
    <n v="652"/>
    <s v="01037652"/>
    <s v="VEREDA SAN PABLO EN ARAUCA"/>
    <n v="3162"/>
    <n v="25.4"/>
    <n v="3581"/>
    <n v="3581"/>
    <n v="2894"/>
    <n v="219944"/>
  </r>
  <r>
    <x v="27"/>
    <d v="2024-09-12T00:00:00"/>
    <d v="2024-09-23T00:00:00"/>
    <d v="2024-10-01T00:00:00"/>
    <n v="653"/>
    <s v="01037653"/>
    <s v="VEREDA LA YUCA EN ARAUCA"/>
    <n v="1952"/>
    <n v="25.4"/>
    <n v="1315"/>
    <n v="1315"/>
    <n v="1032"/>
    <n v="78432"/>
  </r>
  <r>
    <x v="27"/>
    <d v="2024-09-12T00:00:00"/>
    <d v="2024-09-23T00:00:00"/>
    <d v="2024-10-01T00:00:00"/>
    <n v="659"/>
    <s v="01037659"/>
    <s v="BARRIO BUENOS AIRES EN TAME"/>
    <n v="9203"/>
    <n v="25.4"/>
    <n v="7132"/>
    <n v="7132"/>
    <n v="7540"/>
    <n v="573040"/>
  </r>
  <r>
    <x v="27"/>
    <d v="2024-09-12T00:00:00"/>
    <d v="2024-09-23T00:00:00"/>
    <d v="2024-10-01T00:00:00"/>
    <n v="660"/>
    <s v="01037660"/>
    <s v="BARRIO EL PORTAL DEL LLANO EN TAME"/>
    <n v="7828"/>
    <n v="25.4"/>
    <n v="6739"/>
    <n v="6639"/>
    <n v="6788"/>
    <n v="515888"/>
  </r>
  <r>
    <x v="27"/>
    <d v="2024-09-12T00:00:00"/>
    <d v="2024-09-23T00:00:00"/>
    <d v="2024-10-01T00:00:00"/>
    <n v="661"/>
    <s v="01037661"/>
    <s v="BARRIO EL ZAMAN EN TAME"/>
    <n v="3585"/>
    <n v="25.4"/>
    <n v="3023"/>
    <n v="2878"/>
    <n v="2940"/>
    <n v="223440"/>
  </r>
  <r>
    <x v="27"/>
    <d v="2024-09-12T00:00:00"/>
    <d v="2024-09-23T00:00:00"/>
    <d v="2024-10-01T00:00:00"/>
    <n v="662"/>
    <s v="01037662"/>
    <s v="BARRIO EL TRIUNFO EN TAME"/>
    <n v="5129"/>
    <n v="25.4"/>
    <n v="4401"/>
    <n v="4401"/>
    <n v="4467"/>
    <n v="339492"/>
  </r>
  <r>
    <x v="27"/>
    <d v="2024-09-12T00:00:00"/>
    <d v="2024-09-23T00:00:00"/>
    <d v="2024-10-01T00:00:00"/>
    <n v="664"/>
    <s v="01037664"/>
    <s v="BARRIO PANORAMA EN TAME"/>
    <n v="10076"/>
    <n v="25.4"/>
    <n v="9510"/>
    <n v="9447"/>
    <n v="8007"/>
    <n v="608532"/>
  </r>
  <r>
    <x v="28"/>
    <d v="2024-09-17T00:00:00"/>
    <d v="2024-09-23T00:00:00"/>
    <d v="2024-10-01T00:00:00"/>
    <n v="39"/>
    <s v="0106939"/>
    <s v="LA ESPERANZA EN TAME"/>
    <n v="26237"/>
    <n v="23"/>
    <n v="19786"/>
    <n v="18993"/>
    <n v="23942"/>
    <n v="1867476"/>
  </r>
  <r>
    <x v="28"/>
    <d v="2024-09-17T00:00:00"/>
    <d v="2024-09-23T00:00:00"/>
    <d v="2024-10-01T00:00:00"/>
    <n v="40"/>
    <s v="0106940"/>
    <s v="SANTA FE EN TAME"/>
    <n v="7148"/>
    <n v="23"/>
    <n v="6654"/>
    <n v="6654"/>
    <n v="0"/>
    <n v="0"/>
  </r>
  <r>
    <x v="28"/>
    <d v="2024-09-17T00:00:00"/>
    <d v="2024-09-23T00:00:00"/>
    <d v="2024-10-01T00:00:00"/>
    <n v="41"/>
    <s v="0106941"/>
    <s v="BUENA VISTA EN TAME"/>
    <n v="32855"/>
    <n v="23"/>
    <n v="29257"/>
    <n v="29190"/>
    <n v="31000"/>
    <n v="2418000"/>
  </r>
  <r>
    <x v="28"/>
    <d v="2024-09-17T00:00:00"/>
    <d v="2024-09-23T00:00:00"/>
    <d v="2024-10-01T00:00:00"/>
    <n v="43"/>
    <s v="0106943"/>
    <s v="SAN FRANCISCO EN TAME"/>
    <n v="10096"/>
    <n v="23"/>
    <n v="8799"/>
    <n v="8799"/>
    <n v="0"/>
    <n v="0"/>
  </r>
  <r>
    <x v="28"/>
    <d v="2024-09-17T00:00:00"/>
    <d v="2024-09-23T00:00:00"/>
    <d v="2024-10-01T00:00:00"/>
    <n v="55"/>
    <s v="0106955"/>
    <s v="BARRIO EL BOSQUE TAME"/>
    <n v="16713"/>
    <n v="23"/>
    <n v="15317"/>
    <n v="15146"/>
    <n v="0"/>
    <n v="0"/>
  </r>
  <r>
    <x v="28"/>
    <d v="2024-09-17T00:00:00"/>
    <d v="2024-09-23T00:00:00"/>
    <d v="2024-10-01T00:00:00"/>
    <n v="255"/>
    <s v="01069255"/>
    <s v="BARRIO LAS BRISAS EN TAME"/>
    <n v="27088"/>
    <n v="23"/>
    <n v="23166"/>
    <n v="23073"/>
    <n v="23719"/>
    <n v="1850082"/>
  </r>
  <r>
    <x v="28"/>
    <d v="2024-09-17T00:00:00"/>
    <d v="2024-09-23T00:00:00"/>
    <d v="2024-10-01T00:00:00"/>
    <n v="328"/>
    <s v="01069328"/>
    <s v="VILLA DEL PRADO DE TAME"/>
    <n v="14408"/>
    <n v="23"/>
    <n v="12741"/>
    <n v="12672"/>
    <n v="12031"/>
    <n v="938418"/>
  </r>
  <r>
    <x v="28"/>
    <d v="2024-09-17T00:00:00"/>
    <d v="2024-09-23T00:00:00"/>
    <d v="2024-10-01T00:00:00"/>
    <n v="405"/>
    <s v="01069405"/>
    <s v="VDA ARRECIFES EN ARAUCA"/>
    <n v="14307"/>
    <n v="23"/>
    <n v="15200"/>
    <n v="14650"/>
    <n v="11751"/>
    <n v="916578"/>
  </r>
  <r>
    <x v="28"/>
    <d v="2024-09-17T00:00:00"/>
    <d v="2024-09-23T00:00:00"/>
    <d v="2024-10-01T00:00:00"/>
    <n v="407"/>
    <s v="01069407"/>
    <s v="VDA BOCAS DEL ARAUCA EN ARAUCA"/>
    <n v="2688"/>
    <n v="23"/>
    <n v="2302"/>
    <n v="2302"/>
    <n v="2480"/>
    <n v="193440"/>
  </r>
  <r>
    <x v="28"/>
    <d v="2024-09-17T00:00:00"/>
    <d v="2024-09-23T00:00:00"/>
    <d v="2024-10-01T00:00:00"/>
    <n v="408"/>
    <s v="01069408"/>
    <s v="VDA CHAPARRITO EN ARAUCA"/>
    <n v="17172"/>
    <n v="23"/>
    <n v="15177"/>
    <n v="14646"/>
    <n v="10087"/>
    <n v="786786"/>
  </r>
  <r>
    <x v="28"/>
    <d v="2024-09-17T00:00:00"/>
    <d v="2024-09-23T00:00:00"/>
    <d v="2024-10-01T00:00:00"/>
    <n v="409"/>
    <s v="01069409"/>
    <s v="VDA CLARINETERO"/>
    <n v="41744"/>
    <n v="23"/>
    <n v="33123"/>
    <n v="31948"/>
    <n v="27596"/>
    <n v="2152488"/>
  </r>
  <r>
    <x v="28"/>
    <d v="2024-09-17T00:00:00"/>
    <d v="2024-09-23T00:00:00"/>
    <d v="2024-10-01T00:00:00"/>
    <n v="410"/>
    <s v="01069410"/>
    <s v="VDA EL TORNO EN ARAUCA"/>
    <n v="2306"/>
    <n v="23"/>
    <n v="1967"/>
    <n v="1967"/>
    <n v="2251"/>
    <n v="175578"/>
  </r>
  <r>
    <x v="28"/>
    <d v="2024-09-17T00:00:00"/>
    <d v="2024-09-23T00:00:00"/>
    <d v="2024-10-01T00:00:00"/>
    <n v="411"/>
    <s v="01069411"/>
    <s v="VDA LA PAYARA EN ARAUCA"/>
    <n v="1943"/>
    <n v="23"/>
    <n v="1840"/>
    <n v="1840"/>
    <n v="1836"/>
    <n v="143208"/>
  </r>
  <r>
    <x v="28"/>
    <d v="2024-09-17T00:00:00"/>
    <d v="2024-09-23T00:00:00"/>
    <d v="2024-10-01T00:00:00"/>
    <n v="412"/>
    <s v="01069412"/>
    <s v="VDA LA SAYA EN ARAUCA"/>
    <n v="6645"/>
    <n v="23"/>
    <n v="6097"/>
    <n v="6087"/>
    <n v="6088"/>
    <n v="474864"/>
  </r>
  <r>
    <x v="28"/>
    <d v="2024-09-17T00:00:00"/>
    <d v="2024-09-23T00:00:00"/>
    <d v="2024-10-01T00:00:00"/>
    <n v="413"/>
    <s v="01069413"/>
    <s v="VDA LOS CABALLOS EN ARAUCA"/>
    <n v="8003"/>
    <n v="23"/>
    <n v="6523"/>
    <n v="6411"/>
    <n v="6660"/>
    <n v="519480"/>
  </r>
  <r>
    <x v="28"/>
    <d v="2024-09-17T00:00:00"/>
    <d v="2024-09-23T00:00:00"/>
    <d v="2024-10-01T00:00:00"/>
    <n v="414"/>
    <s v="01069414"/>
    <s v="VDA MATA DE GALLINA EN ARAUCA"/>
    <n v="95946"/>
    <n v="23"/>
    <n v="96513"/>
    <n v="94619"/>
    <n v="78324"/>
    <n v="6109272"/>
  </r>
  <r>
    <x v="28"/>
    <d v="2024-09-17T00:00:00"/>
    <d v="2024-09-23T00:00:00"/>
    <d v="2024-10-01T00:00:00"/>
    <n v="415"/>
    <s v="01069415"/>
    <s v="VDA MATE PINA EN ARAUCA"/>
    <n v="4254"/>
    <n v="23"/>
    <n v="4028"/>
    <n v="3890"/>
    <n v="3502"/>
    <n v="273156"/>
  </r>
  <r>
    <x v="28"/>
    <d v="2024-09-17T00:00:00"/>
    <d v="2024-09-23T00:00:00"/>
    <d v="2024-10-01T00:00:00"/>
    <n v="416"/>
    <s v="01069416"/>
    <s v="VDA MONSERRATE EN ARAUCA"/>
    <n v="168552"/>
    <n v="23"/>
    <n v="157409"/>
    <n v="151461"/>
    <n v="154716"/>
    <n v="12067848"/>
  </r>
  <r>
    <x v="28"/>
    <d v="2024-09-17T00:00:00"/>
    <d v="2024-09-23T00:00:00"/>
    <d v="2024-10-01T00:00:00"/>
    <n v="417"/>
    <s v="01069417"/>
    <s v="VDA EL ROSARIO EN ARAUCA"/>
    <n v="14202"/>
    <n v="23"/>
    <n v="12697"/>
    <n v="12233"/>
    <n v="10407"/>
    <n v="811746"/>
  </r>
  <r>
    <x v="28"/>
    <d v="2024-09-17T00:00:00"/>
    <d v="2024-09-23T00:00:00"/>
    <d v="2024-10-01T00:00:00"/>
    <n v="418"/>
    <s v="01069418"/>
    <s v="VDA BARRANCA AMARILLA EN ARAUCA"/>
    <n v="2052"/>
    <n v="23"/>
    <n v="2221"/>
    <n v="2220"/>
    <n v="1996"/>
    <n v="155688"/>
  </r>
  <r>
    <x v="28"/>
    <d v="2024-09-17T00:00:00"/>
    <d v="2024-09-23T00:00:00"/>
    <d v="2024-10-01T00:00:00"/>
    <n v="419"/>
    <s v="01069419"/>
    <s v="VDA BOGOTA EN ARAUCA"/>
    <n v="8085"/>
    <n v="23"/>
    <n v="7880"/>
    <n v="7738"/>
    <n v="6874"/>
    <n v="536172"/>
  </r>
  <r>
    <x v="28"/>
    <d v="2024-09-17T00:00:00"/>
    <d v="2024-09-23T00:00:00"/>
    <d v="2024-10-01T00:00:00"/>
    <n v="420"/>
    <s v="01069420"/>
    <s v="VDA CABUYARE EN ARAUCA"/>
    <n v="5679"/>
    <n v="23"/>
    <n v="5690"/>
    <n v="5690"/>
    <n v="5236"/>
    <n v="408408"/>
  </r>
  <r>
    <x v="28"/>
    <d v="2024-09-17T00:00:00"/>
    <d v="2024-09-23T00:00:00"/>
    <d v="2024-10-01T00:00:00"/>
    <n v="421"/>
    <s v="01069421"/>
    <s v="VDA CARACOL EN ARAUCA"/>
    <n v="7895"/>
    <n v="23"/>
    <n v="7883"/>
    <n v="7238"/>
    <n v="7295"/>
    <n v="569010"/>
  </r>
  <r>
    <x v="28"/>
    <d v="2024-09-17T00:00:00"/>
    <d v="2024-09-23T00:00:00"/>
    <d v="2024-10-01T00:00:00"/>
    <n v="422"/>
    <s v="01069422"/>
    <s v="VDA FELICIANO EN ARAUCA"/>
    <n v="6585"/>
    <n v="23"/>
    <n v="6101"/>
    <n v="6101"/>
    <n v="6152"/>
    <n v="479856"/>
  </r>
  <r>
    <x v="28"/>
    <d v="2024-09-17T00:00:00"/>
    <d v="2024-09-23T00:00:00"/>
    <d v="2024-10-01T00:00:00"/>
    <n v="423"/>
    <s v="01069423"/>
    <s v="VDA LA PANCHERA EN ARAUCA"/>
    <n v="2914"/>
    <n v="23"/>
    <n v="2326"/>
    <n v="2326"/>
    <n v="2125"/>
    <n v="165750"/>
  </r>
  <r>
    <x v="28"/>
    <d v="2024-09-17T00:00:00"/>
    <d v="2024-09-23T00:00:00"/>
    <d v="2024-10-01T00:00:00"/>
    <n v="424"/>
    <s v="01069424"/>
    <s v="VDA EL VAPOR EN ARAUCA"/>
    <n v="1405"/>
    <n v="23"/>
    <n v="1608"/>
    <n v="1435"/>
    <n v="1367"/>
    <n v="106626"/>
  </r>
  <r>
    <x v="28"/>
    <d v="2024-09-17T00:00:00"/>
    <d v="2024-09-23T00:00:00"/>
    <d v="2024-10-01T00:00:00"/>
    <n v="425"/>
    <s v="01069425"/>
    <s v="VDA LA MAPORITA EN ARAUCA"/>
    <n v="3224"/>
    <n v="23"/>
    <n v="3327"/>
    <n v="3327"/>
    <n v="2952"/>
    <n v="230256"/>
  </r>
  <r>
    <x v="28"/>
    <d v="2024-09-17T00:00:00"/>
    <d v="2024-09-23T00:00:00"/>
    <d v="2024-10-01T00:00:00"/>
    <n v="426"/>
    <s v="01069426"/>
    <s v="VDA ALTAMIRA EN ARAUCA"/>
    <n v="1841"/>
    <n v="23"/>
    <n v="1715"/>
    <n v="1715"/>
    <n v="1811"/>
    <n v="141258"/>
  </r>
  <r>
    <x v="28"/>
    <d v="2024-09-17T00:00:00"/>
    <d v="2024-09-23T00:00:00"/>
    <d v="2024-10-01T00:00:00"/>
    <n v="427"/>
    <s v="01069427"/>
    <s v="VDA CANO LIMON"/>
    <n v="3409"/>
    <n v="23"/>
    <n v="3218"/>
    <n v="3161"/>
    <n v="2058"/>
    <n v="160524"/>
  </r>
  <r>
    <x v="28"/>
    <d v="2024-09-17T00:00:00"/>
    <d v="2024-09-23T00:00:00"/>
    <d v="2024-10-01T00:00:00"/>
    <n v="429"/>
    <s v="01069429"/>
    <s v="VDA EL FINAL EN ARAUCA"/>
    <n v="14298"/>
    <n v="23"/>
    <n v="12577"/>
    <n v="12378"/>
    <n v="13269"/>
    <n v="1034982"/>
  </r>
  <r>
    <x v="28"/>
    <d v="2024-09-17T00:00:00"/>
    <d v="2024-09-23T00:00:00"/>
    <d v="2024-10-01T00:00:00"/>
    <n v="430"/>
    <s v="01069430"/>
    <s v="VDA EL SINAI EN ARAUCA"/>
    <n v="4264"/>
    <n v="23"/>
    <n v="4239"/>
    <n v="3996"/>
    <n v="4029"/>
    <n v="314262"/>
  </r>
  <r>
    <x v="28"/>
    <d v="2024-09-17T00:00:00"/>
    <d v="2024-09-23T00:00:00"/>
    <d v="2024-10-01T00:00:00"/>
    <n v="431"/>
    <s v="01069431"/>
    <s v="VDA NUBES A EN ARAUCA"/>
    <n v="11335"/>
    <n v="23"/>
    <n v="9992"/>
    <n v="9482"/>
    <n v="10189"/>
    <n v="794742"/>
  </r>
  <r>
    <x v="28"/>
    <d v="2024-09-17T00:00:00"/>
    <d v="2024-09-23T00:00:00"/>
    <d v="2024-10-01T00:00:00"/>
    <n v="432"/>
    <s v="01069432"/>
    <s v="VDA NUBES B EN ARAUCA"/>
    <n v="4603"/>
    <n v="23"/>
    <n v="4499"/>
    <n v="4021"/>
    <n v="4206"/>
    <n v="328068"/>
  </r>
  <r>
    <x v="28"/>
    <d v="2024-09-17T00:00:00"/>
    <d v="2024-09-23T00:00:00"/>
    <d v="2024-10-01T00:00:00"/>
    <n v="433"/>
    <s v="01069433"/>
    <s v="VDA TODOS LOS SANTOS"/>
    <n v="16333"/>
    <n v="23"/>
    <n v="16123"/>
    <n v="15397"/>
    <n v="13886"/>
    <n v="1083108"/>
  </r>
  <r>
    <x v="28"/>
    <d v="2024-09-17T00:00:00"/>
    <d v="2024-09-23T00:00:00"/>
    <d v="2024-10-01T00:00:00"/>
    <n v="434"/>
    <s v="01069434"/>
    <s v="VDA LA BECERRA EN ARAUCA"/>
    <n v="5368"/>
    <n v="23"/>
    <n v="4689"/>
    <n v="4581"/>
    <n v="5234"/>
    <n v="408252"/>
  </r>
  <r>
    <x v="28"/>
    <d v="2024-09-17T00:00:00"/>
    <d v="2024-09-23T00:00:00"/>
    <d v="2024-10-01T00:00:00"/>
    <n v="435"/>
    <s v="01069435"/>
    <s v="VDA EL SOCORRO EN ARAUCA"/>
    <n v="3739"/>
    <n v="23"/>
    <n v="3573"/>
    <n v="3573"/>
    <n v="3178"/>
    <n v="247884"/>
  </r>
  <r>
    <x v="28"/>
    <d v="2024-09-17T00:00:00"/>
    <d v="2024-09-23T00:00:00"/>
    <d v="2024-10-01T00:00:00"/>
    <n v="436"/>
    <s v="01069436"/>
    <s v="VDA LA BENDICION EN ARAUCA"/>
    <n v="4748"/>
    <n v="23"/>
    <n v="6672"/>
    <n v="5105"/>
    <n v="3861"/>
    <n v="301158"/>
  </r>
  <r>
    <x v="28"/>
    <d v="2024-09-17T00:00:00"/>
    <d v="2024-09-23T00:00:00"/>
    <d v="2024-10-01T00:00:00"/>
    <n v="437"/>
    <s v="01069437"/>
    <s v="VDA LAS MONAS EN ARAUCA"/>
    <n v="3776"/>
    <n v="23"/>
    <n v="3794"/>
    <n v="3794"/>
    <n v="3309"/>
    <n v="258102"/>
  </r>
  <r>
    <x v="28"/>
    <d v="2024-09-17T00:00:00"/>
    <d v="2024-09-23T00:00:00"/>
    <d v="2024-10-01T00:00:00"/>
    <n v="438"/>
    <s v="01069438"/>
    <s v="VDA MAPORILLAL"/>
    <n v="2107"/>
    <n v="23"/>
    <n v="2105"/>
    <n v="2105"/>
    <n v="1816"/>
    <n v="141648"/>
  </r>
  <r>
    <x v="28"/>
    <d v="2024-09-17T00:00:00"/>
    <d v="2024-09-23T00:00:00"/>
    <d v="2024-10-01T00:00:00"/>
    <n v="439"/>
    <s v="01069439"/>
    <s v="VDA MATAL DE FLOR AMARILLO EN ARAUCA"/>
    <n v="4312"/>
    <n v="23"/>
    <n v="4196"/>
    <n v="3986"/>
    <n v="3976"/>
    <n v="310128"/>
  </r>
  <r>
    <x v="28"/>
    <d v="2024-09-17T00:00:00"/>
    <d v="2024-09-23T00:00:00"/>
    <d v="2024-10-01T00:00:00"/>
    <n v="440"/>
    <s v="01069440"/>
    <s v="VDA MERECURE EN ARAUCA"/>
    <n v="3212"/>
    <n v="23"/>
    <n v="2786"/>
    <n v="2786"/>
    <n v="2921"/>
    <n v="227838"/>
  </r>
  <r>
    <x v="28"/>
    <d v="2024-09-17T00:00:00"/>
    <d v="2024-09-23T00:00:00"/>
    <d v="2024-10-01T00:00:00"/>
    <n v="441"/>
    <s v="01069441"/>
    <s v="VDA SELVAS DEL LIPA EN ARAUCA"/>
    <n v="9163"/>
    <n v="23"/>
    <n v="0"/>
    <n v="0"/>
    <n v="0"/>
    <n v="0"/>
  </r>
  <r>
    <x v="28"/>
    <d v="2024-09-17T00:00:00"/>
    <d v="2024-09-23T00:00:00"/>
    <d v="2024-10-01T00:00:00"/>
    <n v="470"/>
    <s v="01069470"/>
    <s v="VEREDA BRISAS DEL SALTO"/>
    <n v="2404"/>
    <n v="23"/>
    <n v="2061"/>
    <n v="2061"/>
    <n v="1594"/>
    <n v="124332"/>
  </r>
  <r>
    <x v="28"/>
    <d v="2024-09-17T00:00:00"/>
    <d v="2024-09-23T00:00:00"/>
    <d v="2024-10-01T00:00:00"/>
    <n v="475"/>
    <s v="01069475"/>
    <s v="VEREDA SAN RAMON ARAUCA"/>
    <n v="705"/>
    <n v="23"/>
    <n v="777"/>
    <n v="777"/>
    <n v="673"/>
    <n v="52494"/>
  </r>
  <r>
    <x v="28"/>
    <d v="2024-09-17T00:00:00"/>
    <d v="2024-09-23T00:00:00"/>
    <d v="2024-10-01T00:00:00"/>
    <n v="485"/>
    <s v="01069485"/>
    <s v="BARRIO URBANIZACION SAN DIEGO EN TAME"/>
    <n v="3486"/>
    <n v="23"/>
    <n v="3626"/>
    <n v="3625"/>
    <n v="3275"/>
    <n v="255450"/>
  </r>
  <r>
    <x v="28"/>
    <d v="2024-09-17T00:00:00"/>
    <d v="2024-09-23T00:00:00"/>
    <d v="2024-10-01T00:00:00"/>
    <n v="488"/>
    <s v="01069488"/>
    <s v="BARRIO VILLA GABRIELA TAME"/>
    <n v="9266"/>
    <n v="23"/>
    <n v="8818"/>
    <n v="8806"/>
    <n v="7117"/>
    <n v="555126"/>
  </r>
  <r>
    <x v="28"/>
    <d v="2024-09-17T00:00:00"/>
    <d v="2024-09-23T00:00:00"/>
    <d v="2024-10-01T00:00:00"/>
    <n v="489"/>
    <s v="01069489"/>
    <s v="BARRIO JUVENIL ARAUCANO TAME"/>
    <n v="10237"/>
    <n v="23"/>
    <n v="9428"/>
    <n v="9220"/>
    <n v="0"/>
    <n v="0"/>
  </r>
  <r>
    <x v="28"/>
    <d v="2024-09-17T00:00:00"/>
    <d v="2024-09-23T00:00:00"/>
    <d v="2024-10-01T00:00:00"/>
    <n v="491"/>
    <s v="01069491"/>
    <s v="BARRIO LOS CRISTALES TAME"/>
    <n v="19883"/>
    <n v="23"/>
    <n v="17736"/>
    <n v="17635"/>
    <n v="0"/>
    <n v="0"/>
  </r>
  <r>
    <x v="28"/>
    <d v="2024-09-17T00:00:00"/>
    <d v="2024-09-23T00:00:00"/>
    <d v="2024-10-01T00:00:00"/>
    <n v="652"/>
    <s v="01069652"/>
    <s v="VEREDA SAN PABLO EN ARAUCA"/>
    <n v="3753"/>
    <n v="23"/>
    <n v="3581"/>
    <n v="3581"/>
    <n v="3330"/>
    <n v="259740"/>
  </r>
  <r>
    <x v="28"/>
    <d v="2024-09-17T00:00:00"/>
    <d v="2024-09-23T00:00:00"/>
    <d v="2024-10-01T00:00:00"/>
    <n v="653"/>
    <s v="01069653"/>
    <s v="VEREDA LA YUCA EN ARAUCA"/>
    <n v="1579"/>
    <n v="23"/>
    <n v="1315"/>
    <n v="1315"/>
    <n v="1020"/>
    <n v="79560"/>
  </r>
  <r>
    <x v="28"/>
    <d v="2024-09-17T00:00:00"/>
    <d v="2024-09-23T00:00:00"/>
    <d v="2024-10-01T00:00:00"/>
    <n v="659"/>
    <s v="01069659"/>
    <s v="BARRIO BUENOS AIRES EN TAME"/>
    <n v="7544"/>
    <n v="23"/>
    <n v="7132"/>
    <n v="7132"/>
    <n v="0"/>
    <n v="0"/>
  </r>
  <r>
    <x v="28"/>
    <d v="2024-09-17T00:00:00"/>
    <d v="2024-09-23T00:00:00"/>
    <d v="2024-10-01T00:00:00"/>
    <n v="660"/>
    <s v="01069660"/>
    <s v="BARRIO EL PORTAL DEL LLANO EN TAME"/>
    <n v="6832"/>
    <n v="23"/>
    <n v="6739"/>
    <n v="6639"/>
    <n v="0"/>
    <n v="0"/>
  </r>
  <r>
    <x v="28"/>
    <d v="2024-09-17T00:00:00"/>
    <d v="2024-09-23T00:00:00"/>
    <d v="2024-10-01T00:00:00"/>
    <n v="661"/>
    <s v="01069661"/>
    <s v="BARRIO EL ZAMAN EN TAME"/>
    <n v="2973"/>
    <n v="23"/>
    <n v="3023"/>
    <n v="2878"/>
    <n v="0"/>
    <n v="0"/>
  </r>
  <r>
    <x v="28"/>
    <d v="2024-09-17T00:00:00"/>
    <d v="2024-09-23T00:00:00"/>
    <d v="2024-10-01T00:00:00"/>
    <n v="662"/>
    <s v="01069662"/>
    <s v="BARRIO EL TRIUNFO EN TAME"/>
    <n v="5192"/>
    <n v="23"/>
    <n v="4401"/>
    <n v="4401"/>
    <n v="4676"/>
    <n v="364728"/>
  </r>
  <r>
    <x v="28"/>
    <d v="2024-09-17T00:00:00"/>
    <d v="2024-09-23T00:00:00"/>
    <d v="2024-10-01T00:00:00"/>
    <n v="664"/>
    <s v="01069664"/>
    <s v="BARRIO PANORAMA EN TAME"/>
    <n v="10187"/>
    <n v="23"/>
    <n v="9510"/>
    <n v="9447"/>
    <n v="0"/>
    <n v="0"/>
  </r>
  <r>
    <x v="29"/>
    <d v="2024-10-16T00:00:00"/>
    <d v="2025-04-11T00:00:00"/>
    <d v="2025-05-01T00:00:00"/>
    <n v="5"/>
    <s v="012355"/>
    <s v="PALMERAS EN SARAVENA"/>
    <n v="22535"/>
    <n v="60.55"/>
    <n v="21420"/>
    <n v="830"/>
    <n v="0"/>
    <n v="0"/>
  </r>
  <r>
    <x v="29"/>
    <d v="2024-10-16T00:00:00"/>
    <d v="2025-04-11T00:00:00"/>
    <d v="2025-05-01T00:00:00"/>
    <n v="6"/>
    <s v="012356"/>
    <s v="MONTEBELLO EN SARAVENA"/>
    <n v="25088"/>
    <n v="60.55"/>
    <n v="25562"/>
    <n v="0"/>
    <n v="23883"/>
    <n v="1886757"/>
  </r>
  <r>
    <x v="29"/>
    <d v="2024-10-16T00:00:00"/>
    <d v="2025-04-11T00:00:00"/>
    <d v="2025-05-01T00:00:00"/>
    <n v="8"/>
    <s v="012358"/>
    <s v="BARRIO LA ESPERANZA EN SARAVENA"/>
    <n v="53111"/>
    <n v="60.55"/>
    <n v="5152"/>
    <n v="0"/>
    <n v="0"/>
    <n v="0"/>
  </r>
  <r>
    <x v="29"/>
    <d v="2024-10-16T00:00:00"/>
    <d v="2025-04-11T00:00:00"/>
    <d v="2025-05-01T00:00:00"/>
    <n v="28"/>
    <s v="0123528"/>
    <s v="BARRIO LIBERTADORES DE SARAVENA"/>
    <n v="16711"/>
    <n v="60.55"/>
    <n v="18443"/>
    <n v="0"/>
    <n v="0"/>
    <n v="0"/>
  </r>
  <r>
    <x v="29"/>
    <d v="2024-10-16T00:00:00"/>
    <d v="2025-04-11T00:00:00"/>
    <d v="2025-05-01T00:00:00"/>
    <n v="39"/>
    <s v="0123539"/>
    <s v="LA ESPERANZA EN TAME"/>
    <n v="21181"/>
    <n v="60.55"/>
    <n v="19996"/>
    <n v="0"/>
    <n v="19567"/>
    <n v="1545793"/>
  </r>
  <r>
    <x v="29"/>
    <d v="2024-10-16T00:00:00"/>
    <d v="2025-04-11T00:00:00"/>
    <d v="2025-05-01T00:00:00"/>
    <n v="41"/>
    <s v="0123541"/>
    <s v="BUENA VISTA EN TAME"/>
    <n v="32067"/>
    <n v="60.55"/>
    <n v="29385"/>
    <n v="171"/>
    <n v="30192"/>
    <n v="2385168"/>
  </r>
  <r>
    <x v="29"/>
    <d v="2024-10-16T00:00:00"/>
    <d v="2025-04-11T00:00:00"/>
    <d v="2025-05-01T00:00:00"/>
    <n v="46"/>
    <s v="0123546"/>
    <s v="DOCE DE OCTUBRE EN FORTUL"/>
    <n v="30664"/>
    <n v="60.55"/>
    <n v="25751"/>
    <n v="0"/>
    <n v="25110"/>
    <n v="1983690"/>
  </r>
  <r>
    <x v="29"/>
    <d v="2024-10-16T00:00:00"/>
    <d v="2025-04-11T00:00:00"/>
    <d v="2025-05-01T00:00:00"/>
    <n v="47"/>
    <s v="0123547"/>
    <s v="EL CENTRO EN FORTUL"/>
    <n v="75863"/>
    <n v="60.55"/>
    <n v="69549"/>
    <n v="0"/>
    <n v="53191"/>
    <n v="4202089"/>
  </r>
  <r>
    <x v="29"/>
    <d v="2024-10-16T00:00:00"/>
    <d v="2025-04-11T00:00:00"/>
    <d v="2025-05-01T00:00:00"/>
    <n v="48"/>
    <s v="0123548"/>
    <s v="UNIDOS EN FORTUL"/>
    <n v="11941"/>
    <n v="60.55"/>
    <n v="10261"/>
    <n v="0"/>
    <n v="10189"/>
    <n v="804931"/>
  </r>
  <r>
    <x v="29"/>
    <d v="2024-10-16T00:00:00"/>
    <d v="2025-04-11T00:00:00"/>
    <d v="2025-05-01T00:00:00"/>
    <n v="49"/>
    <s v="0123549"/>
    <s v="RAMIREZ EN FORTUL"/>
    <n v="87578"/>
    <n v="60.55"/>
    <n v="87391"/>
    <n v="0"/>
    <n v="72620"/>
    <n v="5736980"/>
  </r>
  <r>
    <x v="29"/>
    <d v="2024-10-16T00:00:00"/>
    <d v="2025-04-11T00:00:00"/>
    <d v="2025-05-01T00:00:00"/>
    <n v="50"/>
    <s v="0123550"/>
    <s v="EL ROBLE EN FORTUL"/>
    <n v="13367"/>
    <n v="60.55"/>
    <n v="9645"/>
    <n v="0"/>
    <n v="10464"/>
    <n v="826656"/>
  </r>
  <r>
    <x v="29"/>
    <d v="2024-10-16T00:00:00"/>
    <d v="2025-04-11T00:00:00"/>
    <d v="2025-05-01T00:00:00"/>
    <n v="51"/>
    <s v="0123551"/>
    <s v="VILLA ESPERANZA EN FORTUL"/>
    <n v="4018"/>
    <n v="60.55"/>
    <n v="3245"/>
    <n v="0"/>
    <n v="3517"/>
    <n v="277843"/>
  </r>
  <r>
    <x v="29"/>
    <d v="2024-10-16T00:00:00"/>
    <d v="2025-04-11T00:00:00"/>
    <d v="2025-05-01T00:00:00"/>
    <n v="52"/>
    <s v="0123552"/>
    <s v="BARRIO EL RECREO FORTUL"/>
    <n v="18035"/>
    <n v="60.55"/>
    <n v="18710"/>
    <n v="0"/>
    <n v="17454"/>
    <n v="1378866"/>
  </r>
  <r>
    <x v="29"/>
    <d v="2024-10-16T00:00:00"/>
    <d v="2025-04-11T00:00:00"/>
    <d v="2025-05-01T00:00:00"/>
    <n v="53"/>
    <s v="0123553"/>
    <s v="BARRIO VILLA LUCIA FORTUL"/>
    <n v="37784"/>
    <n v="60.55"/>
    <n v="34929"/>
    <n v="0"/>
    <n v="34371"/>
    <n v="2715309"/>
  </r>
  <r>
    <x v="29"/>
    <d v="2024-10-16T00:00:00"/>
    <d v="2025-04-11T00:00:00"/>
    <d v="2025-05-01T00:00:00"/>
    <n v="57"/>
    <s v="0123557"/>
    <s v="EL TRIUNFO EN FORTUL"/>
    <n v="8332"/>
    <n v="60.55"/>
    <n v="7696"/>
    <n v="0"/>
    <n v="7638"/>
    <n v="603402"/>
  </r>
  <r>
    <x v="29"/>
    <d v="2024-10-16T00:00:00"/>
    <d v="2025-04-11T00:00:00"/>
    <d v="2025-05-01T00:00:00"/>
    <n v="123"/>
    <s v="01235123"/>
    <s v="VDA EL TRONCAL EN ARAUQUITA"/>
    <n v="20895"/>
    <n v="60.55"/>
    <n v="19983"/>
    <n v="0"/>
    <n v="0"/>
    <n v="0"/>
  </r>
  <r>
    <x v="29"/>
    <d v="2024-10-16T00:00:00"/>
    <d v="2025-04-11T00:00:00"/>
    <d v="2025-05-01T00:00:00"/>
    <n v="129"/>
    <s v="01235129"/>
    <s v="VDA AGUACHICA EN ARAUQUITA"/>
    <n v="15128"/>
    <n v="60.55"/>
    <n v="16108"/>
    <n v="0"/>
    <n v="0"/>
    <n v="0"/>
  </r>
  <r>
    <x v="29"/>
    <d v="2024-10-16T00:00:00"/>
    <d v="2025-04-11T00:00:00"/>
    <d v="2025-05-01T00:00:00"/>
    <n v="133"/>
    <s v="01235133"/>
    <s v="VDA ALTO PRIMORES EN ARAUQUITA"/>
    <n v="4701"/>
    <n v="60.55"/>
    <n v="4507"/>
    <n v="0"/>
    <n v="4522"/>
    <n v="357238"/>
  </r>
  <r>
    <x v="29"/>
    <d v="2024-10-16T00:00:00"/>
    <d v="2025-04-11T00:00:00"/>
    <d v="2025-05-01T00:00:00"/>
    <n v="134"/>
    <s v="01235134"/>
    <s v="VDA CARANAL EN ARAUQUITA"/>
    <n v="138"/>
    <n v="60.55"/>
    <n v="7"/>
    <n v="0"/>
    <n v="138"/>
    <n v="10902"/>
  </r>
  <r>
    <x v="29"/>
    <d v="2024-10-16T00:00:00"/>
    <d v="2025-04-11T00:00:00"/>
    <d v="2025-05-01T00:00:00"/>
    <n v="135"/>
    <s v="01235135"/>
    <s v="VDA EL ROSAL EN ARAUQUITA"/>
    <n v="1435"/>
    <n v="60.55"/>
    <n v="1827"/>
    <n v="0"/>
    <n v="1397"/>
    <n v="110363"/>
  </r>
  <r>
    <x v="29"/>
    <d v="2024-10-16T00:00:00"/>
    <d v="2025-04-11T00:00:00"/>
    <d v="2025-05-01T00:00:00"/>
    <n v="136"/>
    <s v="01235136"/>
    <s v="VDA GUAYACANES EN ARAUQUITA"/>
    <n v="1596"/>
    <n v="60.55"/>
    <n v="1289"/>
    <n v="0"/>
    <n v="0"/>
    <n v="0"/>
  </r>
  <r>
    <x v="29"/>
    <d v="2024-10-16T00:00:00"/>
    <d v="2025-04-11T00:00:00"/>
    <d v="2025-05-01T00:00:00"/>
    <n v="137"/>
    <s v="01235137"/>
    <s v="VDA LOS COLONOS EN ARAUQUITA"/>
    <n v="7879"/>
    <n v="60.55"/>
    <n v="7517"/>
    <n v="0"/>
    <n v="7388"/>
    <n v="583652"/>
  </r>
  <r>
    <x v="29"/>
    <d v="2024-10-16T00:00:00"/>
    <d v="2025-04-11T00:00:00"/>
    <d v="2025-05-01T00:00:00"/>
    <n v="138"/>
    <s v="01235138"/>
    <s v="VDA PANAMA DE ARAUCA EN ARAUQUITA"/>
    <n v="71803"/>
    <n v="60.55"/>
    <n v="81001"/>
    <n v="0"/>
    <n v="0"/>
    <n v="0"/>
  </r>
  <r>
    <x v="29"/>
    <d v="2024-10-16T00:00:00"/>
    <d v="2025-04-11T00:00:00"/>
    <d v="2025-05-01T00:00:00"/>
    <n v="139"/>
    <s v="01235139"/>
    <s v="VDA LA CRISTALINA EN ARAUQUITA"/>
    <n v="2475"/>
    <n v="60.55"/>
    <n v="2309"/>
    <n v="437"/>
    <n v="2298"/>
    <n v="181542"/>
  </r>
  <r>
    <x v="29"/>
    <d v="2024-10-16T00:00:00"/>
    <d v="2025-04-11T00:00:00"/>
    <d v="2025-05-01T00:00:00"/>
    <n v="140"/>
    <s v="01235140"/>
    <s v="VDA LOS ALMENDROS EN ARAUQUITA"/>
    <n v="1519"/>
    <n v="60.55"/>
    <n v="1741"/>
    <n v="0"/>
    <n v="1440"/>
    <n v="113760"/>
  </r>
  <r>
    <x v="29"/>
    <d v="2024-10-16T00:00:00"/>
    <d v="2025-04-11T00:00:00"/>
    <d v="2025-05-01T00:00:00"/>
    <n v="141"/>
    <s v="01235141"/>
    <s v="VDA GRAN BRETANA EN ARAUQUITA"/>
    <n v="1167"/>
    <n v="60.55"/>
    <n v="1013"/>
    <n v="0"/>
    <n v="1088"/>
    <n v="85952"/>
  </r>
  <r>
    <x v="29"/>
    <d v="2024-10-16T00:00:00"/>
    <d v="2025-04-11T00:00:00"/>
    <d v="2025-05-01T00:00:00"/>
    <n v="143"/>
    <s v="01235143"/>
    <s v="VDA EL PLACER EN ARAUQUITA"/>
    <n v="657"/>
    <n v="60.55"/>
    <n v="775"/>
    <n v="0"/>
    <n v="657"/>
    <n v="51903"/>
  </r>
  <r>
    <x v="29"/>
    <d v="2024-10-16T00:00:00"/>
    <d v="2025-04-11T00:00:00"/>
    <d v="2025-05-01T00:00:00"/>
    <n v="144"/>
    <s v="01235144"/>
    <s v="VDA SANTA ANA EN ARAUQUITA"/>
    <n v="3146"/>
    <n v="60.55"/>
    <n v="3248"/>
    <n v="0"/>
    <n v="3057"/>
    <n v="241503"/>
  </r>
  <r>
    <x v="29"/>
    <d v="2024-10-16T00:00:00"/>
    <d v="2025-04-11T00:00:00"/>
    <d v="2025-05-01T00:00:00"/>
    <n v="160"/>
    <s v="01235160"/>
    <s v="VDA EL AMPARO EN ARAUQUITA"/>
    <n v="4875"/>
    <n v="60.55"/>
    <n v="4561"/>
    <n v="0"/>
    <n v="4754"/>
    <n v="375566"/>
  </r>
  <r>
    <x v="29"/>
    <d v="2024-10-16T00:00:00"/>
    <d v="2025-04-11T00:00:00"/>
    <d v="2025-05-01T00:00:00"/>
    <n v="161"/>
    <s v="01235161"/>
    <s v="VDA LA GLORIA EN ARAUQUITA"/>
    <n v="3981"/>
    <n v="60.55"/>
    <n v="4136"/>
    <n v="0"/>
    <n v="3675"/>
    <n v="290325"/>
  </r>
  <r>
    <x v="29"/>
    <d v="2024-10-16T00:00:00"/>
    <d v="2025-04-11T00:00:00"/>
    <d v="2025-05-01T00:00:00"/>
    <n v="162"/>
    <s v="01235162"/>
    <s v="VDA VISTA HERMOSA EN ARAUQUITA"/>
    <n v="6341"/>
    <n v="60.55"/>
    <n v="6555"/>
    <n v="0"/>
    <n v="5766"/>
    <n v="455514"/>
  </r>
  <r>
    <x v="29"/>
    <d v="2024-10-16T00:00:00"/>
    <d v="2025-04-11T00:00:00"/>
    <d v="2025-05-01T00:00:00"/>
    <n v="163"/>
    <s v="01235163"/>
    <s v="VDA LA VICTORIA EN ARAUQUITA"/>
    <n v="5102"/>
    <n v="60.55"/>
    <n v="4182"/>
    <n v="251"/>
    <n v="4753"/>
    <n v="375487"/>
  </r>
  <r>
    <x v="29"/>
    <d v="2024-10-16T00:00:00"/>
    <d v="2025-04-11T00:00:00"/>
    <d v="2025-05-01T00:00:00"/>
    <n v="164"/>
    <s v="01235164"/>
    <s v="VEREDA CANO ARENAS EN ARAUQUITA"/>
    <n v="3558"/>
    <n v="60.55"/>
    <n v="3433"/>
    <n v="0"/>
    <n v="3427"/>
    <n v="270733"/>
  </r>
  <r>
    <x v="29"/>
    <d v="2024-10-16T00:00:00"/>
    <d v="2025-04-11T00:00:00"/>
    <d v="2025-05-01T00:00:00"/>
    <n v="165"/>
    <s v="01235165"/>
    <s v="VDA MATA DE COCO EN ARAUQUITA"/>
    <n v="2185"/>
    <n v="60.55"/>
    <n v="2147"/>
    <n v="0"/>
    <n v="2071"/>
    <n v="163609"/>
  </r>
  <r>
    <x v="29"/>
    <d v="2024-10-16T00:00:00"/>
    <d v="2025-04-11T00:00:00"/>
    <d v="2025-05-01T00:00:00"/>
    <n v="166"/>
    <s v="01235166"/>
    <s v="VDA LA MAPORITA EN ARAUQUITA"/>
    <n v="915"/>
    <n v="60.55"/>
    <n v="769"/>
    <n v="0"/>
    <n v="886"/>
    <n v="69994"/>
  </r>
  <r>
    <x v="29"/>
    <d v="2024-10-16T00:00:00"/>
    <d v="2025-04-11T00:00:00"/>
    <d v="2025-05-01T00:00:00"/>
    <n v="167"/>
    <s v="01235167"/>
    <s v="VDA BAYONERO EN ARAUQUITA"/>
    <n v="1317"/>
    <n v="60.55"/>
    <n v="1572"/>
    <n v="0"/>
    <n v="1137"/>
    <n v="89823"/>
  </r>
  <r>
    <x v="29"/>
    <d v="2024-10-16T00:00:00"/>
    <d v="2025-04-11T00:00:00"/>
    <d v="2025-05-01T00:00:00"/>
    <n v="169"/>
    <s v="01235169"/>
    <s v="VDA EL CAUCHO EN ARAUQUITA"/>
    <n v="3256"/>
    <n v="60.55"/>
    <n v="3293"/>
    <n v="0"/>
    <n v="3241"/>
    <n v="256039"/>
  </r>
  <r>
    <x v="29"/>
    <d v="2024-10-16T00:00:00"/>
    <d v="2025-04-11T00:00:00"/>
    <d v="2025-05-01T00:00:00"/>
    <n v="170"/>
    <s v="01235170"/>
    <s v="VDA SANTA ISABEL EN ARAUQUITA"/>
    <n v="3775"/>
    <n v="60.55"/>
    <n v="3272"/>
    <n v="0"/>
    <n v="3342"/>
    <n v="264018"/>
  </r>
  <r>
    <x v="29"/>
    <d v="2024-10-16T00:00:00"/>
    <d v="2025-04-11T00:00:00"/>
    <d v="2025-05-01T00:00:00"/>
    <n v="185"/>
    <s v="01235185"/>
    <s v="VDA ROSA BLANCA EN ARAUQUITA"/>
    <n v="2930"/>
    <n v="60.55"/>
    <n v="2290"/>
    <n v="0"/>
    <n v="2541"/>
    <n v="200739"/>
  </r>
  <r>
    <x v="29"/>
    <d v="2024-10-16T00:00:00"/>
    <d v="2025-04-11T00:00:00"/>
    <d v="2025-05-01T00:00:00"/>
    <n v="186"/>
    <s v="01235186"/>
    <s v="VDA EL CARMEN EN ARAUQUITA EL TEMBLADOR"/>
    <n v="6731"/>
    <n v="60.55"/>
    <n v="6367"/>
    <n v="0"/>
    <n v="5327"/>
    <n v="420833"/>
  </r>
  <r>
    <x v="29"/>
    <d v="2024-10-16T00:00:00"/>
    <d v="2025-04-11T00:00:00"/>
    <d v="2025-05-01T00:00:00"/>
    <n v="187"/>
    <s v="01235187"/>
    <s v="VDA FILIPINAS EN ARAUQUITA"/>
    <n v="28936"/>
    <n v="60.55"/>
    <n v="20373"/>
    <n v="149"/>
    <n v="23901"/>
    <n v="1888179"/>
  </r>
  <r>
    <x v="29"/>
    <d v="2024-10-16T00:00:00"/>
    <d v="2025-04-11T00:00:00"/>
    <d v="2025-05-01T00:00:00"/>
    <n v="188"/>
    <s v="01235188"/>
    <s v="VDA SAN JUAN DE REINERAS EN ARAUQUITA"/>
    <n v="1670"/>
    <n v="60.55"/>
    <n v="2576"/>
    <n v="0"/>
    <n v="1613"/>
    <n v="127427"/>
  </r>
  <r>
    <x v="29"/>
    <d v="2024-10-16T00:00:00"/>
    <d v="2025-04-11T00:00:00"/>
    <d v="2025-05-01T00:00:00"/>
    <n v="190"/>
    <s v="01235190"/>
    <s v="VDA LOS JARDINES EN ARAUQUITA"/>
    <n v="3075"/>
    <n v="60.55"/>
    <n v="3734"/>
    <n v="0"/>
    <n v="3075"/>
    <n v="242925"/>
  </r>
  <r>
    <x v="29"/>
    <d v="2024-10-16T00:00:00"/>
    <d v="2025-04-11T00:00:00"/>
    <d v="2025-05-01T00:00:00"/>
    <n v="191"/>
    <s v="01235191"/>
    <s v="VDA SANTA BARBARA EN ARAUQUITA"/>
    <n v="655"/>
    <n v="60.55"/>
    <n v="657"/>
    <n v="0"/>
    <n v="655"/>
    <n v="51745"/>
  </r>
  <r>
    <x v="29"/>
    <d v="2024-10-16T00:00:00"/>
    <d v="2025-04-11T00:00:00"/>
    <d v="2025-05-01T00:00:00"/>
    <n v="192"/>
    <s v="01235192"/>
    <s v="VDA LA REINERA EN ARAUQUITA"/>
    <n v="5296"/>
    <n v="60.55"/>
    <n v="5676"/>
    <n v="1"/>
    <n v="4699"/>
    <n v="371221"/>
  </r>
  <r>
    <x v="29"/>
    <d v="2024-10-16T00:00:00"/>
    <d v="2025-04-11T00:00:00"/>
    <d v="2025-05-01T00:00:00"/>
    <n v="193"/>
    <s v="01235193"/>
    <s v="VDA SAN MIGUEL EN ARAUQUITA"/>
    <n v="3188"/>
    <n v="60.55"/>
    <n v="2624"/>
    <n v="161"/>
    <n v="3012"/>
    <n v="237948"/>
  </r>
  <r>
    <x v="29"/>
    <d v="2024-10-16T00:00:00"/>
    <d v="2025-04-11T00:00:00"/>
    <d v="2025-05-01T00:00:00"/>
    <n v="194"/>
    <s v="01235194"/>
    <s v="VDA LOS CAJAROS EN ARAUQUITA"/>
    <n v="654"/>
    <n v="60.55"/>
    <n v="630"/>
    <n v="0"/>
    <n v="654"/>
    <n v="51666"/>
  </r>
  <r>
    <x v="29"/>
    <d v="2024-10-16T00:00:00"/>
    <d v="2025-04-11T00:00:00"/>
    <d v="2025-05-01T00:00:00"/>
    <n v="195"/>
    <s v="01235195"/>
    <s v="VDA SANTA CLARA EN ARAUQUITA"/>
    <n v="2770"/>
    <n v="60.55"/>
    <n v="2158"/>
    <n v="0"/>
    <n v="2770"/>
    <n v="218830"/>
  </r>
  <r>
    <x v="29"/>
    <d v="2024-10-16T00:00:00"/>
    <d v="2025-04-11T00:00:00"/>
    <d v="2025-05-01T00:00:00"/>
    <n v="196"/>
    <s v="01235196"/>
    <s v="VDA COGOLLAL EN ARAUQUITA"/>
    <n v="2010"/>
    <n v="60.55"/>
    <n v="2350"/>
    <n v="0"/>
    <n v="1908"/>
    <n v="150732"/>
  </r>
  <r>
    <x v="29"/>
    <d v="2024-10-16T00:00:00"/>
    <d v="2025-04-11T00:00:00"/>
    <d v="2025-05-01T00:00:00"/>
    <n v="241"/>
    <s v="01235241"/>
    <s v="BARRIO PORVENIR EN SARAVENA"/>
    <n v="1592"/>
    <n v="60.55"/>
    <e v="#N/A"/>
    <n v="0"/>
    <n v="0"/>
    <n v="0"/>
  </r>
  <r>
    <x v="29"/>
    <d v="2024-10-16T00:00:00"/>
    <d v="2025-04-11T00:00:00"/>
    <d v="2025-05-01T00:00:00"/>
    <n v="245"/>
    <s v="01235245"/>
    <s v="ASENTAMIENTO 04 DE DICIEMBRE EN SARAVENA"/>
    <n v="8162"/>
    <n v="60.55"/>
    <n v="9002"/>
    <n v="0"/>
    <n v="7824"/>
    <n v="618096"/>
  </r>
  <r>
    <x v="29"/>
    <d v="2024-10-16T00:00:00"/>
    <d v="2025-04-11T00:00:00"/>
    <d v="2025-05-01T00:00:00"/>
    <n v="255"/>
    <s v="01235255"/>
    <s v="BARRIO LAS BRISAS EN TAME"/>
    <n v="24329"/>
    <n v="60.55"/>
    <n v="24174"/>
    <n v="0"/>
    <n v="21517"/>
    <n v="1699843"/>
  </r>
  <r>
    <x v="29"/>
    <d v="2024-10-16T00:00:00"/>
    <d v="2025-04-11T00:00:00"/>
    <d v="2025-05-01T00:00:00"/>
    <n v="309"/>
    <s v="01235309"/>
    <s v="BARRIO EL JARDIN DE ARAUQUITA"/>
    <n v="4940"/>
    <n v="60.55"/>
    <n v="4852"/>
    <n v="0"/>
    <n v="0"/>
    <n v="0"/>
  </r>
  <r>
    <x v="29"/>
    <d v="2024-10-16T00:00:00"/>
    <d v="2025-04-11T00:00:00"/>
    <d v="2025-05-01T00:00:00"/>
    <n v="328"/>
    <s v="01235328"/>
    <s v="VILLA DEL PRADO DE TAME"/>
    <n v="12894"/>
    <n v="60.55"/>
    <n v="13762"/>
    <n v="0"/>
    <n v="10833"/>
    <n v="855807"/>
  </r>
  <r>
    <x v="29"/>
    <d v="2024-10-16T00:00:00"/>
    <d v="2025-04-11T00:00:00"/>
    <d v="2025-05-01T00:00:00"/>
    <n v="331"/>
    <s v="01235331"/>
    <s v="EL PROGRESO EN FORTUL"/>
    <n v="6240"/>
    <n v="60.55"/>
    <n v="5957"/>
    <n v="0"/>
    <n v="5736"/>
    <n v="453144"/>
  </r>
  <r>
    <x v="29"/>
    <d v="2024-10-16T00:00:00"/>
    <d v="2025-04-11T00:00:00"/>
    <d v="2025-05-01T00:00:00"/>
    <n v="332"/>
    <s v="01235332"/>
    <s v="MILTON BASTOS EN FORTUL"/>
    <n v="1613"/>
    <n v="60.55"/>
    <n v="1826"/>
    <n v="0"/>
    <n v="1583"/>
    <n v="125057"/>
  </r>
  <r>
    <x v="29"/>
    <d v="2024-10-16T00:00:00"/>
    <d v="2025-04-11T00:00:00"/>
    <d v="2025-05-01T00:00:00"/>
    <n v="333"/>
    <s v="01235333"/>
    <s v="EL PRADO DE FORTUL"/>
    <n v="17557"/>
    <n v="60.55"/>
    <n v="17510"/>
    <n v="0"/>
    <n v="16155"/>
    <n v="1276245"/>
  </r>
  <r>
    <x v="29"/>
    <d v="2024-10-16T00:00:00"/>
    <d v="2025-04-11T00:00:00"/>
    <d v="2025-05-01T00:00:00"/>
    <n v="356"/>
    <s v="01235356"/>
    <s v="JUAN PONTON II DE ARAUQUITA"/>
    <n v="5553"/>
    <n v="60.55"/>
    <n v="5971"/>
    <n v="0"/>
    <n v="0"/>
    <n v="0"/>
  </r>
  <r>
    <x v="29"/>
    <d v="2024-10-16T00:00:00"/>
    <d v="2025-04-11T00:00:00"/>
    <d v="2025-05-01T00:00:00"/>
    <n v="361"/>
    <s v="01235361"/>
    <s v="VEREDA LOS MASAGUAROS DE ARAUQUITA"/>
    <n v="2966"/>
    <n v="60.55"/>
    <n v="2866"/>
    <n v="0"/>
    <n v="2838"/>
    <n v="224202"/>
  </r>
  <r>
    <x v="29"/>
    <d v="2024-10-16T00:00:00"/>
    <d v="2025-04-11T00:00:00"/>
    <d v="2025-05-01T00:00:00"/>
    <n v="362"/>
    <s v="01235362"/>
    <s v="VEREDA EL SINAI DE ARAUQUITA"/>
    <n v="2995"/>
    <n v="60.55"/>
    <n v="2719"/>
    <n v="0"/>
    <n v="2739"/>
    <n v="216381"/>
  </r>
  <r>
    <x v="29"/>
    <d v="2024-10-16T00:00:00"/>
    <d v="2025-04-11T00:00:00"/>
    <d v="2025-05-01T00:00:00"/>
    <n v="363"/>
    <s v="01235363"/>
    <s v="VEREDA LOS FUNDADORES DE ARAUQUITA"/>
    <n v="5089"/>
    <n v="60.55"/>
    <n v="4789"/>
    <n v="0"/>
    <n v="4269"/>
    <n v="337251"/>
  </r>
  <r>
    <x v="29"/>
    <d v="2024-10-16T00:00:00"/>
    <d v="2025-04-11T00:00:00"/>
    <d v="2025-05-01T00:00:00"/>
    <n v="364"/>
    <s v="01235364"/>
    <s v="VEREDA EL FUTURO DE ARAUQUITA"/>
    <n v="7159"/>
    <n v="60.55"/>
    <n v="5616"/>
    <n v="0"/>
    <n v="6820"/>
    <n v="538780"/>
  </r>
  <r>
    <x v="29"/>
    <d v="2024-10-16T00:00:00"/>
    <d v="2025-04-11T00:00:00"/>
    <d v="2025-05-01T00:00:00"/>
    <n v="365"/>
    <s v="01235365"/>
    <s v="VEREDA LAS PALMERAS DE ARAUQUITA"/>
    <n v="1946"/>
    <n v="60.55"/>
    <n v="2189"/>
    <n v="0"/>
    <n v="1931"/>
    <n v="152549"/>
  </r>
  <r>
    <x v="29"/>
    <d v="2024-10-16T00:00:00"/>
    <d v="2025-04-11T00:00:00"/>
    <d v="2025-05-01T00:00:00"/>
    <n v="366"/>
    <s v="01235366"/>
    <s v="VEREDA LOS CHORROS DE ARAUQUITA"/>
    <n v="5443"/>
    <n v="60.55"/>
    <n v="4792"/>
    <n v="0"/>
    <n v="5269"/>
    <n v="416251"/>
  </r>
  <r>
    <x v="29"/>
    <d v="2024-10-16T00:00:00"/>
    <d v="2025-04-11T00:00:00"/>
    <d v="2025-05-01T00:00:00"/>
    <n v="367"/>
    <s v="01235367"/>
    <s v="VEREDA GAVIOTAS DEL CARANAL DE ARAUQUITA"/>
    <n v="810"/>
    <n v="60.55"/>
    <n v="838"/>
    <n v="0"/>
    <n v="727"/>
    <n v="57433"/>
  </r>
  <r>
    <x v="29"/>
    <d v="2024-10-16T00:00:00"/>
    <d v="2025-04-11T00:00:00"/>
    <d v="2025-05-01T00:00:00"/>
    <n v="368"/>
    <s v="01235368"/>
    <s v="VEREDA LA RESERVA DE ARAUQUITA"/>
    <n v="3314"/>
    <n v="60.55"/>
    <n v="2505"/>
    <n v="0"/>
    <n v="2690"/>
    <n v="212510"/>
  </r>
  <r>
    <x v="29"/>
    <d v="2024-10-16T00:00:00"/>
    <d v="2025-04-11T00:00:00"/>
    <d v="2025-05-01T00:00:00"/>
    <n v="369"/>
    <s v="01235369"/>
    <s v="PLAYA RICA DE ARAUQUITA"/>
    <n v="3502"/>
    <n v="60.55"/>
    <n v="4026"/>
    <n v="0"/>
    <n v="3432"/>
    <n v="271128"/>
  </r>
  <r>
    <x v="29"/>
    <d v="2024-10-16T00:00:00"/>
    <d v="2025-04-11T00:00:00"/>
    <d v="2025-05-01T00:00:00"/>
    <n v="370"/>
    <s v="01235370"/>
    <s v="PUERTO NUEVO DE ARAUQUITA"/>
    <n v="3032"/>
    <n v="60.55"/>
    <n v="3180"/>
    <n v="255"/>
    <n v="2905"/>
    <n v="229495"/>
  </r>
  <r>
    <x v="29"/>
    <d v="2024-10-16T00:00:00"/>
    <d v="2025-04-11T00:00:00"/>
    <d v="2025-05-01T00:00:00"/>
    <n v="371"/>
    <s v="01235371"/>
    <s v="VEREDA CUATRO ESQUINAS DE ARAUQUITA"/>
    <n v="3284"/>
    <n v="60.55"/>
    <n v="3676"/>
    <n v="0"/>
    <n v="3244"/>
    <n v="256276"/>
  </r>
  <r>
    <x v="29"/>
    <d v="2024-10-16T00:00:00"/>
    <d v="2025-04-11T00:00:00"/>
    <d v="2025-05-01T00:00:00"/>
    <n v="372"/>
    <s v="01235372"/>
    <s v="SAN ISIDRO DE ARAUQUITA"/>
    <n v="66557"/>
    <n v="60.55"/>
    <n v="67482"/>
    <n v="0"/>
    <n v="52079"/>
    <n v="4114241"/>
  </r>
  <r>
    <x v="29"/>
    <d v="2024-10-16T00:00:00"/>
    <d v="2025-04-11T00:00:00"/>
    <d v="2025-05-01T00:00:00"/>
    <n v="373"/>
    <s v="01235373"/>
    <s v="VEREDA MATA OSCURA DE ARAUQUITA"/>
    <n v="5535"/>
    <n v="60.55"/>
    <n v="5621"/>
    <n v="202"/>
    <n v="5110"/>
    <n v="403690"/>
  </r>
  <r>
    <x v="29"/>
    <d v="2024-10-16T00:00:00"/>
    <d v="2025-04-11T00:00:00"/>
    <d v="2025-05-01T00:00:00"/>
    <n v="374"/>
    <s v="01235374"/>
    <s v="TROPICALES DE ARAUQUITA"/>
    <n v="3380"/>
    <n v="60.55"/>
    <n v="3038"/>
    <n v="0"/>
    <n v="3178"/>
    <n v="251062"/>
  </r>
  <r>
    <x v="29"/>
    <d v="2024-10-16T00:00:00"/>
    <d v="2025-04-11T00:00:00"/>
    <d v="2025-05-01T00:00:00"/>
    <n v="376"/>
    <s v="01235376"/>
    <s v="VEREDA LA ARENOSA DE ARAUQUITA"/>
    <n v="17546"/>
    <n v="60.55"/>
    <n v="18895"/>
    <n v="0"/>
    <n v="16548"/>
    <n v="1307292"/>
  </r>
  <r>
    <x v="29"/>
    <d v="2024-10-16T00:00:00"/>
    <d v="2025-04-11T00:00:00"/>
    <d v="2025-05-01T00:00:00"/>
    <n v="377"/>
    <s v="01235377"/>
    <s v="VEREDA 04 DE JULIO DE ARAUQUITA"/>
    <n v="1804"/>
    <n v="60.55"/>
    <n v="2019"/>
    <n v="0"/>
    <n v="1727"/>
    <n v="136433"/>
  </r>
  <r>
    <x v="29"/>
    <d v="2024-10-16T00:00:00"/>
    <d v="2025-04-11T00:00:00"/>
    <d v="2025-05-01T00:00:00"/>
    <n v="378"/>
    <s v="01235378"/>
    <s v="VEREDA LOS ANGELITOS DE ARAUQUITA"/>
    <n v="5182"/>
    <n v="60.55"/>
    <n v="4604"/>
    <n v="0"/>
    <n v="0"/>
    <n v="0"/>
  </r>
  <r>
    <x v="29"/>
    <d v="2024-10-16T00:00:00"/>
    <d v="2025-04-11T00:00:00"/>
    <d v="2025-05-01T00:00:00"/>
    <n v="379"/>
    <s v="01235379"/>
    <s v="VEREDA BAJO CARANAL DE ARAUQUITA"/>
    <n v="6255"/>
    <n v="60.55"/>
    <n v="6956"/>
    <n v="0"/>
    <n v="6002"/>
    <n v="474158"/>
  </r>
  <r>
    <x v="29"/>
    <d v="2024-10-16T00:00:00"/>
    <d v="2025-04-11T00:00:00"/>
    <d v="2025-05-01T00:00:00"/>
    <n v="380"/>
    <s v="01235380"/>
    <s v="VEREDA GAITAN DE ARAUQUITA"/>
    <n v="6023"/>
    <n v="60.55"/>
    <n v="6522"/>
    <n v="0"/>
    <n v="5258"/>
    <n v="415382"/>
  </r>
  <r>
    <x v="29"/>
    <d v="2024-10-16T00:00:00"/>
    <d v="2025-04-11T00:00:00"/>
    <d v="2025-05-01T00:00:00"/>
    <n v="381"/>
    <s v="01235381"/>
    <s v="VEREDA LA OSA DE ARAUQUITA"/>
    <n v="3637"/>
    <n v="60.55"/>
    <n v="4141"/>
    <n v="0"/>
    <n v="3354"/>
    <n v="264966"/>
  </r>
  <r>
    <x v="29"/>
    <d v="2024-10-16T00:00:00"/>
    <d v="2025-04-11T00:00:00"/>
    <d v="2025-05-01T00:00:00"/>
    <n v="382"/>
    <s v="01235382"/>
    <s v="VEREDA GUAIMARAL DE ARAUQUITA"/>
    <n v="1967"/>
    <n v="60.55"/>
    <n v="2103"/>
    <n v="0"/>
    <n v="1865"/>
    <n v="147335"/>
  </r>
  <r>
    <x v="29"/>
    <d v="2024-10-16T00:00:00"/>
    <d v="2025-04-11T00:00:00"/>
    <d v="2025-05-01T00:00:00"/>
    <n v="383"/>
    <s v="01235383"/>
    <s v="LA PAZ DE ARAUQUITA"/>
    <n v="17182"/>
    <n v="60.55"/>
    <n v="17370"/>
    <n v="0"/>
    <n v="14987"/>
    <n v="1183973"/>
  </r>
  <r>
    <x v="29"/>
    <d v="2024-10-16T00:00:00"/>
    <d v="2025-04-11T00:00:00"/>
    <d v="2025-05-01T00:00:00"/>
    <n v="384"/>
    <s v="01235384"/>
    <s v="VEREDA LAS ACACIAS DE ARAUQUITA"/>
    <n v="6421"/>
    <n v="60.55"/>
    <n v="6592"/>
    <n v="0"/>
    <n v="5944"/>
    <n v="469576"/>
  </r>
  <r>
    <x v="29"/>
    <d v="2024-10-16T00:00:00"/>
    <d v="2025-04-11T00:00:00"/>
    <d v="2025-05-01T00:00:00"/>
    <n v="385"/>
    <s v="01235385"/>
    <s v="EL PROGRESO DE ARAUQUITA"/>
    <n v="1993"/>
    <n v="60.55"/>
    <n v="1715"/>
    <n v="148"/>
    <n v="1947"/>
    <n v="153813"/>
  </r>
  <r>
    <x v="29"/>
    <d v="2024-10-16T00:00:00"/>
    <d v="2025-04-11T00:00:00"/>
    <d v="2025-05-01T00:00:00"/>
    <n v="386"/>
    <s v="01235386"/>
    <s v="VEREDA CANO RICO DE ARAUQUITA"/>
    <n v="1023"/>
    <n v="60.55"/>
    <n v="1109"/>
    <n v="0"/>
    <n v="994"/>
    <n v="78526"/>
  </r>
  <r>
    <x v="29"/>
    <d v="2024-10-16T00:00:00"/>
    <d v="2025-04-11T00:00:00"/>
    <d v="2025-05-01T00:00:00"/>
    <n v="387"/>
    <s v="01235387"/>
    <s v="VEREDA LAS PALMAS DE ARAUQUITA"/>
    <n v="1020"/>
    <n v="60.55"/>
    <n v="961"/>
    <n v="0"/>
    <n v="1020"/>
    <n v="80580"/>
  </r>
  <r>
    <x v="29"/>
    <d v="2024-10-16T00:00:00"/>
    <d v="2025-04-11T00:00:00"/>
    <d v="2025-05-01T00:00:00"/>
    <n v="388"/>
    <s v="01235388"/>
    <s v="NUEVO MUNDO DE ARAUQUITA"/>
    <n v="3116"/>
    <n v="60.55"/>
    <n v="3190"/>
    <n v="0"/>
    <n v="3053"/>
    <n v="241187"/>
  </r>
  <r>
    <x v="29"/>
    <d v="2024-10-16T00:00:00"/>
    <d v="2025-04-11T00:00:00"/>
    <d v="2025-05-01T00:00:00"/>
    <n v="390"/>
    <s v="01235390"/>
    <s v="CANO AZUL DE ARAUQUITA"/>
    <n v="1922"/>
    <n v="60.55"/>
    <n v="1839"/>
    <n v="0"/>
    <n v="1744"/>
    <n v="137776"/>
  </r>
  <r>
    <x v="29"/>
    <d v="2024-10-16T00:00:00"/>
    <d v="2025-04-11T00:00:00"/>
    <d v="2025-05-01T00:00:00"/>
    <n v="391"/>
    <s v="01235391"/>
    <s v="CANO SALAS DE ARAUQUITA"/>
    <n v="5826"/>
    <n v="60.55"/>
    <n v="5614"/>
    <n v="0"/>
    <n v="5222"/>
    <n v="412538"/>
  </r>
  <r>
    <x v="29"/>
    <d v="2024-10-16T00:00:00"/>
    <d v="2025-04-11T00:00:00"/>
    <d v="2025-05-01T00:00:00"/>
    <n v="392"/>
    <s v="01235392"/>
    <s v="LA GUAIRA DE ARAUQUITA"/>
    <n v="4018"/>
    <n v="60.55"/>
    <n v="4332"/>
    <n v="0"/>
    <n v="3970"/>
    <n v="313630"/>
  </r>
  <r>
    <x v="29"/>
    <d v="2024-10-16T00:00:00"/>
    <d v="2025-04-11T00:00:00"/>
    <d v="2025-05-01T00:00:00"/>
    <n v="393"/>
    <s v="01235393"/>
    <s v="CANO SECO DE ARAUQUITA"/>
    <n v="712"/>
    <n v="60.55"/>
    <n v="663"/>
    <n v="0"/>
    <n v="696"/>
    <n v="54984"/>
  </r>
  <r>
    <x v="29"/>
    <d v="2024-10-16T00:00:00"/>
    <d v="2025-04-11T00:00:00"/>
    <d v="2025-05-01T00:00:00"/>
    <n v="395"/>
    <s v="01235395"/>
    <s v="PUERTO JORDAN DE ARAUQUITA"/>
    <n v="143871"/>
    <n v="60.55"/>
    <n v="136884"/>
    <n v="70"/>
    <n v="0"/>
    <n v="0"/>
  </r>
  <r>
    <x v="29"/>
    <d v="2024-10-16T00:00:00"/>
    <d v="2025-04-11T00:00:00"/>
    <d v="2025-05-01T00:00:00"/>
    <n v="396"/>
    <s v="01235396"/>
    <s v="CANAS BRAVAS DE ARAUQUITA"/>
    <n v="4989"/>
    <n v="60.55"/>
    <n v="7184"/>
    <n v="19"/>
    <n v="4828"/>
    <n v="381412"/>
  </r>
  <r>
    <x v="29"/>
    <d v="2024-10-16T00:00:00"/>
    <d v="2025-04-11T00:00:00"/>
    <d v="2025-05-01T00:00:00"/>
    <n v="397"/>
    <s v="01235397"/>
    <s v="CANO TIGRE DE ARAUQUITA"/>
    <n v="4295"/>
    <n v="60.55"/>
    <n v="3985"/>
    <n v="0"/>
    <n v="4282"/>
    <n v="338278"/>
  </r>
  <r>
    <x v="29"/>
    <d v="2024-10-16T00:00:00"/>
    <d v="2025-04-11T00:00:00"/>
    <d v="2025-05-01T00:00:00"/>
    <n v="398"/>
    <s v="01235398"/>
    <s v="NUEVO SOL DE ARAUQUITA"/>
    <n v="3603"/>
    <n v="60.55"/>
    <n v="3159"/>
    <n v="0"/>
    <n v="3219"/>
    <n v="254301"/>
  </r>
  <r>
    <x v="29"/>
    <d v="2024-10-16T00:00:00"/>
    <d v="2025-04-11T00:00:00"/>
    <d v="2025-05-01T00:00:00"/>
    <n v="400"/>
    <s v="01235400"/>
    <s v="VEREDA VILLA NUEVA DE ARAUQUITA"/>
    <n v="2598"/>
    <n v="60.55"/>
    <n v="2082"/>
    <n v="0"/>
    <n v="2237"/>
    <n v="176723"/>
  </r>
  <r>
    <x v="29"/>
    <d v="2024-10-16T00:00:00"/>
    <d v="2025-04-11T00:00:00"/>
    <d v="2025-05-01T00:00:00"/>
    <n v="402"/>
    <s v="01235402"/>
    <s v="PUEBLO NUEVO GAVIOTAS DE ARAUQUITA"/>
    <n v="3347"/>
    <n v="60.55"/>
    <n v="2841"/>
    <n v="0"/>
    <n v="3297"/>
    <n v="260463"/>
  </r>
  <r>
    <x v="29"/>
    <d v="2024-10-16T00:00:00"/>
    <d v="2025-04-11T00:00:00"/>
    <d v="2025-05-01T00:00:00"/>
    <n v="405"/>
    <s v="01235405"/>
    <s v="VDA ARRECIFES EN ARAUCA"/>
    <n v="14925"/>
    <n v="60.55"/>
    <n v="15545"/>
    <n v="15377"/>
    <n v="12521"/>
    <n v="989159"/>
  </r>
  <r>
    <x v="29"/>
    <d v="2024-10-16T00:00:00"/>
    <d v="2025-04-11T00:00:00"/>
    <d v="2025-05-01T00:00:00"/>
    <n v="406"/>
    <s v="01235406"/>
    <s v="VDA BARRANCONES EN ARAUCA"/>
    <n v="29120"/>
    <n v="60.55"/>
    <e v="#N/A"/>
    <n v="0"/>
    <n v="0"/>
    <n v="0"/>
  </r>
  <r>
    <x v="29"/>
    <d v="2024-10-16T00:00:00"/>
    <d v="2025-04-11T00:00:00"/>
    <d v="2025-05-01T00:00:00"/>
    <n v="407"/>
    <s v="01235407"/>
    <s v="VDA BOCAS DEL ARAUCA EN ARAUCA"/>
    <n v="3581"/>
    <n v="60.55"/>
    <n v="3125"/>
    <n v="3125"/>
    <n v="3254"/>
    <n v="257066"/>
  </r>
  <r>
    <x v="29"/>
    <d v="2024-10-16T00:00:00"/>
    <d v="2025-04-11T00:00:00"/>
    <d v="2025-05-01T00:00:00"/>
    <n v="408"/>
    <s v="01235408"/>
    <s v="VDA CHAPARRITO EN ARAUCA"/>
    <n v="17051"/>
    <n v="60.55"/>
    <n v="16221"/>
    <n v="12521"/>
    <n v="10226"/>
    <n v="807854"/>
  </r>
  <r>
    <x v="29"/>
    <d v="2024-10-16T00:00:00"/>
    <d v="2025-04-11T00:00:00"/>
    <d v="2025-05-01T00:00:00"/>
    <n v="409"/>
    <s v="01235409"/>
    <s v="VDA CLARINETERO"/>
    <n v="41122"/>
    <n v="60.55"/>
    <n v="35527"/>
    <n v="10615"/>
    <n v="27141"/>
    <n v="2144139"/>
  </r>
  <r>
    <x v="29"/>
    <d v="2024-10-16T00:00:00"/>
    <d v="2025-04-11T00:00:00"/>
    <d v="2025-05-01T00:00:00"/>
    <n v="410"/>
    <s v="01235410"/>
    <s v="VDA EL TORNO EN ARAUCA"/>
    <n v="2214"/>
    <n v="60.55"/>
    <n v="2480"/>
    <n v="1954"/>
    <n v="2149"/>
    <n v="169771"/>
  </r>
  <r>
    <x v="29"/>
    <d v="2024-10-16T00:00:00"/>
    <d v="2025-04-11T00:00:00"/>
    <d v="2025-05-01T00:00:00"/>
    <n v="411"/>
    <s v="01235411"/>
    <s v="VDA LA PAYARA EN ARAUCA"/>
    <n v="1920"/>
    <n v="60.55"/>
    <n v="1652"/>
    <n v="1652"/>
    <n v="1830"/>
    <n v="144570"/>
  </r>
  <r>
    <x v="29"/>
    <d v="2024-10-16T00:00:00"/>
    <d v="2025-04-11T00:00:00"/>
    <d v="2025-05-01T00:00:00"/>
    <n v="412"/>
    <s v="01235412"/>
    <s v="VDA LA SAYA EN ARAUCA"/>
    <n v="6729"/>
    <n v="60.55"/>
    <n v="6532"/>
    <n v="6531"/>
    <n v="6148"/>
    <n v="485692"/>
  </r>
  <r>
    <x v="29"/>
    <d v="2024-10-16T00:00:00"/>
    <d v="2025-04-11T00:00:00"/>
    <d v="2025-05-01T00:00:00"/>
    <n v="413"/>
    <s v="01235413"/>
    <s v="VDA LOS CABALLOS EN ARAUCA"/>
    <n v="8282"/>
    <n v="60.55"/>
    <n v="9399"/>
    <n v="8954"/>
    <n v="6935"/>
    <n v="547865"/>
  </r>
  <r>
    <x v="29"/>
    <d v="2024-10-16T00:00:00"/>
    <d v="2025-04-11T00:00:00"/>
    <d v="2025-05-01T00:00:00"/>
    <n v="414"/>
    <s v="01235414"/>
    <s v="VDA MATA DE GALLINA EN ARAUCA"/>
    <n v="106413"/>
    <n v="60.55"/>
    <n v="102597"/>
    <n v="30218"/>
    <n v="86062"/>
    <n v="6798898"/>
  </r>
  <r>
    <x v="29"/>
    <d v="2024-10-16T00:00:00"/>
    <d v="2025-04-11T00:00:00"/>
    <d v="2025-05-01T00:00:00"/>
    <n v="415"/>
    <s v="01235415"/>
    <s v="VDA MATE PINA EN ARAUCA"/>
    <n v="4414"/>
    <n v="60.55"/>
    <n v="4263"/>
    <n v="4127"/>
    <n v="3507"/>
    <n v="277053"/>
  </r>
  <r>
    <x v="29"/>
    <d v="2024-10-16T00:00:00"/>
    <d v="2025-04-11T00:00:00"/>
    <d v="2025-05-01T00:00:00"/>
    <n v="416"/>
    <s v="01235416"/>
    <s v="VDA MONSERRATE EN ARAUCA"/>
    <n v="173968"/>
    <n v="60.55"/>
    <n v="172668"/>
    <n v="6276"/>
    <n v="158610"/>
    <n v="12530190"/>
  </r>
  <r>
    <x v="29"/>
    <d v="2024-10-16T00:00:00"/>
    <d v="2025-04-11T00:00:00"/>
    <d v="2025-05-01T00:00:00"/>
    <n v="417"/>
    <s v="01235417"/>
    <s v="VDA EL ROSARIO EN ARAUCA"/>
    <n v="13890"/>
    <n v="60.55"/>
    <n v="13628"/>
    <n v="10101"/>
    <n v="11001"/>
    <n v="869079"/>
  </r>
  <r>
    <x v="29"/>
    <d v="2024-10-16T00:00:00"/>
    <d v="2025-04-11T00:00:00"/>
    <d v="2025-05-01T00:00:00"/>
    <n v="418"/>
    <s v="01235418"/>
    <s v="VDA BARRANCA AMARILLA EN ARAUCA"/>
    <n v="2093"/>
    <n v="60.55"/>
    <n v="2477"/>
    <n v="0"/>
    <n v="2037"/>
    <n v="160923"/>
  </r>
  <r>
    <x v="29"/>
    <d v="2024-10-16T00:00:00"/>
    <d v="2025-04-11T00:00:00"/>
    <d v="2025-05-01T00:00:00"/>
    <n v="419"/>
    <s v="01235419"/>
    <s v="VDA BOGOTA EN ARAUCA"/>
    <n v="8124"/>
    <n v="60.55"/>
    <n v="7258"/>
    <n v="7004"/>
    <n v="6824"/>
    <n v="539096"/>
  </r>
  <r>
    <x v="29"/>
    <d v="2024-10-16T00:00:00"/>
    <d v="2025-04-11T00:00:00"/>
    <d v="2025-05-01T00:00:00"/>
    <n v="420"/>
    <s v="01235420"/>
    <s v="VDA CABUYARE EN ARAUCA"/>
    <n v="5797"/>
    <n v="60.55"/>
    <n v="6168"/>
    <n v="5747"/>
    <n v="5408"/>
    <n v="427232"/>
  </r>
  <r>
    <x v="29"/>
    <d v="2024-10-16T00:00:00"/>
    <d v="2025-04-11T00:00:00"/>
    <d v="2025-05-01T00:00:00"/>
    <n v="421"/>
    <s v="01235421"/>
    <s v="VDA CARACOL EN ARAUCA"/>
    <n v="8005"/>
    <n v="60.55"/>
    <n v="8411"/>
    <n v="367"/>
    <n v="7417"/>
    <n v="585943"/>
  </r>
  <r>
    <x v="29"/>
    <d v="2024-10-16T00:00:00"/>
    <d v="2025-04-11T00:00:00"/>
    <d v="2025-05-01T00:00:00"/>
    <n v="422"/>
    <s v="01235422"/>
    <s v="VDA FELICIANO EN ARAUCA"/>
    <n v="6708"/>
    <n v="60.55"/>
    <n v="6535"/>
    <n v="5943"/>
    <n v="5985"/>
    <n v="472815"/>
  </r>
  <r>
    <x v="29"/>
    <d v="2024-10-16T00:00:00"/>
    <d v="2025-04-11T00:00:00"/>
    <d v="2025-05-01T00:00:00"/>
    <n v="423"/>
    <s v="01235423"/>
    <s v="VDA LA PANCHERA EN ARAUCA"/>
    <n v="2445"/>
    <n v="60.55"/>
    <n v="2149"/>
    <n v="2149"/>
    <n v="1769"/>
    <n v="139751"/>
  </r>
  <r>
    <x v="29"/>
    <d v="2024-10-16T00:00:00"/>
    <d v="2025-04-11T00:00:00"/>
    <d v="2025-05-01T00:00:00"/>
    <n v="424"/>
    <s v="01235424"/>
    <s v="VDA EL VAPOR EN ARAUCA"/>
    <n v="1433"/>
    <n v="60.55"/>
    <n v="1299"/>
    <n v="1299"/>
    <n v="1395"/>
    <n v="110205"/>
  </r>
  <r>
    <x v="29"/>
    <d v="2024-10-16T00:00:00"/>
    <d v="2025-04-11T00:00:00"/>
    <d v="2025-05-01T00:00:00"/>
    <n v="425"/>
    <s v="01235425"/>
    <s v="VDA LA MAPORITA EN ARAUCA"/>
    <n v="3344"/>
    <n v="60.55"/>
    <n v="2905"/>
    <n v="2278"/>
    <n v="3075"/>
    <n v="242925"/>
  </r>
  <r>
    <x v="29"/>
    <d v="2024-10-16T00:00:00"/>
    <d v="2025-04-11T00:00:00"/>
    <d v="2025-05-01T00:00:00"/>
    <n v="426"/>
    <s v="01235426"/>
    <s v="VDA ALTAMIRA EN ARAUCA"/>
    <n v="2155"/>
    <n v="60.55"/>
    <n v="2006"/>
    <n v="0"/>
    <n v="2049"/>
    <n v="161871"/>
  </r>
  <r>
    <x v="29"/>
    <d v="2024-10-16T00:00:00"/>
    <d v="2025-04-11T00:00:00"/>
    <d v="2025-05-01T00:00:00"/>
    <n v="427"/>
    <s v="01235427"/>
    <s v="VDA CANO LIMON"/>
    <n v="2936"/>
    <n v="60.55"/>
    <n v="2433"/>
    <n v="1604"/>
    <n v="2006"/>
    <n v="158474"/>
  </r>
  <r>
    <x v="29"/>
    <d v="2024-10-16T00:00:00"/>
    <d v="2025-04-11T00:00:00"/>
    <d v="2025-05-01T00:00:00"/>
    <n v="428"/>
    <s v="01235428"/>
    <s v="VDA COROCITO EN ARAUCA"/>
    <n v="890"/>
    <n v="60.55"/>
    <n v="0"/>
    <n v="0"/>
    <n v="886"/>
    <n v="69994"/>
  </r>
  <r>
    <x v="29"/>
    <d v="2024-10-16T00:00:00"/>
    <d v="2025-04-11T00:00:00"/>
    <d v="2025-05-01T00:00:00"/>
    <n v="429"/>
    <s v="01235429"/>
    <s v="VDA EL FINAL EN ARAUCA"/>
    <n v="15373"/>
    <n v="60.55"/>
    <n v="16922"/>
    <n v="0"/>
    <n v="14151"/>
    <n v="1117929"/>
  </r>
  <r>
    <x v="29"/>
    <d v="2024-10-16T00:00:00"/>
    <d v="2025-04-11T00:00:00"/>
    <d v="2025-05-01T00:00:00"/>
    <n v="430"/>
    <s v="01235430"/>
    <s v="VDA EL SINAI EN ARAUCA"/>
    <n v="5442"/>
    <n v="60.55"/>
    <n v="4805"/>
    <n v="117"/>
    <n v="4559"/>
    <n v="360161"/>
  </r>
  <r>
    <x v="29"/>
    <d v="2024-10-16T00:00:00"/>
    <d v="2025-04-11T00:00:00"/>
    <d v="2025-05-01T00:00:00"/>
    <n v="431"/>
    <s v="01235431"/>
    <s v="VDA NUBES A EN ARAUCA"/>
    <n v="13214"/>
    <n v="60.55"/>
    <n v="13792"/>
    <n v="0"/>
    <n v="11609"/>
    <n v="917111"/>
  </r>
  <r>
    <x v="29"/>
    <d v="2024-10-16T00:00:00"/>
    <d v="2025-04-11T00:00:00"/>
    <d v="2025-05-01T00:00:00"/>
    <n v="432"/>
    <s v="01235432"/>
    <s v="VDA NUBES B EN ARAUCA"/>
    <n v="5304"/>
    <n v="60.55"/>
    <n v="5530"/>
    <n v="0"/>
    <n v="4849"/>
    <n v="383071"/>
  </r>
  <r>
    <x v="29"/>
    <d v="2024-10-16T00:00:00"/>
    <d v="2025-04-11T00:00:00"/>
    <d v="2025-05-01T00:00:00"/>
    <n v="433"/>
    <s v="01235433"/>
    <s v="VDA TODOS LOS SANTOS"/>
    <n v="17219"/>
    <n v="60.55"/>
    <n v="19594"/>
    <n v="1675"/>
    <n v="14108"/>
    <n v="1114532"/>
  </r>
  <r>
    <x v="29"/>
    <d v="2024-10-16T00:00:00"/>
    <d v="2025-04-11T00:00:00"/>
    <d v="2025-05-01T00:00:00"/>
    <n v="434"/>
    <s v="01235434"/>
    <s v="VDA LA BECERRA EN ARAUCA"/>
    <n v="5523"/>
    <n v="60.55"/>
    <n v="5787"/>
    <n v="0"/>
    <n v="5419"/>
    <n v="428101"/>
  </r>
  <r>
    <x v="29"/>
    <d v="2024-10-16T00:00:00"/>
    <d v="2025-04-11T00:00:00"/>
    <d v="2025-05-01T00:00:00"/>
    <n v="435"/>
    <s v="01235435"/>
    <s v="VDA EL SOCORRO EN ARAUCA"/>
    <n v="4157"/>
    <n v="60.55"/>
    <n v="4079"/>
    <n v="4079"/>
    <n v="3295"/>
    <n v="260305"/>
  </r>
  <r>
    <x v="29"/>
    <d v="2024-10-16T00:00:00"/>
    <d v="2025-04-11T00:00:00"/>
    <d v="2025-05-01T00:00:00"/>
    <n v="436"/>
    <s v="01235436"/>
    <s v="VDA LA BENDICION EN ARAUCA"/>
    <n v="5973"/>
    <n v="60.55"/>
    <n v="6312"/>
    <n v="6174"/>
    <n v="4497"/>
    <n v="355263"/>
  </r>
  <r>
    <x v="29"/>
    <d v="2024-10-16T00:00:00"/>
    <d v="2025-04-11T00:00:00"/>
    <d v="2025-05-01T00:00:00"/>
    <n v="437"/>
    <s v="01235437"/>
    <s v="VDA LAS MONAS EN ARAUCA"/>
    <n v="3835"/>
    <n v="60.55"/>
    <n v="4302"/>
    <n v="4095"/>
    <n v="3390"/>
    <n v="267810"/>
  </r>
  <r>
    <x v="29"/>
    <d v="2024-10-16T00:00:00"/>
    <d v="2025-04-11T00:00:00"/>
    <d v="2025-05-01T00:00:00"/>
    <n v="438"/>
    <s v="01235438"/>
    <s v="VDA MAPORILLAL"/>
    <n v="2182"/>
    <n v="60.55"/>
    <n v="1703"/>
    <n v="1600"/>
    <n v="1874"/>
    <n v="148046"/>
  </r>
  <r>
    <x v="29"/>
    <d v="2024-10-16T00:00:00"/>
    <d v="2025-04-11T00:00:00"/>
    <d v="2025-05-01T00:00:00"/>
    <n v="439"/>
    <s v="01235439"/>
    <s v="VDA MATAL DE FLOR AMARILLO EN ARAUCA"/>
    <n v="4815"/>
    <n v="60.55"/>
    <n v="3216"/>
    <n v="933"/>
    <n v="4347"/>
    <n v="343413"/>
  </r>
  <r>
    <x v="29"/>
    <d v="2024-10-16T00:00:00"/>
    <d v="2025-04-11T00:00:00"/>
    <d v="2025-05-01T00:00:00"/>
    <n v="440"/>
    <s v="01235440"/>
    <s v="VDA MERECURE EN ARAUCA"/>
    <n v="3307"/>
    <n v="60.55"/>
    <n v="3269"/>
    <n v="3196"/>
    <n v="2947"/>
    <n v="232813"/>
  </r>
  <r>
    <x v="29"/>
    <d v="2024-10-16T00:00:00"/>
    <d v="2025-04-11T00:00:00"/>
    <d v="2025-05-01T00:00:00"/>
    <n v="441"/>
    <s v="01235441"/>
    <s v="VDA SELVAS DEL LIPA EN ARAUCA"/>
    <n v="9220"/>
    <n v="60.55"/>
    <n v="0"/>
    <n v="0"/>
    <n v="0"/>
    <n v="0"/>
  </r>
  <r>
    <x v="29"/>
    <d v="2024-10-16T00:00:00"/>
    <d v="2025-04-11T00:00:00"/>
    <d v="2025-05-01T00:00:00"/>
    <n v="450"/>
    <s v="01235450"/>
    <s v="ASENTAMIENTO 20 DE JULIO EN SARAVENA"/>
    <n v="29480"/>
    <n v="60.55"/>
    <n v="31056"/>
    <n v="0"/>
    <n v="29016"/>
    <n v="2292264"/>
  </r>
  <r>
    <x v="29"/>
    <d v="2024-10-16T00:00:00"/>
    <d v="2025-04-11T00:00:00"/>
    <d v="2025-05-01T00:00:00"/>
    <n v="453"/>
    <s v="01235453"/>
    <s v="LOS NARANJOS EN SARAVENA"/>
    <n v="18688"/>
    <n v="60.55"/>
    <n v="18722"/>
    <n v="189"/>
    <n v="18389"/>
    <n v="1452731"/>
  </r>
  <r>
    <x v="29"/>
    <d v="2024-10-16T00:00:00"/>
    <d v="2025-04-11T00:00:00"/>
    <d v="2025-05-01T00:00:00"/>
    <n v="470"/>
    <s v="01235470"/>
    <s v="VEREDA BRISAS DEL SALTO"/>
    <n v="2497"/>
    <n v="60.55"/>
    <n v="2291"/>
    <n v="0"/>
    <n v="1693"/>
    <n v="133747"/>
  </r>
  <r>
    <x v="29"/>
    <d v="2024-10-16T00:00:00"/>
    <d v="2025-04-11T00:00:00"/>
    <d v="2025-05-01T00:00:00"/>
    <n v="475"/>
    <s v="01235475"/>
    <s v="VEREDA SAN RAMON ARAUCA"/>
    <n v="763"/>
    <n v="60.55"/>
    <n v="709"/>
    <n v="709"/>
    <n v="685"/>
    <n v="54115"/>
  </r>
  <r>
    <x v="29"/>
    <d v="2024-10-16T00:00:00"/>
    <d v="2025-04-11T00:00:00"/>
    <d v="2025-05-01T00:00:00"/>
    <n v="488"/>
    <s v="01235488"/>
    <s v="BARRIO VILLA GABRIELA TAME"/>
    <n v="8843"/>
    <n v="60.55"/>
    <n v="10016"/>
    <n v="0"/>
    <n v="6776"/>
    <n v="535304"/>
  </r>
  <r>
    <x v="29"/>
    <d v="2024-10-16T00:00:00"/>
    <d v="2025-04-11T00:00:00"/>
    <d v="2025-05-01T00:00:00"/>
    <n v="548"/>
    <s v="01235548"/>
    <s v="LA LIBERTAD EN FORTUL"/>
    <n v="1654"/>
    <n v="60.55"/>
    <n v="1522"/>
    <n v="0"/>
    <n v="1654"/>
    <n v="130666"/>
  </r>
  <r>
    <x v="29"/>
    <d v="2024-10-16T00:00:00"/>
    <d v="2025-04-11T00:00:00"/>
    <d v="2025-05-01T00:00:00"/>
    <n v="549"/>
    <s v="01235549"/>
    <s v="3 DE DICIEMBRE EN FORTUL"/>
    <n v="9425"/>
    <n v="60.55"/>
    <n v="8197"/>
    <n v="0"/>
    <n v="8831"/>
    <n v="697649"/>
  </r>
  <r>
    <x v="29"/>
    <d v="2024-10-16T00:00:00"/>
    <d v="2025-04-11T00:00:00"/>
    <d v="2025-05-01T00:00:00"/>
    <n v="619"/>
    <s v="01235619"/>
    <s v="BARRIO 20 DE JULIO EN CRAVO NORTE"/>
    <n v="16008"/>
    <n v="60.55"/>
    <n v="18734"/>
    <n v="497"/>
    <n v="0"/>
    <n v="0"/>
  </r>
  <r>
    <x v="29"/>
    <d v="2024-10-16T00:00:00"/>
    <d v="2025-04-11T00:00:00"/>
    <d v="2025-05-01T00:00:00"/>
    <n v="622"/>
    <s v="01235622"/>
    <s v="VEREDA LA PESQUERA EN ARAUQUITA"/>
    <n v="43513"/>
    <n v="60.55"/>
    <n v="41102"/>
    <n v="19495"/>
    <n v="0"/>
    <n v="0"/>
  </r>
  <r>
    <x v="29"/>
    <d v="2024-10-16T00:00:00"/>
    <d v="2025-04-11T00:00:00"/>
    <d v="2025-05-01T00:00:00"/>
    <n v="636"/>
    <s v="01235636"/>
    <s v="BARRIO BUENOS AIRES EN ARAUQUITA"/>
    <n v="7384"/>
    <n v="60.55"/>
    <n v="7136"/>
    <n v="0"/>
    <n v="7290"/>
    <n v="575910"/>
  </r>
  <r>
    <x v="29"/>
    <d v="2024-10-16T00:00:00"/>
    <d v="2025-04-11T00:00:00"/>
    <d v="2025-05-01T00:00:00"/>
    <n v="637"/>
    <s v="01235637"/>
    <s v="VEREDA LA PALESTINA EN ARAUQUITA"/>
    <n v="4634"/>
    <n v="60.55"/>
    <n v="3845"/>
    <n v="0"/>
    <n v="4233"/>
    <n v="334407"/>
  </r>
  <r>
    <x v="29"/>
    <d v="2024-10-16T00:00:00"/>
    <d v="2025-04-11T00:00:00"/>
    <d v="2025-05-01T00:00:00"/>
    <n v="638"/>
    <s v="01235638"/>
    <s v="VEREDA LA INDEPENDENCIA EN ARAUQUITA"/>
    <n v="4450"/>
    <n v="60.55"/>
    <n v="4937"/>
    <n v="0"/>
    <n v="4132"/>
    <n v="326428"/>
  </r>
  <r>
    <x v="29"/>
    <d v="2024-10-16T00:00:00"/>
    <d v="2025-04-11T00:00:00"/>
    <d v="2025-05-01T00:00:00"/>
    <n v="639"/>
    <s v="01235639"/>
    <s v="VEREDA NUEVO ORIENTE"/>
    <n v="4969"/>
    <n v="60.55"/>
    <n v="5060"/>
    <n v="0"/>
    <n v="4775"/>
    <n v="377225"/>
  </r>
  <r>
    <x v="29"/>
    <d v="2024-10-16T00:00:00"/>
    <d v="2025-04-11T00:00:00"/>
    <d v="2025-05-01T00:00:00"/>
    <n v="640"/>
    <s v="01235640"/>
    <s v="VEREDA CANO CLARO EN ARAUQUITA"/>
    <n v="3588"/>
    <n v="60.55"/>
    <n v="2590"/>
    <n v="0"/>
    <n v="3462"/>
    <n v="273498"/>
  </r>
  <r>
    <x v="29"/>
    <d v="2024-10-16T00:00:00"/>
    <d v="2025-04-11T00:00:00"/>
    <d v="2025-05-01T00:00:00"/>
    <n v="641"/>
    <s v="01235641"/>
    <s v="VEREDA ACACIAS DOS EN ARAUQUITA"/>
    <n v="2678"/>
    <n v="60.55"/>
    <n v="2726"/>
    <n v="0"/>
    <n v="2491"/>
    <n v="196789"/>
  </r>
  <r>
    <x v="29"/>
    <d v="2024-10-16T00:00:00"/>
    <d v="2025-04-11T00:00:00"/>
    <d v="2025-05-01T00:00:00"/>
    <n v="642"/>
    <s v="01235642"/>
    <s v="VEREDA LOS REGADEROS EN ARAUQUITA"/>
    <n v="1616"/>
    <n v="60.55"/>
    <n v="2614"/>
    <n v="0"/>
    <n v="1616"/>
    <n v="127664"/>
  </r>
  <r>
    <x v="29"/>
    <d v="2024-10-16T00:00:00"/>
    <d v="2025-04-11T00:00:00"/>
    <d v="2025-05-01T00:00:00"/>
    <n v="643"/>
    <s v="01235643"/>
    <s v="VEREDA TRES PALMAS EN ARAUQUITA"/>
    <n v="1141"/>
    <n v="60.55"/>
    <n v="1264"/>
    <n v="0"/>
    <n v="1141"/>
    <n v="90139"/>
  </r>
  <r>
    <x v="29"/>
    <d v="2024-10-16T00:00:00"/>
    <d v="2025-04-11T00:00:00"/>
    <d v="2025-05-01T00:00:00"/>
    <n v="644"/>
    <s v="01235644"/>
    <s v="VEREDA PUERTO RICO EN ARAUQUITA"/>
    <n v="730"/>
    <n v="60.55"/>
    <n v="666"/>
    <n v="0"/>
    <n v="730"/>
    <n v="57670"/>
  </r>
  <r>
    <x v="29"/>
    <d v="2024-10-16T00:00:00"/>
    <d v="2025-04-11T00:00:00"/>
    <d v="2025-05-01T00:00:00"/>
    <n v="645"/>
    <s v="01235645"/>
    <s v="VEREDA LA COMUNIDAD EN ARAUQUITA"/>
    <n v="2213"/>
    <n v="60.55"/>
    <n v="1618"/>
    <n v="234"/>
    <n v="1957"/>
    <n v="154603"/>
  </r>
  <r>
    <x v="29"/>
    <d v="2024-10-16T00:00:00"/>
    <d v="2025-04-11T00:00:00"/>
    <d v="2025-05-01T00:00:00"/>
    <n v="646"/>
    <s v="01235646"/>
    <s v="VEREDA SANTO DOMINGO EN ARAUQUITA"/>
    <n v="6441"/>
    <n v="60.55"/>
    <n v="5404"/>
    <n v="0"/>
    <n v="6209"/>
    <n v="490511"/>
  </r>
  <r>
    <x v="29"/>
    <d v="2024-10-16T00:00:00"/>
    <d v="2025-04-11T00:00:00"/>
    <d v="2025-05-01T00:00:00"/>
    <n v="647"/>
    <s v="01235647"/>
    <s v="VDA UNION DE LOS CARDENALES"/>
    <n v="603"/>
    <n v="60.55"/>
    <n v="718"/>
    <n v="0"/>
    <n v="551"/>
    <n v="43529"/>
  </r>
  <r>
    <x v="29"/>
    <d v="2024-10-16T00:00:00"/>
    <d v="2025-04-11T00:00:00"/>
    <d v="2025-05-01T00:00:00"/>
    <n v="648"/>
    <s v="01235648"/>
    <s v="VEREDA LA CONQUISTA EN ARAUQUITA"/>
    <n v="3279"/>
    <n v="60.55"/>
    <n v="2808"/>
    <n v="0"/>
    <n v="3090"/>
    <n v="244110"/>
  </r>
  <r>
    <x v="29"/>
    <d v="2024-10-16T00:00:00"/>
    <d v="2025-04-11T00:00:00"/>
    <d v="2025-05-01T00:00:00"/>
    <n v="650"/>
    <s v="01235650"/>
    <s v="VEREDA CANO GUAYABO"/>
    <n v="1487"/>
    <n v="60.55"/>
    <n v="1289"/>
    <n v="0"/>
    <n v="1487"/>
    <n v="117473"/>
  </r>
  <r>
    <x v="29"/>
    <d v="2024-10-16T00:00:00"/>
    <d v="2025-04-11T00:00:00"/>
    <d v="2025-05-01T00:00:00"/>
    <n v="651"/>
    <s v="01235651"/>
    <s v="VEREDA JUJU EN ARAUQUITA"/>
    <n v="127"/>
    <n v="60.55"/>
    <n v="128"/>
    <n v="0"/>
    <n v="127"/>
    <n v="10033"/>
  </r>
  <r>
    <x v="29"/>
    <d v="2024-10-16T00:00:00"/>
    <d v="2025-04-11T00:00:00"/>
    <d v="2025-05-01T00:00:00"/>
    <n v="652"/>
    <s v="01235652"/>
    <s v="VEREDA SAN PABLO EN ARAUCA"/>
    <n v="3808"/>
    <n v="60.55"/>
    <n v="3491"/>
    <n v="3491"/>
    <n v="3394"/>
    <n v="268126"/>
  </r>
  <r>
    <x v="29"/>
    <d v="2024-10-16T00:00:00"/>
    <d v="2025-04-11T00:00:00"/>
    <d v="2025-05-01T00:00:00"/>
    <n v="653"/>
    <s v="01235653"/>
    <s v="VEREDA LA YUCA EN ARAUCA"/>
    <n v="1442"/>
    <n v="60.55"/>
    <n v="1427"/>
    <n v="0"/>
    <n v="1026"/>
    <n v="81054"/>
  </r>
  <r>
    <x v="29"/>
    <d v="2024-10-16T00:00:00"/>
    <d v="2025-04-11T00:00:00"/>
    <d v="2025-05-01T00:00:00"/>
    <n v="662"/>
    <s v="01235662"/>
    <s v="BARRIO EL TRIUNFO EN TAME"/>
    <n v="5262"/>
    <n v="60.55"/>
    <n v="4519"/>
    <n v="0"/>
    <n v="4699"/>
    <n v="371221"/>
  </r>
  <r>
    <x v="29"/>
    <d v="2024-10-16T00:00:00"/>
    <d v="2025-04-11T00:00:00"/>
    <d v="2025-05-01T00:00:00"/>
    <n v="668"/>
    <s v="01235668"/>
    <s v="ASENTAMIENTO LOS TRONQUITOS EN SARAVENA"/>
    <n v="35658"/>
    <n v="60.55"/>
    <n v="2420"/>
    <n v="0"/>
    <n v="34197"/>
    <n v="2701563"/>
  </r>
  <r>
    <x v="29"/>
    <d v="2024-10-16T00:00:00"/>
    <d v="2025-04-11T00:00:00"/>
    <d v="2025-05-01T00:00:00"/>
    <n v="669"/>
    <s v="01235669"/>
    <s v="VDA BUENOS AIRES EN ARAUQUITA"/>
    <n v="259"/>
    <n v="60.55"/>
    <n v="210"/>
    <n v="0"/>
    <n v="248"/>
    <n v="19592"/>
  </r>
  <r>
    <x v="29"/>
    <d v="2024-10-16T00:00:00"/>
    <d v="2025-04-11T00:00:00"/>
    <d v="2025-05-01T00:00:00"/>
    <n v="671"/>
    <s v="01235671"/>
    <s v="HECTOR ALIRIO MARTINEZ EN FORTUL"/>
    <n v="103722"/>
    <n v="60.55"/>
    <n v="973"/>
    <n v="0"/>
    <n v="96972"/>
    <n v="7660788"/>
  </r>
  <r>
    <x v="29"/>
    <d v="2024-10-16T00:00:00"/>
    <d v="2025-04-11T00:00:00"/>
    <d v="2025-05-01T00:00:00"/>
    <n v="676"/>
    <s v="01235676"/>
    <s v="BRISAS DEL LLANO EN FORTUL"/>
    <n v="686"/>
    <n v="60.55"/>
    <n v="490"/>
    <n v="0"/>
    <n v="686"/>
    <n v="54194"/>
  </r>
  <r>
    <x v="30"/>
    <d v="2024-11-21T00:00:00"/>
    <d v="2025-04-11T00:00:00"/>
    <d v="2025-05-01T00:00:00"/>
    <n v="5"/>
    <s v="015935"/>
    <s v="PALMERAS EN SARAVENA"/>
    <n v="20603"/>
    <n v="60"/>
    <n v="21420"/>
    <n v="830"/>
    <n v="0"/>
    <n v="0"/>
  </r>
  <r>
    <x v="30"/>
    <d v="2024-11-21T00:00:00"/>
    <d v="2025-04-11T00:00:00"/>
    <d v="2025-05-01T00:00:00"/>
    <n v="6"/>
    <s v="015936"/>
    <s v="MONTEBELLO EN SARAVENA"/>
    <n v="24147"/>
    <n v="60"/>
    <n v="25562"/>
    <n v="0"/>
    <n v="23229"/>
    <n v="1811862"/>
  </r>
  <r>
    <x v="30"/>
    <d v="2024-11-21T00:00:00"/>
    <d v="2025-04-11T00:00:00"/>
    <d v="2025-05-01T00:00:00"/>
    <n v="8"/>
    <s v="015938"/>
    <s v="BARRIO LA ESPERANZA EN SARAVENA"/>
    <n v="49605"/>
    <n v="60"/>
    <n v="5152"/>
    <n v="0"/>
    <n v="0"/>
    <n v="0"/>
  </r>
  <r>
    <x v="30"/>
    <d v="2024-11-21T00:00:00"/>
    <d v="2025-04-11T00:00:00"/>
    <d v="2025-05-01T00:00:00"/>
    <n v="28"/>
    <s v="0159328"/>
    <s v="BARRIO LIBERTADORES DE SARAVENA"/>
    <n v="15419"/>
    <n v="60"/>
    <n v="18443"/>
    <n v="0"/>
    <n v="0"/>
    <n v="0"/>
  </r>
  <r>
    <x v="30"/>
    <d v="2024-11-21T00:00:00"/>
    <d v="2025-04-11T00:00:00"/>
    <d v="2025-05-01T00:00:00"/>
    <n v="39"/>
    <s v="0159339"/>
    <s v="LA ESPERANZA EN TAME"/>
    <n v="20298"/>
    <n v="60"/>
    <n v="19996"/>
    <n v="0"/>
    <n v="18895"/>
    <n v="1473810"/>
  </r>
  <r>
    <x v="30"/>
    <d v="2024-11-21T00:00:00"/>
    <d v="2025-04-11T00:00:00"/>
    <d v="2025-05-01T00:00:00"/>
    <n v="41"/>
    <s v="0159341"/>
    <s v="BUENA VISTA EN TAME"/>
    <n v="30121"/>
    <n v="60"/>
    <n v="29385"/>
    <n v="171"/>
    <n v="28518"/>
    <n v="2224404"/>
  </r>
  <r>
    <x v="30"/>
    <d v="2024-11-21T00:00:00"/>
    <d v="2025-04-11T00:00:00"/>
    <d v="2025-05-01T00:00:00"/>
    <n v="46"/>
    <s v="0159346"/>
    <s v="DOCE DE OCTUBRE EN FORTUL"/>
    <n v="25571"/>
    <n v="60"/>
    <n v="25751"/>
    <n v="0"/>
    <n v="22689"/>
    <n v="1769742"/>
  </r>
  <r>
    <x v="30"/>
    <d v="2024-11-21T00:00:00"/>
    <d v="2025-04-11T00:00:00"/>
    <d v="2025-05-01T00:00:00"/>
    <n v="47"/>
    <s v="0159347"/>
    <s v="EL CENTRO EN FORTUL"/>
    <n v="71053"/>
    <n v="60"/>
    <n v="69549"/>
    <n v="0"/>
    <n v="51164"/>
    <n v="3990792"/>
  </r>
  <r>
    <x v="30"/>
    <d v="2024-11-21T00:00:00"/>
    <d v="2025-04-11T00:00:00"/>
    <d v="2025-05-01T00:00:00"/>
    <n v="48"/>
    <s v="0159348"/>
    <s v="UNIDOS EN FORTUL"/>
    <n v="10787"/>
    <n v="60"/>
    <n v="10261"/>
    <n v="0"/>
    <n v="9462"/>
    <n v="738036"/>
  </r>
  <r>
    <x v="30"/>
    <d v="2024-11-21T00:00:00"/>
    <d v="2025-04-11T00:00:00"/>
    <d v="2025-05-01T00:00:00"/>
    <n v="49"/>
    <s v="0159349"/>
    <s v="RAMIREZ EN FORTUL"/>
    <n v="81555"/>
    <n v="60"/>
    <n v="87391"/>
    <n v="0"/>
    <n v="68424"/>
    <n v="5337072"/>
  </r>
  <r>
    <x v="30"/>
    <d v="2024-11-21T00:00:00"/>
    <d v="2025-04-11T00:00:00"/>
    <d v="2025-05-01T00:00:00"/>
    <n v="50"/>
    <s v="0159350"/>
    <s v="EL ROBLE EN FORTUL"/>
    <n v="11593"/>
    <n v="60"/>
    <n v="9645"/>
    <n v="0"/>
    <n v="9589"/>
    <n v="747942"/>
  </r>
  <r>
    <x v="30"/>
    <d v="2024-11-21T00:00:00"/>
    <d v="2025-04-11T00:00:00"/>
    <d v="2025-05-01T00:00:00"/>
    <n v="51"/>
    <s v="0159351"/>
    <s v="VILLA ESPERANZA EN FORTUL"/>
    <n v="3074"/>
    <n v="60"/>
    <n v="3245"/>
    <n v="0"/>
    <n v="2864"/>
    <n v="223392"/>
  </r>
  <r>
    <x v="30"/>
    <d v="2024-11-21T00:00:00"/>
    <d v="2025-04-11T00:00:00"/>
    <d v="2025-05-01T00:00:00"/>
    <n v="52"/>
    <s v="0159352"/>
    <s v="BARRIO EL RECREO FORTUL"/>
    <n v="16862"/>
    <n v="60"/>
    <n v="18710"/>
    <n v="0"/>
    <n v="16554"/>
    <n v="1291212"/>
  </r>
  <r>
    <x v="30"/>
    <d v="2024-11-21T00:00:00"/>
    <d v="2025-04-11T00:00:00"/>
    <d v="2025-05-01T00:00:00"/>
    <n v="53"/>
    <s v="0159353"/>
    <s v="BARRIO VILLA LUCIA FORTUL"/>
    <n v="35494"/>
    <n v="60"/>
    <n v="34929"/>
    <n v="0"/>
    <n v="32347"/>
    <n v="2523066"/>
  </r>
  <r>
    <x v="30"/>
    <d v="2024-11-21T00:00:00"/>
    <d v="2025-04-11T00:00:00"/>
    <d v="2025-05-01T00:00:00"/>
    <n v="57"/>
    <s v="0159357"/>
    <s v="EL TRIUNFO EN FORTUL"/>
    <n v="7840"/>
    <n v="60"/>
    <n v="7696"/>
    <n v="0"/>
    <n v="7377"/>
    <n v="575406"/>
  </r>
  <r>
    <x v="30"/>
    <d v="2024-11-21T00:00:00"/>
    <d v="2025-04-11T00:00:00"/>
    <d v="2025-05-01T00:00:00"/>
    <n v="123"/>
    <s v="01593123"/>
    <s v="VDA EL TRONCAL EN ARAUQUITA"/>
    <n v="19020"/>
    <n v="60"/>
    <n v="19983"/>
    <n v="0"/>
    <n v="0"/>
    <n v="0"/>
  </r>
  <r>
    <x v="30"/>
    <d v="2024-11-21T00:00:00"/>
    <d v="2025-04-11T00:00:00"/>
    <d v="2025-05-01T00:00:00"/>
    <n v="129"/>
    <s v="01593129"/>
    <s v="VDA AGUACHICA EN ARAUQUITA"/>
    <n v="14252"/>
    <n v="60"/>
    <n v="16108"/>
    <n v="0"/>
    <n v="0"/>
    <n v="0"/>
  </r>
  <r>
    <x v="30"/>
    <d v="2024-11-21T00:00:00"/>
    <d v="2025-04-11T00:00:00"/>
    <d v="2025-05-01T00:00:00"/>
    <n v="133"/>
    <s v="01593133"/>
    <s v="VDA ALTO PRIMORES EN ARAUQUITA"/>
    <n v="4300"/>
    <n v="60"/>
    <n v="4507"/>
    <n v="0"/>
    <n v="4243"/>
    <n v="330954"/>
  </r>
  <r>
    <x v="30"/>
    <d v="2024-11-21T00:00:00"/>
    <d v="2025-04-11T00:00:00"/>
    <d v="2025-05-01T00:00:00"/>
    <n v="134"/>
    <s v="01593134"/>
    <s v="VDA CARANAL EN ARAUQUITA"/>
    <n v="138"/>
    <n v="60"/>
    <n v="7"/>
    <n v="0"/>
    <n v="138"/>
    <n v="10764"/>
  </r>
  <r>
    <x v="30"/>
    <d v="2024-11-21T00:00:00"/>
    <d v="2025-04-11T00:00:00"/>
    <d v="2025-05-01T00:00:00"/>
    <n v="135"/>
    <s v="01593135"/>
    <s v="VDA EL ROSAL EN ARAUQUITA"/>
    <n v="1440"/>
    <n v="60"/>
    <n v="1827"/>
    <n v="0"/>
    <n v="1401"/>
    <n v="109278"/>
  </r>
  <r>
    <x v="30"/>
    <d v="2024-11-21T00:00:00"/>
    <d v="2025-04-11T00:00:00"/>
    <d v="2025-05-01T00:00:00"/>
    <n v="136"/>
    <s v="01593136"/>
    <s v="VDA GUAYACANES EN ARAUQUITA"/>
    <n v="1640"/>
    <n v="60"/>
    <n v="1289"/>
    <n v="0"/>
    <n v="0"/>
    <n v="0"/>
  </r>
  <r>
    <x v="30"/>
    <d v="2024-11-21T00:00:00"/>
    <d v="2025-04-11T00:00:00"/>
    <d v="2025-05-01T00:00:00"/>
    <n v="137"/>
    <s v="01593137"/>
    <s v="VDA LOS COLONOS EN ARAUQUITA"/>
    <n v="7132"/>
    <n v="60"/>
    <n v="7517"/>
    <n v="0"/>
    <n v="6538"/>
    <n v="509964"/>
  </r>
  <r>
    <x v="30"/>
    <d v="2024-11-21T00:00:00"/>
    <d v="2025-04-11T00:00:00"/>
    <d v="2025-05-01T00:00:00"/>
    <n v="138"/>
    <s v="01593138"/>
    <s v="VDA PANAMA DE ARAUCA EN ARAUQUITA"/>
    <n v="74028"/>
    <n v="60"/>
    <n v="81001"/>
    <n v="0"/>
    <n v="0"/>
    <n v="0"/>
  </r>
  <r>
    <x v="30"/>
    <d v="2024-11-21T00:00:00"/>
    <d v="2025-04-11T00:00:00"/>
    <d v="2025-05-01T00:00:00"/>
    <n v="139"/>
    <s v="01593139"/>
    <s v="VDA LA CRISTALINA EN ARAUQUITA"/>
    <n v="2210"/>
    <n v="60"/>
    <n v="2309"/>
    <n v="437"/>
    <n v="2192"/>
    <n v="170976"/>
  </r>
  <r>
    <x v="30"/>
    <d v="2024-11-21T00:00:00"/>
    <d v="2025-04-11T00:00:00"/>
    <d v="2025-05-01T00:00:00"/>
    <n v="140"/>
    <s v="01593140"/>
    <s v="VDA LOS ALMENDROS EN ARAUQUITA"/>
    <n v="1483"/>
    <n v="60"/>
    <n v="1741"/>
    <n v="0"/>
    <n v="1413"/>
    <n v="110214"/>
  </r>
  <r>
    <x v="30"/>
    <d v="2024-11-21T00:00:00"/>
    <d v="2025-04-11T00:00:00"/>
    <d v="2025-05-01T00:00:00"/>
    <n v="141"/>
    <s v="01593141"/>
    <s v="VDA GRAN BRETANA EN ARAUQUITA"/>
    <n v="956"/>
    <n v="60"/>
    <n v="1013"/>
    <n v="0"/>
    <n v="924"/>
    <n v="72072"/>
  </r>
  <r>
    <x v="30"/>
    <d v="2024-11-21T00:00:00"/>
    <d v="2025-04-11T00:00:00"/>
    <d v="2025-05-01T00:00:00"/>
    <n v="143"/>
    <s v="01593143"/>
    <s v="VDA EL PLACER EN ARAUQUITA"/>
    <n v="652"/>
    <n v="60"/>
    <n v="775"/>
    <n v="0"/>
    <n v="633"/>
    <n v="49374"/>
  </r>
  <r>
    <x v="30"/>
    <d v="2024-11-21T00:00:00"/>
    <d v="2025-04-11T00:00:00"/>
    <d v="2025-05-01T00:00:00"/>
    <n v="144"/>
    <s v="01593144"/>
    <s v="VDA SANTA ANA EN ARAUQUITA"/>
    <n v="3063"/>
    <n v="60"/>
    <n v="3248"/>
    <n v="0"/>
    <n v="3002"/>
    <n v="234156"/>
  </r>
  <r>
    <x v="30"/>
    <d v="2024-11-21T00:00:00"/>
    <d v="2025-04-11T00:00:00"/>
    <d v="2025-05-01T00:00:00"/>
    <n v="160"/>
    <s v="01593160"/>
    <s v="VDA EL AMPARO EN ARAUQUITA"/>
    <n v="4553"/>
    <n v="60"/>
    <n v="4561"/>
    <n v="0"/>
    <n v="4499"/>
    <n v="350922"/>
  </r>
  <r>
    <x v="30"/>
    <d v="2024-11-21T00:00:00"/>
    <d v="2025-04-11T00:00:00"/>
    <d v="2025-05-01T00:00:00"/>
    <n v="161"/>
    <s v="01593161"/>
    <s v="VDA LA GLORIA EN ARAUQUITA"/>
    <n v="3832"/>
    <n v="60"/>
    <n v="4136"/>
    <n v="0"/>
    <n v="3524"/>
    <n v="274872"/>
  </r>
  <r>
    <x v="30"/>
    <d v="2024-11-21T00:00:00"/>
    <d v="2025-04-11T00:00:00"/>
    <d v="2025-05-01T00:00:00"/>
    <n v="162"/>
    <s v="01593162"/>
    <s v="VDA VISTA HERMOSA EN ARAUQUITA"/>
    <n v="6296"/>
    <n v="60"/>
    <n v="6555"/>
    <n v="0"/>
    <n v="5893"/>
    <n v="459654"/>
  </r>
  <r>
    <x v="30"/>
    <d v="2024-11-21T00:00:00"/>
    <d v="2025-04-11T00:00:00"/>
    <d v="2025-05-01T00:00:00"/>
    <n v="163"/>
    <s v="01593163"/>
    <s v="VDA LA VICTORIA EN ARAUQUITA"/>
    <n v="4292"/>
    <n v="60"/>
    <n v="4182"/>
    <n v="251"/>
    <n v="4020"/>
    <n v="313560"/>
  </r>
  <r>
    <x v="30"/>
    <d v="2024-11-21T00:00:00"/>
    <d v="2025-04-11T00:00:00"/>
    <d v="2025-05-01T00:00:00"/>
    <n v="164"/>
    <s v="01593164"/>
    <s v="VEREDA CANO ARENAS EN ARAUQUITA"/>
    <n v="4007"/>
    <n v="60"/>
    <n v="3433"/>
    <n v="0"/>
    <n v="3497"/>
    <n v="272766"/>
  </r>
  <r>
    <x v="30"/>
    <d v="2024-11-21T00:00:00"/>
    <d v="2025-04-11T00:00:00"/>
    <d v="2025-05-01T00:00:00"/>
    <n v="165"/>
    <s v="01593165"/>
    <s v="VDA MATA DE COCO EN ARAUQUITA"/>
    <n v="2234"/>
    <n v="60"/>
    <n v="2147"/>
    <n v="0"/>
    <n v="2094"/>
    <n v="163332"/>
  </r>
  <r>
    <x v="30"/>
    <d v="2024-11-21T00:00:00"/>
    <d v="2025-04-11T00:00:00"/>
    <d v="2025-05-01T00:00:00"/>
    <n v="166"/>
    <s v="01593166"/>
    <s v="VDA LA MAPORITA EN ARAUQUITA"/>
    <n v="454"/>
    <n v="60"/>
    <n v="769"/>
    <n v="0"/>
    <n v="454"/>
    <n v="35412"/>
  </r>
  <r>
    <x v="30"/>
    <d v="2024-11-21T00:00:00"/>
    <d v="2025-04-11T00:00:00"/>
    <d v="2025-05-01T00:00:00"/>
    <n v="167"/>
    <s v="01593167"/>
    <s v="VDA BAYONERO EN ARAUQUITA"/>
    <n v="1732"/>
    <n v="60"/>
    <n v="1572"/>
    <n v="0"/>
    <n v="1243"/>
    <n v="96954"/>
  </r>
  <r>
    <x v="30"/>
    <d v="2024-11-21T00:00:00"/>
    <d v="2025-04-11T00:00:00"/>
    <d v="2025-05-01T00:00:00"/>
    <n v="169"/>
    <s v="01593169"/>
    <s v="VDA EL CAUCHO EN ARAUQUITA"/>
    <n v="3161"/>
    <n v="60"/>
    <n v="3293"/>
    <n v="0"/>
    <n v="3161"/>
    <n v="246558"/>
  </r>
  <r>
    <x v="30"/>
    <d v="2024-11-21T00:00:00"/>
    <d v="2025-04-11T00:00:00"/>
    <d v="2025-05-01T00:00:00"/>
    <n v="170"/>
    <s v="01593170"/>
    <s v="VDA SANTA ISABEL EN ARAUQUITA"/>
    <n v="3619"/>
    <n v="60"/>
    <n v="3272"/>
    <n v="0"/>
    <n v="3212"/>
    <n v="250536"/>
  </r>
  <r>
    <x v="30"/>
    <d v="2024-11-21T00:00:00"/>
    <d v="2025-04-11T00:00:00"/>
    <d v="2025-05-01T00:00:00"/>
    <n v="185"/>
    <s v="01593185"/>
    <s v="VDA ROSA BLANCA EN ARAUQUITA"/>
    <n v="2639"/>
    <n v="60"/>
    <n v="2290"/>
    <n v="0"/>
    <n v="2385"/>
    <n v="186030"/>
  </r>
  <r>
    <x v="30"/>
    <d v="2024-11-21T00:00:00"/>
    <d v="2025-04-11T00:00:00"/>
    <d v="2025-05-01T00:00:00"/>
    <n v="186"/>
    <s v="01593186"/>
    <s v="VDA EL CARMEN EN ARAUQUITA EL TEMBLADOR"/>
    <n v="6755"/>
    <n v="60"/>
    <n v="6367"/>
    <n v="0"/>
    <n v="5402"/>
    <n v="421356"/>
  </r>
  <r>
    <x v="30"/>
    <d v="2024-11-21T00:00:00"/>
    <d v="2025-04-11T00:00:00"/>
    <d v="2025-05-01T00:00:00"/>
    <n v="187"/>
    <s v="01593187"/>
    <s v="VDA FILIPINAS EN ARAUQUITA"/>
    <n v="26411"/>
    <n v="60"/>
    <n v="20373"/>
    <n v="149"/>
    <n v="22254"/>
    <n v="1735812"/>
  </r>
  <r>
    <x v="30"/>
    <d v="2024-11-21T00:00:00"/>
    <d v="2025-04-11T00:00:00"/>
    <d v="2025-05-01T00:00:00"/>
    <n v="188"/>
    <s v="01593188"/>
    <s v="VDA SAN JUAN DE REINERAS EN ARAUQUITA"/>
    <n v="1589"/>
    <n v="60"/>
    <n v="2576"/>
    <n v="0"/>
    <n v="1575"/>
    <n v="122850"/>
  </r>
  <r>
    <x v="30"/>
    <d v="2024-11-21T00:00:00"/>
    <d v="2025-04-11T00:00:00"/>
    <d v="2025-05-01T00:00:00"/>
    <n v="190"/>
    <s v="01593190"/>
    <s v="VDA LOS JARDINES EN ARAUQUITA"/>
    <n v="2988"/>
    <n v="60"/>
    <n v="3734"/>
    <n v="0"/>
    <n v="2933"/>
    <n v="228774"/>
  </r>
  <r>
    <x v="30"/>
    <d v="2024-11-21T00:00:00"/>
    <d v="2025-04-11T00:00:00"/>
    <d v="2025-05-01T00:00:00"/>
    <n v="191"/>
    <s v="01593191"/>
    <s v="VDA SANTA BARBARA EN ARAUQUITA"/>
    <n v="703"/>
    <n v="60"/>
    <n v="657"/>
    <n v="0"/>
    <n v="703"/>
    <n v="54834"/>
  </r>
  <r>
    <x v="30"/>
    <d v="2024-11-21T00:00:00"/>
    <d v="2025-04-11T00:00:00"/>
    <d v="2025-05-01T00:00:00"/>
    <n v="192"/>
    <s v="01593192"/>
    <s v="VDA LA REINERA EN ARAUQUITA"/>
    <n v="5159"/>
    <n v="60"/>
    <n v="5676"/>
    <n v="1"/>
    <n v="4569"/>
    <n v="356382"/>
  </r>
  <r>
    <x v="30"/>
    <d v="2024-11-21T00:00:00"/>
    <d v="2025-04-11T00:00:00"/>
    <d v="2025-05-01T00:00:00"/>
    <n v="193"/>
    <s v="01593193"/>
    <s v="VDA SAN MIGUEL EN ARAUQUITA"/>
    <n v="3607"/>
    <n v="60"/>
    <n v="2624"/>
    <n v="161"/>
    <n v="2572"/>
    <n v="200616"/>
  </r>
  <r>
    <x v="30"/>
    <d v="2024-11-21T00:00:00"/>
    <d v="2025-04-11T00:00:00"/>
    <d v="2025-05-01T00:00:00"/>
    <n v="194"/>
    <s v="01593194"/>
    <s v="VDA LOS CAJAROS EN ARAUQUITA"/>
    <n v="634"/>
    <n v="60"/>
    <n v="630"/>
    <n v="0"/>
    <n v="634"/>
    <n v="49452"/>
  </r>
  <r>
    <x v="30"/>
    <d v="2024-11-21T00:00:00"/>
    <d v="2025-04-11T00:00:00"/>
    <d v="2025-05-01T00:00:00"/>
    <n v="195"/>
    <s v="01593195"/>
    <s v="VDA SANTA CLARA EN ARAUQUITA"/>
    <n v="2699"/>
    <n v="60"/>
    <n v="2158"/>
    <n v="0"/>
    <n v="2699"/>
    <n v="210522"/>
  </r>
  <r>
    <x v="30"/>
    <d v="2024-11-21T00:00:00"/>
    <d v="2025-04-11T00:00:00"/>
    <d v="2025-05-01T00:00:00"/>
    <n v="196"/>
    <s v="01593196"/>
    <s v="VDA COGOLLAL EN ARAUQUITA"/>
    <n v="1888"/>
    <n v="60"/>
    <n v="2350"/>
    <n v="0"/>
    <n v="1825"/>
    <n v="142350"/>
  </r>
  <r>
    <x v="30"/>
    <d v="2024-11-21T00:00:00"/>
    <d v="2025-04-11T00:00:00"/>
    <d v="2025-05-01T00:00:00"/>
    <n v="241"/>
    <s v="01593241"/>
    <s v="BARRIO PORVENIR EN SARAVENA"/>
    <n v="1697"/>
    <n v="60"/>
    <e v="#N/A"/>
    <n v="0"/>
    <n v="0"/>
    <n v="0"/>
  </r>
  <r>
    <x v="30"/>
    <d v="2024-11-21T00:00:00"/>
    <d v="2025-04-11T00:00:00"/>
    <d v="2025-05-01T00:00:00"/>
    <n v="245"/>
    <s v="01593245"/>
    <s v="ASENTAMIENTO 04 DE DICIEMBRE EN SARAVENA"/>
    <n v="7684"/>
    <n v="60"/>
    <n v="9002"/>
    <n v="0"/>
    <n v="7355"/>
    <n v="573690"/>
  </r>
  <r>
    <x v="30"/>
    <d v="2024-11-21T00:00:00"/>
    <d v="2025-04-11T00:00:00"/>
    <d v="2025-05-01T00:00:00"/>
    <n v="255"/>
    <s v="01593255"/>
    <s v="BARRIO LAS BRISAS EN TAME"/>
    <n v="23198"/>
    <n v="60"/>
    <n v="24174"/>
    <n v="0"/>
    <n v="20678"/>
    <n v="1612884"/>
  </r>
  <r>
    <x v="30"/>
    <d v="2024-11-21T00:00:00"/>
    <d v="2025-04-11T00:00:00"/>
    <d v="2025-05-01T00:00:00"/>
    <n v="309"/>
    <s v="01593309"/>
    <s v="BARRIO EL JARDIN DE ARAUQUITA"/>
    <n v="5183"/>
    <n v="60"/>
    <n v="4852"/>
    <n v="0"/>
    <n v="0"/>
    <n v="0"/>
  </r>
  <r>
    <x v="30"/>
    <d v="2024-11-21T00:00:00"/>
    <d v="2025-04-11T00:00:00"/>
    <d v="2025-05-01T00:00:00"/>
    <n v="328"/>
    <s v="01593328"/>
    <s v="VILLA DEL PRADO DE TAME"/>
    <n v="12720"/>
    <n v="60"/>
    <n v="13762"/>
    <n v="0"/>
    <n v="10843"/>
    <n v="845754"/>
  </r>
  <r>
    <x v="30"/>
    <d v="2024-11-21T00:00:00"/>
    <d v="2025-04-11T00:00:00"/>
    <d v="2025-05-01T00:00:00"/>
    <n v="331"/>
    <s v="01593331"/>
    <s v="EL PROGRESO EN FORTUL"/>
    <n v="5984"/>
    <n v="60"/>
    <n v="5957"/>
    <n v="0"/>
    <n v="5777"/>
    <n v="450606"/>
  </r>
  <r>
    <x v="30"/>
    <d v="2024-11-21T00:00:00"/>
    <d v="2025-04-11T00:00:00"/>
    <d v="2025-05-01T00:00:00"/>
    <n v="332"/>
    <s v="01593332"/>
    <s v="MILTON BASTOS EN FORTUL"/>
    <n v="1356"/>
    <n v="60"/>
    <n v="1826"/>
    <n v="0"/>
    <n v="1351"/>
    <n v="105378"/>
  </r>
  <r>
    <x v="30"/>
    <d v="2024-11-21T00:00:00"/>
    <d v="2025-04-11T00:00:00"/>
    <d v="2025-05-01T00:00:00"/>
    <n v="333"/>
    <s v="01593333"/>
    <s v="EL PRADO DE FORTUL"/>
    <n v="15389"/>
    <n v="60"/>
    <n v="17510"/>
    <n v="0"/>
    <n v="14421"/>
    <n v="1124838"/>
  </r>
  <r>
    <x v="30"/>
    <d v="2024-11-21T00:00:00"/>
    <d v="2025-04-11T00:00:00"/>
    <d v="2025-05-01T00:00:00"/>
    <n v="356"/>
    <s v="01593356"/>
    <s v="JUAN PONTON II DE ARAUQUITA"/>
    <n v="5084"/>
    <n v="60"/>
    <n v="5971"/>
    <n v="0"/>
    <n v="0"/>
    <n v="0"/>
  </r>
  <r>
    <x v="30"/>
    <d v="2024-11-21T00:00:00"/>
    <d v="2025-04-11T00:00:00"/>
    <d v="2025-05-01T00:00:00"/>
    <n v="361"/>
    <s v="01593361"/>
    <s v="VEREDA LOS MASAGUAROS DE ARAUQUITA"/>
    <n v="3239"/>
    <n v="60"/>
    <n v="2866"/>
    <n v="0"/>
    <n v="3157"/>
    <n v="246246"/>
  </r>
  <r>
    <x v="30"/>
    <d v="2024-11-21T00:00:00"/>
    <d v="2025-04-11T00:00:00"/>
    <d v="2025-05-01T00:00:00"/>
    <n v="362"/>
    <s v="01593362"/>
    <s v="VEREDA EL SINAI DE ARAUQUITA"/>
    <n v="2767"/>
    <n v="60"/>
    <n v="2719"/>
    <n v="0"/>
    <n v="2691"/>
    <n v="209898"/>
  </r>
  <r>
    <x v="30"/>
    <d v="2024-11-21T00:00:00"/>
    <d v="2025-04-11T00:00:00"/>
    <d v="2025-05-01T00:00:00"/>
    <n v="363"/>
    <s v="01593363"/>
    <s v="VEREDA LOS FUNDADORES DE ARAUQUITA"/>
    <n v="4756"/>
    <n v="60"/>
    <n v="4789"/>
    <n v="0"/>
    <n v="4193"/>
    <n v="327054"/>
  </r>
  <r>
    <x v="30"/>
    <d v="2024-11-21T00:00:00"/>
    <d v="2025-04-11T00:00:00"/>
    <d v="2025-05-01T00:00:00"/>
    <n v="364"/>
    <s v="01593364"/>
    <s v="VEREDA EL FUTURO DE ARAUQUITA"/>
    <n v="7421"/>
    <n v="60"/>
    <n v="5616"/>
    <n v="0"/>
    <n v="7113"/>
    <n v="554814"/>
  </r>
  <r>
    <x v="30"/>
    <d v="2024-11-21T00:00:00"/>
    <d v="2025-04-11T00:00:00"/>
    <d v="2025-05-01T00:00:00"/>
    <n v="365"/>
    <s v="01593365"/>
    <s v="VEREDA LAS PALMERAS DE ARAUQUITA"/>
    <n v="2113"/>
    <n v="60"/>
    <n v="2189"/>
    <n v="0"/>
    <n v="2101"/>
    <n v="163878"/>
  </r>
  <r>
    <x v="30"/>
    <d v="2024-11-21T00:00:00"/>
    <d v="2025-04-11T00:00:00"/>
    <d v="2025-05-01T00:00:00"/>
    <n v="366"/>
    <s v="01593366"/>
    <s v="VEREDA LOS CHORROS DE ARAUQUITA"/>
    <n v="5143"/>
    <n v="60"/>
    <n v="4792"/>
    <n v="0"/>
    <n v="4996"/>
    <n v="389688"/>
  </r>
  <r>
    <x v="30"/>
    <d v="2024-11-21T00:00:00"/>
    <d v="2025-04-11T00:00:00"/>
    <d v="2025-05-01T00:00:00"/>
    <n v="367"/>
    <s v="01593367"/>
    <s v="VEREDA GAVIOTAS DEL CARANAL DE ARAUQUITA"/>
    <n v="897"/>
    <n v="60"/>
    <n v="838"/>
    <n v="0"/>
    <n v="768"/>
    <n v="59904"/>
  </r>
  <r>
    <x v="30"/>
    <d v="2024-11-21T00:00:00"/>
    <d v="2025-04-11T00:00:00"/>
    <d v="2025-05-01T00:00:00"/>
    <n v="368"/>
    <s v="01593368"/>
    <s v="VEREDA LA RESERVA DE ARAUQUITA"/>
    <n v="2812"/>
    <n v="60"/>
    <n v="2505"/>
    <n v="0"/>
    <n v="2467"/>
    <n v="192426"/>
  </r>
  <r>
    <x v="30"/>
    <d v="2024-11-21T00:00:00"/>
    <d v="2025-04-11T00:00:00"/>
    <d v="2025-05-01T00:00:00"/>
    <n v="369"/>
    <s v="01593369"/>
    <s v="PLAYA RICA DE ARAUQUITA"/>
    <n v="3710"/>
    <n v="60"/>
    <n v="4026"/>
    <n v="0"/>
    <n v="3489"/>
    <n v="272142"/>
  </r>
  <r>
    <x v="30"/>
    <d v="2024-11-21T00:00:00"/>
    <d v="2025-04-11T00:00:00"/>
    <d v="2025-05-01T00:00:00"/>
    <n v="370"/>
    <s v="01593370"/>
    <s v="PUERTO NUEVO DE ARAUQUITA"/>
    <n v="2775"/>
    <n v="60"/>
    <n v="3180"/>
    <n v="255"/>
    <n v="2666"/>
    <n v="207948"/>
  </r>
  <r>
    <x v="30"/>
    <d v="2024-11-21T00:00:00"/>
    <d v="2025-04-11T00:00:00"/>
    <d v="2025-05-01T00:00:00"/>
    <n v="371"/>
    <s v="01593371"/>
    <s v="VEREDA CUATRO ESQUINAS DE ARAUQUITA"/>
    <n v="3212"/>
    <n v="60"/>
    <n v="3676"/>
    <n v="0"/>
    <n v="3177"/>
    <n v="247806"/>
  </r>
  <r>
    <x v="30"/>
    <d v="2024-11-21T00:00:00"/>
    <d v="2025-04-11T00:00:00"/>
    <d v="2025-05-01T00:00:00"/>
    <n v="372"/>
    <s v="01593372"/>
    <s v="SAN ISIDRO DE ARAUQUITA"/>
    <n v="63496"/>
    <n v="60"/>
    <n v="67482"/>
    <n v="0"/>
    <n v="50668"/>
    <n v="3952104"/>
  </r>
  <r>
    <x v="30"/>
    <d v="2024-11-21T00:00:00"/>
    <d v="2025-04-11T00:00:00"/>
    <d v="2025-05-01T00:00:00"/>
    <n v="373"/>
    <s v="01593373"/>
    <s v="VEREDA MATA OSCURA DE ARAUQUITA"/>
    <n v="5468"/>
    <n v="60"/>
    <n v="5621"/>
    <n v="202"/>
    <n v="5010"/>
    <n v="390780"/>
  </r>
  <r>
    <x v="30"/>
    <d v="2024-11-21T00:00:00"/>
    <d v="2025-04-11T00:00:00"/>
    <d v="2025-05-01T00:00:00"/>
    <n v="374"/>
    <s v="01593374"/>
    <s v="TROPICALES DE ARAUQUITA"/>
    <n v="3842"/>
    <n v="60"/>
    <n v="3038"/>
    <n v="0"/>
    <n v="3206"/>
    <n v="250068"/>
  </r>
  <r>
    <x v="30"/>
    <d v="2024-11-21T00:00:00"/>
    <d v="2025-04-11T00:00:00"/>
    <d v="2025-05-01T00:00:00"/>
    <n v="376"/>
    <s v="01593376"/>
    <s v="VEREDA LA ARENOSA DE ARAUQUITA"/>
    <n v="17501"/>
    <n v="60"/>
    <n v="18895"/>
    <n v="0"/>
    <n v="16312"/>
    <n v="1272336"/>
  </r>
  <r>
    <x v="30"/>
    <d v="2024-11-21T00:00:00"/>
    <d v="2025-04-11T00:00:00"/>
    <d v="2025-05-01T00:00:00"/>
    <n v="377"/>
    <s v="01593377"/>
    <s v="VEREDA 04 DE JULIO DE ARAUQUITA"/>
    <n v="1765"/>
    <n v="60"/>
    <n v="2019"/>
    <n v="0"/>
    <n v="1659"/>
    <n v="129402"/>
  </r>
  <r>
    <x v="30"/>
    <d v="2024-11-21T00:00:00"/>
    <d v="2025-04-11T00:00:00"/>
    <d v="2025-05-01T00:00:00"/>
    <n v="378"/>
    <s v="01593378"/>
    <s v="VEREDA LOS ANGELITOS DE ARAUQUITA"/>
    <n v="4602"/>
    <n v="60"/>
    <n v="4604"/>
    <n v="0"/>
    <n v="0"/>
    <n v="0"/>
  </r>
  <r>
    <x v="30"/>
    <d v="2024-11-21T00:00:00"/>
    <d v="2025-04-11T00:00:00"/>
    <d v="2025-05-01T00:00:00"/>
    <n v="379"/>
    <s v="01593379"/>
    <s v="VEREDA BAJO CARANAL DE ARAUQUITA"/>
    <n v="6043"/>
    <n v="60"/>
    <n v="6956"/>
    <n v="0"/>
    <n v="5854"/>
    <n v="456612"/>
  </r>
  <r>
    <x v="30"/>
    <d v="2024-11-21T00:00:00"/>
    <d v="2025-04-11T00:00:00"/>
    <d v="2025-05-01T00:00:00"/>
    <n v="380"/>
    <s v="01593380"/>
    <s v="VEREDA GAITAN DE ARAUQUITA"/>
    <n v="5584"/>
    <n v="60"/>
    <n v="6522"/>
    <n v="0"/>
    <n v="4848"/>
    <n v="378144"/>
  </r>
  <r>
    <x v="30"/>
    <d v="2024-11-21T00:00:00"/>
    <d v="2025-04-11T00:00:00"/>
    <d v="2025-05-01T00:00:00"/>
    <n v="381"/>
    <s v="01593381"/>
    <s v="VEREDA LA OSA DE ARAUQUITA"/>
    <n v="4185"/>
    <n v="60"/>
    <n v="4141"/>
    <n v="0"/>
    <n v="3452"/>
    <n v="269256"/>
  </r>
  <r>
    <x v="30"/>
    <d v="2024-11-21T00:00:00"/>
    <d v="2025-04-11T00:00:00"/>
    <d v="2025-05-01T00:00:00"/>
    <n v="382"/>
    <s v="01593382"/>
    <s v="VEREDA GUAIMARAL DE ARAUQUITA"/>
    <n v="1994"/>
    <n v="60"/>
    <n v="2103"/>
    <n v="0"/>
    <n v="1858"/>
    <n v="144924"/>
  </r>
  <r>
    <x v="30"/>
    <d v="2024-11-21T00:00:00"/>
    <d v="2025-04-11T00:00:00"/>
    <d v="2025-05-01T00:00:00"/>
    <n v="383"/>
    <s v="01593383"/>
    <s v="LA PAZ DE ARAUQUITA"/>
    <n v="15383"/>
    <n v="60"/>
    <n v="17370"/>
    <n v="0"/>
    <n v="13655"/>
    <n v="1065090"/>
  </r>
  <r>
    <x v="30"/>
    <d v="2024-11-21T00:00:00"/>
    <d v="2025-04-11T00:00:00"/>
    <d v="2025-05-01T00:00:00"/>
    <n v="384"/>
    <s v="01593384"/>
    <s v="VEREDA LAS ACACIAS DE ARAUQUITA"/>
    <n v="6026"/>
    <n v="60"/>
    <n v="6592"/>
    <n v="0"/>
    <n v="5820"/>
    <n v="453960"/>
  </r>
  <r>
    <x v="30"/>
    <d v="2024-11-21T00:00:00"/>
    <d v="2025-04-11T00:00:00"/>
    <d v="2025-05-01T00:00:00"/>
    <n v="385"/>
    <s v="01593385"/>
    <s v="EL PROGRESO DE ARAUQUITA"/>
    <n v="1767"/>
    <n v="60"/>
    <n v="1715"/>
    <n v="148"/>
    <n v="1692"/>
    <n v="131976"/>
  </r>
  <r>
    <x v="30"/>
    <d v="2024-11-21T00:00:00"/>
    <d v="2025-04-11T00:00:00"/>
    <d v="2025-05-01T00:00:00"/>
    <n v="386"/>
    <s v="01593386"/>
    <s v="VEREDA CANO RICO DE ARAUQUITA"/>
    <n v="831"/>
    <n v="60"/>
    <n v="1109"/>
    <n v="0"/>
    <n v="831"/>
    <n v="64818"/>
  </r>
  <r>
    <x v="30"/>
    <d v="2024-11-21T00:00:00"/>
    <d v="2025-04-11T00:00:00"/>
    <d v="2025-05-01T00:00:00"/>
    <n v="387"/>
    <s v="01593387"/>
    <s v="VEREDA LAS PALMAS DE ARAUQUITA"/>
    <n v="875"/>
    <n v="60"/>
    <n v="961"/>
    <n v="0"/>
    <n v="875"/>
    <n v="68250"/>
  </r>
  <r>
    <x v="30"/>
    <d v="2024-11-21T00:00:00"/>
    <d v="2025-04-11T00:00:00"/>
    <d v="2025-05-01T00:00:00"/>
    <n v="388"/>
    <s v="01593388"/>
    <s v="NUEVO MUNDO DE ARAUQUITA"/>
    <n v="3115"/>
    <n v="60"/>
    <n v="3190"/>
    <n v="0"/>
    <n v="2974"/>
    <n v="231972"/>
  </r>
  <r>
    <x v="30"/>
    <d v="2024-11-21T00:00:00"/>
    <d v="2025-04-11T00:00:00"/>
    <d v="2025-05-01T00:00:00"/>
    <n v="390"/>
    <s v="01593390"/>
    <s v="CANO AZUL DE ARAUQUITA"/>
    <n v="1918"/>
    <n v="60"/>
    <n v="1839"/>
    <n v="0"/>
    <n v="1776"/>
    <n v="138528"/>
  </r>
  <r>
    <x v="30"/>
    <d v="2024-11-21T00:00:00"/>
    <d v="2025-04-11T00:00:00"/>
    <d v="2025-05-01T00:00:00"/>
    <n v="391"/>
    <s v="01593391"/>
    <s v="CANO SALAS DE ARAUQUITA"/>
    <n v="5698"/>
    <n v="60"/>
    <n v="5614"/>
    <n v="0"/>
    <n v="5250"/>
    <n v="409500"/>
  </r>
  <r>
    <x v="30"/>
    <d v="2024-11-21T00:00:00"/>
    <d v="2025-04-11T00:00:00"/>
    <d v="2025-05-01T00:00:00"/>
    <n v="392"/>
    <s v="01593392"/>
    <s v="LA GUAIRA DE ARAUQUITA"/>
    <n v="4347"/>
    <n v="60"/>
    <n v="4332"/>
    <n v="0"/>
    <n v="4283"/>
    <n v="334074"/>
  </r>
  <r>
    <x v="30"/>
    <d v="2024-11-21T00:00:00"/>
    <d v="2025-04-11T00:00:00"/>
    <d v="2025-05-01T00:00:00"/>
    <n v="393"/>
    <s v="01593393"/>
    <s v="CANO SECO DE ARAUQUITA"/>
    <n v="844"/>
    <n v="60"/>
    <n v="663"/>
    <n v="0"/>
    <n v="828"/>
    <n v="64584"/>
  </r>
  <r>
    <x v="30"/>
    <d v="2024-11-21T00:00:00"/>
    <d v="2025-04-11T00:00:00"/>
    <d v="2025-05-01T00:00:00"/>
    <n v="395"/>
    <s v="01593395"/>
    <s v="PUERTO JORDAN DE ARAUQUITA"/>
    <n v="141506"/>
    <n v="60"/>
    <n v="136884"/>
    <n v="70"/>
    <n v="0"/>
    <n v="0"/>
  </r>
  <r>
    <x v="30"/>
    <d v="2024-11-21T00:00:00"/>
    <d v="2025-04-11T00:00:00"/>
    <d v="2025-05-01T00:00:00"/>
    <n v="396"/>
    <s v="01593396"/>
    <s v="CANAS BRAVAS DE ARAUQUITA"/>
    <n v="5636"/>
    <n v="60"/>
    <n v="7184"/>
    <n v="19"/>
    <n v="5393"/>
    <n v="420654"/>
  </r>
  <r>
    <x v="30"/>
    <d v="2024-11-21T00:00:00"/>
    <d v="2025-04-11T00:00:00"/>
    <d v="2025-05-01T00:00:00"/>
    <n v="397"/>
    <s v="01593397"/>
    <s v="CANO TIGRE DE ARAUQUITA"/>
    <n v="4481"/>
    <n v="60"/>
    <n v="3985"/>
    <n v="0"/>
    <n v="4436"/>
    <n v="346008"/>
  </r>
  <r>
    <x v="30"/>
    <d v="2024-11-21T00:00:00"/>
    <d v="2025-04-11T00:00:00"/>
    <d v="2025-05-01T00:00:00"/>
    <n v="398"/>
    <s v="01593398"/>
    <s v="NUEVO SOL DE ARAUQUITA"/>
    <n v="3195"/>
    <n v="60"/>
    <n v="3159"/>
    <n v="0"/>
    <n v="2959"/>
    <n v="230802"/>
  </r>
  <r>
    <x v="30"/>
    <d v="2024-11-21T00:00:00"/>
    <d v="2025-04-11T00:00:00"/>
    <d v="2025-05-01T00:00:00"/>
    <n v="400"/>
    <s v="01593400"/>
    <s v="VEREDA VILLA NUEVA DE ARAUQUITA"/>
    <n v="2359"/>
    <n v="60"/>
    <n v="2082"/>
    <n v="0"/>
    <n v="2039"/>
    <n v="159042"/>
  </r>
  <r>
    <x v="30"/>
    <d v="2024-11-21T00:00:00"/>
    <d v="2025-04-11T00:00:00"/>
    <d v="2025-05-01T00:00:00"/>
    <n v="402"/>
    <s v="01593402"/>
    <s v="PUEBLO NUEVO GAVIOTAS DE ARAUQUITA"/>
    <n v="3292"/>
    <n v="60"/>
    <n v="2841"/>
    <n v="0"/>
    <n v="3250"/>
    <n v="253500"/>
  </r>
  <r>
    <x v="30"/>
    <d v="2024-11-21T00:00:00"/>
    <d v="2025-04-11T00:00:00"/>
    <d v="2025-05-01T00:00:00"/>
    <n v="405"/>
    <s v="01593405"/>
    <s v="VDA ARRECIFES EN ARAUCA"/>
    <n v="14810"/>
    <n v="60"/>
    <n v="15545"/>
    <n v="15377"/>
    <n v="12540"/>
    <n v="978120"/>
  </r>
  <r>
    <x v="30"/>
    <d v="2024-11-21T00:00:00"/>
    <d v="2025-04-11T00:00:00"/>
    <d v="2025-05-01T00:00:00"/>
    <n v="406"/>
    <s v="01593406"/>
    <s v="VDA BARRANCONES EN ARAUCA"/>
    <n v="27912"/>
    <n v="60"/>
    <e v="#N/A"/>
    <n v="0"/>
    <n v="0"/>
    <n v="0"/>
  </r>
  <r>
    <x v="30"/>
    <d v="2024-11-21T00:00:00"/>
    <d v="2025-04-11T00:00:00"/>
    <d v="2025-05-01T00:00:00"/>
    <n v="407"/>
    <s v="01593407"/>
    <s v="VDA BOCAS DEL ARAUCA EN ARAUCA"/>
    <n v="2577"/>
    <n v="60"/>
    <n v="3125"/>
    <n v="3125"/>
    <n v="2323"/>
    <n v="181194"/>
  </r>
  <r>
    <x v="30"/>
    <d v="2024-11-21T00:00:00"/>
    <d v="2025-04-11T00:00:00"/>
    <d v="2025-05-01T00:00:00"/>
    <n v="408"/>
    <s v="01593408"/>
    <s v="VDA CHAPARRITO EN ARAUCA"/>
    <n v="15346"/>
    <n v="60"/>
    <n v="16221"/>
    <n v="12521"/>
    <n v="9934"/>
    <n v="774852"/>
  </r>
  <r>
    <x v="30"/>
    <d v="2024-11-21T00:00:00"/>
    <d v="2025-04-11T00:00:00"/>
    <d v="2025-05-01T00:00:00"/>
    <n v="409"/>
    <s v="01593409"/>
    <s v="VDA CLARINETERO"/>
    <n v="38011"/>
    <n v="60"/>
    <n v="35527"/>
    <n v="10615"/>
    <n v="24986"/>
    <n v="1948908"/>
  </r>
  <r>
    <x v="30"/>
    <d v="2024-11-21T00:00:00"/>
    <d v="2025-04-11T00:00:00"/>
    <d v="2025-05-01T00:00:00"/>
    <n v="410"/>
    <s v="01593410"/>
    <s v="VDA EL TORNO EN ARAUCA"/>
    <n v="2213"/>
    <n v="60"/>
    <n v="2480"/>
    <n v="1954"/>
    <n v="2180"/>
    <n v="170040"/>
  </r>
  <r>
    <x v="30"/>
    <d v="2024-11-21T00:00:00"/>
    <d v="2025-04-11T00:00:00"/>
    <d v="2025-05-01T00:00:00"/>
    <n v="411"/>
    <s v="01593411"/>
    <s v="VDA LA PAYARA EN ARAUCA"/>
    <n v="1789"/>
    <n v="60"/>
    <n v="1652"/>
    <n v="1652"/>
    <n v="1724"/>
    <n v="134472"/>
  </r>
  <r>
    <x v="30"/>
    <d v="2024-11-21T00:00:00"/>
    <d v="2025-04-11T00:00:00"/>
    <d v="2025-05-01T00:00:00"/>
    <n v="412"/>
    <s v="01593412"/>
    <s v="VDA LA SAYA EN ARAUCA"/>
    <n v="5715"/>
    <n v="60"/>
    <n v="6532"/>
    <n v="6531"/>
    <n v="5323"/>
    <n v="415194"/>
  </r>
  <r>
    <x v="30"/>
    <d v="2024-11-21T00:00:00"/>
    <d v="2025-04-11T00:00:00"/>
    <d v="2025-05-01T00:00:00"/>
    <n v="413"/>
    <s v="01593413"/>
    <s v="VDA LOS CABALLOS EN ARAUCA"/>
    <n v="8232"/>
    <n v="60"/>
    <n v="9399"/>
    <n v="8954"/>
    <n v="6970"/>
    <n v="543660"/>
  </r>
  <r>
    <x v="30"/>
    <d v="2024-11-21T00:00:00"/>
    <d v="2025-04-11T00:00:00"/>
    <d v="2025-05-01T00:00:00"/>
    <n v="414"/>
    <s v="01593414"/>
    <s v="VDA MATA DE GALLINA EN ARAUCA"/>
    <n v="98191"/>
    <n v="60"/>
    <n v="102597"/>
    <n v="30218"/>
    <n v="81533"/>
    <n v="6359574"/>
  </r>
  <r>
    <x v="30"/>
    <d v="2024-11-21T00:00:00"/>
    <d v="2025-04-11T00:00:00"/>
    <d v="2025-05-01T00:00:00"/>
    <n v="415"/>
    <s v="01593415"/>
    <s v="VDA MATE PINA EN ARAUCA"/>
    <n v="4327"/>
    <n v="60"/>
    <n v="4263"/>
    <n v="4127"/>
    <n v="3606"/>
    <n v="281268"/>
  </r>
  <r>
    <x v="30"/>
    <d v="2024-11-21T00:00:00"/>
    <d v="2025-04-11T00:00:00"/>
    <d v="2025-05-01T00:00:00"/>
    <n v="416"/>
    <s v="01593416"/>
    <s v="VDA MONSERRATE EN ARAUCA"/>
    <n v="159279"/>
    <n v="60"/>
    <n v="172668"/>
    <n v="6276"/>
    <n v="147196"/>
    <n v="11481288"/>
  </r>
  <r>
    <x v="30"/>
    <d v="2024-11-21T00:00:00"/>
    <d v="2025-04-11T00:00:00"/>
    <d v="2025-05-01T00:00:00"/>
    <n v="417"/>
    <s v="01593417"/>
    <s v="VDA EL ROSARIO EN ARAUCA"/>
    <n v="13720"/>
    <n v="60"/>
    <n v="13628"/>
    <n v="10101"/>
    <n v="10692"/>
    <n v="833976"/>
  </r>
  <r>
    <x v="30"/>
    <d v="2024-11-21T00:00:00"/>
    <d v="2025-04-11T00:00:00"/>
    <d v="2025-05-01T00:00:00"/>
    <n v="418"/>
    <s v="01593418"/>
    <s v="VDA BARRANCA AMARILLA EN ARAUCA"/>
    <n v="2730"/>
    <n v="60"/>
    <n v="2477"/>
    <n v="0"/>
    <n v="2570"/>
    <n v="200460"/>
  </r>
  <r>
    <x v="30"/>
    <d v="2024-11-21T00:00:00"/>
    <d v="2025-04-11T00:00:00"/>
    <d v="2025-05-01T00:00:00"/>
    <n v="419"/>
    <s v="01593419"/>
    <s v="VDA BOGOTA EN ARAUCA"/>
    <n v="7947"/>
    <n v="60"/>
    <n v="7258"/>
    <n v="7004"/>
    <n v="6741"/>
    <n v="525798"/>
  </r>
  <r>
    <x v="30"/>
    <d v="2024-11-21T00:00:00"/>
    <d v="2025-04-11T00:00:00"/>
    <d v="2025-05-01T00:00:00"/>
    <n v="420"/>
    <s v="01593420"/>
    <s v="VDA CABUYARE EN ARAUCA"/>
    <n v="5636"/>
    <n v="60"/>
    <n v="6168"/>
    <n v="5747"/>
    <n v="5259"/>
    <n v="410202"/>
  </r>
  <r>
    <x v="30"/>
    <d v="2024-11-21T00:00:00"/>
    <d v="2025-04-11T00:00:00"/>
    <d v="2025-05-01T00:00:00"/>
    <n v="421"/>
    <s v="01593421"/>
    <s v="VDA CARACOL EN ARAUCA"/>
    <n v="7812"/>
    <n v="60"/>
    <n v="8411"/>
    <n v="367"/>
    <n v="7257"/>
    <n v="566046"/>
  </r>
  <r>
    <x v="30"/>
    <d v="2024-11-21T00:00:00"/>
    <d v="2025-04-11T00:00:00"/>
    <d v="2025-05-01T00:00:00"/>
    <n v="422"/>
    <s v="01593422"/>
    <s v="VDA FELICIANO EN ARAUCA"/>
    <n v="6800"/>
    <n v="60"/>
    <n v="6535"/>
    <n v="5943"/>
    <n v="5862"/>
    <n v="457236"/>
  </r>
  <r>
    <x v="30"/>
    <d v="2024-11-21T00:00:00"/>
    <d v="2025-04-11T00:00:00"/>
    <d v="2025-05-01T00:00:00"/>
    <n v="423"/>
    <s v="01593423"/>
    <s v="VDA LA PANCHERA EN ARAUCA"/>
    <n v="2335"/>
    <n v="60"/>
    <n v="2149"/>
    <n v="2149"/>
    <n v="1755"/>
    <n v="136890"/>
  </r>
  <r>
    <x v="30"/>
    <d v="2024-11-21T00:00:00"/>
    <d v="2025-04-11T00:00:00"/>
    <d v="2025-05-01T00:00:00"/>
    <n v="424"/>
    <s v="01593424"/>
    <s v="VDA EL VAPOR EN ARAUCA"/>
    <n v="1577"/>
    <n v="60"/>
    <n v="1299"/>
    <n v="1299"/>
    <n v="1539"/>
    <n v="120042"/>
  </r>
  <r>
    <x v="30"/>
    <d v="2024-11-21T00:00:00"/>
    <d v="2025-04-11T00:00:00"/>
    <d v="2025-05-01T00:00:00"/>
    <n v="425"/>
    <s v="01593425"/>
    <s v="VDA LA MAPORITA EN ARAUCA"/>
    <n v="3350"/>
    <n v="60"/>
    <n v="2905"/>
    <n v="2278"/>
    <n v="2992"/>
    <n v="233376"/>
  </r>
  <r>
    <x v="30"/>
    <d v="2024-11-21T00:00:00"/>
    <d v="2025-04-11T00:00:00"/>
    <d v="2025-05-01T00:00:00"/>
    <n v="426"/>
    <s v="01593426"/>
    <s v="VDA ALTAMIRA EN ARAUCA"/>
    <n v="2013"/>
    <n v="60"/>
    <n v="2006"/>
    <n v="0"/>
    <n v="1954"/>
    <n v="152412"/>
  </r>
  <r>
    <x v="30"/>
    <d v="2024-11-21T00:00:00"/>
    <d v="2025-04-11T00:00:00"/>
    <d v="2025-05-01T00:00:00"/>
    <n v="427"/>
    <s v="01593427"/>
    <s v="VDA CANO LIMON"/>
    <n v="2389"/>
    <n v="60"/>
    <n v="2433"/>
    <n v="1604"/>
    <n v="1595"/>
    <n v="124410"/>
  </r>
  <r>
    <x v="30"/>
    <d v="2024-11-21T00:00:00"/>
    <d v="2025-04-11T00:00:00"/>
    <d v="2025-05-01T00:00:00"/>
    <n v="428"/>
    <s v="01593428"/>
    <s v="VDA COROCITO EN ARAUCA"/>
    <n v="755"/>
    <n v="60"/>
    <n v="0"/>
    <n v="0"/>
    <n v="755"/>
    <n v="58890"/>
  </r>
  <r>
    <x v="30"/>
    <d v="2024-11-21T00:00:00"/>
    <d v="2025-04-11T00:00:00"/>
    <d v="2025-05-01T00:00:00"/>
    <n v="429"/>
    <s v="01593429"/>
    <s v="VDA EL FINAL EN ARAUCA"/>
    <n v="14100"/>
    <n v="60"/>
    <n v="16922"/>
    <n v="0"/>
    <n v="13484"/>
    <n v="1051752"/>
  </r>
  <r>
    <x v="30"/>
    <d v="2024-11-21T00:00:00"/>
    <d v="2025-04-11T00:00:00"/>
    <d v="2025-05-01T00:00:00"/>
    <n v="430"/>
    <s v="01593430"/>
    <s v="VDA EL SINAI EN ARAUCA"/>
    <n v="4619"/>
    <n v="60"/>
    <n v="4805"/>
    <n v="117"/>
    <n v="4376"/>
    <n v="341328"/>
  </r>
  <r>
    <x v="30"/>
    <d v="2024-11-21T00:00:00"/>
    <d v="2025-04-11T00:00:00"/>
    <d v="2025-05-01T00:00:00"/>
    <n v="431"/>
    <s v="01593431"/>
    <s v="VDA NUBES A EN ARAUCA"/>
    <n v="12932"/>
    <n v="60"/>
    <n v="13792"/>
    <n v="0"/>
    <n v="11312"/>
    <n v="882336"/>
  </r>
  <r>
    <x v="30"/>
    <d v="2024-11-21T00:00:00"/>
    <d v="2025-04-11T00:00:00"/>
    <d v="2025-05-01T00:00:00"/>
    <n v="432"/>
    <s v="01593432"/>
    <s v="VDA NUBES B EN ARAUCA"/>
    <n v="6081"/>
    <n v="60"/>
    <n v="5530"/>
    <n v="0"/>
    <n v="5160"/>
    <n v="402480"/>
  </r>
  <r>
    <x v="30"/>
    <d v="2024-11-21T00:00:00"/>
    <d v="2025-04-11T00:00:00"/>
    <d v="2025-05-01T00:00:00"/>
    <n v="433"/>
    <s v="01593433"/>
    <s v="VDA TODOS LOS SANTOS"/>
    <n v="17586"/>
    <n v="60"/>
    <n v="19594"/>
    <n v="1675"/>
    <n v="14550"/>
    <n v="1134900"/>
  </r>
  <r>
    <x v="30"/>
    <d v="2024-11-21T00:00:00"/>
    <d v="2025-04-11T00:00:00"/>
    <d v="2025-05-01T00:00:00"/>
    <n v="434"/>
    <s v="01593434"/>
    <s v="VDA LA BECERRA EN ARAUCA"/>
    <n v="5979"/>
    <n v="60"/>
    <n v="5787"/>
    <n v="0"/>
    <n v="5789"/>
    <n v="451542"/>
  </r>
  <r>
    <x v="30"/>
    <d v="2024-11-21T00:00:00"/>
    <d v="2025-04-11T00:00:00"/>
    <d v="2025-05-01T00:00:00"/>
    <n v="435"/>
    <s v="01593435"/>
    <s v="VDA EL SOCORRO EN ARAUCA"/>
    <n v="4029"/>
    <n v="60"/>
    <n v="4079"/>
    <n v="4079"/>
    <n v="3148"/>
    <n v="245544"/>
  </r>
  <r>
    <x v="30"/>
    <d v="2024-11-21T00:00:00"/>
    <d v="2025-04-11T00:00:00"/>
    <d v="2025-05-01T00:00:00"/>
    <n v="436"/>
    <s v="01593436"/>
    <s v="VDA LA BENDICION EN ARAUCA"/>
    <n v="6697"/>
    <n v="60"/>
    <n v="6312"/>
    <n v="6174"/>
    <n v="4302"/>
    <n v="335556"/>
  </r>
  <r>
    <x v="30"/>
    <d v="2024-11-21T00:00:00"/>
    <d v="2025-04-11T00:00:00"/>
    <d v="2025-05-01T00:00:00"/>
    <n v="437"/>
    <s v="01593437"/>
    <s v="VDA LAS MONAS EN ARAUCA"/>
    <n v="3706"/>
    <n v="60"/>
    <n v="4302"/>
    <n v="4095"/>
    <n v="3378"/>
    <n v="263484"/>
  </r>
  <r>
    <x v="30"/>
    <d v="2024-11-21T00:00:00"/>
    <d v="2025-04-11T00:00:00"/>
    <d v="2025-05-01T00:00:00"/>
    <n v="438"/>
    <s v="01593438"/>
    <s v="VDA MAPORILLAL"/>
    <n v="1991"/>
    <n v="60"/>
    <n v="1703"/>
    <n v="1600"/>
    <n v="1730"/>
    <n v="134940"/>
  </r>
  <r>
    <x v="30"/>
    <d v="2024-11-21T00:00:00"/>
    <d v="2025-04-11T00:00:00"/>
    <d v="2025-05-01T00:00:00"/>
    <n v="439"/>
    <s v="01593439"/>
    <s v="VDA MATAL DE FLOR AMARILLO EN ARAUCA"/>
    <n v="4677"/>
    <n v="60"/>
    <n v="3216"/>
    <n v="933"/>
    <n v="4073"/>
    <n v="317694"/>
  </r>
  <r>
    <x v="30"/>
    <d v="2024-11-21T00:00:00"/>
    <d v="2025-04-11T00:00:00"/>
    <d v="2025-05-01T00:00:00"/>
    <n v="440"/>
    <s v="01593440"/>
    <s v="VDA MERECURE EN ARAUCA"/>
    <n v="3053"/>
    <n v="60"/>
    <n v="3269"/>
    <n v="3196"/>
    <n v="2750"/>
    <n v="214500"/>
  </r>
  <r>
    <x v="30"/>
    <d v="2024-11-21T00:00:00"/>
    <d v="2025-04-11T00:00:00"/>
    <d v="2025-05-01T00:00:00"/>
    <n v="441"/>
    <s v="01593441"/>
    <s v="VDA SELVAS DEL LIPA EN ARAUCA"/>
    <n v="9253"/>
    <n v="60"/>
    <n v="0"/>
    <n v="0"/>
    <n v="0"/>
    <n v="0"/>
  </r>
  <r>
    <x v="30"/>
    <d v="2024-11-21T00:00:00"/>
    <d v="2025-04-11T00:00:00"/>
    <d v="2025-05-01T00:00:00"/>
    <n v="450"/>
    <s v="01593450"/>
    <s v="ASENTAMIENTO 20 DE JULIO EN SARAVENA"/>
    <n v="28055"/>
    <n v="60"/>
    <n v="31056"/>
    <n v="0"/>
    <n v="27813"/>
    <n v="2169414"/>
  </r>
  <r>
    <x v="30"/>
    <d v="2024-11-21T00:00:00"/>
    <d v="2025-04-11T00:00:00"/>
    <d v="2025-05-01T00:00:00"/>
    <n v="453"/>
    <s v="01593453"/>
    <s v="LOS NARANJOS EN SARAVENA"/>
    <n v="19993"/>
    <n v="60"/>
    <n v="18722"/>
    <n v="189"/>
    <n v="19170"/>
    <n v="1495260"/>
  </r>
  <r>
    <x v="30"/>
    <d v="2024-11-21T00:00:00"/>
    <d v="2025-04-11T00:00:00"/>
    <d v="2025-05-01T00:00:00"/>
    <n v="470"/>
    <s v="01593470"/>
    <s v="VEREDA BRISAS DEL SALTO"/>
    <n v="2398"/>
    <n v="60"/>
    <n v="2291"/>
    <n v="0"/>
    <n v="1622"/>
    <n v="126516"/>
  </r>
  <r>
    <x v="30"/>
    <d v="2024-11-21T00:00:00"/>
    <d v="2025-04-11T00:00:00"/>
    <d v="2025-05-01T00:00:00"/>
    <n v="475"/>
    <s v="01593475"/>
    <s v="VEREDA SAN RAMON ARAUCA"/>
    <n v="965"/>
    <n v="60"/>
    <n v="709"/>
    <n v="709"/>
    <n v="693"/>
    <n v="54054"/>
  </r>
  <r>
    <x v="30"/>
    <d v="2024-11-21T00:00:00"/>
    <d v="2025-04-11T00:00:00"/>
    <d v="2025-05-01T00:00:00"/>
    <n v="488"/>
    <s v="01593488"/>
    <s v="BARRIO VILLA GABRIELA TAME"/>
    <n v="9441"/>
    <n v="60"/>
    <n v="10016"/>
    <n v="0"/>
    <n v="6788"/>
    <n v="529464"/>
  </r>
  <r>
    <x v="30"/>
    <d v="2024-11-21T00:00:00"/>
    <d v="2025-04-11T00:00:00"/>
    <d v="2025-05-01T00:00:00"/>
    <n v="548"/>
    <s v="01593548"/>
    <s v="LA LIBERTAD EN FORTUL"/>
    <n v="1566"/>
    <n v="60"/>
    <n v="1522"/>
    <n v="0"/>
    <n v="1566"/>
    <n v="122148"/>
  </r>
  <r>
    <x v="30"/>
    <d v="2024-11-21T00:00:00"/>
    <d v="2025-04-11T00:00:00"/>
    <d v="2025-05-01T00:00:00"/>
    <n v="549"/>
    <s v="01593549"/>
    <s v="3 DE DICIEMBRE EN FORTUL"/>
    <n v="7928"/>
    <n v="60"/>
    <n v="8197"/>
    <n v="0"/>
    <n v="7657"/>
    <n v="597246"/>
  </r>
  <r>
    <x v="30"/>
    <d v="2024-11-21T00:00:00"/>
    <d v="2025-04-11T00:00:00"/>
    <d v="2025-05-01T00:00:00"/>
    <n v="619"/>
    <s v="01593619"/>
    <s v="BARRIO 20 DE JULIO EN CRAVO NORTE"/>
    <n v="17429"/>
    <n v="60"/>
    <n v="18734"/>
    <n v="497"/>
    <n v="16036"/>
    <n v="1250808"/>
  </r>
  <r>
    <x v="30"/>
    <d v="2024-11-21T00:00:00"/>
    <d v="2025-04-11T00:00:00"/>
    <d v="2025-05-01T00:00:00"/>
    <n v="622"/>
    <s v="01593622"/>
    <s v="VEREDA LA PESQUERA EN ARAUQUITA"/>
    <n v="41282"/>
    <n v="60"/>
    <n v="41102"/>
    <n v="19495"/>
    <n v="0"/>
    <n v="0"/>
  </r>
  <r>
    <x v="30"/>
    <d v="2024-11-21T00:00:00"/>
    <d v="2025-04-11T00:00:00"/>
    <d v="2025-05-01T00:00:00"/>
    <n v="636"/>
    <s v="01593636"/>
    <s v="BARRIO BUENOS AIRES EN ARAUQUITA"/>
    <n v="7438"/>
    <n v="60"/>
    <n v="7136"/>
    <n v="0"/>
    <n v="7124"/>
    <n v="555672"/>
  </r>
  <r>
    <x v="30"/>
    <d v="2024-11-21T00:00:00"/>
    <d v="2025-04-11T00:00:00"/>
    <d v="2025-05-01T00:00:00"/>
    <n v="637"/>
    <s v="01593637"/>
    <s v="VEREDA LA PALESTINA EN ARAUQUITA"/>
    <n v="4412"/>
    <n v="60"/>
    <n v="3845"/>
    <n v="0"/>
    <n v="3895"/>
    <n v="303810"/>
  </r>
  <r>
    <x v="30"/>
    <d v="2024-11-21T00:00:00"/>
    <d v="2025-04-11T00:00:00"/>
    <d v="2025-05-01T00:00:00"/>
    <n v="638"/>
    <s v="01593638"/>
    <s v="VEREDA LA INDEPENDENCIA EN ARAUQUITA"/>
    <n v="4525"/>
    <n v="60"/>
    <n v="4937"/>
    <n v="0"/>
    <n v="4176"/>
    <n v="325728"/>
  </r>
  <r>
    <x v="30"/>
    <d v="2024-11-21T00:00:00"/>
    <d v="2025-04-11T00:00:00"/>
    <d v="2025-05-01T00:00:00"/>
    <n v="639"/>
    <s v="01593639"/>
    <s v="VEREDA NUEVO ORIENTE"/>
    <n v="5557"/>
    <n v="60"/>
    <n v="5060"/>
    <n v="0"/>
    <n v="5278"/>
    <n v="411684"/>
  </r>
  <r>
    <x v="30"/>
    <d v="2024-11-21T00:00:00"/>
    <d v="2025-04-11T00:00:00"/>
    <d v="2025-05-01T00:00:00"/>
    <n v="640"/>
    <s v="01593640"/>
    <s v="VEREDA CANO CLARO EN ARAUQUITA"/>
    <n v="3882"/>
    <n v="60"/>
    <n v="2590"/>
    <n v="0"/>
    <n v="3738"/>
    <n v="291564"/>
  </r>
  <r>
    <x v="30"/>
    <d v="2024-11-21T00:00:00"/>
    <d v="2025-04-11T00:00:00"/>
    <d v="2025-05-01T00:00:00"/>
    <n v="641"/>
    <s v="01593641"/>
    <s v="VEREDA ACACIAS DOS EN ARAUQUITA"/>
    <n v="3050"/>
    <n v="60"/>
    <n v="2726"/>
    <n v="0"/>
    <n v="2650"/>
    <n v="206700"/>
  </r>
  <r>
    <x v="30"/>
    <d v="2024-11-21T00:00:00"/>
    <d v="2025-04-11T00:00:00"/>
    <d v="2025-05-01T00:00:00"/>
    <n v="642"/>
    <s v="01593642"/>
    <s v="VEREDA LOS REGADEROS EN ARAUQUITA"/>
    <n v="2716"/>
    <n v="60"/>
    <n v="2614"/>
    <n v="0"/>
    <n v="2442"/>
    <n v="190476"/>
  </r>
  <r>
    <x v="30"/>
    <d v="2024-11-21T00:00:00"/>
    <d v="2025-04-11T00:00:00"/>
    <d v="2025-05-01T00:00:00"/>
    <n v="643"/>
    <s v="01593643"/>
    <s v="VEREDA TRES PALMAS EN ARAUQUITA"/>
    <n v="1266"/>
    <n v="60"/>
    <n v="1264"/>
    <n v="0"/>
    <n v="1266"/>
    <n v="98748"/>
  </r>
  <r>
    <x v="30"/>
    <d v="2024-11-21T00:00:00"/>
    <d v="2025-04-11T00:00:00"/>
    <d v="2025-05-01T00:00:00"/>
    <n v="644"/>
    <s v="01593644"/>
    <s v="VEREDA PUERTO RICO EN ARAUQUITA"/>
    <n v="664"/>
    <n v="60"/>
    <n v="666"/>
    <n v="0"/>
    <n v="664"/>
    <n v="51792"/>
  </r>
  <r>
    <x v="30"/>
    <d v="2024-11-21T00:00:00"/>
    <d v="2025-04-11T00:00:00"/>
    <d v="2025-05-01T00:00:00"/>
    <n v="645"/>
    <s v="01593645"/>
    <s v="VEREDA LA COMUNIDAD EN ARAUQUITA"/>
    <n v="2099"/>
    <n v="60"/>
    <n v="1618"/>
    <n v="234"/>
    <n v="1929"/>
    <n v="150462"/>
  </r>
  <r>
    <x v="30"/>
    <d v="2024-11-21T00:00:00"/>
    <d v="2025-04-11T00:00:00"/>
    <d v="2025-05-01T00:00:00"/>
    <n v="646"/>
    <s v="01593646"/>
    <s v="VEREDA SANTO DOMINGO EN ARAUQUITA"/>
    <n v="6348"/>
    <n v="60"/>
    <n v="5404"/>
    <n v="0"/>
    <n v="6210"/>
    <n v="484380"/>
  </r>
  <r>
    <x v="30"/>
    <d v="2024-11-21T00:00:00"/>
    <d v="2025-04-11T00:00:00"/>
    <d v="2025-05-01T00:00:00"/>
    <n v="647"/>
    <s v="01593647"/>
    <s v="VDA UNION DE LOS CARDENALES"/>
    <n v="552"/>
    <n v="60"/>
    <n v="718"/>
    <n v="0"/>
    <n v="508"/>
    <n v="39624"/>
  </r>
  <r>
    <x v="30"/>
    <d v="2024-11-21T00:00:00"/>
    <d v="2025-04-11T00:00:00"/>
    <d v="2025-05-01T00:00:00"/>
    <n v="648"/>
    <s v="01593648"/>
    <s v="VEREDA LA CONQUISTA EN ARAUQUITA"/>
    <n v="3075"/>
    <n v="60"/>
    <n v="2808"/>
    <n v="0"/>
    <n v="2965"/>
    <n v="231270"/>
  </r>
  <r>
    <x v="30"/>
    <d v="2024-11-21T00:00:00"/>
    <d v="2025-04-11T00:00:00"/>
    <d v="2025-05-01T00:00:00"/>
    <n v="650"/>
    <s v="01593650"/>
    <s v="VEREDA CANO GUAYABO"/>
    <n v="1511"/>
    <n v="60"/>
    <n v="1289"/>
    <n v="0"/>
    <n v="1511"/>
    <n v="117858"/>
  </r>
  <r>
    <x v="30"/>
    <d v="2024-11-21T00:00:00"/>
    <d v="2025-04-11T00:00:00"/>
    <d v="2025-05-01T00:00:00"/>
    <n v="651"/>
    <s v="01593651"/>
    <s v="VEREDA JUJU EN ARAUQUITA"/>
    <n v="117"/>
    <n v="60"/>
    <n v="128"/>
    <n v="0"/>
    <n v="117"/>
    <n v="9126"/>
  </r>
  <r>
    <x v="30"/>
    <d v="2024-11-21T00:00:00"/>
    <d v="2025-04-11T00:00:00"/>
    <d v="2025-05-01T00:00:00"/>
    <n v="652"/>
    <s v="01593652"/>
    <s v="VEREDA SAN PABLO EN ARAUCA"/>
    <n v="3896"/>
    <n v="60"/>
    <n v="3491"/>
    <n v="3491"/>
    <n v="3423"/>
    <n v="266994"/>
  </r>
  <r>
    <x v="30"/>
    <d v="2024-11-21T00:00:00"/>
    <d v="2025-04-11T00:00:00"/>
    <d v="2025-05-01T00:00:00"/>
    <n v="653"/>
    <s v="01593653"/>
    <s v="VEREDA LA YUCA EN ARAUCA"/>
    <n v="1549"/>
    <n v="60"/>
    <n v="1427"/>
    <n v="0"/>
    <n v="1023"/>
    <n v="79794"/>
  </r>
  <r>
    <x v="30"/>
    <d v="2024-11-21T00:00:00"/>
    <d v="2025-04-11T00:00:00"/>
    <d v="2025-05-01T00:00:00"/>
    <n v="662"/>
    <s v="01593662"/>
    <s v="BARRIO EL TRIUNFO EN TAME"/>
    <n v="7377"/>
    <n v="60"/>
    <n v="4519"/>
    <n v="0"/>
    <n v="4479"/>
    <n v="349362"/>
  </r>
  <r>
    <x v="30"/>
    <d v="2024-11-21T00:00:00"/>
    <d v="2025-04-11T00:00:00"/>
    <d v="2025-05-01T00:00:00"/>
    <n v="668"/>
    <s v="01593668"/>
    <s v="ASENTAMIENTO LOS TRONQUITOS EN SARAVENA"/>
    <n v="33154"/>
    <n v="60"/>
    <n v="2420"/>
    <n v="0"/>
    <n v="32307"/>
    <n v="2519946"/>
  </r>
  <r>
    <x v="30"/>
    <d v="2024-11-21T00:00:00"/>
    <d v="2025-04-11T00:00:00"/>
    <d v="2025-05-01T00:00:00"/>
    <n v="669"/>
    <s v="01593669"/>
    <s v="VDA BUENOS AIRES EN ARAUQUITA"/>
    <n v="236"/>
    <n v="60"/>
    <n v="210"/>
    <n v="0"/>
    <n v="236"/>
    <n v="18408"/>
  </r>
  <r>
    <x v="30"/>
    <d v="2024-11-21T00:00:00"/>
    <d v="2025-04-11T00:00:00"/>
    <d v="2025-05-01T00:00:00"/>
    <n v="671"/>
    <s v="01593671"/>
    <s v="HECTOR ALIRIO MARTINEZ EN FORTUL"/>
    <n v="96153"/>
    <n v="60"/>
    <n v="973"/>
    <n v="0"/>
    <n v="90810"/>
    <n v="7083180"/>
  </r>
  <r>
    <x v="30"/>
    <d v="2024-11-21T00:00:00"/>
    <d v="2025-04-11T00:00:00"/>
    <d v="2025-05-01T00:00:00"/>
    <n v="676"/>
    <s v="01593676"/>
    <s v="BRISAS DEL LLANO EN FORTUL"/>
    <n v="723"/>
    <n v="60"/>
    <n v="490"/>
    <n v="0"/>
    <n v="723"/>
    <n v="56394"/>
  </r>
  <r>
    <x v="31"/>
    <d v="2024-12-18T00:00:00"/>
    <d v="2025-04-11T00:00:00"/>
    <d v="2025-05-01T00:00:00"/>
    <n v="5"/>
    <s v="018415"/>
    <s v="PALMERAS EN SARAVENA"/>
    <n v="21858"/>
    <n v="54.88"/>
    <n v="21420"/>
    <n v="830"/>
    <n v="0"/>
    <n v="0"/>
  </r>
  <r>
    <x v="31"/>
    <d v="2024-12-18T00:00:00"/>
    <d v="2025-04-11T00:00:00"/>
    <d v="2025-05-01T00:00:00"/>
    <n v="6"/>
    <s v="018416"/>
    <s v="MONTEBELLO EN SARAVENA"/>
    <n v="24962"/>
    <n v="54.88"/>
    <n v="25562"/>
    <n v="0"/>
    <n v="23819"/>
    <n v="1714968"/>
  </r>
  <r>
    <x v="31"/>
    <d v="2024-12-18T00:00:00"/>
    <d v="2025-04-11T00:00:00"/>
    <d v="2025-05-01T00:00:00"/>
    <n v="8"/>
    <s v="018418"/>
    <s v="BARRIO LA ESPERANZA EN SARAVENA"/>
    <n v="52918"/>
    <n v="54.88"/>
    <n v="5152"/>
    <n v="0"/>
    <n v="0"/>
    <n v="0"/>
  </r>
  <r>
    <x v="31"/>
    <d v="2024-12-18T00:00:00"/>
    <d v="2025-04-11T00:00:00"/>
    <d v="2025-05-01T00:00:00"/>
    <n v="28"/>
    <s v="0184128"/>
    <s v="BARRIO LIBERTADORES DE SARAVENA"/>
    <n v="15876"/>
    <n v="54.88"/>
    <n v="18443"/>
    <n v="0"/>
    <n v="0"/>
    <n v="0"/>
  </r>
  <r>
    <x v="31"/>
    <d v="2024-12-18T00:00:00"/>
    <d v="2025-04-11T00:00:00"/>
    <d v="2025-05-01T00:00:00"/>
    <n v="39"/>
    <s v="0184139"/>
    <s v="LA ESPERANZA EN TAME"/>
    <n v="18641"/>
    <n v="54.88"/>
    <n v="19996"/>
    <n v="0"/>
    <n v="17923"/>
    <n v="1290456"/>
  </r>
  <r>
    <x v="31"/>
    <d v="2024-12-18T00:00:00"/>
    <d v="2025-04-11T00:00:00"/>
    <d v="2025-05-01T00:00:00"/>
    <n v="41"/>
    <s v="0184141"/>
    <s v="BUENA VISTA EN TAME"/>
    <n v="27916"/>
    <n v="54.88"/>
    <n v="29385"/>
    <n v="171"/>
    <n v="26838"/>
    <n v="1932336"/>
  </r>
  <r>
    <x v="31"/>
    <d v="2024-12-18T00:00:00"/>
    <d v="2025-04-11T00:00:00"/>
    <d v="2025-05-01T00:00:00"/>
    <n v="46"/>
    <s v="0184146"/>
    <s v="DOCE DE OCTUBRE EN FORTUL"/>
    <n v="26561"/>
    <n v="54.88"/>
    <n v="25751"/>
    <n v="0"/>
    <n v="23372"/>
    <n v="1682784"/>
  </r>
  <r>
    <x v="31"/>
    <d v="2024-12-18T00:00:00"/>
    <d v="2025-04-11T00:00:00"/>
    <d v="2025-05-01T00:00:00"/>
    <n v="47"/>
    <s v="0184147"/>
    <s v="EL CENTRO EN FORTUL"/>
    <n v="73598"/>
    <n v="54.88"/>
    <n v="69549"/>
    <n v="0"/>
    <n v="50634"/>
    <n v="3645648"/>
  </r>
  <r>
    <x v="31"/>
    <d v="2024-12-18T00:00:00"/>
    <d v="2025-04-11T00:00:00"/>
    <d v="2025-05-01T00:00:00"/>
    <n v="48"/>
    <s v="0184148"/>
    <s v="UNIDOS EN FORTUL"/>
    <n v="10837"/>
    <n v="54.88"/>
    <n v="10261"/>
    <n v="0"/>
    <n v="9666"/>
    <n v="695952"/>
  </r>
  <r>
    <x v="31"/>
    <d v="2024-12-18T00:00:00"/>
    <d v="2025-04-11T00:00:00"/>
    <d v="2025-05-01T00:00:00"/>
    <n v="49"/>
    <s v="0184149"/>
    <s v="RAMIREZ EN FORTUL"/>
    <n v="83885"/>
    <n v="54.88"/>
    <n v="87391"/>
    <n v="0"/>
    <n v="70102"/>
    <n v="5047344"/>
  </r>
  <r>
    <x v="31"/>
    <d v="2024-12-18T00:00:00"/>
    <d v="2025-04-11T00:00:00"/>
    <d v="2025-05-01T00:00:00"/>
    <n v="50"/>
    <s v="0184150"/>
    <s v="EL ROBLE EN FORTUL"/>
    <n v="10901"/>
    <n v="54.88"/>
    <n v="9645"/>
    <n v="0"/>
    <n v="9532"/>
    <n v="686304"/>
  </r>
  <r>
    <x v="31"/>
    <d v="2024-12-18T00:00:00"/>
    <d v="2025-04-11T00:00:00"/>
    <d v="2025-05-01T00:00:00"/>
    <n v="51"/>
    <s v="0184151"/>
    <s v="VILLA ESPERANZA EN FORTUL"/>
    <n v="3165"/>
    <n v="54.88"/>
    <n v="3245"/>
    <n v="0"/>
    <n v="2713"/>
    <n v="195336"/>
  </r>
  <r>
    <x v="31"/>
    <d v="2024-12-18T00:00:00"/>
    <d v="2025-04-11T00:00:00"/>
    <d v="2025-05-01T00:00:00"/>
    <n v="52"/>
    <s v="0184152"/>
    <s v="BARRIO EL RECREO FORTUL"/>
    <n v="18181"/>
    <n v="54.88"/>
    <n v="18710"/>
    <n v="0"/>
    <n v="17154"/>
    <n v="1235088"/>
  </r>
  <r>
    <x v="31"/>
    <d v="2024-12-18T00:00:00"/>
    <d v="2025-04-11T00:00:00"/>
    <d v="2025-05-01T00:00:00"/>
    <n v="53"/>
    <s v="0184153"/>
    <s v="BARRIO VILLA LUCIA FORTUL"/>
    <n v="36113"/>
    <n v="54.88"/>
    <n v="34929"/>
    <n v="0"/>
    <n v="32539"/>
    <n v="2342808"/>
  </r>
  <r>
    <x v="31"/>
    <d v="2024-12-18T00:00:00"/>
    <d v="2025-04-11T00:00:00"/>
    <d v="2025-05-01T00:00:00"/>
    <n v="57"/>
    <s v="0184157"/>
    <s v="EL TRIUNFO EN FORTUL"/>
    <n v="8266"/>
    <n v="54.88"/>
    <n v="7696"/>
    <n v="0"/>
    <n v="7657"/>
    <n v="551304"/>
  </r>
  <r>
    <x v="31"/>
    <d v="2024-12-18T00:00:00"/>
    <d v="2025-04-11T00:00:00"/>
    <d v="2025-05-01T00:00:00"/>
    <n v="123"/>
    <s v="01841123"/>
    <s v="VDA EL TRONCAL EN ARAUQUITA"/>
    <n v="19536"/>
    <n v="54.88"/>
    <n v="19983"/>
    <n v="0"/>
    <n v="0"/>
    <n v="0"/>
  </r>
  <r>
    <x v="31"/>
    <d v="2024-12-18T00:00:00"/>
    <d v="2025-04-11T00:00:00"/>
    <d v="2025-05-01T00:00:00"/>
    <n v="129"/>
    <s v="01841129"/>
    <s v="VDA AGUACHICA EN ARAUQUITA"/>
    <n v="14547"/>
    <n v="54.88"/>
    <n v="16108"/>
    <n v="0"/>
    <n v="0"/>
    <n v="0"/>
  </r>
  <r>
    <x v="31"/>
    <d v="2024-12-18T00:00:00"/>
    <d v="2025-04-11T00:00:00"/>
    <d v="2025-05-01T00:00:00"/>
    <n v="133"/>
    <s v="01841133"/>
    <s v="VDA ALTO PRIMORES EN ARAUQUITA"/>
    <n v="4658"/>
    <n v="54.88"/>
    <n v="4507"/>
    <n v="0"/>
    <n v="4525"/>
    <n v="325800"/>
  </r>
  <r>
    <x v="31"/>
    <d v="2024-12-18T00:00:00"/>
    <d v="2025-04-11T00:00:00"/>
    <d v="2025-05-01T00:00:00"/>
    <n v="134"/>
    <s v="01841134"/>
    <s v="VDA CARANAL EN ARAUQUITA"/>
    <n v="40"/>
    <n v="54.88"/>
    <n v="7"/>
    <n v="0"/>
    <n v="40"/>
    <n v="2880"/>
  </r>
  <r>
    <x v="31"/>
    <d v="2024-12-18T00:00:00"/>
    <d v="2025-04-11T00:00:00"/>
    <d v="2025-05-01T00:00:00"/>
    <n v="135"/>
    <s v="01841135"/>
    <s v="VDA EL ROSAL EN ARAUQUITA"/>
    <n v="1486"/>
    <n v="54.88"/>
    <n v="1827"/>
    <n v="0"/>
    <n v="1422"/>
    <n v="102384"/>
  </r>
  <r>
    <x v="31"/>
    <d v="2024-12-18T00:00:00"/>
    <d v="2025-04-11T00:00:00"/>
    <d v="2025-05-01T00:00:00"/>
    <n v="136"/>
    <s v="01841136"/>
    <s v="VDA GUAYACANES EN ARAUQUITA"/>
    <n v="1363"/>
    <n v="54.88"/>
    <n v="1289"/>
    <n v="0"/>
    <n v="0"/>
    <n v="0"/>
  </r>
  <r>
    <x v="31"/>
    <d v="2024-12-18T00:00:00"/>
    <d v="2025-04-11T00:00:00"/>
    <d v="2025-05-01T00:00:00"/>
    <n v="137"/>
    <s v="01841137"/>
    <s v="VDA LOS COLONOS EN ARAUQUITA"/>
    <n v="7171"/>
    <n v="54.88"/>
    <n v="7517"/>
    <n v="0"/>
    <n v="6485"/>
    <n v="466920"/>
  </r>
  <r>
    <x v="31"/>
    <d v="2024-12-18T00:00:00"/>
    <d v="2025-04-11T00:00:00"/>
    <d v="2025-05-01T00:00:00"/>
    <n v="138"/>
    <s v="01841138"/>
    <s v="VDA PANAMA DE ARAUCA EN ARAUQUITA"/>
    <n v="82864"/>
    <n v="54.88"/>
    <n v="81001"/>
    <n v="0"/>
    <n v="0"/>
    <n v="0"/>
  </r>
  <r>
    <x v="31"/>
    <d v="2024-12-18T00:00:00"/>
    <d v="2025-04-11T00:00:00"/>
    <d v="2025-05-01T00:00:00"/>
    <n v="139"/>
    <s v="01841139"/>
    <s v="VDA LA CRISTALINA EN ARAUQUITA"/>
    <n v="2203"/>
    <n v="54.88"/>
    <n v="2309"/>
    <n v="437"/>
    <n v="2165"/>
    <n v="155880"/>
  </r>
  <r>
    <x v="31"/>
    <d v="2024-12-18T00:00:00"/>
    <d v="2025-04-11T00:00:00"/>
    <d v="2025-05-01T00:00:00"/>
    <n v="140"/>
    <s v="01841140"/>
    <s v="VDA LOS ALMENDROS EN ARAUQUITA"/>
    <n v="1582"/>
    <n v="54.88"/>
    <n v="1741"/>
    <n v="0"/>
    <n v="1438"/>
    <n v="103536"/>
  </r>
  <r>
    <x v="31"/>
    <d v="2024-12-18T00:00:00"/>
    <d v="2025-04-11T00:00:00"/>
    <d v="2025-05-01T00:00:00"/>
    <n v="141"/>
    <s v="01841141"/>
    <s v="VDA GRAN BRETANA EN ARAUQUITA"/>
    <n v="1019"/>
    <n v="54.88"/>
    <n v="1013"/>
    <n v="0"/>
    <n v="992"/>
    <n v="71424"/>
  </r>
  <r>
    <x v="31"/>
    <d v="2024-12-18T00:00:00"/>
    <d v="2025-04-11T00:00:00"/>
    <d v="2025-05-01T00:00:00"/>
    <n v="143"/>
    <s v="01841143"/>
    <s v="VDA EL PLACER EN ARAUQUITA"/>
    <n v="666"/>
    <n v="54.88"/>
    <n v="775"/>
    <n v="0"/>
    <n v="646"/>
    <n v="46512"/>
  </r>
  <r>
    <x v="31"/>
    <d v="2024-12-18T00:00:00"/>
    <d v="2025-04-11T00:00:00"/>
    <d v="2025-05-01T00:00:00"/>
    <n v="144"/>
    <s v="01841144"/>
    <s v="VDA SANTA ANA EN ARAUQUITA"/>
    <n v="3031"/>
    <n v="54.88"/>
    <n v="3248"/>
    <n v="0"/>
    <n v="2977"/>
    <n v="214344"/>
  </r>
  <r>
    <x v="31"/>
    <d v="2024-12-18T00:00:00"/>
    <d v="2025-04-11T00:00:00"/>
    <d v="2025-05-01T00:00:00"/>
    <n v="160"/>
    <s v="01841160"/>
    <s v="VDA EL AMPARO EN ARAUQUITA"/>
    <n v="4545"/>
    <n v="54.88"/>
    <n v="4561"/>
    <n v="0"/>
    <n v="4442"/>
    <n v="319824"/>
  </r>
  <r>
    <x v="31"/>
    <d v="2024-12-18T00:00:00"/>
    <d v="2025-04-11T00:00:00"/>
    <d v="2025-05-01T00:00:00"/>
    <n v="161"/>
    <s v="01841161"/>
    <s v="VDA LA GLORIA EN ARAUQUITA"/>
    <n v="3800"/>
    <n v="54.88"/>
    <n v="4136"/>
    <n v="0"/>
    <n v="3598"/>
    <n v="259056"/>
  </r>
  <r>
    <x v="31"/>
    <d v="2024-12-18T00:00:00"/>
    <d v="2025-04-11T00:00:00"/>
    <d v="2025-05-01T00:00:00"/>
    <n v="162"/>
    <s v="01841162"/>
    <s v="VDA VISTA HERMOSA EN ARAUQUITA"/>
    <n v="6388"/>
    <n v="54.88"/>
    <n v="6555"/>
    <n v="0"/>
    <n v="5990"/>
    <n v="431280"/>
  </r>
  <r>
    <x v="31"/>
    <d v="2024-12-18T00:00:00"/>
    <d v="2025-04-11T00:00:00"/>
    <d v="2025-05-01T00:00:00"/>
    <n v="163"/>
    <s v="01841163"/>
    <s v="VDA LA VICTORIA EN ARAUQUITA"/>
    <n v="5003"/>
    <n v="54.88"/>
    <n v="4182"/>
    <n v="251"/>
    <n v="4652"/>
    <n v="334944"/>
  </r>
  <r>
    <x v="31"/>
    <d v="2024-12-18T00:00:00"/>
    <d v="2025-04-11T00:00:00"/>
    <d v="2025-05-01T00:00:00"/>
    <n v="164"/>
    <s v="01841164"/>
    <s v="VEREDA CANO ARENAS EN ARAUQUITA"/>
    <n v="4494"/>
    <n v="54.88"/>
    <n v="3433"/>
    <n v="0"/>
    <n v="3998"/>
    <n v="287856"/>
  </r>
  <r>
    <x v="31"/>
    <d v="2024-12-18T00:00:00"/>
    <d v="2025-04-11T00:00:00"/>
    <d v="2025-05-01T00:00:00"/>
    <n v="165"/>
    <s v="01841165"/>
    <s v="VDA MATA DE COCO EN ARAUQUITA"/>
    <n v="2170"/>
    <n v="54.88"/>
    <n v="2147"/>
    <n v="0"/>
    <n v="2013"/>
    <n v="144936"/>
  </r>
  <r>
    <x v="31"/>
    <d v="2024-12-18T00:00:00"/>
    <d v="2025-04-11T00:00:00"/>
    <d v="2025-05-01T00:00:00"/>
    <n v="166"/>
    <s v="01841166"/>
    <s v="VDA LA MAPORITA EN ARAUQUITA"/>
    <n v="688"/>
    <n v="54.88"/>
    <n v="769"/>
    <n v="0"/>
    <n v="688"/>
    <n v="49536"/>
  </r>
  <r>
    <x v="31"/>
    <d v="2024-12-18T00:00:00"/>
    <d v="2025-04-11T00:00:00"/>
    <d v="2025-05-01T00:00:00"/>
    <n v="167"/>
    <s v="01841167"/>
    <s v="VDA BAYONERO EN ARAUQUITA"/>
    <n v="1711"/>
    <n v="54.88"/>
    <n v="1572"/>
    <n v="0"/>
    <n v="1238"/>
    <n v="89136"/>
  </r>
  <r>
    <x v="31"/>
    <d v="2024-12-18T00:00:00"/>
    <d v="2025-04-11T00:00:00"/>
    <d v="2025-05-01T00:00:00"/>
    <n v="169"/>
    <s v="01841169"/>
    <s v="VDA EL CAUCHO EN ARAUQUITA"/>
    <n v="3513"/>
    <n v="54.88"/>
    <n v="3293"/>
    <n v="0"/>
    <n v="3480"/>
    <n v="250560"/>
  </r>
  <r>
    <x v="31"/>
    <d v="2024-12-18T00:00:00"/>
    <d v="2025-04-11T00:00:00"/>
    <d v="2025-05-01T00:00:00"/>
    <n v="170"/>
    <s v="01841170"/>
    <s v="VDA SANTA ISABEL EN ARAUQUITA"/>
    <n v="3782"/>
    <n v="54.88"/>
    <n v="3272"/>
    <n v="0"/>
    <n v="3565"/>
    <n v="256680"/>
  </r>
  <r>
    <x v="31"/>
    <d v="2024-12-18T00:00:00"/>
    <d v="2025-04-11T00:00:00"/>
    <d v="2025-05-01T00:00:00"/>
    <n v="185"/>
    <s v="01841185"/>
    <s v="VDA ROSA BLANCA EN ARAUQUITA"/>
    <n v="2731"/>
    <n v="54.88"/>
    <n v="2290"/>
    <n v="0"/>
    <n v="2230"/>
    <n v="160560"/>
  </r>
  <r>
    <x v="31"/>
    <d v="2024-12-18T00:00:00"/>
    <d v="2025-04-11T00:00:00"/>
    <d v="2025-05-01T00:00:00"/>
    <n v="186"/>
    <s v="01841186"/>
    <s v="VDA EL CARMEN EN ARAUQUITA EL TEMBLADOR"/>
    <n v="6994"/>
    <n v="54.88"/>
    <n v="6367"/>
    <n v="0"/>
    <n v="0"/>
    <n v="0"/>
  </r>
  <r>
    <x v="31"/>
    <d v="2024-12-18T00:00:00"/>
    <d v="2025-04-11T00:00:00"/>
    <d v="2025-05-01T00:00:00"/>
    <n v="187"/>
    <s v="01841187"/>
    <s v="VDA FILIPINAS EN ARAUQUITA"/>
    <n v="24607"/>
    <n v="54.88"/>
    <n v="20373"/>
    <n v="149"/>
    <n v="21442"/>
    <n v="1543824"/>
  </r>
  <r>
    <x v="31"/>
    <d v="2024-12-18T00:00:00"/>
    <d v="2025-04-11T00:00:00"/>
    <d v="2025-05-01T00:00:00"/>
    <n v="188"/>
    <s v="01841188"/>
    <s v="VDA SAN JUAN DE REINERAS EN ARAUQUITA"/>
    <n v="1884"/>
    <n v="54.88"/>
    <n v="2576"/>
    <n v="0"/>
    <n v="1727"/>
    <n v="124344"/>
  </r>
  <r>
    <x v="31"/>
    <d v="2024-12-18T00:00:00"/>
    <d v="2025-04-11T00:00:00"/>
    <d v="2025-05-01T00:00:00"/>
    <n v="190"/>
    <s v="01841190"/>
    <s v="VDA LOS JARDINES EN ARAUQUITA"/>
    <n v="2771"/>
    <n v="54.88"/>
    <n v="3734"/>
    <n v="0"/>
    <n v="2771"/>
    <n v="199512"/>
  </r>
  <r>
    <x v="31"/>
    <d v="2024-12-18T00:00:00"/>
    <d v="2025-04-11T00:00:00"/>
    <d v="2025-05-01T00:00:00"/>
    <n v="191"/>
    <s v="01841191"/>
    <s v="VDA SANTA BARBARA EN ARAUQUITA"/>
    <n v="751"/>
    <n v="54.88"/>
    <n v="657"/>
    <n v="0"/>
    <n v="747"/>
    <n v="53784"/>
  </r>
  <r>
    <x v="31"/>
    <d v="2024-12-18T00:00:00"/>
    <d v="2025-04-11T00:00:00"/>
    <d v="2025-05-01T00:00:00"/>
    <n v="192"/>
    <s v="01841192"/>
    <s v="VDA LA REINERA EN ARAUQUITA"/>
    <n v="5003"/>
    <n v="54.88"/>
    <n v="5676"/>
    <n v="1"/>
    <n v="4418"/>
    <n v="318096"/>
  </r>
  <r>
    <x v="31"/>
    <d v="2024-12-18T00:00:00"/>
    <d v="2025-04-11T00:00:00"/>
    <d v="2025-05-01T00:00:00"/>
    <n v="193"/>
    <s v="01841193"/>
    <s v="VDA SAN MIGUEL EN ARAUQUITA"/>
    <n v="2801"/>
    <n v="54.88"/>
    <n v="2624"/>
    <n v="161"/>
    <n v="2660"/>
    <n v="191520"/>
  </r>
  <r>
    <x v="31"/>
    <d v="2024-12-18T00:00:00"/>
    <d v="2025-04-11T00:00:00"/>
    <d v="2025-05-01T00:00:00"/>
    <n v="194"/>
    <s v="01841194"/>
    <s v="VDA LOS CAJAROS EN ARAUQUITA"/>
    <n v="661"/>
    <n v="54.88"/>
    <n v="630"/>
    <n v="0"/>
    <n v="661"/>
    <n v="47592"/>
  </r>
  <r>
    <x v="31"/>
    <d v="2024-12-18T00:00:00"/>
    <d v="2025-04-11T00:00:00"/>
    <d v="2025-05-01T00:00:00"/>
    <n v="195"/>
    <s v="01841195"/>
    <s v="VDA SANTA CLARA EN ARAUQUITA"/>
    <n v="2613"/>
    <n v="54.88"/>
    <n v="2158"/>
    <n v="0"/>
    <n v="2613"/>
    <n v="188136"/>
  </r>
  <r>
    <x v="31"/>
    <d v="2024-12-18T00:00:00"/>
    <d v="2025-04-11T00:00:00"/>
    <d v="2025-05-01T00:00:00"/>
    <n v="196"/>
    <s v="01841196"/>
    <s v="VDA COGOLLAL EN ARAUQUITA"/>
    <n v="2070"/>
    <n v="54.88"/>
    <n v="2350"/>
    <n v="0"/>
    <n v="1978"/>
    <n v="142416"/>
  </r>
  <r>
    <x v="31"/>
    <d v="2024-12-18T00:00:00"/>
    <d v="2025-04-11T00:00:00"/>
    <d v="2025-05-01T00:00:00"/>
    <n v="241"/>
    <s v="01841241"/>
    <s v="BARRIO PORVENIR EN SARAVENA"/>
    <n v="1834"/>
    <n v="54.88"/>
    <e v="#N/A"/>
    <n v="0"/>
    <n v="0"/>
    <n v="0"/>
  </r>
  <r>
    <x v="31"/>
    <d v="2024-12-18T00:00:00"/>
    <d v="2025-04-11T00:00:00"/>
    <d v="2025-05-01T00:00:00"/>
    <n v="245"/>
    <s v="01841245"/>
    <s v="ASENTAMIENTO 04 DE DICIEMBRE EN SARAVENA"/>
    <n v="8324"/>
    <n v="54.88"/>
    <n v="9002"/>
    <n v="0"/>
    <n v="7269"/>
    <n v="523368"/>
  </r>
  <r>
    <x v="31"/>
    <d v="2024-12-18T00:00:00"/>
    <d v="2025-04-11T00:00:00"/>
    <d v="2025-05-01T00:00:00"/>
    <n v="255"/>
    <s v="01841255"/>
    <s v="BARRIO LAS BRISAS EN TAME"/>
    <n v="22193"/>
    <n v="54.88"/>
    <n v="24174"/>
    <n v="0"/>
    <n v="19806"/>
    <n v="1426032"/>
  </r>
  <r>
    <x v="31"/>
    <d v="2024-12-18T00:00:00"/>
    <d v="2025-04-11T00:00:00"/>
    <d v="2025-05-01T00:00:00"/>
    <n v="309"/>
    <s v="01841309"/>
    <s v="BARRIO EL JARDIN DE ARAUQUITA"/>
    <n v="5597"/>
    <n v="54.88"/>
    <n v="4852"/>
    <n v="0"/>
    <n v="0"/>
    <n v="0"/>
  </r>
  <r>
    <x v="31"/>
    <d v="2024-12-18T00:00:00"/>
    <d v="2025-04-11T00:00:00"/>
    <d v="2025-05-01T00:00:00"/>
    <n v="328"/>
    <s v="01841328"/>
    <s v="VILLA DEL PRADO DE TAME"/>
    <n v="13227"/>
    <n v="54.88"/>
    <n v="13762"/>
    <n v="0"/>
    <n v="11491"/>
    <n v="827352"/>
  </r>
  <r>
    <x v="31"/>
    <d v="2024-12-18T00:00:00"/>
    <d v="2025-04-11T00:00:00"/>
    <d v="2025-05-01T00:00:00"/>
    <n v="331"/>
    <s v="01841331"/>
    <s v="EL PROGRESO EN FORTUL"/>
    <n v="6159"/>
    <n v="54.88"/>
    <n v="5957"/>
    <n v="0"/>
    <n v="5804"/>
    <n v="417888"/>
  </r>
  <r>
    <x v="31"/>
    <d v="2024-12-18T00:00:00"/>
    <d v="2025-04-11T00:00:00"/>
    <d v="2025-05-01T00:00:00"/>
    <n v="332"/>
    <s v="01841332"/>
    <s v="MILTON BASTOS EN FORTUL"/>
    <n v="1616"/>
    <n v="54.88"/>
    <n v="1826"/>
    <n v="0"/>
    <n v="1605"/>
    <n v="115560"/>
  </r>
  <r>
    <x v="31"/>
    <d v="2024-12-18T00:00:00"/>
    <d v="2025-04-11T00:00:00"/>
    <d v="2025-05-01T00:00:00"/>
    <n v="333"/>
    <s v="01841333"/>
    <s v="EL PRADO DE FORTUL"/>
    <n v="16724"/>
    <n v="54.88"/>
    <n v="17510"/>
    <n v="0"/>
    <n v="15570"/>
    <n v="1121040"/>
  </r>
  <r>
    <x v="31"/>
    <d v="2024-12-18T00:00:00"/>
    <d v="2025-04-11T00:00:00"/>
    <d v="2025-05-01T00:00:00"/>
    <n v="356"/>
    <s v="01841356"/>
    <s v="JUAN PONTON II DE ARAUQUITA"/>
    <n v="5158"/>
    <n v="54.88"/>
    <n v="5971"/>
    <n v="0"/>
    <n v="0"/>
    <n v="0"/>
  </r>
  <r>
    <x v="31"/>
    <d v="2024-12-18T00:00:00"/>
    <d v="2025-04-11T00:00:00"/>
    <d v="2025-05-01T00:00:00"/>
    <n v="361"/>
    <s v="01841361"/>
    <s v="VEREDA LOS MASAGUAROS DE ARAUQUITA"/>
    <n v="3203"/>
    <n v="54.88"/>
    <n v="2866"/>
    <n v="0"/>
    <n v="3091"/>
    <n v="222552"/>
  </r>
  <r>
    <x v="31"/>
    <d v="2024-12-18T00:00:00"/>
    <d v="2025-04-11T00:00:00"/>
    <d v="2025-05-01T00:00:00"/>
    <n v="362"/>
    <s v="01841362"/>
    <s v="VEREDA EL SINAI DE ARAUQUITA"/>
    <n v="2656"/>
    <n v="54.88"/>
    <n v="2719"/>
    <n v="0"/>
    <n v="2608"/>
    <n v="187776"/>
  </r>
  <r>
    <x v="31"/>
    <d v="2024-12-18T00:00:00"/>
    <d v="2025-04-11T00:00:00"/>
    <d v="2025-05-01T00:00:00"/>
    <n v="363"/>
    <s v="01841363"/>
    <s v="VEREDA LOS FUNDADORES DE ARAUQUITA"/>
    <n v="4654"/>
    <n v="54.88"/>
    <n v="4789"/>
    <n v="0"/>
    <n v="4231"/>
    <n v="304632"/>
  </r>
  <r>
    <x v="31"/>
    <d v="2024-12-18T00:00:00"/>
    <d v="2025-04-11T00:00:00"/>
    <d v="2025-05-01T00:00:00"/>
    <n v="364"/>
    <s v="01841364"/>
    <s v="VEREDA EL FUTURO DE ARAUQUITA"/>
    <n v="7494"/>
    <n v="54.88"/>
    <n v="5616"/>
    <n v="0"/>
    <n v="6953"/>
    <n v="500616"/>
  </r>
  <r>
    <x v="31"/>
    <d v="2024-12-18T00:00:00"/>
    <d v="2025-04-11T00:00:00"/>
    <d v="2025-05-01T00:00:00"/>
    <n v="365"/>
    <s v="01841365"/>
    <s v="VEREDA LAS PALMERAS DE ARAUQUITA"/>
    <n v="2114"/>
    <n v="54.88"/>
    <n v="2189"/>
    <n v="0"/>
    <n v="2090"/>
    <n v="150480"/>
  </r>
  <r>
    <x v="31"/>
    <d v="2024-12-18T00:00:00"/>
    <d v="2025-04-11T00:00:00"/>
    <d v="2025-05-01T00:00:00"/>
    <n v="366"/>
    <s v="01841366"/>
    <s v="VEREDA LOS CHORROS DE ARAUQUITA"/>
    <n v="5075"/>
    <n v="54.88"/>
    <n v="4792"/>
    <n v="0"/>
    <n v="4933"/>
    <n v="355176"/>
  </r>
  <r>
    <x v="31"/>
    <d v="2024-12-18T00:00:00"/>
    <d v="2025-04-11T00:00:00"/>
    <d v="2025-05-01T00:00:00"/>
    <n v="367"/>
    <s v="01841367"/>
    <s v="VEREDA GAVIOTAS DEL CARANAL DE ARAUQUITA"/>
    <n v="974"/>
    <n v="54.88"/>
    <n v="838"/>
    <n v="0"/>
    <n v="861"/>
    <n v="61992"/>
  </r>
  <r>
    <x v="31"/>
    <d v="2024-12-18T00:00:00"/>
    <d v="2025-04-11T00:00:00"/>
    <d v="2025-05-01T00:00:00"/>
    <n v="368"/>
    <s v="01841368"/>
    <s v="VEREDA LA RESERVA DE ARAUQUITA"/>
    <n v="3102"/>
    <n v="54.88"/>
    <n v="2505"/>
    <n v="0"/>
    <n v="2652"/>
    <n v="190944"/>
  </r>
  <r>
    <x v="31"/>
    <d v="2024-12-18T00:00:00"/>
    <d v="2025-04-11T00:00:00"/>
    <d v="2025-05-01T00:00:00"/>
    <n v="369"/>
    <s v="01841369"/>
    <s v="PLAYA RICA DE ARAUQUITA"/>
    <n v="3600"/>
    <n v="54.88"/>
    <n v="4026"/>
    <n v="0"/>
    <n v="3409"/>
    <n v="245448"/>
  </r>
  <r>
    <x v="31"/>
    <d v="2024-12-18T00:00:00"/>
    <d v="2025-04-11T00:00:00"/>
    <d v="2025-05-01T00:00:00"/>
    <n v="370"/>
    <s v="01841370"/>
    <s v="PUERTO NUEVO DE ARAUQUITA"/>
    <n v="2696"/>
    <n v="54.88"/>
    <n v="3180"/>
    <n v="255"/>
    <n v="2594"/>
    <n v="186768"/>
  </r>
  <r>
    <x v="31"/>
    <d v="2024-12-18T00:00:00"/>
    <d v="2025-04-11T00:00:00"/>
    <d v="2025-05-01T00:00:00"/>
    <n v="371"/>
    <s v="01841371"/>
    <s v="VEREDA CUATRO ESQUINAS DE ARAUQUITA"/>
    <n v="3211"/>
    <n v="54.88"/>
    <n v="3676"/>
    <n v="0"/>
    <n v="3168"/>
    <n v="228096"/>
  </r>
  <r>
    <x v="31"/>
    <d v="2024-12-18T00:00:00"/>
    <d v="2025-04-11T00:00:00"/>
    <d v="2025-05-01T00:00:00"/>
    <n v="372"/>
    <s v="01841372"/>
    <s v="SAN ISIDRO DE ARAUQUITA"/>
    <n v="66136"/>
    <n v="54.88"/>
    <n v="67482"/>
    <n v="0"/>
    <n v="51485"/>
    <n v="3706920"/>
  </r>
  <r>
    <x v="31"/>
    <d v="2024-12-18T00:00:00"/>
    <d v="2025-04-11T00:00:00"/>
    <d v="2025-05-01T00:00:00"/>
    <n v="373"/>
    <s v="01841373"/>
    <s v="VEREDA MATA OSCURA DE ARAUQUITA"/>
    <n v="4914"/>
    <n v="54.88"/>
    <n v="5621"/>
    <n v="202"/>
    <n v="4615"/>
    <n v="332280"/>
  </r>
  <r>
    <x v="31"/>
    <d v="2024-12-18T00:00:00"/>
    <d v="2025-04-11T00:00:00"/>
    <d v="2025-05-01T00:00:00"/>
    <n v="374"/>
    <s v="01841374"/>
    <s v="TROPICALES DE ARAUQUITA"/>
    <n v="3484"/>
    <n v="54.88"/>
    <n v="3038"/>
    <n v="0"/>
    <n v="3088"/>
    <n v="222336"/>
  </r>
  <r>
    <x v="31"/>
    <d v="2024-12-18T00:00:00"/>
    <d v="2025-04-11T00:00:00"/>
    <d v="2025-05-01T00:00:00"/>
    <n v="376"/>
    <s v="01841376"/>
    <s v="VEREDA LA ARENOSA DE ARAUQUITA"/>
    <n v="18460"/>
    <n v="54.88"/>
    <n v="18895"/>
    <n v="0"/>
    <n v="16802"/>
    <n v="1209744"/>
  </r>
  <r>
    <x v="31"/>
    <d v="2024-12-18T00:00:00"/>
    <d v="2025-04-11T00:00:00"/>
    <d v="2025-05-01T00:00:00"/>
    <n v="377"/>
    <s v="01841377"/>
    <s v="VEREDA 04 DE JULIO DE ARAUQUITA"/>
    <n v="1652"/>
    <n v="54.88"/>
    <n v="2019"/>
    <n v="0"/>
    <n v="1581"/>
    <n v="113832"/>
  </r>
  <r>
    <x v="31"/>
    <d v="2024-12-18T00:00:00"/>
    <d v="2025-04-11T00:00:00"/>
    <d v="2025-05-01T00:00:00"/>
    <n v="378"/>
    <s v="01841378"/>
    <s v="VEREDA LOS ANGELITOS DE ARAUQUITA"/>
    <n v="4672"/>
    <n v="54.88"/>
    <n v="4604"/>
    <n v="0"/>
    <n v="0"/>
    <n v="0"/>
  </r>
  <r>
    <x v="31"/>
    <d v="2024-12-18T00:00:00"/>
    <d v="2025-04-11T00:00:00"/>
    <d v="2025-05-01T00:00:00"/>
    <n v="379"/>
    <s v="01841379"/>
    <s v="VEREDA BAJO CARANAL DE ARAUQUITA"/>
    <n v="5867"/>
    <n v="54.88"/>
    <n v="6956"/>
    <n v="0"/>
    <n v="5630"/>
    <n v="405360"/>
  </r>
  <r>
    <x v="31"/>
    <d v="2024-12-18T00:00:00"/>
    <d v="2025-04-11T00:00:00"/>
    <d v="2025-05-01T00:00:00"/>
    <n v="380"/>
    <s v="01841380"/>
    <s v="VEREDA GAITAN DE ARAUQUITA"/>
    <n v="6213"/>
    <n v="54.88"/>
    <n v="6522"/>
    <n v="0"/>
    <n v="5216"/>
    <n v="375552"/>
  </r>
  <r>
    <x v="31"/>
    <d v="2024-12-18T00:00:00"/>
    <d v="2025-04-11T00:00:00"/>
    <d v="2025-05-01T00:00:00"/>
    <n v="381"/>
    <s v="01841381"/>
    <s v="VEREDA LA OSA DE ARAUQUITA"/>
    <n v="3973"/>
    <n v="54.88"/>
    <n v="4141"/>
    <n v="0"/>
    <n v="3613"/>
    <n v="260136"/>
  </r>
  <r>
    <x v="31"/>
    <d v="2024-12-18T00:00:00"/>
    <d v="2025-04-11T00:00:00"/>
    <d v="2025-05-01T00:00:00"/>
    <n v="382"/>
    <s v="01841382"/>
    <s v="VEREDA GUAIMARAL DE ARAUQUITA"/>
    <n v="1940"/>
    <n v="54.88"/>
    <n v="2103"/>
    <n v="0"/>
    <n v="1861"/>
    <n v="133992"/>
  </r>
  <r>
    <x v="31"/>
    <d v="2024-12-18T00:00:00"/>
    <d v="2025-04-11T00:00:00"/>
    <d v="2025-05-01T00:00:00"/>
    <n v="383"/>
    <s v="01841383"/>
    <s v="LA PAZ DE ARAUQUITA"/>
    <n v="16094"/>
    <n v="54.88"/>
    <n v="17370"/>
    <n v="0"/>
    <n v="14149"/>
    <n v="1018728"/>
  </r>
  <r>
    <x v="31"/>
    <d v="2024-12-18T00:00:00"/>
    <d v="2025-04-11T00:00:00"/>
    <d v="2025-05-01T00:00:00"/>
    <n v="384"/>
    <s v="01841384"/>
    <s v="VEREDA LAS ACACIAS DE ARAUQUITA"/>
    <n v="6143"/>
    <n v="54.88"/>
    <n v="6592"/>
    <n v="0"/>
    <n v="5781"/>
    <n v="416232"/>
  </r>
  <r>
    <x v="31"/>
    <d v="2024-12-18T00:00:00"/>
    <d v="2025-04-11T00:00:00"/>
    <d v="2025-05-01T00:00:00"/>
    <n v="385"/>
    <s v="01841385"/>
    <s v="EL PROGRESO DE ARAUQUITA"/>
    <n v="2104"/>
    <n v="54.88"/>
    <n v="1715"/>
    <n v="148"/>
    <n v="2068"/>
    <n v="148896"/>
  </r>
  <r>
    <x v="31"/>
    <d v="2024-12-18T00:00:00"/>
    <d v="2025-04-11T00:00:00"/>
    <d v="2025-05-01T00:00:00"/>
    <n v="386"/>
    <s v="01841386"/>
    <s v="VEREDA CANO RICO DE ARAUQUITA"/>
    <n v="1079"/>
    <n v="54.88"/>
    <n v="1109"/>
    <n v="0"/>
    <n v="1072"/>
    <n v="77184"/>
  </r>
  <r>
    <x v="31"/>
    <d v="2024-12-18T00:00:00"/>
    <d v="2025-04-11T00:00:00"/>
    <d v="2025-05-01T00:00:00"/>
    <n v="387"/>
    <s v="01841387"/>
    <s v="VEREDA LAS PALMAS DE ARAUQUITA"/>
    <n v="938"/>
    <n v="54.88"/>
    <n v="961"/>
    <n v="0"/>
    <n v="938"/>
    <n v="67536"/>
  </r>
  <r>
    <x v="31"/>
    <d v="2024-12-18T00:00:00"/>
    <d v="2025-04-11T00:00:00"/>
    <d v="2025-05-01T00:00:00"/>
    <n v="388"/>
    <s v="01841388"/>
    <s v="NUEVO MUNDO DE ARAUQUITA"/>
    <n v="3232"/>
    <n v="54.88"/>
    <n v="3190"/>
    <n v="0"/>
    <n v="3119"/>
    <n v="224568"/>
  </r>
  <r>
    <x v="31"/>
    <d v="2024-12-18T00:00:00"/>
    <d v="2025-04-11T00:00:00"/>
    <d v="2025-05-01T00:00:00"/>
    <n v="390"/>
    <s v="01841390"/>
    <s v="CANO AZUL DE ARAUQUITA"/>
    <n v="1807"/>
    <n v="54.88"/>
    <n v="1839"/>
    <n v="0"/>
    <n v="1690"/>
    <n v="121680"/>
  </r>
  <r>
    <x v="31"/>
    <d v="2024-12-18T00:00:00"/>
    <d v="2025-04-11T00:00:00"/>
    <d v="2025-05-01T00:00:00"/>
    <n v="391"/>
    <s v="01841391"/>
    <s v="CANO SALAS DE ARAUQUITA"/>
    <n v="6032"/>
    <n v="54.88"/>
    <n v="5614"/>
    <n v="0"/>
    <n v="5470"/>
    <n v="393840"/>
  </r>
  <r>
    <x v="31"/>
    <d v="2024-12-18T00:00:00"/>
    <d v="2025-04-11T00:00:00"/>
    <d v="2025-05-01T00:00:00"/>
    <n v="392"/>
    <s v="01841392"/>
    <s v="LA GUAIRA DE ARAUQUITA"/>
    <n v="4246"/>
    <n v="54.88"/>
    <n v="4332"/>
    <n v="0"/>
    <n v="4098"/>
    <n v="295056"/>
  </r>
  <r>
    <x v="31"/>
    <d v="2024-12-18T00:00:00"/>
    <d v="2025-04-11T00:00:00"/>
    <d v="2025-05-01T00:00:00"/>
    <n v="393"/>
    <s v="01841393"/>
    <s v="CANO SECO DE ARAUQUITA"/>
    <n v="695"/>
    <n v="54.88"/>
    <n v="663"/>
    <n v="0"/>
    <n v="695"/>
    <n v="50040"/>
  </r>
  <r>
    <x v="31"/>
    <d v="2024-12-18T00:00:00"/>
    <d v="2025-04-11T00:00:00"/>
    <d v="2025-05-01T00:00:00"/>
    <n v="395"/>
    <s v="01841395"/>
    <s v="PUERTO JORDAN DE ARAUQUITA"/>
    <n v="141328"/>
    <n v="54.88"/>
    <n v="136884"/>
    <n v="70"/>
    <n v="0"/>
    <n v="0"/>
  </r>
  <r>
    <x v="31"/>
    <d v="2024-12-18T00:00:00"/>
    <d v="2025-04-11T00:00:00"/>
    <d v="2025-05-01T00:00:00"/>
    <n v="396"/>
    <s v="01841396"/>
    <s v="CANAS BRAVAS DE ARAUQUITA"/>
    <n v="7381"/>
    <n v="54.88"/>
    <n v="7184"/>
    <n v="19"/>
    <n v="4709"/>
    <n v="339048"/>
  </r>
  <r>
    <x v="31"/>
    <d v="2024-12-18T00:00:00"/>
    <d v="2025-04-11T00:00:00"/>
    <d v="2025-05-01T00:00:00"/>
    <n v="397"/>
    <s v="01841397"/>
    <s v="CANO TIGRE DE ARAUQUITA"/>
    <n v="4568"/>
    <n v="54.88"/>
    <n v="3985"/>
    <n v="0"/>
    <n v="4523"/>
    <n v="325656"/>
  </r>
  <r>
    <x v="31"/>
    <d v="2024-12-18T00:00:00"/>
    <d v="2025-04-11T00:00:00"/>
    <d v="2025-05-01T00:00:00"/>
    <n v="398"/>
    <s v="01841398"/>
    <s v="NUEVO SOL DE ARAUQUITA"/>
    <n v="3333"/>
    <n v="54.88"/>
    <n v="3159"/>
    <n v="0"/>
    <n v="3082"/>
    <n v="221904"/>
  </r>
  <r>
    <x v="31"/>
    <d v="2024-12-18T00:00:00"/>
    <d v="2025-04-11T00:00:00"/>
    <d v="2025-05-01T00:00:00"/>
    <n v="400"/>
    <s v="01841400"/>
    <s v="VEREDA VILLA NUEVA DE ARAUQUITA"/>
    <n v="2465"/>
    <n v="54.88"/>
    <n v="2082"/>
    <n v="0"/>
    <n v="2140"/>
    <n v="154080"/>
  </r>
  <r>
    <x v="31"/>
    <d v="2024-12-18T00:00:00"/>
    <d v="2025-04-11T00:00:00"/>
    <d v="2025-05-01T00:00:00"/>
    <n v="402"/>
    <s v="01841402"/>
    <s v="PUEBLO NUEVO GAVIOTAS DE ARAUQUITA"/>
    <n v="3270"/>
    <n v="54.88"/>
    <n v="2841"/>
    <n v="0"/>
    <n v="3226"/>
    <n v="232272"/>
  </r>
  <r>
    <x v="31"/>
    <d v="2024-12-18T00:00:00"/>
    <d v="2025-04-11T00:00:00"/>
    <d v="2025-05-01T00:00:00"/>
    <n v="405"/>
    <s v="01841405"/>
    <s v="VDA ARRECIFES EN ARAUCA"/>
    <n v="15086"/>
    <n v="54.88"/>
    <n v="15545"/>
    <n v="15377"/>
    <n v="12395"/>
    <n v="892440"/>
  </r>
  <r>
    <x v="31"/>
    <d v="2024-12-18T00:00:00"/>
    <d v="2025-04-11T00:00:00"/>
    <d v="2025-05-01T00:00:00"/>
    <n v="406"/>
    <s v="01841406"/>
    <s v="VDA BARRANCONES EN ARAUCA"/>
    <n v="27819"/>
    <n v="54.88"/>
    <e v="#N/A"/>
    <n v="0"/>
    <n v="0"/>
    <n v="0"/>
  </r>
  <r>
    <x v="31"/>
    <d v="2024-12-18T00:00:00"/>
    <d v="2025-04-11T00:00:00"/>
    <d v="2025-05-01T00:00:00"/>
    <n v="407"/>
    <s v="01841407"/>
    <s v="VDA BOCAS DEL ARAUCA EN ARAUCA"/>
    <n v="2749"/>
    <n v="54.88"/>
    <n v="3125"/>
    <n v="3125"/>
    <n v="2528"/>
    <n v="182016"/>
  </r>
  <r>
    <x v="31"/>
    <d v="2024-12-18T00:00:00"/>
    <d v="2025-04-11T00:00:00"/>
    <d v="2025-05-01T00:00:00"/>
    <n v="408"/>
    <s v="01841408"/>
    <s v="VDA CHAPARRITO EN ARAUCA"/>
    <n v="16195"/>
    <n v="54.88"/>
    <n v="16221"/>
    <n v="12521"/>
    <n v="10446"/>
    <n v="752112"/>
  </r>
  <r>
    <x v="31"/>
    <d v="2024-12-18T00:00:00"/>
    <d v="2025-04-11T00:00:00"/>
    <d v="2025-05-01T00:00:00"/>
    <n v="409"/>
    <s v="01841409"/>
    <s v="VDA CLARINETERO"/>
    <n v="34664"/>
    <n v="54.88"/>
    <n v="35527"/>
    <n v="10615"/>
    <n v="24850"/>
    <n v="1789200"/>
  </r>
  <r>
    <x v="31"/>
    <d v="2024-12-18T00:00:00"/>
    <d v="2025-04-11T00:00:00"/>
    <d v="2025-05-01T00:00:00"/>
    <n v="410"/>
    <s v="01841410"/>
    <s v="VDA EL TORNO EN ARAUCA"/>
    <n v="2220"/>
    <n v="54.88"/>
    <n v="2480"/>
    <n v="1954"/>
    <n v="2182"/>
    <n v="157104"/>
  </r>
  <r>
    <x v="31"/>
    <d v="2024-12-18T00:00:00"/>
    <d v="2025-04-11T00:00:00"/>
    <d v="2025-05-01T00:00:00"/>
    <n v="411"/>
    <s v="01841411"/>
    <s v="VDA LA PAYARA EN ARAUCA"/>
    <n v="1741"/>
    <n v="54.88"/>
    <n v="1652"/>
    <n v="1652"/>
    <n v="1658"/>
    <n v="119376"/>
  </r>
  <r>
    <x v="31"/>
    <d v="2024-12-18T00:00:00"/>
    <d v="2025-04-11T00:00:00"/>
    <d v="2025-05-01T00:00:00"/>
    <n v="412"/>
    <s v="01841412"/>
    <s v="VDA LA SAYA EN ARAUCA"/>
    <n v="6083"/>
    <n v="54.88"/>
    <n v="6532"/>
    <n v="6531"/>
    <n v="5469"/>
    <n v="393768"/>
  </r>
  <r>
    <x v="31"/>
    <d v="2024-12-18T00:00:00"/>
    <d v="2025-04-11T00:00:00"/>
    <d v="2025-05-01T00:00:00"/>
    <n v="413"/>
    <s v="01841413"/>
    <s v="VDA LOS CABALLOS EN ARAUCA"/>
    <n v="7916"/>
    <n v="54.88"/>
    <n v="9399"/>
    <n v="8954"/>
    <n v="6879"/>
    <n v="495288"/>
  </r>
  <r>
    <x v="31"/>
    <d v="2024-12-18T00:00:00"/>
    <d v="2025-04-11T00:00:00"/>
    <d v="2025-05-01T00:00:00"/>
    <n v="414"/>
    <s v="01841414"/>
    <s v="VDA MATA DE GALLINA EN ARAUCA"/>
    <n v="101392"/>
    <n v="54.88"/>
    <n v="102597"/>
    <n v="30218"/>
    <n v="83190"/>
    <n v="5989680"/>
  </r>
  <r>
    <x v="31"/>
    <d v="2024-12-18T00:00:00"/>
    <d v="2025-04-11T00:00:00"/>
    <d v="2025-05-01T00:00:00"/>
    <n v="415"/>
    <s v="01841415"/>
    <s v="VDA MATE PINA EN ARAUCA"/>
    <n v="4329"/>
    <n v="54.88"/>
    <n v="4263"/>
    <n v="4127"/>
    <n v="3583"/>
    <n v="257976"/>
  </r>
  <r>
    <x v="31"/>
    <d v="2024-12-18T00:00:00"/>
    <d v="2025-04-11T00:00:00"/>
    <d v="2025-05-01T00:00:00"/>
    <n v="416"/>
    <s v="01841416"/>
    <s v="VDA MONSERRATE EN ARAUCA"/>
    <n v="159032"/>
    <n v="54.88"/>
    <n v="172668"/>
    <n v="6276"/>
    <n v="147104"/>
    <n v="10591488"/>
  </r>
  <r>
    <x v="31"/>
    <d v="2024-12-18T00:00:00"/>
    <d v="2025-04-11T00:00:00"/>
    <d v="2025-05-01T00:00:00"/>
    <n v="417"/>
    <s v="01841417"/>
    <s v="VDA EL ROSARIO EN ARAUCA"/>
    <n v="12974"/>
    <n v="54.88"/>
    <n v="13628"/>
    <n v="10101"/>
    <n v="10572"/>
    <n v="761184"/>
  </r>
  <r>
    <x v="31"/>
    <d v="2024-12-18T00:00:00"/>
    <d v="2025-04-11T00:00:00"/>
    <d v="2025-05-01T00:00:00"/>
    <n v="418"/>
    <s v="01841418"/>
    <s v="VDA BARRANCA AMARILLA EN ARAUCA"/>
    <n v="2315"/>
    <n v="54.88"/>
    <n v="2477"/>
    <n v="0"/>
    <n v="2254"/>
    <n v="162288"/>
  </r>
  <r>
    <x v="31"/>
    <d v="2024-12-18T00:00:00"/>
    <d v="2025-04-11T00:00:00"/>
    <d v="2025-05-01T00:00:00"/>
    <n v="419"/>
    <s v="01841419"/>
    <s v="VDA BOGOTA EN ARAUCA"/>
    <n v="8265"/>
    <n v="54.88"/>
    <n v="7258"/>
    <n v="7004"/>
    <n v="7053"/>
    <n v="507816"/>
  </r>
  <r>
    <x v="31"/>
    <d v="2024-12-18T00:00:00"/>
    <d v="2025-04-11T00:00:00"/>
    <d v="2025-05-01T00:00:00"/>
    <n v="420"/>
    <s v="01841420"/>
    <s v="VDA CABUYARE EN ARAUCA"/>
    <n v="5835"/>
    <n v="54.88"/>
    <n v="6168"/>
    <n v="5747"/>
    <n v="5422"/>
    <n v="390384"/>
  </r>
  <r>
    <x v="31"/>
    <d v="2024-12-18T00:00:00"/>
    <d v="2025-04-11T00:00:00"/>
    <d v="2025-05-01T00:00:00"/>
    <n v="421"/>
    <s v="01841421"/>
    <s v="VDA CARACOL EN ARAUCA"/>
    <n v="7999"/>
    <n v="54.88"/>
    <n v="8411"/>
    <n v="367"/>
    <n v="7395"/>
    <n v="532440"/>
  </r>
  <r>
    <x v="31"/>
    <d v="2024-12-18T00:00:00"/>
    <d v="2025-04-11T00:00:00"/>
    <d v="2025-05-01T00:00:00"/>
    <n v="422"/>
    <s v="01841422"/>
    <s v="VDA FELICIANO EN ARAUCA"/>
    <n v="6640"/>
    <n v="54.88"/>
    <n v="6535"/>
    <n v="5943"/>
    <n v="5672"/>
    <n v="408384"/>
  </r>
  <r>
    <x v="31"/>
    <d v="2024-12-18T00:00:00"/>
    <d v="2025-04-11T00:00:00"/>
    <d v="2025-05-01T00:00:00"/>
    <n v="423"/>
    <s v="01841423"/>
    <s v="VDA LA PANCHERA EN ARAUCA"/>
    <n v="2391"/>
    <n v="54.88"/>
    <n v="2149"/>
    <n v="2149"/>
    <n v="1713"/>
    <n v="123336"/>
  </r>
  <r>
    <x v="31"/>
    <d v="2024-12-18T00:00:00"/>
    <d v="2025-04-11T00:00:00"/>
    <d v="2025-05-01T00:00:00"/>
    <n v="424"/>
    <s v="01841424"/>
    <s v="VDA EL VAPOR EN ARAUCA"/>
    <n v="1620"/>
    <n v="54.88"/>
    <n v="1299"/>
    <n v="1299"/>
    <n v="1582"/>
    <n v="113904"/>
  </r>
  <r>
    <x v="31"/>
    <d v="2024-12-18T00:00:00"/>
    <d v="2025-04-11T00:00:00"/>
    <d v="2025-05-01T00:00:00"/>
    <n v="425"/>
    <s v="01841425"/>
    <s v="VDA LA MAPORITA EN ARAUCA"/>
    <n v="3200"/>
    <n v="54.88"/>
    <n v="2905"/>
    <n v="2278"/>
    <n v="3018"/>
    <n v="217296"/>
  </r>
  <r>
    <x v="31"/>
    <d v="2024-12-18T00:00:00"/>
    <d v="2025-04-11T00:00:00"/>
    <d v="2025-05-01T00:00:00"/>
    <n v="426"/>
    <s v="01841426"/>
    <s v="VDA ALTAMIRA EN ARAUCA"/>
    <n v="2115"/>
    <n v="54.88"/>
    <n v="2006"/>
    <n v="0"/>
    <n v="2043"/>
    <n v="147096"/>
  </r>
  <r>
    <x v="31"/>
    <d v="2024-12-18T00:00:00"/>
    <d v="2025-04-11T00:00:00"/>
    <d v="2025-05-01T00:00:00"/>
    <n v="427"/>
    <s v="01841427"/>
    <s v="VDA CANO LIMON"/>
    <n v="3567"/>
    <n v="54.88"/>
    <n v="2433"/>
    <n v="1604"/>
    <n v="2083"/>
    <n v="149976"/>
  </r>
  <r>
    <x v="31"/>
    <d v="2024-12-18T00:00:00"/>
    <d v="2025-04-11T00:00:00"/>
    <d v="2025-05-01T00:00:00"/>
    <n v="428"/>
    <s v="01841428"/>
    <s v="VDA COROCITO EN ARAUCA"/>
    <n v="886"/>
    <n v="54.88"/>
    <n v="0"/>
    <n v="0"/>
    <n v="857"/>
    <n v="61704"/>
  </r>
  <r>
    <x v="31"/>
    <d v="2024-12-18T00:00:00"/>
    <d v="2025-04-11T00:00:00"/>
    <d v="2025-05-01T00:00:00"/>
    <n v="429"/>
    <s v="01841429"/>
    <s v="VDA EL FINAL EN ARAUCA"/>
    <n v="15184"/>
    <n v="54.88"/>
    <n v="16922"/>
    <n v="0"/>
    <n v="14359"/>
    <n v="1033848"/>
  </r>
  <r>
    <x v="31"/>
    <d v="2024-12-18T00:00:00"/>
    <d v="2025-04-11T00:00:00"/>
    <d v="2025-05-01T00:00:00"/>
    <n v="430"/>
    <s v="01841430"/>
    <s v="VDA EL SINAI EN ARAUCA"/>
    <n v="4323"/>
    <n v="54.88"/>
    <n v="4805"/>
    <n v="117"/>
    <n v="4109"/>
    <n v="295848"/>
  </r>
  <r>
    <x v="31"/>
    <d v="2024-12-18T00:00:00"/>
    <d v="2025-04-11T00:00:00"/>
    <d v="2025-05-01T00:00:00"/>
    <n v="431"/>
    <s v="01841431"/>
    <s v="VDA NUBES A EN ARAUCA"/>
    <n v="16193"/>
    <n v="54.88"/>
    <n v="13792"/>
    <n v="0"/>
    <n v="12397"/>
    <n v="892584"/>
  </r>
  <r>
    <x v="31"/>
    <d v="2024-12-18T00:00:00"/>
    <d v="2025-04-11T00:00:00"/>
    <d v="2025-05-01T00:00:00"/>
    <n v="432"/>
    <s v="01841432"/>
    <s v="VDA NUBES B EN ARAUCA"/>
    <n v="5487"/>
    <n v="54.88"/>
    <n v="5530"/>
    <n v="0"/>
    <n v="4894"/>
    <n v="352368"/>
  </r>
  <r>
    <x v="31"/>
    <d v="2024-12-18T00:00:00"/>
    <d v="2025-04-11T00:00:00"/>
    <d v="2025-05-01T00:00:00"/>
    <n v="433"/>
    <s v="01841433"/>
    <s v="VDA TODOS LOS SANTOS"/>
    <n v="17931"/>
    <n v="54.88"/>
    <n v="19594"/>
    <n v="1675"/>
    <n v="14652"/>
    <n v="1054944"/>
  </r>
  <r>
    <x v="31"/>
    <d v="2024-12-18T00:00:00"/>
    <d v="2025-04-11T00:00:00"/>
    <d v="2025-05-01T00:00:00"/>
    <n v="434"/>
    <s v="01841434"/>
    <s v="VDA LA BECERRA EN ARAUCA"/>
    <n v="5564"/>
    <n v="54.88"/>
    <n v="5787"/>
    <n v="0"/>
    <n v="5474"/>
    <n v="394128"/>
  </r>
  <r>
    <x v="31"/>
    <d v="2024-12-18T00:00:00"/>
    <d v="2025-04-11T00:00:00"/>
    <d v="2025-05-01T00:00:00"/>
    <n v="435"/>
    <s v="01841435"/>
    <s v="VDA EL SOCORRO EN ARAUCA"/>
    <n v="3998"/>
    <n v="54.88"/>
    <n v="4079"/>
    <n v="4079"/>
    <n v="3054"/>
    <n v="219888"/>
  </r>
  <r>
    <x v="31"/>
    <d v="2024-12-18T00:00:00"/>
    <d v="2025-04-11T00:00:00"/>
    <d v="2025-05-01T00:00:00"/>
    <n v="436"/>
    <s v="01841436"/>
    <s v="VDA LA BENDICION EN ARAUCA"/>
    <n v="7334"/>
    <n v="54.88"/>
    <n v="6312"/>
    <n v="6174"/>
    <n v="4592"/>
    <n v="330624"/>
  </r>
  <r>
    <x v="31"/>
    <d v="2024-12-18T00:00:00"/>
    <d v="2025-04-11T00:00:00"/>
    <d v="2025-05-01T00:00:00"/>
    <n v="437"/>
    <s v="01841437"/>
    <s v="VDA LAS MONAS EN ARAUCA"/>
    <n v="3997"/>
    <n v="54.88"/>
    <n v="4302"/>
    <n v="4095"/>
    <n v="3552"/>
    <n v="255744"/>
  </r>
  <r>
    <x v="31"/>
    <d v="2024-12-18T00:00:00"/>
    <d v="2025-04-11T00:00:00"/>
    <d v="2025-05-01T00:00:00"/>
    <n v="438"/>
    <s v="01841438"/>
    <s v="VDA MAPORILLAL"/>
    <n v="2080"/>
    <n v="54.88"/>
    <n v="1703"/>
    <n v="1600"/>
    <n v="1805"/>
    <n v="129960"/>
  </r>
  <r>
    <x v="31"/>
    <d v="2024-12-18T00:00:00"/>
    <d v="2025-04-11T00:00:00"/>
    <d v="2025-05-01T00:00:00"/>
    <n v="439"/>
    <s v="01841439"/>
    <s v="VDA MATAL DE FLOR AMARILLO EN ARAUCA"/>
    <n v="4396"/>
    <n v="54.88"/>
    <n v="3216"/>
    <n v="933"/>
    <n v="4201"/>
    <n v="302472"/>
  </r>
  <r>
    <x v="31"/>
    <d v="2024-12-18T00:00:00"/>
    <d v="2025-04-11T00:00:00"/>
    <d v="2025-05-01T00:00:00"/>
    <n v="440"/>
    <s v="01841440"/>
    <s v="VDA MERECURE EN ARAUCA"/>
    <n v="2876"/>
    <n v="54.88"/>
    <n v="3269"/>
    <n v="3196"/>
    <n v="2729"/>
    <n v="196488"/>
  </r>
  <r>
    <x v="31"/>
    <d v="2024-12-18T00:00:00"/>
    <d v="2025-04-11T00:00:00"/>
    <d v="2025-05-01T00:00:00"/>
    <n v="441"/>
    <s v="01841441"/>
    <s v="VDA SELVAS DEL LIPA EN ARAUCA"/>
    <n v="9091"/>
    <n v="54.88"/>
    <n v="0"/>
    <n v="0"/>
    <n v="0"/>
    <n v="0"/>
  </r>
  <r>
    <x v="31"/>
    <d v="2024-12-18T00:00:00"/>
    <d v="2025-04-11T00:00:00"/>
    <d v="2025-05-01T00:00:00"/>
    <n v="450"/>
    <s v="01841450"/>
    <s v="ASENTAMIENTO 20 DE JULIO EN SARAVENA"/>
    <n v="29191"/>
    <n v="54.88"/>
    <n v="31056"/>
    <n v="0"/>
    <n v="28837"/>
    <n v="2076264"/>
  </r>
  <r>
    <x v="31"/>
    <d v="2024-12-18T00:00:00"/>
    <d v="2025-04-11T00:00:00"/>
    <d v="2025-05-01T00:00:00"/>
    <n v="453"/>
    <s v="01841453"/>
    <s v="LOS NARANJOS EN SARAVENA"/>
    <n v="19310"/>
    <n v="54.88"/>
    <n v="18722"/>
    <n v="189"/>
    <n v="18313"/>
    <n v="1318536"/>
  </r>
  <r>
    <x v="31"/>
    <d v="2024-12-18T00:00:00"/>
    <d v="2025-04-11T00:00:00"/>
    <d v="2025-05-01T00:00:00"/>
    <n v="470"/>
    <s v="01841470"/>
    <s v="VEREDA BRISAS DEL SALTO"/>
    <n v="2667"/>
    <n v="54.88"/>
    <n v="2291"/>
    <n v="0"/>
    <n v="1794"/>
    <n v="129168"/>
  </r>
  <r>
    <x v="31"/>
    <d v="2024-12-18T00:00:00"/>
    <d v="2025-04-11T00:00:00"/>
    <d v="2025-05-01T00:00:00"/>
    <n v="475"/>
    <s v="01841475"/>
    <s v="VEREDA SAN RAMON ARAUCA"/>
    <n v="852"/>
    <n v="54.88"/>
    <n v="709"/>
    <n v="709"/>
    <n v="689"/>
    <n v="49608"/>
  </r>
  <r>
    <x v="31"/>
    <d v="2024-12-18T00:00:00"/>
    <d v="2025-04-11T00:00:00"/>
    <d v="2025-05-01T00:00:00"/>
    <n v="488"/>
    <s v="01841488"/>
    <s v="BARRIO VILLA GABRIELA TAME"/>
    <n v="9301"/>
    <n v="54.88"/>
    <n v="10016"/>
    <n v="0"/>
    <n v="6793"/>
    <n v="489096"/>
  </r>
  <r>
    <x v="31"/>
    <d v="2024-12-18T00:00:00"/>
    <d v="2025-04-11T00:00:00"/>
    <d v="2025-05-01T00:00:00"/>
    <n v="548"/>
    <s v="01841548"/>
    <s v="LA LIBERTAD EN FORTUL"/>
    <n v="2128"/>
    <n v="54.88"/>
    <n v="1522"/>
    <n v="0"/>
    <n v="1734"/>
    <n v="124848"/>
  </r>
  <r>
    <x v="31"/>
    <d v="2024-12-18T00:00:00"/>
    <d v="2025-04-11T00:00:00"/>
    <d v="2025-05-01T00:00:00"/>
    <n v="549"/>
    <s v="01841549"/>
    <s v="3 DE DICIEMBRE EN FORTUL"/>
    <n v="8571"/>
    <n v="54.88"/>
    <n v="8197"/>
    <n v="0"/>
    <n v="0"/>
    <n v="0"/>
  </r>
  <r>
    <x v="31"/>
    <d v="2024-12-18T00:00:00"/>
    <d v="2025-04-11T00:00:00"/>
    <d v="2025-05-01T00:00:00"/>
    <n v="619"/>
    <s v="01841619"/>
    <s v="BARRIO 20 DE JULIO EN CRAVO NORTE"/>
    <n v="17812"/>
    <n v="54.88"/>
    <n v="18734"/>
    <n v="497"/>
    <n v="16512"/>
    <n v="1188864"/>
  </r>
  <r>
    <x v="31"/>
    <d v="2024-12-18T00:00:00"/>
    <d v="2025-04-11T00:00:00"/>
    <d v="2025-05-01T00:00:00"/>
    <n v="622"/>
    <s v="01841622"/>
    <s v="VEREDA LA PESQUERA EN ARAUQUITA"/>
    <n v="41540"/>
    <n v="54.88"/>
    <n v="41102"/>
    <n v="19495"/>
    <n v="0"/>
    <n v="0"/>
  </r>
  <r>
    <x v="31"/>
    <d v="2024-12-18T00:00:00"/>
    <d v="2025-04-11T00:00:00"/>
    <d v="2025-05-01T00:00:00"/>
    <n v="636"/>
    <s v="01841636"/>
    <s v="BARRIO BUENOS AIRES EN ARAUQUITA"/>
    <n v="7648"/>
    <n v="54.88"/>
    <n v="7136"/>
    <n v="0"/>
    <n v="7438"/>
    <n v="535536"/>
  </r>
  <r>
    <x v="31"/>
    <d v="2024-12-18T00:00:00"/>
    <d v="2025-04-11T00:00:00"/>
    <d v="2025-05-01T00:00:00"/>
    <n v="637"/>
    <s v="01841637"/>
    <s v="VEREDA LA PALESTINA EN ARAUQUITA"/>
    <n v="4887"/>
    <n v="54.88"/>
    <n v="3845"/>
    <n v="0"/>
    <n v="4232"/>
    <n v="304704"/>
  </r>
  <r>
    <x v="31"/>
    <d v="2024-12-18T00:00:00"/>
    <d v="2025-04-11T00:00:00"/>
    <d v="2025-05-01T00:00:00"/>
    <n v="638"/>
    <s v="01841638"/>
    <s v="VEREDA LA INDEPENDENCIA EN ARAUQUITA"/>
    <n v="4858"/>
    <n v="54.88"/>
    <n v="4937"/>
    <n v="0"/>
    <n v="4479"/>
    <n v="322488"/>
  </r>
  <r>
    <x v="31"/>
    <d v="2024-12-18T00:00:00"/>
    <d v="2025-04-11T00:00:00"/>
    <d v="2025-05-01T00:00:00"/>
    <n v="639"/>
    <s v="01841639"/>
    <s v="VEREDA NUEVO ORIENTE"/>
    <n v="5560"/>
    <n v="54.88"/>
    <n v="5060"/>
    <n v="0"/>
    <n v="5304"/>
    <n v="381888"/>
  </r>
  <r>
    <x v="31"/>
    <d v="2024-12-18T00:00:00"/>
    <d v="2025-04-11T00:00:00"/>
    <d v="2025-05-01T00:00:00"/>
    <n v="640"/>
    <s v="01841640"/>
    <s v="VEREDA CANO CLARO EN ARAUQUITA"/>
    <n v="3434"/>
    <n v="54.88"/>
    <n v="2590"/>
    <n v="0"/>
    <n v="3344"/>
    <n v="240768"/>
  </r>
  <r>
    <x v="31"/>
    <d v="2024-12-18T00:00:00"/>
    <d v="2025-04-11T00:00:00"/>
    <d v="2025-05-01T00:00:00"/>
    <n v="641"/>
    <s v="01841641"/>
    <s v="VEREDA ACACIAS DOS EN ARAUQUITA"/>
    <n v="2633"/>
    <n v="54.88"/>
    <n v="2726"/>
    <n v="0"/>
    <n v="2487"/>
    <n v="179064"/>
  </r>
  <r>
    <x v="31"/>
    <d v="2024-12-18T00:00:00"/>
    <d v="2025-04-11T00:00:00"/>
    <d v="2025-05-01T00:00:00"/>
    <n v="642"/>
    <s v="01841642"/>
    <s v="VEREDA LOS REGADEROS EN ARAUQUITA"/>
    <n v="2508"/>
    <n v="54.88"/>
    <n v="2614"/>
    <n v="0"/>
    <n v="2279"/>
    <n v="164088"/>
  </r>
  <r>
    <x v="31"/>
    <d v="2024-12-18T00:00:00"/>
    <d v="2025-04-11T00:00:00"/>
    <d v="2025-05-01T00:00:00"/>
    <n v="643"/>
    <s v="01841643"/>
    <s v="VEREDA TRES PALMAS EN ARAUQUITA"/>
    <n v="1464"/>
    <n v="54.88"/>
    <n v="1264"/>
    <n v="0"/>
    <n v="1464"/>
    <n v="105408"/>
  </r>
  <r>
    <x v="31"/>
    <d v="2024-12-18T00:00:00"/>
    <d v="2025-04-11T00:00:00"/>
    <d v="2025-05-01T00:00:00"/>
    <n v="644"/>
    <s v="01841644"/>
    <s v="VEREDA PUERTO RICO EN ARAUQUITA"/>
    <n v="672"/>
    <n v="54.88"/>
    <n v="666"/>
    <n v="0"/>
    <n v="672"/>
    <n v="48384"/>
  </r>
  <r>
    <x v="31"/>
    <d v="2024-12-18T00:00:00"/>
    <d v="2025-04-11T00:00:00"/>
    <d v="2025-05-01T00:00:00"/>
    <n v="645"/>
    <s v="01841645"/>
    <s v="VEREDA LA COMUNIDAD EN ARAUQUITA"/>
    <n v="2235"/>
    <n v="54.88"/>
    <n v="1618"/>
    <n v="234"/>
    <n v="2066"/>
    <n v="148752"/>
  </r>
  <r>
    <x v="31"/>
    <d v="2024-12-18T00:00:00"/>
    <d v="2025-04-11T00:00:00"/>
    <d v="2025-05-01T00:00:00"/>
    <n v="646"/>
    <s v="01841646"/>
    <s v="VEREDA SANTO DOMINGO EN ARAUQUITA"/>
    <n v="5819"/>
    <n v="54.88"/>
    <n v="5404"/>
    <n v="0"/>
    <n v="5736"/>
    <n v="412992"/>
  </r>
  <r>
    <x v="31"/>
    <d v="2024-12-18T00:00:00"/>
    <d v="2025-04-11T00:00:00"/>
    <d v="2025-05-01T00:00:00"/>
    <n v="647"/>
    <s v="01841647"/>
    <s v="VDA UNION DE LOS CARDENALES"/>
    <n v="642"/>
    <n v="54.88"/>
    <n v="718"/>
    <n v="0"/>
    <n v="589"/>
    <n v="42408"/>
  </r>
  <r>
    <x v="31"/>
    <d v="2024-12-18T00:00:00"/>
    <d v="2025-04-11T00:00:00"/>
    <d v="2025-05-01T00:00:00"/>
    <n v="648"/>
    <s v="01841648"/>
    <s v="VEREDA LA CONQUISTA EN ARAUQUITA"/>
    <n v="3202"/>
    <n v="54.88"/>
    <n v="2808"/>
    <n v="0"/>
    <n v="2963"/>
    <n v="213336"/>
  </r>
  <r>
    <x v="31"/>
    <d v="2024-12-18T00:00:00"/>
    <d v="2025-04-11T00:00:00"/>
    <d v="2025-05-01T00:00:00"/>
    <n v="650"/>
    <s v="01841650"/>
    <s v="VEREDA CANO GUAYABO"/>
    <n v="1415"/>
    <n v="54.88"/>
    <n v="1289"/>
    <n v="0"/>
    <n v="1415"/>
    <n v="101880"/>
  </r>
  <r>
    <x v="31"/>
    <d v="2024-12-18T00:00:00"/>
    <d v="2025-04-11T00:00:00"/>
    <d v="2025-05-01T00:00:00"/>
    <n v="651"/>
    <s v="01841651"/>
    <s v="VEREDA JUJU EN ARAUQUITA"/>
    <n v="114"/>
    <n v="54.88"/>
    <n v="128"/>
    <n v="0"/>
    <n v="114"/>
    <n v="8208"/>
  </r>
  <r>
    <x v="31"/>
    <d v="2024-12-18T00:00:00"/>
    <d v="2025-04-11T00:00:00"/>
    <d v="2025-05-01T00:00:00"/>
    <n v="652"/>
    <s v="01841652"/>
    <s v="VEREDA SAN PABLO EN ARAUCA"/>
    <n v="3515"/>
    <n v="54.88"/>
    <n v="3491"/>
    <n v="3491"/>
    <n v="3221"/>
    <n v="231912"/>
  </r>
  <r>
    <x v="31"/>
    <d v="2024-12-18T00:00:00"/>
    <d v="2025-04-11T00:00:00"/>
    <d v="2025-05-01T00:00:00"/>
    <n v="653"/>
    <s v="01841653"/>
    <s v="VEREDA LA YUCA EN ARAUCA"/>
    <n v="1449"/>
    <n v="54.88"/>
    <n v="1427"/>
    <n v="0"/>
    <n v="1074"/>
    <n v="77328"/>
  </r>
  <r>
    <x v="31"/>
    <d v="2024-12-18T00:00:00"/>
    <d v="2025-04-11T00:00:00"/>
    <d v="2025-05-01T00:00:00"/>
    <n v="662"/>
    <s v="01841662"/>
    <s v="BARRIO EL TRIUNFO EN TAME"/>
    <n v="4860"/>
    <n v="54.88"/>
    <n v="4519"/>
    <n v="0"/>
    <n v="4374"/>
    <n v="314928"/>
  </r>
  <r>
    <x v="31"/>
    <d v="2024-12-18T00:00:00"/>
    <d v="2025-04-11T00:00:00"/>
    <d v="2025-05-01T00:00:00"/>
    <n v="668"/>
    <s v="01841668"/>
    <s v="ASENTAMIENTO LOS TRONQUITOS EN SARAVENA"/>
    <n v="34158"/>
    <n v="54.88"/>
    <n v="2420"/>
    <n v="0"/>
    <n v="33026"/>
    <n v="2377872"/>
  </r>
  <r>
    <x v="31"/>
    <d v="2024-12-18T00:00:00"/>
    <d v="2025-04-11T00:00:00"/>
    <d v="2025-05-01T00:00:00"/>
    <n v="669"/>
    <s v="01841669"/>
    <s v="VDA BUENOS AIRES EN ARAUQUITA"/>
    <n v="344"/>
    <n v="54.88"/>
    <n v="210"/>
    <n v="0"/>
    <n v="344"/>
    <n v="24768"/>
  </r>
  <r>
    <x v="31"/>
    <d v="2024-12-18T00:00:00"/>
    <d v="2025-04-11T00:00:00"/>
    <d v="2025-05-01T00:00:00"/>
    <n v="671"/>
    <s v="01841671"/>
    <s v="HECTOR ALIRIO MARTINEZ EN FORTUL"/>
    <n v="100619"/>
    <n v="54.88"/>
    <n v="973"/>
    <n v="0"/>
    <n v="94663"/>
    <n v="6815736"/>
  </r>
  <r>
    <x v="31"/>
    <d v="2024-12-18T00:00:00"/>
    <d v="2025-04-11T00:00:00"/>
    <d v="2025-05-01T00:00:00"/>
    <n v="676"/>
    <s v="01841676"/>
    <s v="BRISAS DEL LLANO EN FORTUL"/>
    <n v="660"/>
    <n v="54.88"/>
    <n v="490"/>
    <n v="0"/>
    <n v="660"/>
    <n v="47520"/>
  </r>
  <r>
    <x v="32"/>
    <d v="2024-12-31T00:00:00"/>
    <d v="2025-04-11T00:00:00"/>
    <d v="2025-05-01T00:00:00"/>
    <n v="5"/>
    <s v="019435"/>
    <s v="PALMERAS EN SARAVENA"/>
    <n v="21065"/>
    <n v="50.03"/>
    <n v="21420"/>
    <n v="830"/>
    <n v="0"/>
    <n v="0"/>
  </r>
  <r>
    <x v="32"/>
    <d v="2024-12-31T00:00:00"/>
    <d v="2025-04-11T00:00:00"/>
    <d v="2025-05-01T00:00:00"/>
    <n v="6"/>
    <s v="019436"/>
    <s v="MONTEBELLO EN SARAVENA"/>
    <n v="25353"/>
    <n v="50.03"/>
    <n v="25562"/>
    <n v="0"/>
    <n v="24221"/>
    <n v="1719691"/>
  </r>
  <r>
    <x v="32"/>
    <d v="2024-12-31T00:00:00"/>
    <d v="2025-04-11T00:00:00"/>
    <d v="2025-05-01T00:00:00"/>
    <n v="8"/>
    <s v="019438"/>
    <s v="BARRIO LA ESPERANZA EN SARAVENA"/>
    <n v="55926"/>
    <n v="50.03"/>
    <n v="5152"/>
    <n v="0"/>
    <n v="0"/>
    <n v="0"/>
  </r>
  <r>
    <x v="32"/>
    <d v="2024-12-31T00:00:00"/>
    <d v="2025-04-11T00:00:00"/>
    <d v="2025-05-01T00:00:00"/>
    <n v="28"/>
    <s v="0194328"/>
    <s v="BARRIO LIBERTADORES DE SARAVENA"/>
    <n v="15345"/>
    <n v="50.03"/>
    <n v="18443"/>
    <n v="0"/>
    <n v="0"/>
    <n v="0"/>
  </r>
  <r>
    <x v="32"/>
    <d v="2024-12-31T00:00:00"/>
    <d v="2025-04-11T00:00:00"/>
    <d v="2025-05-01T00:00:00"/>
    <n v="39"/>
    <s v="0194339"/>
    <s v="LA ESPERANZA EN TAME"/>
    <n v="19986"/>
    <n v="50.03"/>
    <n v="19996"/>
    <n v="0"/>
    <n v="19202"/>
    <n v="1363342"/>
  </r>
  <r>
    <x v="32"/>
    <d v="2024-12-31T00:00:00"/>
    <d v="2025-04-11T00:00:00"/>
    <d v="2025-05-01T00:00:00"/>
    <n v="41"/>
    <s v="0194341"/>
    <s v="BUENA VISTA EN TAME"/>
    <n v="30887"/>
    <n v="50.03"/>
    <n v="29385"/>
    <n v="171"/>
    <n v="29463"/>
    <n v="2091873"/>
  </r>
  <r>
    <x v="32"/>
    <d v="2024-12-31T00:00:00"/>
    <d v="2025-04-11T00:00:00"/>
    <d v="2025-05-01T00:00:00"/>
    <n v="46"/>
    <s v="0194346"/>
    <s v="DOCE DE OCTUBRE EN FORTUL"/>
    <n v="26995"/>
    <n v="50.03"/>
    <n v="25751"/>
    <n v="0"/>
    <n v="23684"/>
    <n v="1681564"/>
  </r>
  <r>
    <x v="32"/>
    <d v="2024-12-31T00:00:00"/>
    <d v="2025-04-11T00:00:00"/>
    <d v="2025-05-01T00:00:00"/>
    <n v="47"/>
    <s v="0194347"/>
    <s v="EL CENTRO EN FORTUL"/>
    <n v="73036"/>
    <n v="50.03"/>
    <n v="69549"/>
    <n v="0"/>
    <n v="51595"/>
    <n v="3663245"/>
  </r>
  <r>
    <x v="32"/>
    <d v="2024-12-31T00:00:00"/>
    <d v="2025-04-11T00:00:00"/>
    <d v="2025-05-01T00:00:00"/>
    <n v="48"/>
    <s v="0194348"/>
    <s v="UNIDOS EN FORTUL"/>
    <n v="10381"/>
    <n v="50.03"/>
    <n v="10261"/>
    <n v="0"/>
    <n v="9463"/>
    <n v="671873"/>
  </r>
  <r>
    <x v="32"/>
    <d v="2024-12-31T00:00:00"/>
    <d v="2025-04-11T00:00:00"/>
    <d v="2025-05-01T00:00:00"/>
    <n v="49"/>
    <s v="0194349"/>
    <s v="RAMIREZ EN FORTUL"/>
    <n v="86526"/>
    <n v="50.03"/>
    <n v="87391"/>
    <n v="0"/>
    <n v="72331"/>
    <n v="5135501"/>
  </r>
  <r>
    <x v="32"/>
    <d v="2024-12-31T00:00:00"/>
    <d v="2025-04-11T00:00:00"/>
    <d v="2025-05-01T00:00:00"/>
    <n v="50"/>
    <s v="0194350"/>
    <s v="EL ROBLE EN FORTUL"/>
    <n v="11273"/>
    <n v="50.03"/>
    <n v="9645"/>
    <n v="0"/>
    <n v="9562"/>
    <n v="678902"/>
  </r>
  <r>
    <x v="32"/>
    <d v="2024-12-31T00:00:00"/>
    <d v="2025-04-11T00:00:00"/>
    <d v="2025-05-01T00:00:00"/>
    <n v="51"/>
    <s v="0194351"/>
    <s v="VILLA ESPERANZA EN FORTUL"/>
    <n v="3287"/>
    <n v="50.03"/>
    <n v="3245"/>
    <n v="0"/>
    <n v="2795"/>
    <n v="198445"/>
  </r>
  <r>
    <x v="32"/>
    <d v="2024-12-31T00:00:00"/>
    <d v="2025-04-11T00:00:00"/>
    <d v="2025-05-01T00:00:00"/>
    <n v="52"/>
    <s v="0194352"/>
    <s v="BARRIO EL RECREO FORTUL"/>
    <n v="18734"/>
    <n v="50.03"/>
    <n v="18710"/>
    <n v="0"/>
    <n v="17314"/>
    <n v="1229294"/>
  </r>
  <r>
    <x v="32"/>
    <d v="2024-12-31T00:00:00"/>
    <d v="2025-04-11T00:00:00"/>
    <d v="2025-05-01T00:00:00"/>
    <n v="53"/>
    <s v="0194353"/>
    <s v="BARRIO VILLA LUCIA FORTUL"/>
    <n v="36841"/>
    <n v="50.03"/>
    <n v="34929"/>
    <n v="0"/>
    <n v="33025"/>
    <n v="2344775"/>
  </r>
  <r>
    <x v="32"/>
    <d v="2024-12-31T00:00:00"/>
    <d v="2025-04-11T00:00:00"/>
    <d v="2025-05-01T00:00:00"/>
    <n v="57"/>
    <s v="0194357"/>
    <s v="EL TRIUNFO EN FORTUL"/>
    <n v="8573"/>
    <n v="50.03"/>
    <n v="7696"/>
    <n v="0"/>
    <n v="7728"/>
    <n v="548688"/>
  </r>
  <r>
    <x v="32"/>
    <d v="2024-12-31T00:00:00"/>
    <d v="2025-04-11T00:00:00"/>
    <d v="2025-05-01T00:00:00"/>
    <n v="123"/>
    <s v="01943123"/>
    <s v="VDA EL TRONCAL EN ARAUQUITA"/>
    <n v="19365"/>
    <n v="50.03"/>
    <n v="19983"/>
    <n v="0"/>
    <n v="0"/>
    <n v="0"/>
  </r>
  <r>
    <x v="32"/>
    <d v="2024-12-31T00:00:00"/>
    <d v="2025-04-11T00:00:00"/>
    <d v="2025-05-01T00:00:00"/>
    <n v="129"/>
    <s v="01943129"/>
    <s v="VDA AGUACHICA EN ARAUQUITA"/>
    <n v="15579"/>
    <n v="50.03"/>
    <n v="16108"/>
    <n v="0"/>
    <n v="0"/>
    <n v="0"/>
  </r>
  <r>
    <x v="32"/>
    <d v="2024-12-31T00:00:00"/>
    <d v="2025-04-11T00:00:00"/>
    <d v="2025-05-01T00:00:00"/>
    <n v="133"/>
    <s v="01943133"/>
    <s v="VDA ALTO PRIMORES EN ARAUQUITA"/>
    <n v="4570"/>
    <n v="50.03"/>
    <n v="4507"/>
    <n v="0"/>
    <n v="4531"/>
    <n v="321701"/>
  </r>
  <r>
    <x v="32"/>
    <d v="2024-12-31T00:00:00"/>
    <d v="2025-04-11T00:00:00"/>
    <d v="2025-05-01T00:00:00"/>
    <n v="134"/>
    <s v="01943134"/>
    <s v="VDA CARANAL EN ARAUQUITA"/>
    <n v="16"/>
    <n v="50.03"/>
    <n v="7"/>
    <n v="0"/>
    <n v="16"/>
    <n v="1136"/>
  </r>
  <r>
    <x v="32"/>
    <d v="2024-12-31T00:00:00"/>
    <d v="2025-04-11T00:00:00"/>
    <d v="2025-05-01T00:00:00"/>
    <n v="135"/>
    <s v="01943135"/>
    <s v="VDA EL ROSAL EN ARAUQUITA"/>
    <n v="1557"/>
    <n v="50.03"/>
    <n v="1827"/>
    <n v="0"/>
    <n v="1507"/>
    <n v="106997"/>
  </r>
  <r>
    <x v="32"/>
    <d v="2024-12-31T00:00:00"/>
    <d v="2025-04-11T00:00:00"/>
    <d v="2025-05-01T00:00:00"/>
    <n v="136"/>
    <s v="01943136"/>
    <s v="VDA GUAYACANES EN ARAUQUITA"/>
    <n v="1491"/>
    <n v="50.03"/>
    <n v="1289"/>
    <n v="0"/>
    <n v="0"/>
    <n v="0"/>
  </r>
  <r>
    <x v="32"/>
    <d v="2024-12-31T00:00:00"/>
    <d v="2025-04-11T00:00:00"/>
    <d v="2025-05-01T00:00:00"/>
    <n v="137"/>
    <s v="01943137"/>
    <s v="VDA LOS COLONOS EN ARAUQUITA"/>
    <n v="7541"/>
    <n v="50.03"/>
    <n v="7517"/>
    <n v="0"/>
    <n v="6908"/>
    <n v="490468"/>
  </r>
  <r>
    <x v="32"/>
    <d v="2024-12-31T00:00:00"/>
    <d v="2025-04-11T00:00:00"/>
    <d v="2025-05-01T00:00:00"/>
    <n v="138"/>
    <s v="01943138"/>
    <s v="VDA PANAMA DE ARAUCA EN ARAUQUITA"/>
    <n v="81504"/>
    <n v="50.03"/>
    <n v="81001"/>
    <n v="0"/>
    <n v="0"/>
    <n v="0"/>
  </r>
  <r>
    <x v="32"/>
    <d v="2024-12-31T00:00:00"/>
    <d v="2025-04-11T00:00:00"/>
    <d v="2025-05-01T00:00:00"/>
    <n v="139"/>
    <s v="01943139"/>
    <s v="VDA LA CRISTALINA EN ARAUQUITA"/>
    <n v="2423"/>
    <n v="50.03"/>
    <n v="2309"/>
    <n v="437"/>
    <n v="2354"/>
    <n v="167134"/>
  </r>
  <r>
    <x v="32"/>
    <d v="2024-12-31T00:00:00"/>
    <d v="2025-04-11T00:00:00"/>
    <d v="2025-05-01T00:00:00"/>
    <n v="140"/>
    <s v="01943140"/>
    <s v="VDA LOS ALMENDROS EN ARAUQUITA"/>
    <n v="1615"/>
    <n v="50.03"/>
    <n v="1741"/>
    <n v="0"/>
    <n v="1511"/>
    <n v="107281"/>
  </r>
  <r>
    <x v="32"/>
    <d v="2024-12-31T00:00:00"/>
    <d v="2025-04-11T00:00:00"/>
    <d v="2025-05-01T00:00:00"/>
    <n v="141"/>
    <s v="01943141"/>
    <s v="VDA GRAN BRETANA EN ARAUQUITA"/>
    <n v="1115"/>
    <n v="50.03"/>
    <n v="1013"/>
    <n v="0"/>
    <n v="1073"/>
    <n v="76183"/>
  </r>
  <r>
    <x v="32"/>
    <d v="2024-12-31T00:00:00"/>
    <d v="2025-04-11T00:00:00"/>
    <d v="2025-05-01T00:00:00"/>
    <n v="143"/>
    <s v="01943143"/>
    <s v="VDA EL PLACER EN ARAUQUITA"/>
    <n v="755"/>
    <n v="50.03"/>
    <n v="775"/>
    <n v="0"/>
    <n v="674"/>
    <n v="47854"/>
  </r>
  <r>
    <x v="32"/>
    <d v="2024-12-31T00:00:00"/>
    <d v="2025-04-11T00:00:00"/>
    <d v="2025-05-01T00:00:00"/>
    <n v="144"/>
    <s v="01943144"/>
    <s v="VDA SANTA ANA EN ARAUQUITA"/>
    <n v="3038"/>
    <n v="50.03"/>
    <n v="3248"/>
    <n v="0"/>
    <n v="2969"/>
    <n v="210799"/>
  </r>
  <r>
    <x v="32"/>
    <d v="2024-12-31T00:00:00"/>
    <d v="2025-04-11T00:00:00"/>
    <d v="2025-05-01T00:00:00"/>
    <n v="160"/>
    <s v="01943160"/>
    <s v="VDA EL AMPARO EN ARAUQUITA"/>
    <n v="4733"/>
    <n v="50.03"/>
    <n v="4561"/>
    <n v="0"/>
    <n v="4625"/>
    <n v="328375"/>
  </r>
  <r>
    <x v="32"/>
    <d v="2024-12-31T00:00:00"/>
    <d v="2025-04-11T00:00:00"/>
    <d v="2025-05-01T00:00:00"/>
    <n v="161"/>
    <s v="01943161"/>
    <s v="VDA LA GLORIA EN ARAUQUITA"/>
    <n v="3588"/>
    <n v="50.03"/>
    <n v="4136"/>
    <n v="0"/>
    <n v="3371"/>
    <n v="239341"/>
  </r>
  <r>
    <x v="32"/>
    <d v="2024-12-31T00:00:00"/>
    <d v="2025-04-11T00:00:00"/>
    <d v="2025-05-01T00:00:00"/>
    <n v="162"/>
    <s v="01943162"/>
    <s v="VDA VISTA HERMOSA EN ARAUQUITA"/>
    <n v="6736"/>
    <n v="50.03"/>
    <n v="6555"/>
    <n v="0"/>
    <n v="6169"/>
    <n v="437999"/>
  </r>
  <r>
    <x v="32"/>
    <d v="2024-12-31T00:00:00"/>
    <d v="2025-04-11T00:00:00"/>
    <d v="2025-05-01T00:00:00"/>
    <n v="163"/>
    <s v="01943163"/>
    <s v="VDA LA VICTORIA EN ARAUQUITA"/>
    <n v="5032"/>
    <n v="50.03"/>
    <n v="4182"/>
    <n v="251"/>
    <n v="4597"/>
    <n v="326387"/>
  </r>
  <r>
    <x v="32"/>
    <d v="2024-12-31T00:00:00"/>
    <d v="2025-04-11T00:00:00"/>
    <d v="2025-05-01T00:00:00"/>
    <n v="164"/>
    <s v="01943164"/>
    <s v="VEREDA CANO ARENAS EN ARAUQUITA"/>
    <n v="6302"/>
    <n v="50.03"/>
    <n v="3433"/>
    <n v="0"/>
    <n v="3969"/>
    <n v="281799"/>
  </r>
  <r>
    <x v="32"/>
    <d v="2024-12-31T00:00:00"/>
    <d v="2025-04-11T00:00:00"/>
    <d v="2025-05-01T00:00:00"/>
    <n v="165"/>
    <s v="01943165"/>
    <s v="VDA MATA DE COCO EN ARAUQUITA"/>
    <n v="2509"/>
    <n v="50.03"/>
    <n v="2147"/>
    <n v="0"/>
    <n v="2329"/>
    <n v="165359"/>
  </r>
  <r>
    <x v="32"/>
    <d v="2024-12-31T00:00:00"/>
    <d v="2025-04-11T00:00:00"/>
    <d v="2025-05-01T00:00:00"/>
    <n v="166"/>
    <s v="01943166"/>
    <s v="VDA LA MAPORITA EN ARAUQUITA"/>
    <n v="711"/>
    <n v="50.03"/>
    <n v="769"/>
    <n v="0"/>
    <n v="711"/>
    <n v="50481"/>
  </r>
  <r>
    <x v="32"/>
    <d v="2024-12-31T00:00:00"/>
    <d v="2025-04-11T00:00:00"/>
    <d v="2025-05-01T00:00:00"/>
    <n v="167"/>
    <s v="01943167"/>
    <s v="VDA BAYONERO EN ARAUQUITA"/>
    <n v="1816"/>
    <n v="50.03"/>
    <n v="1572"/>
    <n v="0"/>
    <n v="1226"/>
    <n v="87046"/>
  </r>
  <r>
    <x v="32"/>
    <d v="2024-12-31T00:00:00"/>
    <d v="2025-04-11T00:00:00"/>
    <d v="2025-05-01T00:00:00"/>
    <n v="169"/>
    <s v="01943169"/>
    <s v="VDA EL CAUCHO EN ARAUQUITA"/>
    <n v="3216"/>
    <n v="50.03"/>
    <n v="3293"/>
    <n v="0"/>
    <n v="3167"/>
    <n v="224857"/>
  </r>
  <r>
    <x v="32"/>
    <d v="2024-12-31T00:00:00"/>
    <d v="2025-04-11T00:00:00"/>
    <d v="2025-05-01T00:00:00"/>
    <n v="170"/>
    <s v="01943170"/>
    <s v="VDA SANTA ISABEL EN ARAUQUITA"/>
    <n v="4090"/>
    <n v="50.03"/>
    <n v="3272"/>
    <n v="0"/>
    <n v="3795"/>
    <n v="269445"/>
  </r>
  <r>
    <x v="32"/>
    <d v="2024-12-31T00:00:00"/>
    <d v="2025-04-11T00:00:00"/>
    <d v="2025-05-01T00:00:00"/>
    <n v="185"/>
    <s v="01943185"/>
    <s v="VDA ROSA BLANCA EN ARAUQUITA"/>
    <n v="2684"/>
    <n v="50.03"/>
    <n v="2290"/>
    <n v="0"/>
    <n v="2247"/>
    <n v="159537"/>
  </r>
  <r>
    <x v="32"/>
    <d v="2024-12-31T00:00:00"/>
    <d v="2025-04-11T00:00:00"/>
    <d v="2025-05-01T00:00:00"/>
    <n v="186"/>
    <s v="01943186"/>
    <s v="VDA EL CARMEN EN ARAUQUITA EL TEMBLADOR"/>
    <n v="6905"/>
    <n v="50.03"/>
    <n v="6367"/>
    <n v="0"/>
    <n v="5416"/>
    <n v="384536"/>
  </r>
  <r>
    <x v="32"/>
    <d v="2024-12-31T00:00:00"/>
    <d v="2025-04-11T00:00:00"/>
    <d v="2025-05-01T00:00:00"/>
    <n v="187"/>
    <s v="01943187"/>
    <s v="VDA FILIPINAS EN ARAUQUITA"/>
    <n v="24633"/>
    <n v="50.03"/>
    <n v="20373"/>
    <n v="149"/>
    <n v="21423"/>
    <n v="1521033"/>
  </r>
  <r>
    <x v="32"/>
    <d v="2024-12-31T00:00:00"/>
    <d v="2025-04-11T00:00:00"/>
    <d v="2025-05-01T00:00:00"/>
    <n v="188"/>
    <s v="01943188"/>
    <s v="VDA SAN JUAN DE REINERAS EN ARAUQUITA"/>
    <n v="2070"/>
    <n v="50.03"/>
    <n v="2576"/>
    <n v="0"/>
    <n v="1885"/>
    <n v="133835"/>
  </r>
  <r>
    <x v="32"/>
    <d v="2024-12-31T00:00:00"/>
    <d v="2025-04-11T00:00:00"/>
    <d v="2025-05-01T00:00:00"/>
    <n v="190"/>
    <s v="01943190"/>
    <s v="VDA LOS JARDINES EN ARAUQUITA"/>
    <n v="3026"/>
    <n v="50.03"/>
    <n v="3734"/>
    <n v="0"/>
    <n v="3024"/>
    <n v="214704"/>
  </r>
  <r>
    <x v="32"/>
    <d v="2024-12-31T00:00:00"/>
    <d v="2025-04-11T00:00:00"/>
    <d v="2025-05-01T00:00:00"/>
    <n v="191"/>
    <s v="01943191"/>
    <s v="VDA SANTA BARBARA EN ARAUQUITA"/>
    <n v="593"/>
    <n v="50.03"/>
    <n v="657"/>
    <n v="0"/>
    <n v="593"/>
    <n v="42103"/>
  </r>
  <r>
    <x v="32"/>
    <d v="2024-12-31T00:00:00"/>
    <d v="2025-04-11T00:00:00"/>
    <d v="2025-05-01T00:00:00"/>
    <n v="192"/>
    <s v="01943192"/>
    <s v="VDA LA REINERA EN ARAUQUITA"/>
    <n v="5288"/>
    <n v="50.03"/>
    <n v="5676"/>
    <n v="1"/>
    <n v="4541"/>
    <n v="322411"/>
  </r>
  <r>
    <x v="32"/>
    <d v="2024-12-31T00:00:00"/>
    <d v="2025-04-11T00:00:00"/>
    <d v="2025-05-01T00:00:00"/>
    <n v="193"/>
    <s v="01943193"/>
    <s v="VDA SAN MIGUEL EN ARAUQUITA"/>
    <n v="2859"/>
    <n v="50.03"/>
    <n v="2624"/>
    <n v="161"/>
    <n v="2691"/>
    <n v="191061"/>
  </r>
  <r>
    <x v="32"/>
    <d v="2024-12-31T00:00:00"/>
    <d v="2025-04-11T00:00:00"/>
    <d v="2025-05-01T00:00:00"/>
    <n v="194"/>
    <s v="01943194"/>
    <s v="VDA LOS CAJAROS EN ARAUQUITA"/>
    <n v="656"/>
    <n v="50.03"/>
    <n v="630"/>
    <n v="0"/>
    <n v="656"/>
    <n v="46576"/>
  </r>
  <r>
    <x v="32"/>
    <d v="2024-12-31T00:00:00"/>
    <d v="2025-04-11T00:00:00"/>
    <d v="2025-05-01T00:00:00"/>
    <n v="195"/>
    <s v="01943195"/>
    <s v="VDA SANTA CLARA EN ARAUQUITA"/>
    <n v="2832"/>
    <n v="50.03"/>
    <n v="2158"/>
    <n v="0"/>
    <n v="2795"/>
    <n v="198445"/>
  </r>
  <r>
    <x v="32"/>
    <d v="2024-12-31T00:00:00"/>
    <d v="2025-04-11T00:00:00"/>
    <d v="2025-05-01T00:00:00"/>
    <n v="196"/>
    <s v="01943196"/>
    <s v="VDA COGOLLAL EN ARAUQUITA"/>
    <n v="2397"/>
    <n v="50.03"/>
    <n v="2350"/>
    <n v="0"/>
    <n v="2281"/>
    <n v="161951"/>
  </r>
  <r>
    <x v="32"/>
    <d v="2024-12-31T00:00:00"/>
    <d v="2025-04-11T00:00:00"/>
    <d v="2025-05-01T00:00:00"/>
    <n v="241"/>
    <s v="01943241"/>
    <s v="BARRIO PORVENIR EN SARAVENA"/>
    <n v="1519"/>
    <n v="50.03"/>
    <e v="#N/A"/>
    <n v="0"/>
    <n v="0"/>
    <n v="0"/>
  </r>
  <r>
    <x v="32"/>
    <d v="2024-12-31T00:00:00"/>
    <d v="2025-04-11T00:00:00"/>
    <d v="2025-05-01T00:00:00"/>
    <n v="245"/>
    <s v="01943245"/>
    <s v="ASENTAMIENTO 04 DE DICIEMBRE EN SARAVENA"/>
    <n v="8666"/>
    <n v="50.03"/>
    <n v="9002"/>
    <n v="0"/>
    <n v="7733"/>
    <n v="549043"/>
  </r>
  <r>
    <x v="32"/>
    <d v="2024-12-31T00:00:00"/>
    <d v="2025-04-11T00:00:00"/>
    <d v="2025-05-01T00:00:00"/>
    <n v="255"/>
    <s v="01943255"/>
    <s v="BARRIO LAS BRISAS EN TAME"/>
    <n v="24927"/>
    <n v="50.03"/>
    <n v="24174"/>
    <n v="0"/>
    <n v="21696"/>
    <n v="1540416"/>
  </r>
  <r>
    <x v="32"/>
    <d v="2024-12-31T00:00:00"/>
    <d v="2025-04-11T00:00:00"/>
    <d v="2025-05-01T00:00:00"/>
    <n v="309"/>
    <s v="01943309"/>
    <s v="BARRIO EL JARDIN DE ARAUQUITA"/>
    <n v="5319"/>
    <n v="50.03"/>
    <n v="4852"/>
    <n v="0"/>
    <n v="0"/>
    <n v="0"/>
  </r>
  <r>
    <x v="32"/>
    <d v="2024-12-31T00:00:00"/>
    <d v="2025-04-11T00:00:00"/>
    <d v="2025-05-01T00:00:00"/>
    <n v="328"/>
    <s v="01943328"/>
    <s v="VILLA DEL PRADO DE TAME"/>
    <n v="14859"/>
    <n v="50.03"/>
    <n v="13762"/>
    <n v="0"/>
    <n v="12172"/>
    <n v="864212"/>
  </r>
  <r>
    <x v="32"/>
    <d v="2024-12-31T00:00:00"/>
    <d v="2025-04-11T00:00:00"/>
    <d v="2025-05-01T00:00:00"/>
    <n v="331"/>
    <s v="01943331"/>
    <s v="EL PROGRESO EN FORTUL"/>
    <n v="6546"/>
    <n v="50.03"/>
    <n v="5957"/>
    <n v="0"/>
    <n v="6129"/>
    <n v="435159"/>
  </r>
  <r>
    <x v="32"/>
    <d v="2024-12-31T00:00:00"/>
    <d v="2025-04-11T00:00:00"/>
    <d v="2025-05-01T00:00:00"/>
    <n v="332"/>
    <s v="01943332"/>
    <s v="MILTON BASTOS EN FORTUL"/>
    <n v="1620"/>
    <n v="50.03"/>
    <n v="1826"/>
    <n v="0"/>
    <n v="1620"/>
    <n v="115020"/>
  </r>
  <r>
    <x v="32"/>
    <d v="2024-12-31T00:00:00"/>
    <d v="2025-04-11T00:00:00"/>
    <d v="2025-05-01T00:00:00"/>
    <n v="333"/>
    <s v="01943333"/>
    <s v="EL PRADO DE FORTUL"/>
    <n v="17804"/>
    <n v="50.03"/>
    <n v="17510"/>
    <n v="0"/>
    <n v="16324"/>
    <n v="1159004"/>
  </r>
  <r>
    <x v="32"/>
    <d v="2024-12-31T00:00:00"/>
    <d v="2025-04-11T00:00:00"/>
    <d v="2025-05-01T00:00:00"/>
    <n v="356"/>
    <s v="01943356"/>
    <s v="JUAN PONTON II DE ARAUQUITA"/>
    <n v="5370"/>
    <n v="50.03"/>
    <n v="5971"/>
    <n v="0"/>
    <n v="0"/>
    <n v="0"/>
  </r>
  <r>
    <x v="32"/>
    <d v="2024-12-31T00:00:00"/>
    <d v="2025-04-11T00:00:00"/>
    <d v="2025-05-01T00:00:00"/>
    <n v="361"/>
    <s v="01943361"/>
    <s v="VEREDA LOS MASAGUAROS DE ARAUQUITA"/>
    <n v="3198"/>
    <n v="50.03"/>
    <n v="2866"/>
    <n v="0"/>
    <n v="3022"/>
    <n v="214562"/>
  </r>
  <r>
    <x v="32"/>
    <d v="2024-12-31T00:00:00"/>
    <d v="2025-04-11T00:00:00"/>
    <d v="2025-05-01T00:00:00"/>
    <n v="362"/>
    <s v="01943362"/>
    <s v="VEREDA EL SINAI DE ARAUQUITA"/>
    <n v="3186"/>
    <n v="50.03"/>
    <n v="2719"/>
    <n v="0"/>
    <n v="2955"/>
    <n v="209805"/>
  </r>
  <r>
    <x v="32"/>
    <d v="2024-12-31T00:00:00"/>
    <d v="2025-04-11T00:00:00"/>
    <d v="2025-05-01T00:00:00"/>
    <n v="363"/>
    <s v="01943363"/>
    <s v="VEREDA LOS FUNDADORES DE ARAUQUITA"/>
    <n v="4432"/>
    <n v="50.03"/>
    <n v="4789"/>
    <n v="0"/>
    <n v="4156"/>
    <n v="295076"/>
  </r>
  <r>
    <x v="32"/>
    <d v="2024-12-31T00:00:00"/>
    <d v="2025-04-11T00:00:00"/>
    <d v="2025-05-01T00:00:00"/>
    <n v="364"/>
    <s v="01943364"/>
    <s v="VEREDA EL FUTURO DE ARAUQUITA"/>
    <n v="6792"/>
    <n v="50.03"/>
    <n v="5616"/>
    <n v="0"/>
    <n v="6438"/>
    <n v="457098"/>
  </r>
  <r>
    <x v="32"/>
    <d v="2024-12-31T00:00:00"/>
    <d v="2025-04-11T00:00:00"/>
    <d v="2025-05-01T00:00:00"/>
    <n v="365"/>
    <s v="01943365"/>
    <s v="VEREDA LAS PALMERAS DE ARAUQUITA"/>
    <n v="2223"/>
    <n v="50.03"/>
    <n v="2189"/>
    <n v="0"/>
    <n v="2213"/>
    <n v="157123"/>
  </r>
  <r>
    <x v="32"/>
    <d v="2024-12-31T00:00:00"/>
    <d v="2025-04-11T00:00:00"/>
    <d v="2025-05-01T00:00:00"/>
    <n v="366"/>
    <s v="01943366"/>
    <s v="VEREDA LOS CHORROS DE ARAUQUITA"/>
    <n v="5353"/>
    <n v="50.03"/>
    <n v="4792"/>
    <n v="0"/>
    <n v="5220"/>
    <n v="370620"/>
  </r>
  <r>
    <x v="32"/>
    <d v="2024-12-31T00:00:00"/>
    <d v="2025-04-11T00:00:00"/>
    <d v="2025-05-01T00:00:00"/>
    <n v="367"/>
    <s v="01943367"/>
    <s v="VEREDA GAVIOTAS DEL CARANAL DE ARAUQUITA"/>
    <n v="1005"/>
    <n v="50.03"/>
    <n v="838"/>
    <n v="0"/>
    <n v="882"/>
    <n v="62622"/>
  </r>
  <r>
    <x v="32"/>
    <d v="2024-12-31T00:00:00"/>
    <d v="2025-04-11T00:00:00"/>
    <d v="2025-05-01T00:00:00"/>
    <n v="368"/>
    <s v="01943368"/>
    <s v="VEREDA LA RESERVA DE ARAUQUITA"/>
    <n v="2696"/>
    <n v="50.03"/>
    <n v="2505"/>
    <n v="0"/>
    <n v="2459"/>
    <n v="174589"/>
  </r>
  <r>
    <x v="32"/>
    <d v="2024-12-31T00:00:00"/>
    <d v="2025-04-11T00:00:00"/>
    <d v="2025-05-01T00:00:00"/>
    <n v="369"/>
    <s v="01943369"/>
    <s v="PLAYA RICA DE ARAUQUITA"/>
    <n v="3473"/>
    <n v="50.03"/>
    <n v="4026"/>
    <n v="0"/>
    <n v="3125"/>
    <n v="221875"/>
  </r>
  <r>
    <x v="32"/>
    <d v="2024-12-31T00:00:00"/>
    <d v="2025-04-11T00:00:00"/>
    <d v="2025-05-01T00:00:00"/>
    <n v="370"/>
    <s v="01943370"/>
    <s v="PUERTO NUEVO DE ARAUQUITA"/>
    <n v="2830"/>
    <n v="50.03"/>
    <n v="3180"/>
    <n v="255"/>
    <n v="2655"/>
    <n v="188505"/>
  </r>
  <r>
    <x v="32"/>
    <d v="2024-12-31T00:00:00"/>
    <d v="2025-04-11T00:00:00"/>
    <d v="2025-05-01T00:00:00"/>
    <n v="371"/>
    <s v="01943371"/>
    <s v="VEREDA CUATRO ESQUINAS DE ARAUQUITA"/>
    <n v="3396"/>
    <n v="50.03"/>
    <n v="3676"/>
    <n v="0"/>
    <n v="3319"/>
    <n v="235649"/>
  </r>
  <r>
    <x v="32"/>
    <d v="2024-12-31T00:00:00"/>
    <d v="2025-04-11T00:00:00"/>
    <d v="2025-05-01T00:00:00"/>
    <n v="372"/>
    <s v="01943372"/>
    <s v="SAN ISIDRO DE ARAUQUITA"/>
    <n v="67135"/>
    <n v="50.03"/>
    <n v="67482"/>
    <n v="0"/>
    <n v="52910"/>
    <n v="3756610"/>
  </r>
  <r>
    <x v="32"/>
    <d v="2024-12-31T00:00:00"/>
    <d v="2025-04-11T00:00:00"/>
    <d v="2025-05-01T00:00:00"/>
    <n v="373"/>
    <s v="01943373"/>
    <s v="VEREDA MATA OSCURA DE ARAUQUITA"/>
    <n v="4951"/>
    <n v="50.03"/>
    <n v="5621"/>
    <n v="202"/>
    <n v="4577"/>
    <n v="324967"/>
  </r>
  <r>
    <x v="32"/>
    <d v="2024-12-31T00:00:00"/>
    <d v="2025-04-11T00:00:00"/>
    <d v="2025-05-01T00:00:00"/>
    <n v="374"/>
    <s v="01943374"/>
    <s v="TROPICALES DE ARAUQUITA"/>
    <n v="3767"/>
    <n v="50.03"/>
    <n v="3038"/>
    <n v="0"/>
    <n v="3475"/>
    <n v="246725"/>
  </r>
  <r>
    <x v="32"/>
    <d v="2024-12-31T00:00:00"/>
    <d v="2025-04-11T00:00:00"/>
    <d v="2025-05-01T00:00:00"/>
    <n v="376"/>
    <s v="01943376"/>
    <s v="VEREDA LA ARENOSA DE ARAUQUITA"/>
    <n v="18506"/>
    <n v="50.03"/>
    <n v="18895"/>
    <n v="0"/>
    <n v="17228"/>
    <n v="1223188"/>
  </r>
  <r>
    <x v="32"/>
    <d v="2024-12-31T00:00:00"/>
    <d v="2025-04-11T00:00:00"/>
    <d v="2025-05-01T00:00:00"/>
    <n v="377"/>
    <s v="01943377"/>
    <s v="VEREDA 04 DE JULIO DE ARAUQUITA"/>
    <n v="1829"/>
    <n v="50.03"/>
    <n v="2019"/>
    <n v="0"/>
    <n v="1697"/>
    <n v="120487"/>
  </r>
  <r>
    <x v="32"/>
    <d v="2024-12-31T00:00:00"/>
    <d v="2025-04-11T00:00:00"/>
    <d v="2025-05-01T00:00:00"/>
    <n v="378"/>
    <s v="01943378"/>
    <s v="VEREDA LOS ANGELITOS DE ARAUQUITA"/>
    <n v="4546"/>
    <n v="50.03"/>
    <n v="4604"/>
    <n v="0"/>
    <n v="0"/>
    <n v="0"/>
  </r>
  <r>
    <x v="32"/>
    <d v="2024-12-31T00:00:00"/>
    <d v="2025-04-11T00:00:00"/>
    <d v="2025-05-01T00:00:00"/>
    <n v="379"/>
    <s v="01943379"/>
    <s v="VEREDA BAJO CARANAL DE ARAUQUITA"/>
    <n v="5681"/>
    <n v="50.03"/>
    <n v="6956"/>
    <n v="0"/>
    <n v="5404"/>
    <n v="383684"/>
  </r>
  <r>
    <x v="32"/>
    <d v="2024-12-31T00:00:00"/>
    <d v="2025-04-11T00:00:00"/>
    <d v="2025-05-01T00:00:00"/>
    <n v="380"/>
    <s v="01943380"/>
    <s v="VEREDA GAITAN DE ARAUQUITA"/>
    <n v="6355"/>
    <n v="50.03"/>
    <n v="6522"/>
    <n v="0"/>
    <n v="5269"/>
    <n v="374099"/>
  </r>
  <r>
    <x v="32"/>
    <d v="2024-12-31T00:00:00"/>
    <d v="2025-04-11T00:00:00"/>
    <d v="2025-05-01T00:00:00"/>
    <n v="381"/>
    <s v="01943381"/>
    <s v="VEREDA LA OSA DE ARAUQUITA"/>
    <n v="3822"/>
    <n v="50.03"/>
    <n v="4141"/>
    <n v="0"/>
    <n v="3488"/>
    <n v="247648"/>
  </r>
  <r>
    <x v="32"/>
    <d v="2024-12-31T00:00:00"/>
    <d v="2025-04-11T00:00:00"/>
    <d v="2025-05-01T00:00:00"/>
    <n v="382"/>
    <s v="01943382"/>
    <s v="VEREDA GUAIMARAL DE ARAUQUITA"/>
    <n v="2189"/>
    <n v="50.03"/>
    <n v="2103"/>
    <n v="0"/>
    <n v="1987"/>
    <n v="141077"/>
  </r>
  <r>
    <x v="32"/>
    <d v="2024-12-31T00:00:00"/>
    <d v="2025-04-11T00:00:00"/>
    <d v="2025-05-01T00:00:00"/>
    <n v="383"/>
    <s v="01943383"/>
    <s v="LA PAZ DE ARAUQUITA"/>
    <n v="16376"/>
    <n v="50.03"/>
    <n v="17370"/>
    <n v="0"/>
    <n v="14062"/>
    <n v="998402"/>
  </r>
  <r>
    <x v="32"/>
    <d v="2024-12-31T00:00:00"/>
    <d v="2025-04-11T00:00:00"/>
    <d v="2025-05-01T00:00:00"/>
    <n v="384"/>
    <s v="01943384"/>
    <s v="VEREDA LAS ACACIAS DE ARAUQUITA"/>
    <n v="6747"/>
    <n v="50.03"/>
    <n v="6592"/>
    <n v="0"/>
    <n v="6412"/>
    <n v="455252"/>
  </r>
  <r>
    <x v="32"/>
    <d v="2024-12-31T00:00:00"/>
    <d v="2025-04-11T00:00:00"/>
    <d v="2025-05-01T00:00:00"/>
    <n v="385"/>
    <s v="01943385"/>
    <s v="EL PROGRESO DE ARAUQUITA"/>
    <n v="1914"/>
    <n v="50.03"/>
    <n v="1715"/>
    <n v="148"/>
    <n v="1899"/>
    <n v="134829"/>
  </r>
  <r>
    <x v="32"/>
    <d v="2024-12-31T00:00:00"/>
    <d v="2025-04-11T00:00:00"/>
    <d v="2025-05-01T00:00:00"/>
    <n v="386"/>
    <s v="01943386"/>
    <s v="VEREDA CANO RICO DE ARAUQUITA"/>
    <n v="1260"/>
    <n v="50.03"/>
    <n v="1109"/>
    <n v="0"/>
    <n v="1215"/>
    <n v="86265"/>
  </r>
  <r>
    <x v="32"/>
    <d v="2024-12-31T00:00:00"/>
    <d v="2025-04-11T00:00:00"/>
    <d v="2025-05-01T00:00:00"/>
    <n v="387"/>
    <s v="01943387"/>
    <s v="VEREDA LAS PALMAS DE ARAUQUITA"/>
    <n v="1064"/>
    <n v="50.03"/>
    <n v="961"/>
    <n v="0"/>
    <n v="1064"/>
    <n v="75544"/>
  </r>
  <r>
    <x v="32"/>
    <d v="2024-12-31T00:00:00"/>
    <d v="2025-04-11T00:00:00"/>
    <d v="2025-05-01T00:00:00"/>
    <n v="388"/>
    <s v="01943388"/>
    <s v="NUEVO MUNDO DE ARAUQUITA"/>
    <n v="2799"/>
    <n v="50.03"/>
    <n v="3190"/>
    <n v="0"/>
    <n v="2754"/>
    <n v="195534"/>
  </r>
  <r>
    <x v="32"/>
    <d v="2024-12-31T00:00:00"/>
    <d v="2025-04-11T00:00:00"/>
    <d v="2025-05-01T00:00:00"/>
    <n v="390"/>
    <s v="01943390"/>
    <s v="CANO AZUL DE ARAUQUITA"/>
    <n v="2106"/>
    <n v="50.03"/>
    <n v="1839"/>
    <n v="0"/>
    <n v="1622"/>
    <n v="115162"/>
  </r>
  <r>
    <x v="32"/>
    <d v="2024-12-31T00:00:00"/>
    <d v="2025-04-11T00:00:00"/>
    <d v="2025-05-01T00:00:00"/>
    <n v="391"/>
    <s v="01943391"/>
    <s v="CANO SALAS DE ARAUQUITA"/>
    <n v="5762"/>
    <n v="50.03"/>
    <n v="5614"/>
    <n v="0"/>
    <n v="5137"/>
    <n v="364727"/>
  </r>
  <r>
    <x v="32"/>
    <d v="2024-12-31T00:00:00"/>
    <d v="2025-04-11T00:00:00"/>
    <d v="2025-05-01T00:00:00"/>
    <n v="392"/>
    <s v="01943392"/>
    <s v="LA GUAIRA DE ARAUQUITA"/>
    <n v="4009"/>
    <n v="50.03"/>
    <n v="4332"/>
    <n v="0"/>
    <n v="3956"/>
    <n v="280876"/>
  </r>
  <r>
    <x v="32"/>
    <d v="2024-12-31T00:00:00"/>
    <d v="2025-04-11T00:00:00"/>
    <d v="2025-05-01T00:00:00"/>
    <n v="393"/>
    <s v="01943393"/>
    <s v="CANO SECO DE ARAUQUITA"/>
    <n v="791"/>
    <n v="50.03"/>
    <n v="663"/>
    <n v="0"/>
    <n v="791"/>
    <n v="56161"/>
  </r>
  <r>
    <x v="32"/>
    <d v="2024-12-31T00:00:00"/>
    <d v="2025-04-11T00:00:00"/>
    <d v="2025-05-01T00:00:00"/>
    <n v="395"/>
    <s v="01943395"/>
    <s v="PUERTO JORDAN DE ARAUQUITA"/>
    <n v="140667"/>
    <n v="50.03"/>
    <n v="136884"/>
    <n v="70"/>
    <n v="0"/>
    <n v="0"/>
  </r>
  <r>
    <x v="32"/>
    <d v="2024-12-31T00:00:00"/>
    <d v="2025-04-11T00:00:00"/>
    <d v="2025-05-01T00:00:00"/>
    <n v="396"/>
    <s v="01943396"/>
    <s v="CANAS BRAVAS DE ARAUQUITA"/>
    <n v="5021"/>
    <n v="50.03"/>
    <n v="7184"/>
    <n v="19"/>
    <n v="4845"/>
    <n v="343995"/>
  </r>
  <r>
    <x v="32"/>
    <d v="2024-12-31T00:00:00"/>
    <d v="2025-04-11T00:00:00"/>
    <d v="2025-05-01T00:00:00"/>
    <n v="397"/>
    <s v="01943397"/>
    <s v="CANO TIGRE DE ARAUQUITA"/>
    <n v="4664"/>
    <n v="50.03"/>
    <n v="3985"/>
    <n v="0"/>
    <n v="4647"/>
    <n v="329937"/>
  </r>
  <r>
    <x v="32"/>
    <d v="2024-12-31T00:00:00"/>
    <d v="2025-04-11T00:00:00"/>
    <d v="2025-05-01T00:00:00"/>
    <n v="398"/>
    <s v="01943398"/>
    <s v="NUEVO SOL DE ARAUQUITA"/>
    <n v="3282"/>
    <n v="50.03"/>
    <n v="3159"/>
    <n v="0"/>
    <n v="2994"/>
    <n v="212574"/>
  </r>
  <r>
    <x v="32"/>
    <d v="2024-12-31T00:00:00"/>
    <d v="2025-04-11T00:00:00"/>
    <d v="2025-05-01T00:00:00"/>
    <n v="400"/>
    <s v="01943400"/>
    <s v="VEREDA VILLA NUEVA DE ARAUQUITA"/>
    <n v="2500"/>
    <n v="50.03"/>
    <n v="2082"/>
    <n v="0"/>
    <n v="2108"/>
    <n v="149668"/>
  </r>
  <r>
    <x v="32"/>
    <d v="2024-12-31T00:00:00"/>
    <d v="2025-04-11T00:00:00"/>
    <d v="2025-05-01T00:00:00"/>
    <n v="402"/>
    <s v="01943402"/>
    <s v="PUEBLO NUEVO GAVIOTAS DE ARAUQUITA"/>
    <n v="3327"/>
    <n v="50.03"/>
    <n v="2841"/>
    <n v="0"/>
    <n v="3327"/>
    <n v="236217"/>
  </r>
  <r>
    <x v="32"/>
    <d v="2024-12-31T00:00:00"/>
    <d v="2025-04-11T00:00:00"/>
    <d v="2025-05-01T00:00:00"/>
    <n v="405"/>
    <s v="01943405"/>
    <s v="VDA ARRECIFES EN ARAUCA"/>
    <n v="0"/>
    <n v="50.03"/>
    <n v="15545"/>
    <n v="15377"/>
    <e v="#N/A"/>
    <e v="#N/A"/>
  </r>
  <r>
    <x v="32"/>
    <d v="2024-12-31T00:00:00"/>
    <d v="2025-04-11T00:00:00"/>
    <d v="2025-05-01T00:00:00"/>
    <n v="406"/>
    <s v="01943406"/>
    <s v="VDA BARRANCONES EN ARAUCA"/>
    <n v="0"/>
    <n v="50.03"/>
    <e v="#N/A"/>
    <n v="0"/>
    <e v="#N/A"/>
    <e v="#N/A"/>
  </r>
  <r>
    <x v="32"/>
    <d v="2024-12-31T00:00:00"/>
    <d v="2025-04-11T00:00:00"/>
    <d v="2025-05-01T00:00:00"/>
    <n v="407"/>
    <s v="01943407"/>
    <s v="VDA BOCAS DEL ARAUCA EN ARAUCA"/>
    <n v="0"/>
    <n v="50.03"/>
    <n v="3125"/>
    <n v="3125"/>
    <e v="#N/A"/>
    <e v="#N/A"/>
  </r>
  <r>
    <x v="32"/>
    <d v="2024-12-31T00:00:00"/>
    <d v="2025-04-11T00:00:00"/>
    <d v="2025-05-01T00:00:00"/>
    <n v="408"/>
    <s v="01943408"/>
    <s v="VDA CHAPARRITO EN ARAUCA"/>
    <n v="0"/>
    <n v="50.03"/>
    <n v="16221"/>
    <n v="12521"/>
    <e v="#N/A"/>
    <e v="#N/A"/>
  </r>
  <r>
    <x v="32"/>
    <d v="2024-12-31T00:00:00"/>
    <d v="2025-04-11T00:00:00"/>
    <d v="2025-05-01T00:00:00"/>
    <n v="409"/>
    <s v="01943409"/>
    <s v="VDA CLARINETERO"/>
    <n v="0"/>
    <n v="50.03"/>
    <n v="35527"/>
    <n v="10615"/>
    <e v="#N/A"/>
    <e v="#N/A"/>
  </r>
  <r>
    <x v="32"/>
    <d v="2024-12-31T00:00:00"/>
    <d v="2025-04-11T00:00:00"/>
    <d v="2025-05-01T00:00:00"/>
    <n v="410"/>
    <s v="01943410"/>
    <s v="VDA EL TORNO EN ARAUCA"/>
    <n v="0"/>
    <n v="50.03"/>
    <n v="2480"/>
    <n v="1954"/>
    <e v="#N/A"/>
    <e v="#N/A"/>
  </r>
  <r>
    <x v="32"/>
    <d v="2024-12-31T00:00:00"/>
    <d v="2025-04-11T00:00:00"/>
    <d v="2025-05-01T00:00:00"/>
    <n v="411"/>
    <s v="01943411"/>
    <s v="VDA LA PAYARA EN ARAUCA"/>
    <n v="0"/>
    <n v="50.03"/>
    <n v="1652"/>
    <n v="1652"/>
    <e v="#N/A"/>
    <e v="#N/A"/>
  </r>
  <r>
    <x v="32"/>
    <d v="2024-12-31T00:00:00"/>
    <d v="2025-04-11T00:00:00"/>
    <d v="2025-05-01T00:00:00"/>
    <n v="412"/>
    <s v="01943412"/>
    <s v="VDA LA SAYA EN ARAUCA"/>
    <n v="0"/>
    <n v="50.03"/>
    <n v="6532"/>
    <n v="6531"/>
    <e v="#N/A"/>
    <e v="#N/A"/>
  </r>
  <r>
    <x v="32"/>
    <d v="2024-12-31T00:00:00"/>
    <d v="2025-04-11T00:00:00"/>
    <d v="2025-05-01T00:00:00"/>
    <n v="413"/>
    <s v="01943413"/>
    <s v="VDA LOS CABALLOS EN ARAUCA"/>
    <n v="0"/>
    <n v="50.03"/>
    <n v="9399"/>
    <n v="8954"/>
    <e v="#N/A"/>
    <e v="#N/A"/>
  </r>
  <r>
    <x v="32"/>
    <d v="2024-12-31T00:00:00"/>
    <d v="2025-04-11T00:00:00"/>
    <d v="2025-05-01T00:00:00"/>
    <n v="414"/>
    <s v="01943414"/>
    <s v="VDA MATA DE GALLINA EN ARAUCA"/>
    <n v="0"/>
    <n v="50.03"/>
    <n v="102597"/>
    <n v="30218"/>
    <e v="#N/A"/>
    <e v="#N/A"/>
  </r>
  <r>
    <x v="32"/>
    <d v="2024-12-31T00:00:00"/>
    <d v="2025-04-11T00:00:00"/>
    <d v="2025-05-01T00:00:00"/>
    <n v="415"/>
    <s v="01943415"/>
    <s v="VDA MATE PINA EN ARAUCA"/>
    <n v="0"/>
    <n v="50.03"/>
    <n v="4263"/>
    <n v="4127"/>
    <e v="#N/A"/>
    <e v="#N/A"/>
  </r>
  <r>
    <x v="32"/>
    <d v="2024-12-31T00:00:00"/>
    <d v="2025-04-11T00:00:00"/>
    <d v="2025-05-01T00:00:00"/>
    <n v="416"/>
    <s v="01943416"/>
    <s v="VDA MONSERRATE EN ARAUCA"/>
    <n v="0"/>
    <n v="50.03"/>
    <n v="172668"/>
    <n v="6276"/>
    <e v="#N/A"/>
    <e v="#N/A"/>
  </r>
  <r>
    <x v="32"/>
    <d v="2024-12-31T00:00:00"/>
    <d v="2025-04-11T00:00:00"/>
    <d v="2025-05-01T00:00:00"/>
    <n v="417"/>
    <s v="01943417"/>
    <s v="VDA EL ROSARIO EN ARAUCA"/>
    <n v="0"/>
    <n v="50.03"/>
    <n v="13628"/>
    <n v="10101"/>
    <e v="#N/A"/>
    <e v="#N/A"/>
  </r>
  <r>
    <x v="32"/>
    <d v="2024-12-31T00:00:00"/>
    <d v="2025-04-11T00:00:00"/>
    <d v="2025-05-01T00:00:00"/>
    <n v="418"/>
    <s v="01943418"/>
    <s v="VDA BARRANCA AMARILLA EN ARAUCA"/>
    <n v="0"/>
    <n v="50.03"/>
    <n v="2477"/>
    <n v="0"/>
    <e v="#N/A"/>
    <e v="#N/A"/>
  </r>
  <r>
    <x v="32"/>
    <d v="2024-12-31T00:00:00"/>
    <d v="2025-04-11T00:00:00"/>
    <d v="2025-05-01T00:00:00"/>
    <n v="419"/>
    <s v="01943419"/>
    <s v="VDA BOGOTA EN ARAUCA"/>
    <n v="0"/>
    <n v="50.03"/>
    <n v="7258"/>
    <n v="7004"/>
    <e v="#N/A"/>
    <e v="#N/A"/>
  </r>
  <r>
    <x v="32"/>
    <d v="2024-12-31T00:00:00"/>
    <d v="2025-04-11T00:00:00"/>
    <d v="2025-05-01T00:00:00"/>
    <n v="420"/>
    <s v="01943420"/>
    <s v="VDA CABUYARE EN ARAUCA"/>
    <n v="0"/>
    <n v="50.03"/>
    <n v="6168"/>
    <n v="5747"/>
    <e v="#N/A"/>
    <e v="#N/A"/>
  </r>
  <r>
    <x v="32"/>
    <d v="2024-12-31T00:00:00"/>
    <d v="2025-04-11T00:00:00"/>
    <d v="2025-05-01T00:00:00"/>
    <n v="421"/>
    <s v="01943421"/>
    <s v="VDA CARACOL EN ARAUCA"/>
    <n v="0"/>
    <n v="50.03"/>
    <n v="8411"/>
    <n v="367"/>
    <e v="#N/A"/>
    <e v="#N/A"/>
  </r>
  <r>
    <x v="32"/>
    <d v="2024-12-31T00:00:00"/>
    <d v="2025-04-11T00:00:00"/>
    <d v="2025-05-01T00:00:00"/>
    <n v="422"/>
    <s v="01943422"/>
    <s v="VDA FELICIANO EN ARAUCA"/>
    <n v="0"/>
    <n v="50.03"/>
    <n v="6535"/>
    <n v="5943"/>
    <e v="#N/A"/>
    <e v="#N/A"/>
  </r>
  <r>
    <x v="32"/>
    <d v="2024-12-31T00:00:00"/>
    <d v="2025-04-11T00:00:00"/>
    <d v="2025-05-01T00:00:00"/>
    <n v="423"/>
    <s v="01943423"/>
    <s v="VDA LA PANCHERA EN ARAUCA"/>
    <n v="0"/>
    <n v="50.03"/>
    <n v="2149"/>
    <n v="2149"/>
    <e v="#N/A"/>
    <e v="#N/A"/>
  </r>
  <r>
    <x v="32"/>
    <d v="2024-12-31T00:00:00"/>
    <d v="2025-04-11T00:00:00"/>
    <d v="2025-05-01T00:00:00"/>
    <n v="424"/>
    <s v="01943424"/>
    <s v="VDA EL VAPOR EN ARAUCA"/>
    <n v="0"/>
    <n v="50.03"/>
    <n v="1299"/>
    <n v="1299"/>
    <e v="#N/A"/>
    <e v="#N/A"/>
  </r>
  <r>
    <x v="32"/>
    <d v="2024-12-31T00:00:00"/>
    <d v="2025-04-11T00:00:00"/>
    <d v="2025-05-01T00:00:00"/>
    <n v="425"/>
    <s v="01943425"/>
    <s v="VDA LA MAPORITA EN ARAUCA"/>
    <n v="0"/>
    <n v="50.03"/>
    <n v="2905"/>
    <n v="2278"/>
    <e v="#N/A"/>
    <e v="#N/A"/>
  </r>
  <r>
    <x v="32"/>
    <d v="2024-12-31T00:00:00"/>
    <d v="2025-04-11T00:00:00"/>
    <d v="2025-05-01T00:00:00"/>
    <n v="426"/>
    <s v="01943426"/>
    <s v="VDA ALTAMIRA EN ARAUCA"/>
    <n v="0"/>
    <n v="50.03"/>
    <n v="2006"/>
    <n v="0"/>
    <e v="#N/A"/>
    <e v="#N/A"/>
  </r>
  <r>
    <x v="32"/>
    <d v="2024-12-31T00:00:00"/>
    <d v="2025-04-11T00:00:00"/>
    <d v="2025-05-01T00:00:00"/>
    <n v="427"/>
    <s v="01943427"/>
    <s v="VDA CANO LIMON"/>
    <n v="0"/>
    <n v="50.03"/>
    <n v="2433"/>
    <n v="1604"/>
    <e v="#N/A"/>
    <e v="#N/A"/>
  </r>
  <r>
    <x v="32"/>
    <d v="2024-12-31T00:00:00"/>
    <d v="2025-04-11T00:00:00"/>
    <d v="2025-05-01T00:00:00"/>
    <n v="428"/>
    <s v="01943428"/>
    <s v="VDA COROCITO EN ARAUCA"/>
    <n v="0"/>
    <n v="50.03"/>
    <n v="0"/>
    <n v="0"/>
    <e v="#N/A"/>
    <e v="#N/A"/>
  </r>
  <r>
    <x v="32"/>
    <d v="2024-12-31T00:00:00"/>
    <d v="2025-04-11T00:00:00"/>
    <d v="2025-05-01T00:00:00"/>
    <n v="429"/>
    <s v="01943429"/>
    <s v="VDA EL FINAL EN ARAUCA"/>
    <n v="0"/>
    <n v="50.03"/>
    <n v="16922"/>
    <n v="0"/>
    <e v="#N/A"/>
    <e v="#N/A"/>
  </r>
  <r>
    <x v="32"/>
    <d v="2024-12-31T00:00:00"/>
    <d v="2025-04-11T00:00:00"/>
    <d v="2025-05-01T00:00:00"/>
    <n v="430"/>
    <s v="01943430"/>
    <s v="VDA EL SINAI EN ARAUCA"/>
    <n v="0"/>
    <n v="50.03"/>
    <n v="4805"/>
    <n v="117"/>
    <e v="#N/A"/>
    <e v="#N/A"/>
  </r>
  <r>
    <x v="32"/>
    <d v="2024-12-31T00:00:00"/>
    <d v="2025-04-11T00:00:00"/>
    <d v="2025-05-01T00:00:00"/>
    <n v="431"/>
    <s v="01943431"/>
    <s v="VDA NUBES A EN ARAUCA"/>
    <n v="0"/>
    <n v="50.03"/>
    <n v="13792"/>
    <n v="0"/>
    <e v="#N/A"/>
    <e v="#N/A"/>
  </r>
  <r>
    <x v="32"/>
    <d v="2024-12-31T00:00:00"/>
    <d v="2025-04-11T00:00:00"/>
    <d v="2025-05-01T00:00:00"/>
    <n v="432"/>
    <s v="01943432"/>
    <s v="VDA NUBES B EN ARAUCA"/>
    <n v="0"/>
    <n v="50.03"/>
    <n v="5530"/>
    <n v="0"/>
    <e v="#N/A"/>
    <e v="#N/A"/>
  </r>
  <r>
    <x v="32"/>
    <d v="2024-12-31T00:00:00"/>
    <d v="2025-04-11T00:00:00"/>
    <d v="2025-05-01T00:00:00"/>
    <n v="433"/>
    <s v="01943433"/>
    <s v="VDA TODOS LOS SANTOS"/>
    <n v="0"/>
    <n v="50.03"/>
    <n v="19594"/>
    <n v="1675"/>
    <e v="#N/A"/>
    <e v="#N/A"/>
  </r>
  <r>
    <x v="32"/>
    <d v="2024-12-31T00:00:00"/>
    <d v="2025-04-11T00:00:00"/>
    <d v="2025-05-01T00:00:00"/>
    <n v="434"/>
    <s v="01943434"/>
    <s v="VDA LA BECERRA EN ARAUCA"/>
    <n v="0"/>
    <n v="50.03"/>
    <n v="5787"/>
    <n v="0"/>
    <e v="#N/A"/>
    <e v="#N/A"/>
  </r>
  <r>
    <x v="32"/>
    <d v="2024-12-31T00:00:00"/>
    <d v="2025-04-11T00:00:00"/>
    <d v="2025-05-01T00:00:00"/>
    <n v="435"/>
    <s v="01943435"/>
    <s v="VDA EL SOCORRO EN ARAUCA"/>
    <n v="0"/>
    <n v="50.03"/>
    <n v="4079"/>
    <n v="4079"/>
    <e v="#N/A"/>
    <e v="#N/A"/>
  </r>
  <r>
    <x v="32"/>
    <d v="2024-12-31T00:00:00"/>
    <d v="2025-04-11T00:00:00"/>
    <d v="2025-05-01T00:00:00"/>
    <n v="436"/>
    <s v="01943436"/>
    <s v="VDA LA BENDICION EN ARAUCA"/>
    <n v="0"/>
    <n v="50.03"/>
    <n v="6312"/>
    <n v="6174"/>
    <e v="#N/A"/>
    <e v="#N/A"/>
  </r>
  <r>
    <x v="32"/>
    <d v="2024-12-31T00:00:00"/>
    <d v="2025-04-11T00:00:00"/>
    <d v="2025-05-01T00:00:00"/>
    <n v="437"/>
    <s v="01943437"/>
    <s v="VDA LAS MONAS EN ARAUCA"/>
    <n v="0"/>
    <n v="50.03"/>
    <n v="4302"/>
    <n v="4095"/>
    <e v="#N/A"/>
    <e v="#N/A"/>
  </r>
  <r>
    <x v="32"/>
    <d v="2024-12-31T00:00:00"/>
    <d v="2025-04-11T00:00:00"/>
    <d v="2025-05-01T00:00:00"/>
    <n v="438"/>
    <s v="01943438"/>
    <s v="VDA MAPORILLAL"/>
    <n v="0"/>
    <n v="50.03"/>
    <n v="1703"/>
    <n v="1600"/>
    <e v="#N/A"/>
    <e v="#N/A"/>
  </r>
  <r>
    <x v="32"/>
    <d v="2024-12-31T00:00:00"/>
    <d v="2025-04-11T00:00:00"/>
    <d v="2025-05-01T00:00:00"/>
    <n v="439"/>
    <s v="01943439"/>
    <s v="VDA MATAL DE FLOR AMARILLO EN ARAUCA"/>
    <n v="0"/>
    <n v="50.03"/>
    <n v="3216"/>
    <n v="933"/>
    <e v="#N/A"/>
    <e v="#N/A"/>
  </r>
  <r>
    <x v="32"/>
    <d v="2024-12-31T00:00:00"/>
    <d v="2025-04-11T00:00:00"/>
    <d v="2025-05-01T00:00:00"/>
    <n v="440"/>
    <s v="01943440"/>
    <s v="VDA MERECURE EN ARAUCA"/>
    <n v="0"/>
    <n v="50.03"/>
    <n v="3269"/>
    <n v="3196"/>
    <e v="#N/A"/>
    <e v="#N/A"/>
  </r>
  <r>
    <x v="32"/>
    <d v="2024-12-31T00:00:00"/>
    <d v="2025-04-11T00:00:00"/>
    <d v="2025-05-01T00:00:00"/>
    <n v="441"/>
    <s v="01943441"/>
    <s v="VDA SELVAS DEL LIPA EN ARAUCA"/>
    <n v="0"/>
    <n v="50.03"/>
    <n v="0"/>
    <n v="0"/>
    <e v="#N/A"/>
    <e v="#N/A"/>
  </r>
  <r>
    <x v="32"/>
    <d v="2024-12-31T00:00:00"/>
    <d v="2025-04-11T00:00:00"/>
    <d v="2025-05-01T00:00:00"/>
    <n v="450"/>
    <s v="01943450"/>
    <s v="ASENTAMIENTO 20 DE JULIO EN SARAVENA"/>
    <n v="29962"/>
    <n v="50.03"/>
    <n v="31056"/>
    <n v="0"/>
    <n v="29565"/>
    <n v="2099115"/>
  </r>
  <r>
    <x v="32"/>
    <d v="2024-12-31T00:00:00"/>
    <d v="2025-04-11T00:00:00"/>
    <d v="2025-05-01T00:00:00"/>
    <n v="453"/>
    <s v="01943453"/>
    <s v="LOS NARANJOS EN SARAVENA"/>
    <n v="19123"/>
    <n v="50.03"/>
    <n v="18722"/>
    <n v="189"/>
    <n v="18516"/>
    <n v="1314636"/>
  </r>
  <r>
    <x v="32"/>
    <d v="2024-12-31T00:00:00"/>
    <d v="2025-04-11T00:00:00"/>
    <d v="2025-05-01T00:00:00"/>
    <n v="470"/>
    <s v="01943470"/>
    <s v="VEREDA BRISAS DEL SALTO"/>
    <n v="0"/>
    <n v="50.03"/>
    <n v="2291"/>
    <n v="0"/>
    <e v="#N/A"/>
    <e v="#N/A"/>
  </r>
  <r>
    <x v="32"/>
    <d v="2024-12-31T00:00:00"/>
    <d v="2025-04-11T00:00:00"/>
    <d v="2025-05-01T00:00:00"/>
    <n v="475"/>
    <s v="01943475"/>
    <s v="VEREDA SAN RAMON ARAUCA"/>
    <n v="0"/>
    <n v="50.03"/>
    <n v="709"/>
    <n v="709"/>
    <e v="#N/A"/>
    <e v="#N/A"/>
  </r>
  <r>
    <x v="32"/>
    <d v="2024-12-31T00:00:00"/>
    <d v="2025-04-11T00:00:00"/>
    <d v="2025-05-01T00:00:00"/>
    <n v="488"/>
    <s v="01943488"/>
    <s v="BARRIO VILLA GABRIELA TAME"/>
    <n v="10350"/>
    <n v="50.03"/>
    <n v="10016"/>
    <n v="0"/>
    <n v="7181"/>
    <n v="509851"/>
  </r>
  <r>
    <x v="32"/>
    <d v="2024-12-31T00:00:00"/>
    <d v="2025-04-11T00:00:00"/>
    <d v="2025-05-01T00:00:00"/>
    <n v="548"/>
    <s v="01943548"/>
    <s v="LA LIBERTAD EN FORTUL"/>
    <n v="1713"/>
    <n v="50.03"/>
    <n v="1522"/>
    <n v="0"/>
    <n v="1709"/>
    <n v="121339"/>
  </r>
  <r>
    <x v="32"/>
    <d v="2024-12-31T00:00:00"/>
    <d v="2025-04-11T00:00:00"/>
    <d v="2025-05-01T00:00:00"/>
    <n v="549"/>
    <s v="01943549"/>
    <s v="3 DE DICIEMBRE EN FORTUL"/>
    <n v="9205"/>
    <n v="50.03"/>
    <n v="8197"/>
    <n v="0"/>
    <n v="8796"/>
    <n v="624516"/>
  </r>
  <r>
    <x v="32"/>
    <d v="2024-12-31T00:00:00"/>
    <d v="2025-04-11T00:00:00"/>
    <d v="2025-05-01T00:00:00"/>
    <n v="619"/>
    <s v="01943619"/>
    <s v="BARRIO 20 DE JULIO EN CRAVO NORTE"/>
    <n v="18012"/>
    <n v="50.03"/>
    <n v="18734"/>
    <n v="497"/>
    <n v="16525"/>
    <n v="1173275"/>
  </r>
  <r>
    <x v="32"/>
    <d v="2024-12-31T00:00:00"/>
    <d v="2025-04-11T00:00:00"/>
    <d v="2025-05-01T00:00:00"/>
    <n v="622"/>
    <s v="01943622"/>
    <s v="VEREDA LA PESQUERA EN ARAUQUITA"/>
    <n v="43327"/>
    <n v="50.03"/>
    <n v="41102"/>
    <n v="19495"/>
    <n v="0"/>
    <n v="0"/>
  </r>
  <r>
    <x v="32"/>
    <d v="2024-12-31T00:00:00"/>
    <d v="2025-04-11T00:00:00"/>
    <d v="2025-05-01T00:00:00"/>
    <n v="636"/>
    <s v="01943636"/>
    <s v="BARRIO BUENOS AIRES EN ARAUQUITA"/>
    <n v="7759"/>
    <n v="50.03"/>
    <n v="7136"/>
    <n v="0"/>
    <n v="7422"/>
    <n v="526962"/>
  </r>
  <r>
    <x v="32"/>
    <d v="2024-12-31T00:00:00"/>
    <d v="2025-04-11T00:00:00"/>
    <d v="2025-05-01T00:00:00"/>
    <n v="637"/>
    <s v="01943637"/>
    <s v="VEREDA LA PALESTINA EN ARAUQUITA"/>
    <n v="4691"/>
    <n v="50.03"/>
    <n v="3845"/>
    <n v="0"/>
    <n v="4205"/>
    <n v="298555"/>
  </r>
  <r>
    <x v="32"/>
    <d v="2024-12-31T00:00:00"/>
    <d v="2025-04-11T00:00:00"/>
    <d v="2025-05-01T00:00:00"/>
    <n v="638"/>
    <s v="01943638"/>
    <s v="VEREDA LA INDEPENDENCIA EN ARAUQUITA"/>
    <n v="4436"/>
    <n v="50.03"/>
    <n v="4937"/>
    <n v="0"/>
    <n v="4106"/>
    <n v="291526"/>
  </r>
  <r>
    <x v="32"/>
    <d v="2024-12-31T00:00:00"/>
    <d v="2025-04-11T00:00:00"/>
    <d v="2025-05-01T00:00:00"/>
    <n v="639"/>
    <s v="01943639"/>
    <s v="VEREDA NUEVO ORIENTE"/>
    <n v="5697"/>
    <n v="50.03"/>
    <n v="5060"/>
    <n v="0"/>
    <n v="5383"/>
    <n v="382193"/>
  </r>
  <r>
    <x v="32"/>
    <d v="2024-12-31T00:00:00"/>
    <d v="2025-04-11T00:00:00"/>
    <d v="2025-05-01T00:00:00"/>
    <n v="640"/>
    <s v="01943640"/>
    <s v="VEREDA CANO CLARO EN ARAUQUITA"/>
    <n v="3647"/>
    <n v="50.03"/>
    <n v="2590"/>
    <n v="0"/>
    <n v="3574"/>
    <n v="253754"/>
  </r>
  <r>
    <x v="32"/>
    <d v="2024-12-31T00:00:00"/>
    <d v="2025-04-11T00:00:00"/>
    <d v="2025-05-01T00:00:00"/>
    <n v="641"/>
    <s v="01943641"/>
    <s v="VEREDA ACACIAS DOS EN ARAUQUITA"/>
    <n v="2934"/>
    <n v="50.03"/>
    <n v="2726"/>
    <n v="0"/>
    <n v="2650"/>
    <n v="188150"/>
  </r>
  <r>
    <x v="32"/>
    <d v="2024-12-31T00:00:00"/>
    <d v="2025-04-11T00:00:00"/>
    <d v="2025-05-01T00:00:00"/>
    <n v="642"/>
    <s v="01943642"/>
    <s v="VEREDA LOS REGADEROS EN ARAUQUITA"/>
    <n v="2591"/>
    <n v="50.03"/>
    <n v="2614"/>
    <n v="0"/>
    <n v="2327"/>
    <n v="165217"/>
  </r>
  <r>
    <x v="32"/>
    <d v="2024-12-31T00:00:00"/>
    <d v="2025-04-11T00:00:00"/>
    <d v="2025-05-01T00:00:00"/>
    <n v="643"/>
    <s v="01943643"/>
    <s v="VEREDA TRES PALMAS EN ARAUQUITA"/>
    <n v="1309"/>
    <n v="50.03"/>
    <n v="1264"/>
    <n v="0"/>
    <n v="1305"/>
    <n v="92655"/>
  </r>
  <r>
    <x v="32"/>
    <d v="2024-12-31T00:00:00"/>
    <d v="2025-04-11T00:00:00"/>
    <d v="2025-05-01T00:00:00"/>
    <n v="644"/>
    <s v="01943644"/>
    <s v="VEREDA PUERTO RICO EN ARAUQUITA"/>
    <n v="428"/>
    <n v="50.03"/>
    <n v="666"/>
    <n v="0"/>
    <n v="428"/>
    <n v="30388"/>
  </r>
  <r>
    <x v="32"/>
    <d v="2024-12-31T00:00:00"/>
    <d v="2025-04-11T00:00:00"/>
    <d v="2025-05-01T00:00:00"/>
    <n v="645"/>
    <s v="01943645"/>
    <s v="VEREDA LA COMUNIDAD EN ARAUQUITA"/>
    <n v="1952"/>
    <n v="50.03"/>
    <n v="1618"/>
    <n v="234"/>
    <n v="1868"/>
    <n v="132628"/>
  </r>
  <r>
    <x v="32"/>
    <d v="2024-12-31T00:00:00"/>
    <d v="2025-04-11T00:00:00"/>
    <d v="2025-05-01T00:00:00"/>
    <n v="646"/>
    <s v="01943646"/>
    <s v="VEREDA SANTO DOMINGO EN ARAUQUITA"/>
    <n v="5748"/>
    <n v="50.03"/>
    <n v="5404"/>
    <n v="0"/>
    <n v="5635"/>
    <n v="400085"/>
  </r>
  <r>
    <x v="32"/>
    <d v="2024-12-31T00:00:00"/>
    <d v="2025-04-11T00:00:00"/>
    <d v="2025-05-01T00:00:00"/>
    <n v="647"/>
    <s v="01943647"/>
    <s v="VDA UNION DE LOS CARDENALES"/>
    <n v="744"/>
    <n v="50.03"/>
    <n v="718"/>
    <n v="0"/>
    <n v="692"/>
    <n v="49132"/>
  </r>
  <r>
    <x v="32"/>
    <d v="2024-12-31T00:00:00"/>
    <d v="2025-04-11T00:00:00"/>
    <d v="2025-05-01T00:00:00"/>
    <n v="648"/>
    <s v="01943648"/>
    <s v="VEREDA LA CONQUISTA EN ARAUQUITA"/>
    <n v="3122"/>
    <n v="50.03"/>
    <n v="2808"/>
    <n v="0"/>
    <n v="3002"/>
    <n v="213142"/>
  </r>
  <r>
    <x v="32"/>
    <d v="2024-12-31T00:00:00"/>
    <d v="2025-04-11T00:00:00"/>
    <d v="2025-05-01T00:00:00"/>
    <n v="650"/>
    <s v="01943650"/>
    <s v="VEREDA CANO GUAYABO"/>
    <n v="1461"/>
    <n v="50.03"/>
    <n v="1289"/>
    <n v="0"/>
    <n v="1461"/>
    <n v="103731"/>
  </r>
  <r>
    <x v="32"/>
    <d v="2024-12-31T00:00:00"/>
    <d v="2025-04-11T00:00:00"/>
    <d v="2025-05-01T00:00:00"/>
    <n v="651"/>
    <s v="01943651"/>
    <s v="VEREDA JUJU EN ARAUQUITA"/>
    <n v="155"/>
    <n v="50.03"/>
    <n v="128"/>
    <n v="0"/>
    <n v="155"/>
    <n v="11005"/>
  </r>
  <r>
    <x v="32"/>
    <d v="2024-12-31T00:00:00"/>
    <d v="2025-04-11T00:00:00"/>
    <d v="2025-05-01T00:00:00"/>
    <n v="652"/>
    <s v="01943652"/>
    <s v="VEREDA SAN PABLO EN ARAUCA"/>
    <n v="0"/>
    <n v="50.03"/>
    <n v="3491"/>
    <n v="3491"/>
    <e v="#N/A"/>
    <e v="#N/A"/>
  </r>
  <r>
    <x v="32"/>
    <d v="2024-12-31T00:00:00"/>
    <d v="2025-04-11T00:00:00"/>
    <d v="2025-05-01T00:00:00"/>
    <n v="653"/>
    <s v="01943653"/>
    <s v="VEREDA LA YUCA EN ARAUCA"/>
    <n v="0"/>
    <n v="50.03"/>
    <n v="1427"/>
    <n v="0"/>
    <e v="#N/A"/>
    <e v="#N/A"/>
  </r>
  <r>
    <x v="32"/>
    <d v="2024-12-31T00:00:00"/>
    <d v="2025-04-11T00:00:00"/>
    <d v="2025-05-01T00:00:00"/>
    <n v="662"/>
    <s v="01943662"/>
    <s v="BARRIO EL TRIUNFO EN TAME"/>
    <n v="4858"/>
    <n v="50.03"/>
    <n v="4519"/>
    <n v="0"/>
    <n v="4443"/>
    <n v="315453"/>
  </r>
  <r>
    <x v="32"/>
    <d v="2024-12-31T00:00:00"/>
    <d v="2025-04-11T00:00:00"/>
    <d v="2025-05-01T00:00:00"/>
    <n v="668"/>
    <s v="01943668"/>
    <s v="ASENTAMIENTO LOS TRONQUITOS EN SARAVENA"/>
    <n v="34395"/>
    <n v="50.03"/>
    <n v="2420"/>
    <n v="0"/>
    <n v="33124"/>
    <n v="2351804"/>
  </r>
  <r>
    <x v="32"/>
    <d v="2024-12-31T00:00:00"/>
    <d v="2025-04-11T00:00:00"/>
    <d v="2025-05-01T00:00:00"/>
    <n v="669"/>
    <s v="01943669"/>
    <s v="VDA BUENOS AIRES EN ARAUQUITA"/>
    <n v="347"/>
    <n v="50.03"/>
    <n v="210"/>
    <n v="0"/>
    <n v="340"/>
    <n v="24140"/>
  </r>
  <r>
    <x v="32"/>
    <d v="2024-12-31T00:00:00"/>
    <d v="2025-04-11T00:00:00"/>
    <d v="2025-05-01T00:00:00"/>
    <n v="671"/>
    <s v="01943671"/>
    <s v="HECTOR ALIRIO MARTINEZ EN FORTUL"/>
    <n v="98454"/>
    <n v="50.03"/>
    <n v="973"/>
    <n v="0"/>
    <n v="93694"/>
    <n v="6652274"/>
  </r>
  <r>
    <x v="32"/>
    <d v="2024-12-31T00:00:00"/>
    <d v="2025-04-11T00:00:00"/>
    <d v="2025-05-01T00:00:00"/>
    <n v="676"/>
    <s v="01943676"/>
    <s v="BRISAS DEL LLANO EN FORTUL"/>
    <n v="672"/>
    <n v="50.03"/>
    <n v="490"/>
    <n v="0"/>
    <n v="672"/>
    <n v="47712"/>
  </r>
  <r>
    <x v="33"/>
    <d v="2024-12-31T00:00:00"/>
    <d v="2025-04-11T00:00:00"/>
    <d v="2025-05-01T00:00:00"/>
    <n v="5"/>
    <s v="019495"/>
    <s v="PALMERAS EN SARAVENA"/>
    <n v="19780"/>
    <n v="55.5"/>
    <n v="21420"/>
    <n v="830"/>
    <n v="0"/>
    <n v="0"/>
  </r>
  <r>
    <x v="33"/>
    <d v="2024-12-31T00:00:00"/>
    <d v="2025-04-11T00:00:00"/>
    <d v="2025-05-01T00:00:00"/>
    <n v="6"/>
    <s v="019496"/>
    <s v="MONTEBELLO EN SARAVENA"/>
    <n v="24192"/>
    <n v="55.5"/>
    <n v="25562"/>
    <n v="0"/>
    <n v="23610"/>
    <n v="1876050.6"/>
  </r>
  <r>
    <x v="33"/>
    <d v="2024-12-31T00:00:00"/>
    <d v="2025-04-11T00:00:00"/>
    <d v="2025-05-01T00:00:00"/>
    <n v="8"/>
    <s v="019498"/>
    <s v="BARRIO LA ESPERANZA EN SARAVENA"/>
    <n v="56462"/>
    <n v="55.5"/>
    <n v="5152"/>
    <n v="0"/>
    <n v="0"/>
    <n v="0"/>
  </r>
  <r>
    <x v="33"/>
    <d v="2024-12-31T00:00:00"/>
    <d v="2025-04-11T00:00:00"/>
    <d v="2025-05-01T00:00:00"/>
    <n v="28"/>
    <s v="0194928"/>
    <s v="BARRIO LIBERTADORES DE SARAVENA"/>
    <n v="16155"/>
    <n v="55.5"/>
    <n v="18443"/>
    <n v="0"/>
    <n v="0"/>
    <n v="0"/>
  </r>
  <r>
    <x v="33"/>
    <d v="2024-12-31T00:00:00"/>
    <d v="2025-04-11T00:00:00"/>
    <d v="2025-05-01T00:00:00"/>
    <n v="39"/>
    <s v="0194939"/>
    <s v="LA ESPERANZA EN TAME"/>
    <n v="19871"/>
    <n v="55.5"/>
    <n v="19996"/>
    <n v="0"/>
    <n v="18900"/>
    <n v="1501794"/>
  </r>
  <r>
    <x v="33"/>
    <d v="2024-12-31T00:00:00"/>
    <d v="2025-04-11T00:00:00"/>
    <d v="2025-05-01T00:00:00"/>
    <n v="41"/>
    <s v="0194941"/>
    <s v="BUENA VISTA EN TAME"/>
    <n v="29257"/>
    <n v="55.5"/>
    <n v="29385"/>
    <n v="171"/>
    <n v="27892"/>
    <n v="2216298.3199999998"/>
  </r>
  <r>
    <x v="33"/>
    <d v="2024-12-31T00:00:00"/>
    <d v="2025-04-11T00:00:00"/>
    <d v="2025-05-01T00:00:00"/>
    <n v="46"/>
    <s v="0194946"/>
    <s v="DOCE DE OCTUBRE EN FORTUL"/>
    <n v="25855"/>
    <n v="55.5"/>
    <n v="25751"/>
    <n v="0"/>
    <n v="22777"/>
    <n v="1809860.42"/>
  </r>
  <r>
    <x v="33"/>
    <d v="2024-12-31T00:00:00"/>
    <d v="2025-04-11T00:00:00"/>
    <d v="2025-05-01T00:00:00"/>
    <n v="47"/>
    <s v="0194947"/>
    <s v="EL CENTRO EN FORTUL"/>
    <n v="72717"/>
    <n v="55.5"/>
    <n v="69549"/>
    <n v="0"/>
    <n v="51260"/>
    <n v="4073119.6"/>
  </r>
  <r>
    <x v="33"/>
    <d v="2024-12-31T00:00:00"/>
    <d v="2025-04-11T00:00:00"/>
    <d v="2025-05-01T00:00:00"/>
    <n v="48"/>
    <s v="0194948"/>
    <s v="UNIDOS EN FORTUL"/>
    <n v="10105"/>
    <n v="55.5"/>
    <n v="10261"/>
    <n v="0"/>
    <n v="9123"/>
    <n v="724913.58"/>
  </r>
  <r>
    <x v="33"/>
    <d v="2024-12-31T00:00:00"/>
    <d v="2025-04-11T00:00:00"/>
    <d v="2025-05-01T00:00:00"/>
    <n v="49"/>
    <s v="0194949"/>
    <s v="RAMIREZ EN FORTUL"/>
    <n v="84317"/>
    <n v="55.5"/>
    <n v="87391"/>
    <n v="0"/>
    <n v="70063"/>
    <n v="5567205.9800000004"/>
  </r>
  <r>
    <x v="33"/>
    <d v="2024-12-31T00:00:00"/>
    <d v="2025-04-11T00:00:00"/>
    <d v="2025-05-01T00:00:00"/>
    <n v="50"/>
    <s v="0194950"/>
    <s v="EL ROBLE EN FORTUL"/>
    <n v="11264"/>
    <n v="55.5"/>
    <n v="9645"/>
    <n v="0"/>
    <n v="9533"/>
    <n v="757492.18"/>
  </r>
  <r>
    <x v="33"/>
    <d v="2024-12-31T00:00:00"/>
    <d v="2025-04-11T00:00:00"/>
    <d v="2025-05-01T00:00:00"/>
    <n v="51"/>
    <s v="0194951"/>
    <s v="VILLA ESPERANZA EN FORTUL"/>
    <n v="2851"/>
    <n v="55.5"/>
    <n v="3245"/>
    <n v="0"/>
    <n v="2559"/>
    <n v="203338.14"/>
  </r>
  <r>
    <x v="33"/>
    <d v="2024-12-31T00:00:00"/>
    <d v="2025-04-11T00:00:00"/>
    <d v="2025-05-01T00:00:00"/>
    <n v="52"/>
    <s v="0194952"/>
    <s v="BARRIO EL RECREO FORTUL"/>
    <n v="18251"/>
    <n v="55.5"/>
    <n v="18710"/>
    <n v="0"/>
    <n v="17313"/>
    <n v="1375690.98"/>
  </r>
  <r>
    <x v="33"/>
    <d v="2024-12-31T00:00:00"/>
    <d v="2025-04-11T00:00:00"/>
    <d v="2025-05-01T00:00:00"/>
    <n v="53"/>
    <s v="0194953"/>
    <s v="BARRIO VILLA LUCIA FORTUL"/>
    <n v="35752"/>
    <n v="55.5"/>
    <n v="34929"/>
    <n v="0"/>
    <n v="32360"/>
    <n v="2571325.6"/>
  </r>
  <r>
    <x v="33"/>
    <d v="2024-12-31T00:00:00"/>
    <d v="2025-04-11T00:00:00"/>
    <d v="2025-05-01T00:00:00"/>
    <n v="57"/>
    <s v="0194957"/>
    <s v="EL TRIUNFO EN FORTUL"/>
    <n v="7895"/>
    <n v="55.5"/>
    <n v="7696"/>
    <n v="0"/>
    <n v="7303"/>
    <n v="580296.38"/>
  </r>
  <r>
    <x v="33"/>
    <d v="2024-12-31T00:00:00"/>
    <d v="2025-04-11T00:00:00"/>
    <d v="2025-05-01T00:00:00"/>
    <n v="123"/>
    <s v="01949123"/>
    <s v="VDA EL TRONCAL EN ARAUQUITA"/>
    <n v="19585"/>
    <n v="55.5"/>
    <n v="19983"/>
    <n v="0"/>
    <n v="0"/>
    <n v="0"/>
  </r>
  <r>
    <x v="33"/>
    <d v="2024-12-31T00:00:00"/>
    <d v="2025-04-11T00:00:00"/>
    <d v="2025-05-01T00:00:00"/>
    <n v="129"/>
    <s v="01949129"/>
    <s v="VDA AGUACHICA EN ARAUQUITA"/>
    <n v="14105"/>
    <n v="55.5"/>
    <n v="16108"/>
    <n v="0"/>
    <n v="0"/>
    <n v="0"/>
  </r>
  <r>
    <x v="33"/>
    <d v="2024-12-31T00:00:00"/>
    <d v="2025-04-11T00:00:00"/>
    <d v="2025-05-01T00:00:00"/>
    <n v="133"/>
    <s v="01949133"/>
    <s v="VDA ALTO PRIMORES EN ARAUQUITA"/>
    <n v="4836"/>
    <n v="55.5"/>
    <n v="4507"/>
    <n v="0"/>
    <n v="4820"/>
    <n v="382997.2"/>
  </r>
  <r>
    <x v="33"/>
    <d v="2024-12-31T00:00:00"/>
    <d v="2025-04-11T00:00:00"/>
    <d v="2025-05-01T00:00:00"/>
    <n v="134"/>
    <s v="01949134"/>
    <s v="VDA CARANAL EN ARAUQUITA"/>
    <n v="27"/>
    <n v="55.5"/>
    <n v="7"/>
    <n v="0"/>
    <n v="27"/>
    <n v="2145.42"/>
  </r>
  <r>
    <x v="33"/>
    <d v="2024-12-31T00:00:00"/>
    <d v="2025-04-11T00:00:00"/>
    <d v="2025-05-01T00:00:00"/>
    <n v="135"/>
    <s v="01949135"/>
    <s v="VDA EL ROSAL EN ARAUQUITA"/>
    <n v="1642"/>
    <n v="55.5"/>
    <n v="1827"/>
    <n v="0"/>
    <n v="1617"/>
    <n v="128486.82"/>
  </r>
  <r>
    <x v="33"/>
    <d v="2024-12-31T00:00:00"/>
    <d v="2025-04-11T00:00:00"/>
    <d v="2025-05-01T00:00:00"/>
    <n v="136"/>
    <s v="01949136"/>
    <s v="VDA GUAYACANES EN ARAUQUITA"/>
    <n v="1320"/>
    <n v="55.5"/>
    <n v="1289"/>
    <n v="0"/>
    <n v="0"/>
    <n v="0"/>
  </r>
  <r>
    <x v="33"/>
    <d v="2024-12-31T00:00:00"/>
    <d v="2025-04-11T00:00:00"/>
    <d v="2025-05-01T00:00:00"/>
    <n v="137"/>
    <s v="01949137"/>
    <s v="VDA LOS COLONOS EN ARAUQUITA"/>
    <n v="6545"/>
    <n v="55.5"/>
    <n v="7517"/>
    <n v="0"/>
    <n v="6211"/>
    <n v="493526.06"/>
  </r>
  <r>
    <x v="33"/>
    <d v="2024-12-31T00:00:00"/>
    <d v="2025-04-11T00:00:00"/>
    <d v="2025-05-01T00:00:00"/>
    <n v="138"/>
    <s v="01949138"/>
    <s v="VDA PANAMA DE ARAUCA EN ARAUQUITA"/>
    <n v="84520"/>
    <n v="55.5"/>
    <n v="81001"/>
    <n v="0"/>
    <n v="0"/>
    <n v="0"/>
  </r>
  <r>
    <x v="33"/>
    <d v="2024-12-31T00:00:00"/>
    <d v="2025-04-11T00:00:00"/>
    <d v="2025-05-01T00:00:00"/>
    <n v="139"/>
    <s v="01949139"/>
    <s v="VDA LA CRISTALINA EN ARAUQUITA"/>
    <n v="1865"/>
    <n v="55.5"/>
    <n v="2309"/>
    <n v="437"/>
    <n v="1852"/>
    <n v="147159.92000000001"/>
  </r>
  <r>
    <x v="33"/>
    <d v="2024-12-31T00:00:00"/>
    <d v="2025-04-11T00:00:00"/>
    <d v="2025-05-01T00:00:00"/>
    <n v="140"/>
    <s v="01949140"/>
    <s v="VDA LOS ALMENDROS EN ARAUQUITA"/>
    <n v="1478"/>
    <n v="55.5"/>
    <n v="1741"/>
    <n v="0"/>
    <n v="1428"/>
    <n v="113468.88"/>
  </r>
  <r>
    <x v="33"/>
    <d v="2024-12-31T00:00:00"/>
    <d v="2025-04-11T00:00:00"/>
    <d v="2025-05-01T00:00:00"/>
    <n v="141"/>
    <s v="01949141"/>
    <s v="VDA GRAN BRETANA EN ARAUQUITA"/>
    <n v="880"/>
    <n v="55.5"/>
    <n v="1013"/>
    <n v="0"/>
    <n v="880"/>
    <n v="69924.800000000003"/>
  </r>
  <r>
    <x v="33"/>
    <d v="2024-12-31T00:00:00"/>
    <d v="2025-04-11T00:00:00"/>
    <d v="2025-05-01T00:00:00"/>
    <n v="143"/>
    <s v="01949143"/>
    <s v="VDA EL PLACER EN ARAUQUITA"/>
    <n v="700"/>
    <n v="55.5"/>
    <n v="775"/>
    <n v="0"/>
    <n v="663"/>
    <n v="52681.98"/>
  </r>
  <r>
    <x v="33"/>
    <d v="2024-12-31T00:00:00"/>
    <d v="2025-04-11T00:00:00"/>
    <d v="2025-05-01T00:00:00"/>
    <n v="144"/>
    <s v="01949144"/>
    <s v="VDA SANTA ANA EN ARAUQUITA"/>
    <n v="2696"/>
    <n v="55.5"/>
    <n v="3248"/>
    <n v="0"/>
    <n v="2646"/>
    <n v="210251.16"/>
  </r>
  <r>
    <x v="33"/>
    <d v="2024-12-31T00:00:00"/>
    <d v="2025-04-11T00:00:00"/>
    <d v="2025-05-01T00:00:00"/>
    <n v="160"/>
    <s v="01949160"/>
    <s v="VDA EL AMPARO EN ARAUQUITA"/>
    <n v="4708"/>
    <n v="55.5"/>
    <n v="4561"/>
    <n v="0"/>
    <n v="4607"/>
    <n v="366072.22"/>
  </r>
  <r>
    <x v="33"/>
    <d v="2024-12-31T00:00:00"/>
    <d v="2025-04-11T00:00:00"/>
    <d v="2025-05-01T00:00:00"/>
    <n v="161"/>
    <s v="01949161"/>
    <s v="VDA LA GLORIA EN ARAUQUITA"/>
    <n v="3188"/>
    <n v="55.5"/>
    <n v="4136"/>
    <n v="0"/>
    <n v="3067"/>
    <n v="243703.82"/>
  </r>
  <r>
    <x v="33"/>
    <d v="2024-12-31T00:00:00"/>
    <d v="2025-04-11T00:00:00"/>
    <d v="2025-05-01T00:00:00"/>
    <n v="162"/>
    <s v="01949162"/>
    <s v="VDA VISTA HERMOSA EN ARAUQUITA"/>
    <n v="5739"/>
    <n v="55.5"/>
    <n v="6555"/>
    <n v="0"/>
    <n v="5338"/>
    <n v="424157.48"/>
  </r>
  <r>
    <x v="33"/>
    <d v="2024-12-31T00:00:00"/>
    <d v="2025-04-11T00:00:00"/>
    <d v="2025-05-01T00:00:00"/>
    <n v="163"/>
    <s v="01949163"/>
    <s v="VDA LA VICTORIA EN ARAUQUITA"/>
    <n v="4492"/>
    <n v="55.5"/>
    <n v="4182"/>
    <n v="251"/>
    <n v="4283"/>
    <n v="340327.18"/>
  </r>
  <r>
    <x v="33"/>
    <d v="2024-12-31T00:00:00"/>
    <d v="2025-04-11T00:00:00"/>
    <d v="2025-05-01T00:00:00"/>
    <n v="164"/>
    <s v="01949164"/>
    <s v="VEREDA CANO ARENAS EN ARAUQUITA"/>
    <n v="4008"/>
    <n v="55.5"/>
    <n v="3433"/>
    <n v="0"/>
    <n v="3909"/>
    <n v="310609.14"/>
  </r>
  <r>
    <x v="33"/>
    <d v="2024-12-31T00:00:00"/>
    <d v="2025-04-11T00:00:00"/>
    <d v="2025-05-01T00:00:00"/>
    <n v="165"/>
    <s v="01949165"/>
    <s v="VDA MATA DE COCO EN ARAUQUITA"/>
    <n v="1977"/>
    <n v="55.5"/>
    <n v="2147"/>
    <n v="0"/>
    <n v="1881"/>
    <n v="149464.26"/>
  </r>
  <r>
    <x v="33"/>
    <d v="2024-12-31T00:00:00"/>
    <d v="2025-04-11T00:00:00"/>
    <d v="2025-05-01T00:00:00"/>
    <n v="166"/>
    <s v="01949166"/>
    <s v="VDA LA MAPORITA EN ARAUQUITA"/>
    <n v="630"/>
    <n v="55.5"/>
    <n v="769"/>
    <n v="0"/>
    <n v="630"/>
    <n v="50059.8"/>
  </r>
  <r>
    <x v="33"/>
    <d v="2024-12-31T00:00:00"/>
    <d v="2025-04-11T00:00:00"/>
    <d v="2025-05-01T00:00:00"/>
    <n v="167"/>
    <s v="01949167"/>
    <s v="VDA BAYONERO EN ARAUQUITA"/>
    <n v="1442"/>
    <n v="55.5"/>
    <n v="1572"/>
    <n v="0"/>
    <n v="1007"/>
    <n v="80016.22"/>
  </r>
  <r>
    <x v="33"/>
    <d v="2024-12-31T00:00:00"/>
    <d v="2025-04-11T00:00:00"/>
    <d v="2025-05-01T00:00:00"/>
    <n v="169"/>
    <s v="01949169"/>
    <s v="VDA EL CAUCHO EN ARAUQUITA"/>
    <n v="3302"/>
    <n v="55.5"/>
    <n v="3293"/>
    <n v="0"/>
    <n v="3277"/>
    <n v="260390.42"/>
  </r>
  <r>
    <x v="33"/>
    <d v="2024-12-31T00:00:00"/>
    <d v="2025-04-11T00:00:00"/>
    <d v="2025-05-01T00:00:00"/>
    <n v="170"/>
    <s v="01949170"/>
    <s v="VDA SANTA ISABEL EN ARAUQUITA"/>
    <n v="3232"/>
    <n v="55.5"/>
    <n v="3272"/>
    <n v="0"/>
    <n v="2987"/>
    <n v="237347.02"/>
  </r>
  <r>
    <x v="33"/>
    <d v="2024-12-31T00:00:00"/>
    <d v="2025-04-11T00:00:00"/>
    <d v="2025-05-01T00:00:00"/>
    <n v="185"/>
    <s v="01949185"/>
    <s v="VDA ROSA BLANCA EN ARAUQUITA"/>
    <n v="2379"/>
    <n v="55.5"/>
    <n v="2290"/>
    <n v="0"/>
    <n v="2113"/>
    <n v="167898.98"/>
  </r>
  <r>
    <x v="33"/>
    <d v="2024-12-31T00:00:00"/>
    <d v="2025-04-11T00:00:00"/>
    <d v="2025-05-01T00:00:00"/>
    <n v="186"/>
    <s v="01949186"/>
    <s v="VDA EL CARMEN EN ARAUQUITA EL TEMBLADOR"/>
    <n v="5917"/>
    <n v="55.5"/>
    <n v="6367"/>
    <n v="0"/>
    <n v="4591"/>
    <n v="364800.86"/>
  </r>
  <r>
    <x v="33"/>
    <d v="2024-12-31T00:00:00"/>
    <d v="2025-04-11T00:00:00"/>
    <d v="2025-05-01T00:00:00"/>
    <n v="187"/>
    <s v="01949187"/>
    <s v="VDA FILIPINAS EN ARAUQUITA"/>
    <n v="20206"/>
    <n v="55.5"/>
    <n v="20373"/>
    <n v="149"/>
    <n v="18129"/>
    <n v="1440530.34"/>
  </r>
  <r>
    <x v="33"/>
    <d v="2024-12-31T00:00:00"/>
    <d v="2025-04-11T00:00:00"/>
    <d v="2025-05-01T00:00:00"/>
    <n v="188"/>
    <s v="01949188"/>
    <s v="VDA SAN JUAN DE REINERAS EN ARAUQUITA"/>
    <n v="2324"/>
    <n v="55.5"/>
    <n v="2576"/>
    <n v="0"/>
    <n v="2275"/>
    <n v="180771.5"/>
  </r>
  <r>
    <x v="33"/>
    <d v="2024-12-31T00:00:00"/>
    <d v="2025-04-11T00:00:00"/>
    <d v="2025-05-01T00:00:00"/>
    <n v="190"/>
    <s v="01949190"/>
    <s v="VDA LOS JARDINES EN ARAUQUITA"/>
    <n v="2866"/>
    <n v="55.5"/>
    <n v="3734"/>
    <n v="0"/>
    <n v="2866"/>
    <n v="227732.36"/>
  </r>
  <r>
    <x v="33"/>
    <d v="2024-12-31T00:00:00"/>
    <d v="2025-04-11T00:00:00"/>
    <d v="2025-05-01T00:00:00"/>
    <n v="191"/>
    <s v="01949191"/>
    <s v="VDA SANTA BARBARA EN ARAUQUITA"/>
    <n v="676"/>
    <n v="55.5"/>
    <n v="657"/>
    <n v="0"/>
    <n v="676"/>
    <n v="53714.96"/>
  </r>
  <r>
    <x v="33"/>
    <d v="2024-12-31T00:00:00"/>
    <d v="2025-04-11T00:00:00"/>
    <d v="2025-05-01T00:00:00"/>
    <n v="192"/>
    <s v="01949192"/>
    <s v="VDA LA REINERA EN ARAUQUITA"/>
    <n v="4961"/>
    <n v="55.5"/>
    <n v="5676"/>
    <n v="1"/>
    <n v="4155"/>
    <n v="330156.3"/>
  </r>
  <r>
    <x v="33"/>
    <d v="2024-12-31T00:00:00"/>
    <d v="2025-04-11T00:00:00"/>
    <d v="2025-05-01T00:00:00"/>
    <n v="193"/>
    <s v="01949193"/>
    <s v="VDA SAN MIGUEL EN ARAUQUITA"/>
    <n v="2342"/>
    <n v="55.5"/>
    <n v="2624"/>
    <n v="161"/>
    <n v="2255"/>
    <n v="179182.3"/>
  </r>
  <r>
    <x v="33"/>
    <d v="2024-12-31T00:00:00"/>
    <d v="2025-04-11T00:00:00"/>
    <d v="2025-05-01T00:00:00"/>
    <n v="194"/>
    <s v="01949194"/>
    <s v="VDA LOS CAJAROS EN ARAUQUITA"/>
    <n v="658"/>
    <n v="55.5"/>
    <n v="630"/>
    <n v="0"/>
    <n v="658"/>
    <n v="52284.68"/>
  </r>
  <r>
    <x v="33"/>
    <d v="2024-12-31T00:00:00"/>
    <d v="2025-04-11T00:00:00"/>
    <d v="2025-05-01T00:00:00"/>
    <n v="195"/>
    <s v="01949195"/>
    <s v="VDA SANTA CLARA EN ARAUQUITA"/>
    <n v="2526"/>
    <n v="55.5"/>
    <n v="2158"/>
    <n v="0"/>
    <n v="2480"/>
    <n v="197060.8"/>
  </r>
  <r>
    <x v="33"/>
    <d v="2024-12-31T00:00:00"/>
    <d v="2025-04-11T00:00:00"/>
    <d v="2025-05-01T00:00:00"/>
    <n v="196"/>
    <s v="01949196"/>
    <s v="VDA COGOLLAL EN ARAUQUITA"/>
    <n v="2293"/>
    <n v="55.5"/>
    <n v="2350"/>
    <n v="0"/>
    <n v="2209"/>
    <n v="175527.14"/>
  </r>
  <r>
    <x v="33"/>
    <d v="2024-12-31T00:00:00"/>
    <d v="2025-04-11T00:00:00"/>
    <d v="2025-05-01T00:00:00"/>
    <n v="241"/>
    <s v="01949241"/>
    <s v="BARRIO PORVENIR EN SARAVENA"/>
    <n v="1774"/>
    <n v="55.5"/>
    <e v="#N/A"/>
    <n v="0"/>
    <n v="0"/>
    <n v="0"/>
  </r>
  <r>
    <x v="33"/>
    <d v="2024-12-31T00:00:00"/>
    <d v="2025-04-11T00:00:00"/>
    <d v="2025-05-01T00:00:00"/>
    <n v="245"/>
    <s v="01949245"/>
    <s v="ASENTAMIENTO 04 DE DICIEMBRE EN SARAVENA"/>
    <n v="8715"/>
    <n v="55.5"/>
    <n v="9002"/>
    <n v="0"/>
    <n v="7263"/>
    <n v="577117.98"/>
  </r>
  <r>
    <x v="33"/>
    <d v="2024-12-31T00:00:00"/>
    <d v="2025-04-11T00:00:00"/>
    <d v="2025-05-01T00:00:00"/>
    <n v="255"/>
    <s v="01949255"/>
    <s v="BARRIO LAS BRISAS EN TAME"/>
    <n v="23859"/>
    <n v="55.5"/>
    <n v="24174"/>
    <n v="0"/>
    <n v="21115"/>
    <n v="1677797.9"/>
  </r>
  <r>
    <x v="33"/>
    <d v="2024-12-31T00:00:00"/>
    <d v="2025-04-11T00:00:00"/>
    <d v="2025-05-01T00:00:00"/>
    <n v="309"/>
    <s v="01949309"/>
    <s v="BARRIO EL JARDIN DE ARAUQUITA"/>
    <n v="4777"/>
    <n v="55.5"/>
    <n v="4852"/>
    <n v="0"/>
    <n v="0"/>
    <n v="0"/>
  </r>
  <r>
    <x v="33"/>
    <d v="2024-12-31T00:00:00"/>
    <d v="2025-04-11T00:00:00"/>
    <d v="2025-05-01T00:00:00"/>
    <n v="328"/>
    <s v="01949328"/>
    <s v="VILLA DEL PRADO DE TAME"/>
    <n v="13842"/>
    <n v="55.5"/>
    <n v="13762"/>
    <n v="0"/>
    <n v="11713"/>
    <n v="930714.98"/>
  </r>
  <r>
    <x v="33"/>
    <d v="2024-12-31T00:00:00"/>
    <d v="2025-04-11T00:00:00"/>
    <d v="2025-05-01T00:00:00"/>
    <n v="331"/>
    <s v="01949331"/>
    <s v="EL PROGRESO EN FORTUL"/>
    <n v="5858"/>
    <n v="55.5"/>
    <n v="5957"/>
    <n v="0"/>
    <n v="5462"/>
    <n v="434010.52"/>
  </r>
  <r>
    <x v="33"/>
    <d v="2024-12-31T00:00:00"/>
    <d v="2025-04-11T00:00:00"/>
    <d v="2025-05-01T00:00:00"/>
    <n v="332"/>
    <s v="01949332"/>
    <s v="MILTON BASTOS EN FORTUL"/>
    <n v="1485"/>
    <n v="55.5"/>
    <n v="1826"/>
    <n v="0"/>
    <n v="1472"/>
    <n v="116965.12"/>
  </r>
  <r>
    <x v="33"/>
    <d v="2024-12-31T00:00:00"/>
    <d v="2025-04-11T00:00:00"/>
    <d v="2025-05-01T00:00:00"/>
    <n v="333"/>
    <s v="01949333"/>
    <s v="EL PRADO DE FORTUL"/>
    <n v="16056"/>
    <n v="55.5"/>
    <n v="17510"/>
    <n v="0"/>
    <n v="15161"/>
    <n v="1204693.06"/>
  </r>
  <r>
    <x v="33"/>
    <d v="2024-12-31T00:00:00"/>
    <d v="2025-04-11T00:00:00"/>
    <d v="2025-05-01T00:00:00"/>
    <n v="356"/>
    <s v="01949356"/>
    <s v="JUAN PONTON II DE ARAUQUITA"/>
    <n v="5554"/>
    <n v="55.5"/>
    <n v="5971"/>
    <n v="0"/>
    <n v="0"/>
    <n v="0"/>
  </r>
  <r>
    <x v="33"/>
    <d v="2024-12-31T00:00:00"/>
    <d v="2025-04-11T00:00:00"/>
    <d v="2025-05-01T00:00:00"/>
    <n v="361"/>
    <s v="01949361"/>
    <s v="VEREDA LOS MASAGUAROS DE ARAUQUITA"/>
    <n v="2872"/>
    <n v="55.5"/>
    <n v="2866"/>
    <n v="0"/>
    <n v="2793"/>
    <n v="221931.78"/>
  </r>
  <r>
    <x v="33"/>
    <d v="2024-12-31T00:00:00"/>
    <d v="2025-04-11T00:00:00"/>
    <d v="2025-05-01T00:00:00"/>
    <n v="362"/>
    <s v="01949362"/>
    <s v="VEREDA EL SINAI DE ARAUQUITA"/>
    <n v="3105"/>
    <n v="55.5"/>
    <n v="2719"/>
    <n v="0"/>
    <n v="3034"/>
    <n v="241081.64"/>
  </r>
  <r>
    <x v="33"/>
    <d v="2024-12-31T00:00:00"/>
    <d v="2025-04-11T00:00:00"/>
    <d v="2025-05-01T00:00:00"/>
    <n v="363"/>
    <s v="01949363"/>
    <s v="VEREDA LOS FUNDADORES DE ARAUQUITA"/>
    <n v="3971"/>
    <n v="55.5"/>
    <n v="4789"/>
    <n v="0"/>
    <n v="3775"/>
    <n v="299961.5"/>
  </r>
  <r>
    <x v="33"/>
    <d v="2024-12-31T00:00:00"/>
    <d v="2025-04-11T00:00:00"/>
    <d v="2025-05-01T00:00:00"/>
    <n v="364"/>
    <s v="01949364"/>
    <s v="VEREDA EL FUTURO DE ARAUQUITA"/>
    <n v="6430"/>
    <n v="55.5"/>
    <n v="5616"/>
    <n v="0"/>
    <n v="6168"/>
    <n v="490109.28"/>
  </r>
  <r>
    <x v="33"/>
    <d v="2024-12-31T00:00:00"/>
    <d v="2025-04-11T00:00:00"/>
    <d v="2025-05-01T00:00:00"/>
    <n v="365"/>
    <s v="01949365"/>
    <s v="VEREDA LAS PALMERAS DE ARAUQUITA"/>
    <n v="1972"/>
    <n v="55.5"/>
    <n v="2189"/>
    <n v="0"/>
    <n v="1970"/>
    <n v="156536.20000000001"/>
  </r>
  <r>
    <x v="33"/>
    <d v="2024-12-31T00:00:00"/>
    <d v="2025-04-11T00:00:00"/>
    <d v="2025-05-01T00:00:00"/>
    <n v="366"/>
    <s v="01949366"/>
    <s v="VEREDA LOS CHORROS DE ARAUQUITA"/>
    <n v="5346"/>
    <n v="55.5"/>
    <n v="4792"/>
    <n v="0"/>
    <n v="5220"/>
    <n v="414781.2"/>
  </r>
  <r>
    <x v="33"/>
    <d v="2024-12-31T00:00:00"/>
    <d v="2025-04-11T00:00:00"/>
    <d v="2025-05-01T00:00:00"/>
    <n v="367"/>
    <s v="01949367"/>
    <s v="VEREDA GAVIOTAS DEL CARANAL DE ARAUQUITA"/>
    <n v="822"/>
    <n v="55.5"/>
    <n v="838"/>
    <n v="0"/>
    <n v="717"/>
    <n v="56972.82"/>
  </r>
  <r>
    <x v="33"/>
    <d v="2024-12-31T00:00:00"/>
    <d v="2025-04-11T00:00:00"/>
    <d v="2025-05-01T00:00:00"/>
    <n v="368"/>
    <s v="01949368"/>
    <s v="VEREDA LA RESERVA DE ARAUQUITA"/>
    <n v="2339"/>
    <n v="55.5"/>
    <n v="2505"/>
    <n v="0"/>
    <n v="2193"/>
    <n v="174255.78"/>
  </r>
  <r>
    <x v="33"/>
    <d v="2024-12-31T00:00:00"/>
    <d v="2025-04-11T00:00:00"/>
    <d v="2025-05-01T00:00:00"/>
    <n v="369"/>
    <s v="01949369"/>
    <s v="PLAYA RICA DE ARAUQUITA"/>
    <n v="3141"/>
    <n v="55.5"/>
    <n v="4026"/>
    <n v="0"/>
    <n v="2979"/>
    <n v="236711.34"/>
  </r>
  <r>
    <x v="33"/>
    <d v="2024-12-31T00:00:00"/>
    <d v="2025-04-11T00:00:00"/>
    <d v="2025-05-01T00:00:00"/>
    <n v="370"/>
    <s v="01949370"/>
    <s v="PUERTO NUEVO DE ARAUQUITA"/>
    <n v="2636"/>
    <n v="55.5"/>
    <n v="3180"/>
    <n v="255"/>
    <n v="2590"/>
    <n v="205801.4"/>
  </r>
  <r>
    <x v="33"/>
    <d v="2024-12-31T00:00:00"/>
    <d v="2025-04-11T00:00:00"/>
    <d v="2025-05-01T00:00:00"/>
    <n v="371"/>
    <s v="01949371"/>
    <s v="VEREDA CUATRO ESQUINAS DE ARAUQUITA"/>
    <n v="3076"/>
    <n v="55.5"/>
    <n v="3676"/>
    <n v="0"/>
    <n v="3071"/>
    <n v="244021.66"/>
  </r>
  <r>
    <x v="33"/>
    <d v="2024-12-31T00:00:00"/>
    <d v="2025-04-11T00:00:00"/>
    <d v="2025-05-01T00:00:00"/>
    <n v="372"/>
    <s v="01949372"/>
    <s v="SAN ISIDRO DE ARAUQUITA"/>
    <n v="66592"/>
    <n v="55.5"/>
    <n v="67482"/>
    <n v="0"/>
    <n v="52458"/>
    <n v="4168312.68"/>
  </r>
  <r>
    <x v="33"/>
    <d v="2024-12-31T00:00:00"/>
    <d v="2025-04-11T00:00:00"/>
    <d v="2025-05-01T00:00:00"/>
    <n v="373"/>
    <s v="01949373"/>
    <s v="VEREDA MATA OSCURA DE ARAUQUITA"/>
    <n v="5739"/>
    <n v="55.5"/>
    <n v="5621"/>
    <n v="202"/>
    <n v="4988"/>
    <n v="396346.48"/>
  </r>
  <r>
    <x v="33"/>
    <d v="2024-12-31T00:00:00"/>
    <d v="2025-04-11T00:00:00"/>
    <d v="2025-05-01T00:00:00"/>
    <n v="374"/>
    <s v="01949374"/>
    <s v="TROPICALES DE ARAUQUITA"/>
    <n v="2720"/>
    <n v="55.5"/>
    <n v="3038"/>
    <n v="0"/>
    <n v="2588"/>
    <n v="205642.48"/>
  </r>
  <r>
    <x v="33"/>
    <d v="2024-12-31T00:00:00"/>
    <d v="2025-04-11T00:00:00"/>
    <d v="2025-05-01T00:00:00"/>
    <n v="376"/>
    <s v="01949376"/>
    <s v="VEREDA LA ARENOSA DE ARAUQUITA"/>
    <n v="17512"/>
    <n v="55.5"/>
    <n v="18895"/>
    <n v="0"/>
    <n v="16193"/>
    <n v="1286695.78"/>
  </r>
  <r>
    <x v="33"/>
    <d v="2024-12-31T00:00:00"/>
    <d v="2025-04-11T00:00:00"/>
    <d v="2025-05-01T00:00:00"/>
    <n v="377"/>
    <s v="01949377"/>
    <s v="VEREDA 04 DE JULIO DE ARAUQUITA"/>
    <n v="1658"/>
    <n v="55.5"/>
    <n v="2019"/>
    <n v="0"/>
    <n v="1584"/>
    <n v="125864.64"/>
  </r>
  <r>
    <x v="33"/>
    <d v="2024-12-31T00:00:00"/>
    <d v="2025-04-11T00:00:00"/>
    <d v="2025-05-01T00:00:00"/>
    <n v="378"/>
    <s v="01949378"/>
    <s v="VEREDA LOS ANGELITOS DE ARAUQUITA"/>
    <n v="4489"/>
    <n v="55.5"/>
    <n v="4604"/>
    <n v="0"/>
    <n v="0"/>
    <n v="0"/>
  </r>
  <r>
    <x v="33"/>
    <d v="2024-12-31T00:00:00"/>
    <d v="2025-04-11T00:00:00"/>
    <d v="2025-05-01T00:00:00"/>
    <n v="379"/>
    <s v="01949379"/>
    <s v="VEREDA BAJO CARANAL DE ARAUQUITA"/>
    <n v="5274"/>
    <n v="55.5"/>
    <n v="6956"/>
    <n v="0"/>
    <n v="5110"/>
    <n v="406040.6"/>
  </r>
  <r>
    <x v="33"/>
    <d v="2024-12-31T00:00:00"/>
    <d v="2025-04-11T00:00:00"/>
    <d v="2025-05-01T00:00:00"/>
    <n v="380"/>
    <s v="01949380"/>
    <s v="VEREDA GAITAN DE ARAUQUITA"/>
    <n v="5838"/>
    <n v="55.5"/>
    <n v="6522"/>
    <n v="0"/>
    <n v="5036"/>
    <n v="400160.56"/>
  </r>
  <r>
    <x v="33"/>
    <d v="2024-12-31T00:00:00"/>
    <d v="2025-04-11T00:00:00"/>
    <d v="2025-05-01T00:00:00"/>
    <n v="381"/>
    <s v="01949381"/>
    <s v="VEREDA LA OSA DE ARAUQUITA"/>
    <n v="4052"/>
    <n v="55.5"/>
    <n v="4141"/>
    <n v="0"/>
    <n v="3556"/>
    <n v="282559.76"/>
  </r>
  <r>
    <x v="33"/>
    <d v="2024-12-31T00:00:00"/>
    <d v="2025-04-11T00:00:00"/>
    <d v="2025-05-01T00:00:00"/>
    <n v="382"/>
    <s v="01949382"/>
    <s v="VEREDA GUAIMARAL DE ARAUQUITA"/>
    <n v="1887"/>
    <n v="55.5"/>
    <n v="2103"/>
    <n v="0"/>
    <n v="1773"/>
    <n v="140882.57999999999"/>
  </r>
  <r>
    <x v="33"/>
    <d v="2024-12-31T00:00:00"/>
    <d v="2025-04-11T00:00:00"/>
    <d v="2025-05-01T00:00:00"/>
    <n v="383"/>
    <s v="01949383"/>
    <s v="LA PAZ DE ARAUQUITA"/>
    <n v="14844"/>
    <n v="55.5"/>
    <n v="17370"/>
    <n v="0"/>
    <n v="13261"/>
    <n v="1053719.06"/>
  </r>
  <r>
    <x v="33"/>
    <d v="2024-12-31T00:00:00"/>
    <d v="2025-04-11T00:00:00"/>
    <d v="2025-05-01T00:00:00"/>
    <n v="384"/>
    <s v="01949384"/>
    <s v="VEREDA LAS ACACIAS DE ARAUQUITA"/>
    <n v="5906"/>
    <n v="55.5"/>
    <n v="6592"/>
    <n v="0"/>
    <n v="5655"/>
    <n v="449346.3"/>
  </r>
  <r>
    <x v="33"/>
    <d v="2024-12-31T00:00:00"/>
    <m/>
    <d v="2025-05-01T00:00:00"/>
    <n v="385"/>
    <s v="01949385"/>
    <s v="EL PROGRESO DE ARAUQUITA"/>
    <n v="3338"/>
    <n v="55.5"/>
    <n v="1715"/>
    <n v="148"/>
    <n v="2346"/>
    <n v="186413.16"/>
  </r>
  <r>
    <x v="33"/>
    <d v="2024-12-31T00:00:00"/>
    <m/>
    <d v="2025-05-01T00:00:00"/>
    <n v="386"/>
    <s v="01949386"/>
    <s v="VEREDA CANO RICO DE ARAUQUITA"/>
    <n v="943"/>
    <n v="55.5"/>
    <n v="1109"/>
    <n v="0"/>
    <n v="943"/>
    <n v="74930.78"/>
  </r>
  <r>
    <x v="33"/>
    <d v="2024-12-31T00:00:00"/>
    <m/>
    <d v="2025-05-01T00:00:00"/>
    <n v="387"/>
    <s v="01949387"/>
    <s v="VEREDA LAS PALMAS DE ARAUQUITA"/>
    <n v="929"/>
    <n v="55.5"/>
    <n v="961"/>
    <n v="0"/>
    <n v="929"/>
    <n v="73818.34"/>
  </r>
  <r>
    <x v="33"/>
    <d v="2024-12-31T00:00:00"/>
    <m/>
    <d v="2025-05-01T00:00:00"/>
    <n v="388"/>
    <s v="01949388"/>
    <s v="NUEVO MUNDO DE ARAUQUITA"/>
    <n v="2815"/>
    <n v="55.5"/>
    <n v="3190"/>
    <n v="0"/>
    <n v="2761"/>
    <n v="219389.06"/>
  </r>
  <r>
    <x v="33"/>
    <d v="2024-12-31T00:00:00"/>
    <m/>
    <d v="2025-05-01T00:00:00"/>
    <n v="390"/>
    <s v="01949390"/>
    <s v="CANO AZUL DE ARAUQUITA"/>
    <n v="2170"/>
    <n v="55.5"/>
    <n v="1839"/>
    <n v="0"/>
    <n v="1774"/>
    <n v="140962.04"/>
  </r>
  <r>
    <x v="33"/>
    <d v="2024-12-31T00:00:00"/>
    <m/>
    <d v="2025-05-01T00:00:00"/>
    <n v="391"/>
    <s v="01949391"/>
    <s v="CANO SALAS DE ARAUQUITA"/>
    <n v="5357"/>
    <n v="55.5"/>
    <n v="5614"/>
    <n v="0"/>
    <n v="5094"/>
    <n v="404769.24"/>
  </r>
  <r>
    <x v="33"/>
    <d v="2024-12-31T00:00:00"/>
    <m/>
    <d v="2025-05-01T00:00:00"/>
    <n v="392"/>
    <s v="01949392"/>
    <s v="LA GUAIRA DE ARAUQUITA"/>
    <n v="3306"/>
    <n v="55.5"/>
    <n v="4332"/>
    <n v="0"/>
    <n v="3295"/>
    <n v="261820.7"/>
  </r>
  <r>
    <x v="33"/>
    <d v="2024-12-31T00:00:00"/>
    <m/>
    <d v="2025-05-01T00:00:00"/>
    <n v="393"/>
    <s v="01949393"/>
    <s v="CANO SECO DE ARAUQUITA"/>
    <n v="657"/>
    <n v="55.5"/>
    <n v="663"/>
    <n v="0"/>
    <n v="657"/>
    <n v="52205.22"/>
  </r>
  <r>
    <x v="33"/>
    <d v="2024-12-31T00:00:00"/>
    <m/>
    <d v="2025-05-01T00:00:00"/>
    <n v="395"/>
    <s v="01949395"/>
    <s v="PUERTO JORDAN DE ARAUQUITA"/>
    <n v="133982"/>
    <n v="55.5"/>
    <n v="136884"/>
    <n v="70"/>
    <n v="0"/>
    <n v="0"/>
  </r>
  <r>
    <x v="33"/>
    <d v="2024-12-31T00:00:00"/>
    <m/>
    <d v="2025-05-01T00:00:00"/>
    <n v="396"/>
    <s v="01949396"/>
    <s v="CANAS BRAVAS DE ARAUQUITA"/>
    <n v="4932"/>
    <n v="55.5"/>
    <n v="7184"/>
    <n v="19"/>
    <n v="4808"/>
    <n v="382043.68"/>
  </r>
  <r>
    <x v="33"/>
    <d v="2024-12-31T00:00:00"/>
    <m/>
    <d v="2025-05-01T00:00:00"/>
    <n v="397"/>
    <s v="01949397"/>
    <s v="CANO TIGRE DE ARAUQUITA"/>
    <n v="3699"/>
    <n v="55.5"/>
    <n v="3985"/>
    <n v="0"/>
    <n v="3699"/>
    <n v="293922.53999999998"/>
  </r>
  <r>
    <x v="33"/>
    <d v="2024-12-31T00:00:00"/>
    <m/>
    <d v="2025-05-01T00:00:00"/>
    <n v="398"/>
    <s v="01949398"/>
    <s v="NUEVO SOL DE ARAUQUITA"/>
    <n v="3115"/>
    <n v="55.5"/>
    <n v="3159"/>
    <n v="0"/>
    <n v="2793"/>
    <n v="221931.78"/>
  </r>
  <r>
    <x v="33"/>
    <d v="2024-12-31T00:00:00"/>
    <m/>
    <d v="2025-05-01T00:00:00"/>
    <n v="400"/>
    <s v="01949400"/>
    <s v="VEREDA VILLA NUEVA DE ARAUQUITA"/>
    <n v="1986"/>
    <n v="55.5"/>
    <n v="2082"/>
    <n v="0"/>
    <n v="1745"/>
    <n v="138657.70000000001"/>
  </r>
  <r>
    <x v="33"/>
    <d v="2024-12-31T00:00:00"/>
    <m/>
    <d v="2025-05-01T00:00:00"/>
    <n v="402"/>
    <s v="01949402"/>
    <s v="PUEBLO NUEVO GAVIOTAS DE ARAUQUITA"/>
    <n v="2908"/>
    <n v="55.5"/>
    <n v="2841"/>
    <n v="0"/>
    <n v="2908"/>
    <n v="231069.68"/>
  </r>
  <r>
    <x v="33"/>
    <d v="2024-12-31T00:00:00"/>
    <m/>
    <d v="2025-05-01T00:00:00"/>
    <n v="405"/>
    <s v="01949405"/>
    <s v="VDA ARRECIFES EN ARAUCA"/>
    <n v="0"/>
    <n v="55.5"/>
    <n v="15545"/>
    <n v="15377"/>
    <e v="#N/A"/>
    <e v="#N/A"/>
  </r>
  <r>
    <x v="33"/>
    <d v="2024-12-31T00:00:00"/>
    <m/>
    <d v="2025-05-01T00:00:00"/>
    <n v="406"/>
    <s v="01949406"/>
    <s v="VDA BARRANCONES EN ARAUCA"/>
    <n v="0"/>
    <n v="55.5"/>
    <e v="#N/A"/>
    <n v="0"/>
    <e v="#N/A"/>
    <e v="#N/A"/>
  </r>
  <r>
    <x v="33"/>
    <d v="2024-12-31T00:00:00"/>
    <m/>
    <d v="2025-05-01T00:00:00"/>
    <n v="407"/>
    <s v="01949407"/>
    <s v="VDA BOCAS DEL ARAUCA EN ARAUCA"/>
    <n v="0"/>
    <n v="55.5"/>
    <n v="3125"/>
    <n v="3125"/>
    <e v="#N/A"/>
    <e v="#N/A"/>
  </r>
  <r>
    <x v="33"/>
    <d v="2024-12-31T00:00:00"/>
    <m/>
    <d v="2025-05-01T00:00:00"/>
    <n v="408"/>
    <s v="01949408"/>
    <s v="VDA CHAPARRITO EN ARAUCA"/>
    <n v="0"/>
    <n v="55.5"/>
    <n v="16221"/>
    <n v="12521"/>
    <e v="#N/A"/>
    <e v="#N/A"/>
  </r>
  <r>
    <x v="33"/>
    <d v="2024-12-31T00:00:00"/>
    <m/>
    <d v="2025-05-01T00:00:00"/>
    <n v="409"/>
    <s v="01949409"/>
    <s v="VDA CLARINETERO"/>
    <n v="0"/>
    <n v="55.5"/>
    <n v="35527"/>
    <n v="10615"/>
    <e v="#N/A"/>
    <e v="#N/A"/>
  </r>
  <r>
    <x v="33"/>
    <d v="2024-12-31T00:00:00"/>
    <m/>
    <d v="2025-05-01T00:00:00"/>
    <n v="410"/>
    <s v="01949410"/>
    <s v="VDA EL TORNO EN ARAUCA"/>
    <n v="0"/>
    <n v="55.5"/>
    <n v="2480"/>
    <n v="1954"/>
    <e v="#N/A"/>
    <e v="#N/A"/>
  </r>
  <r>
    <x v="33"/>
    <d v="2024-12-31T00:00:00"/>
    <m/>
    <d v="2025-05-01T00:00:00"/>
    <n v="411"/>
    <s v="01949411"/>
    <s v="VDA LA PAYARA EN ARAUCA"/>
    <n v="0"/>
    <n v="55.5"/>
    <n v="1652"/>
    <n v="1652"/>
    <e v="#N/A"/>
    <e v="#N/A"/>
  </r>
  <r>
    <x v="33"/>
    <d v="2024-12-31T00:00:00"/>
    <m/>
    <d v="2025-05-01T00:00:00"/>
    <n v="412"/>
    <s v="01949412"/>
    <s v="VDA LA SAYA EN ARAUCA"/>
    <n v="0"/>
    <n v="55.5"/>
    <n v="6532"/>
    <n v="6531"/>
    <e v="#N/A"/>
    <e v="#N/A"/>
  </r>
  <r>
    <x v="33"/>
    <d v="2024-12-31T00:00:00"/>
    <m/>
    <d v="2025-05-01T00:00:00"/>
    <n v="413"/>
    <s v="01949413"/>
    <s v="VDA LOS CABALLOS EN ARAUCA"/>
    <n v="0"/>
    <n v="55.5"/>
    <n v="9399"/>
    <n v="8954"/>
    <e v="#N/A"/>
    <e v="#N/A"/>
  </r>
  <r>
    <x v="33"/>
    <d v="2024-12-31T00:00:00"/>
    <m/>
    <d v="2025-05-01T00:00:00"/>
    <n v="414"/>
    <s v="01949414"/>
    <s v="VDA MATA DE GALLINA EN ARAUCA"/>
    <n v="0"/>
    <n v="55.5"/>
    <n v="102597"/>
    <n v="30218"/>
    <e v="#N/A"/>
    <e v="#N/A"/>
  </r>
  <r>
    <x v="33"/>
    <d v="2024-12-31T00:00:00"/>
    <m/>
    <d v="2025-05-01T00:00:00"/>
    <n v="415"/>
    <s v="01949415"/>
    <s v="VDA MATE PINA EN ARAUCA"/>
    <n v="0"/>
    <n v="55.5"/>
    <n v="4263"/>
    <n v="4127"/>
    <e v="#N/A"/>
    <e v="#N/A"/>
  </r>
  <r>
    <x v="33"/>
    <d v="2024-12-31T00:00:00"/>
    <m/>
    <d v="2025-05-01T00:00:00"/>
    <n v="416"/>
    <s v="01949416"/>
    <s v="VDA MONSERRATE EN ARAUCA"/>
    <n v="0"/>
    <n v="55.5"/>
    <n v="172668"/>
    <n v="6276"/>
    <e v="#N/A"/>
    <e v="#N/A"/>
  </r>
  <r>
    <x v="33"/>
    <d v="2024-12-31T00:00:00"/>
    <m/>
    <d v="2025-05-01T00:00:00"/>
    <n v="417"/>
    <s v="01949417"/>
    <s v="VDA EL ROSARIO EN ARAUCA"/>
    <n v="0"/>
    <n v="55.5"/>
    <n v="13628"/>
    <n v="10101"/>
    <e v="#N/A"/>
    <e v="#N/A"/>
  </r>
  <r>
    <x v="33"/>
    <d v="2024-12-31T00:00:00"/>
    <m/>
    <d v="2025-05-01T00:00:00"/>
    <n v="418"/>
    <s v="01949418"/>
    <s v="VDA BARRANCA AMARILLA EN ARAUCA"/>
    <n v="0"/>
    <n v="55.5"/>
    <n v="2477"/>
    <n v="0"/>
    <e v="#N/A"/>
    <e v="#N/A"/>
  </r>
  <r>
    <x v="33"/>
    <d v="2024-12-31T00:00:00"/>
    <m/>
    <d v="2025-05-01T00:00:00"/>
    <n v="419"/>
    <s v="01949419"/>
    <s v="VDA BOGOTA EN ARAUCA"/>
    <n v="0"/>
    <n v="55.5"/>
    <n v="7258"/>
    <n v="7004"/>
    <e v="#N/A"/>
    <e v="#N/A"/>
  </r>
  <r>
    <x v="33"/>
    <d v="2024-12-31T00:00:00"/>
    <m/>
    <d v="2025-05-01T00:00:00"/>
    <n v="420"/>
    <s v="01949420"/>
    <s v="VDA CABUYARE EN ARAUCA"/>
    <n v="0"/>
    <n v="55.5"/>
    <n v="6168"/>
    <n v="5747"/>
    <e v="#N/A"/>
    <e v="#N/A"/>
  </r>
  <r>
    <x v="33"/>
    <d v="2024-12-31T00:00:00"/>
    <m/>
    <d v="2025-05-01T00:00:00"/>
    <n v="421"/>
    <s v="01949421"/>
    <s v="VDA CARACOL EN ARAUCA"/>
    <n v="0"/>
    <n v="55.5"/>
    <n v="8411"/>
    <n v="367"/>
    <e v="#N/A"/>
    <e v="#N/A"/>
  </r>
  <r>
    <x v="33"/>
    <d v="2024-12-31T00:00:00"/>
    <m/>
    <d v="2025-05-01T00:00:00"/>
    <n v="422"/>
    <s v="01949422"/>
    <s v="VDA FELICIANO EN ARAUCA"/>
    <n v="0"/>
    <n v="55.5"/>
    <n v="6535"/>
    <n v="5943"/>
    <e v="#N/A"/>
    <e v="#N/A"/>
  </r>
  <r>
    <x v="33"/>
    <d v="2024-12-31T00:00:00"/>
    <m/>
    <d v="2025-05-01T00:00:00"/>
    <n v="423"/>
    <s v="01949423"/>
    <s v="VDA LA PANCHERA EN ARAUCA"/>
    <n v="0"/>
    <n v="55.5"/>
    <n v="2149"/>
    <n v="2149"/>
    <e v="#N/A"/>
    <e v="#N/A"/>
  </r>
  <r>
    <x v="33"/>
    <d v="2024-12-31T00:00:00"/>
    <m/>
    <d v="2025-05-01T00:00:00"/>
    <n v="424"/>
    <s v="01949424"/>
    <s v="VDA EL VAPOR EN ARAUCA"/>
    <n v="0"/>
    <n v="55.5"/>
    <n v="1299"/>
    <n v="1299"/>
    <e v="#N/A"/>
    <e v="#N/A"/>
  </r>
  <r>
    <x v="33"/>
    <d v="2024-12-31T00:00:00"/>
    <m/>
    <d v="2025-05-01T00:00:00"/>
    <n v="425"/>
    <s v="01949425"/>
    <s v="VDA LA MAPORITA EN ARAUCA"/>
    <n v="0"/>
    <n v="55.5"/>
    <n v="2905"/>
    <n v="2278"/>
    <e v="#N/A"/>
    <e v="#N/A"/>
  </r>
  <r>
    <x v="33"/>
    <d v="2024-12-31T00:00:00"/>
    <m/>
    <d v="2025-05-01T00:00:00"/>
    <n v="426"/>
    <s v="01949426"/>
    <s v="VDA ALTAMIRA EN ARAUCA"/>
    <n v="0"/>
    <n v="55.5"/>
    <n v="2006"/>
    <n v="0"/>
    <e v="#N/A"/>
    <e v="#N/A"/>
  </r>
  <r>
    <x v="33"/>
    <d v="2024-12-31T00:00:00"/>
    <m/>
    <d v="2025-05-01T00:00:00"/>
    <n v="427"/>
    <s v="01949427"/>
    <s v="VDA CANO LIMON"/>
    <n v="0"/>
    <n v="55.5"/>
    <n v="2433"/>
    <n v="1604"/>
    <e v="#N/A"/>
    <e v="#N/A"/>
  </r>
  <r>
    <x v="33"/>
    <d v="2024-12-31T00:00:00"/>
    <m/>
    <d v="2025-05-01T00:00:00"/>
    <n v="428"/>
    <s v="01949428"/>
    <s v="VDA COROCITO EN ARAUCA"/>
    <n v="0"/>
    <n v="55.5"/>
    <n v="0"/>
    <n v="0"/>
    <e v="#N/A"/>
    <e v="#N/A"/>
  </r>
  <r>
    <x v="33"/>
    <d v="2024-12-31T00:00:00"/>
    <m/>
    <d v="2025-05-01T00:00:00"/>
    <n v="429"/>
    <s v="01949429"/>
    <s v="VDA EL FINAL EN ARAUCA"/>
    <n v="0"/>
    <n v="55.5"/>
    <n v="16922"/>
    <n v="0"/>
    <e v="#N/A"/>
    <e v="#N/A"/>
  </r>
  <r>
    <x v="33"/>
    <d v="2024-12-31T00:00:00"/>
    <m/>
    <d v="2025-05-01T00:00:00"/>
    <n v="430"/>
    <s v="01949430"/>
    <s v="VDA EL SINAI EN ARAUCA"/>
    <n v="0"/>
    <n v="55.5"/>
    <n v="4805"/>
    <n v="117"/>
    <e v="#N/A"/>
    <e v="#N/A"/>
  </r>
  <r>
    <x v="33"/>
    <d v="2024-12-31T00:00:00"/>
    <m/>
    <d v="2025-05-01T00:00:00"/>
    <n v="431"/>
    <s v="01949431"/>
    <s v="VDA NUBES A EN ARAUCA"/>
    <n v="0"/>
    <n v="55.5"/>
    <n v="13792"/>
    <n v="0"/>
    <e v="#N/A"/>
    <e v="#N/A"/>
  </r>
  <r>
    <x v="33"/>
    <d v="2024-12-31T00:00:00"/>
    <m/>
    <d v="2025-05-01T00:00:00"/>
    <n v="432"/>
    <s v="01949432"/>
    <s v="VDA NUBES B EN ARAUCA"/>
    <n v="0"/>
    <n v="55.5"/>
    <n v="5530"/>
    <n v="0"/>
    <e v="#N/A"/>
    <e v="#N/A"/>
  </r>
  <r>
    <x v="33"/>
    <d v="2024-12-31T00:00:00"/>
    <m/>
    <d v="2025-05-01T00:00:00"/>
    <n v="433"/>
    <s v="01949433"/>
    <s v="VDA TODOS LOS SANTOS"/>
    <n v="0"/>
    <n v="55.5"/>
    <n v="19594"/>
    <n v="1675"/>
    <e v="#N/A"/>
    <e v="#N/A"/>
  </r>
  <r>
    <x v="33"/>
    <d v="2024-12-31T00:00:00"/>
    <m/>
    <d v="2025-05-01T00:00:00"/>
    <n v="434"/>
    <s v="01949434"/>
    <s v="VDA LA BECERRA EN ARAUCA"/>
    <n v="0"/>
    <n v="55.5"/>
    <n v="5787"/>
    <n v="0"/>
    <e v="#N/A"/>
    <e v="#N/A"/>
  </r>
  <r>
    <x v="33"/>
    <d v="2024-12-31T00:00:00"/>
    <m/>
    <d v="2025-05-01T00:00:00"/>
    <n v="435"/>
    <s v="01949435"/>
    <s v="VDA EL SOCORRO EN ARAUCA"/>
    <n v="0"/>
    <n v="55.5"/>
    <n v="4079"/>
    <n v="4079"/>
    <e v="#N/A"/>
    <e v="#N/A"/>
  </r>
  <r>
    <x v="33"/>
    <d v="2024-12-31T00:00:00"/>
    <m/>
    <d v="2025-05-01T00:00:00"/>
    <n v="436"/>
    <s v="01949436"/>
    <s v="VDA LA BENDICION EN ARAUCA"/>
    <n v="0"/>
    <n v="55.5"/>
    <n v="6312"/>
    <n v="6174"/>
    <e v="#N/A"/>
    <e v="#N/A"/>
  </r>
  <r>
    <x v="33"/>
    <d v="2024-12-31T00:00:00"/>
    <m/>
    <d v="2025-05-01T00:00:00"/>
    <n v="437"/>
    <s v="01949437"/>
    <s v="VDA LAS MONAS EN ARAUCA"/>
    <n v="0"/>
    <n v="55.5"/>
    <n v="4302"/>
    <n v="4095"/>
    <e v="#N/A"/>
    <e v="#N/A"/>
  </r>
  <r>
    <x v="33"/>
    <d v="2024-12-31T00:00:00"/>
    <m/>
    <d v="2025-05-01T00:00:00"/>
    <n v="438"/>
    <s v="01949438"/>
    <s v="VDA MAPORILLAL"/>
    <n v="0"/>
    <n v="55.5"/>
    <n v="1703"/>
    <n v="1600"/>
    <e v="#N/A"/>
    <e v="#N/A"/>
  </r>
  <r>
    <x v="33"/>
    <d v="2024-12-31T00:00:00"/>
    <m/>
    <d v="2025-05-01T00:00:00"/>
    <n v="439"/>
    <s v="01949439"/>
    <s v="VDA MATAL DE FLOR AMARILLO EN ARAUCA"/>
    <n v="0"/>
    <n v="55.5"/>
    <n v="3216"/>
    <n v="933"/>
    <e v="#N/A"/>
    <e v="#N/A"/>
  </r>
  <r>
    <x v="33"/>
    <d v="2024-12-31T00:00:00"/>
    <m/>
    <d v="2025-05-01T00:00:00"/>
    <n v="440"/>
    <s v="01949440"/>
    <s v="VDA MERECURE EN ARAUCA"/>
    <n v="0"/>
    <n v="55.5"/>
    <n v="3269"/>
    <n v="3196"/>
    <e v="#N/A"/>
    <e v="#N/A"/>
  </r>
  <r>
    <x v="33"/>
    <d v="2024-12-31T00:00:00"/>
    <m/>
    <d v="2025-05-01T00:00:00"/>
    <n v="441"/>
    <s v="01949441"/>
    <s v="VDA SELVAS DEL LIPA EN ARAUCA"/>
    <n v="0"/>
    <n v="55.5"/>
    <n v="0"/>
    <n v="0"/>
    <e v="#N/A"/>
    <e v="#N/A"/>
  </r>
  <r>
    <x v="33"/>
    <d v="2024-12-31T00:00:00"/>
    <m/>
    <d v="2025-05-01T00:00:00"/>
    <n v="450"/>
    <s v="01949450"/>
    <s v="ASENTAMIENTO 20 DE JULIO EN SARAVENA"/>
    <n v="27958"/>
    <n v="55.5"/>
    <n v="31056"/>
    <n v="0"/>
    <n v="27607"/>
    <n v="2193652.2200000002"/>
  </r>
  <r>
    <x v="33"/>
    <d v="2024-12-31T00:00:00"/>
    <m/>
    <d v="2025-05-01T00:00:00"/>
    <n v="453"/>
    <s v="01949453"/>
    <s v="LOS NARANJOS EN SARAVENA"/>
    <n v="18716"/>
    <n v="55.5"/>
    <n v="18722"/>
    <n v="189"/>
    <n v="17871"/>
    <n v="1420029.66"/>
  </r>
  <r>
    <x v="33"/>
    <d v="2024-12-31T00:00:00"/>
    <m/>
    <d v="2025-05-01T00:00:00"/>
    <n v="470"/>
    <s v="01949470"/>
    <s v="VEREDA BRISAS DEL SALTO"/>
    <n v="0"/>
    <n v="55.5"/>
    <n v="2291"/>
    <n v="0"/>
    <e v="#N/A"/>
    <e v="#N/A"/>
  </r>
  <r>
    <x v="33"/>
    <d v="2024-12-31T00:00:00"/>
    <m/>
    <d v="2025-05-01T00:00:00"/>
    <n v="475"/>
    <s v="01949475"/>
    <s v="VEREDA SAN RAMON ARAUCA"/>
    <n v="0"/>
    <n v="55.5"/>
    <n v="709"/>
    <n v="709"/>
    <e v="#N/A"/>
    <e v="#N/A"/>
  </r>
  <r>
    <x v="33"/>
    <d v="2024-12-31T00:00:00"/>
    <m/>
    <d v="2025-05-01T00:00:00"/>
    <n v="488"/>
    <s v="01949488"/>
    <s v="BARRIO VILLA GABRIELA TAME"/>
    <n v="9740"/>
    <n v="55.5"/>
    <n v="10016"/>
    <n v="0"/>
    <n v="6950"/>
    <n v="552247"/>
  </r>
  <r>
    <x v="33"/>
    <d v="2024-12-31T00:00:00"/>
    <m/>
    <d v="2025-05-01T00:00:00"/>
    <n v="548"/>
    <s v="01949548"/>
    <s v="LA LIBERTAD EN FORTUL"/>
    <n v="1659"/>
    <n v="55.5"/>
    <n v="1522"/>
    <n v="0"/>
    <n v="1610"/>
    <n v="127930.6"/>
  </r>
  <r>
    <x v="33"/>
    <d v="2024-12-31T00:00:00"/>
    <m/>
    <d v="2025-05-01T00:00:00"/>
    <n v="549"/>
    <s v="01949549"/>
    <s v="3 DE DICIEMBRE EN FORTUL"/>
    <n v="8404"/>
    <n v="55.5"/>
    <n v="8197"/>
    <n v="0"/>
    <n v="8112"/>
    <n v="644579.52"/>
  </r>
  <r>
    <x v="33"/>
    <d v="2024-12-31T00:00:00"/>
    <m/>
    <d v="2025-05-01T00:00:00"/>
    <n v="619"/>
    <s v="01949619"/>
    <s v="BARRIO 20 DE JULIO EN CRAVO NORTE"/>
    <n v="17103"/>
    <n v="55.5"/>
    <n v="18734"/>
    <n v="497"/>
    <n v="15478"/>
    <n v="1229881.8799999999"/>
  </r>
  <r>
    <x v="33"/>
    <d v="2024-12-31T00:00:00"/>
    <m/>
    <d v="2025-05-01T00:00:00"/>
    <n v="622"/>
    <s v="01949622"/>
    <s v="VEREDA LA PESQUERA EN ARAUQUITA"/>
    <n v="45749"/>
    <n v="55.5"/>
    <n v="41102"/>
    <n v="19495"/>
    <n v="0"/>
    <n v="0"/>
  </r>
  <r>
    <x v="33"/>
    <d v="2024-12-31T00:00:00"/>
    <m/>
    <d v="2025-05-01T00:00:00"/>
    <n v="636"/>
    <s v="01949636"/>
    <s v="BARRIO BUENOS AIRES EN ARAUQUITA"/>
    <n v="7632"/>
    <n v="55.5"/>
    <n v="7136"/>
    <n v="0"/>
    <n v="7335"/>
    <n v="582839.1"/>
  </r>
  <r>
    <x v="33"/>
    <d v="2024-12-31T00:00:00"/>
    <m/>
    <d v="2025-05-01T00:00:00"/>
    <n v="637"/>
    <s v="01949637"/>
    <s v="VEREDA LA PALESTINA EN ARAUQUITA"/>
    <n v="3892"/>
    <n v="55.5"/>
    <n v="3845"/>
    <n v="0"/>
    <n v="3618"/>
    <n v="287486.28000000003"/>
  </r>
  <r>
    <x v="33"/>
    <d v="2024-12-31T00:00:00"/>
    <m/>
    <d v="2025-05-01T00:00:00"/>
    <n v="638"/>
    <s v="01949638"/>
    <s v="VEREDA LA INDEPENDENCIA EN ARAUQUITA"/>
    <n v="3707"/>
    <n v="55.5"/>
    <n v="4937"/>
    <n v="0"/>
    <n v="3450"/>
    <n v="274137"/>
  </r>
  <r>
    <x v="33"/>
    <d v="2024-12-31T00:00:00"/>
    <m/>
    <d v="2025-05-01T00:00:00"/>
    <n v="639"/>
    <s v="01949639"/>
    <s v="VEREDA NUEVO ORIENTE"/>
    <n v="4548"/>
    <n v="55.5"/>
    <n v="5060"/>
    <n v="0"/>
    <n v="4383"/>
    <n v="348273.18"/>
  </r>
  <r>
    <x v="33"/>
    <d v="2024-12-31T00:00:00"/>
    <m/>
    <d v="2025-05-01T00:00:00"/>
    <n v="640"/>
    <s v="01949640"/>
    <s v="VEREDA CANO CLARO EN ARAUQUITA"/>
    <n v="2731"/>
    <n v="55.5"/>
    <n v="2590"/>
    <n v="0"/>
    <n v="2718"/>
    <n v="215972.28"/>
  </r>
  <r>
    <x v="33"/>
    <d v="2024-12-31T00:00:00"/>
    <m/>
    <d v="2025-05-01T00:00:00"/>
    <n v="641"/>
    <s v="01949641"/>
    <s v="VEREDA ACACIAS DOS EN ARAUQUITA"/>
    <n v="2531"/>
    <n v="55.5"/>
    <n v="2726"/>
    <n v="0"/>
    <n v="2293"/>
    <n v="182201.78"/>
  </r>
  <r>
    <x v="33"/>
    <d v="2024-12-31T00:00:00"/>
    <m/>
    <d v="2025-05-01T00:00:00"/>
    <n v="642"/>
    <s v="01949642"/>
    <s v="VEREDA LOS REGADEROS EN ARAUQUITA"/>
    <n v="2495"/>
    <n v="55.5"/>
    <n v="2614"/>
    <n v="0"/>
    <n v="2285"/>
    <n v="181566.1"/>
  </r>
  <r>
    <x v="33"/>
    <d v="2024-12-31T00:00:00"/>
    <m/>
    <d v="2025-05-01T00:00:00"/>
    <n v="643"/>
    <s v="01949643"/>
    <s v="VEREDA TRES PALMAS EN ARAUQUITA"/>
    <n v="1240"/>
    <n v="55.5"/>
    <n v="1264"/>
    <n v="0"/>
    <n v="1240"/>
    <n v="98530.4"/>
  </r>
  <r>
    <x v="33"/>
    <d v="2024-12-31T00:00:00"/>
    <m/>
    <d v="2025-05-01T00:00:00"/>
    <n v="644"/>
    <s v="01949644"/>
    <s v="VEREDA PUERTO RICO EN ARAUQUITA"/>
    <n v="389"/>
    <n v="55.5"/>
    <n v="666"/>
    <n v="0"/>
    <n v="389"/>
    <n v="30909.94"/>
  </r>
  <r>
    <x v="33"/>
    <d v="2024-12-31T00:00:00"/>
    <m/>
    <d v="2025-05-01T00:00:00"/>
    <n v="645"/>
    <s v="01949645"/>
    <s v="VEREDA LA COMUNIDAD EN ARAUQUITA"/>
    <n v="1710"/>
    <n v="55.5"/>
    <n v="1618"/>
    <n v="234"/>
    <n v="1637"/>
    <n v="130076.02"/>
  </r>
  <r>
    <x v="33"/>
    <d v="2024-12-31T00:00:00"/>
    <m/>
    <d v="2025-05-01T00:00:00"/>
    <n v="646"/>
    <s v="01949646"/>
    <s v="VEREDA SANTO DOMINGO EN ARAUQUITA"/>
    <n v="5173"/>
    <n v="55.5"/>
    <n v="5404"/>
    <n v="0"/>
    <n v="5107"/>
    <n v="405802.22"/>
  </r>
  <r>
    <x v="33"/>
    <d v="2024-12-31T00:00:00"/>
    <m/>
    <d v="2025-05-01T00:00:00"/>
    <n v="647"/>
    <s v="01949647"/>
    <s v="VDA UNION DE LOS CARDENALES"/>
    <n v="568"/>
    <n v="55.5"/>
    <n v="718"/>
    <n v="0"/>
    <n v="541"/>
    <n v="42987.86"/>
  </r>
  <r>
    <x v="33"/>
    <d v="2024-12-31T00:00:00"/>
    <m/>
    <d v="2025-05-01T00:00:00"/>
    <n v="648"/>
    <s v="01949648"/>
    <s v="VEREDA LA CONQUISTA EN ARAUQUITA"/>
    <n v="3168"/>
    <n v="55.5"/>
    <n v="2808"/>
    <n v="0"/>
    <n v="3054"/>
    <n v="242670.84"/>
  </r>
  <r>
    <x v="33"/>
    <d v="2024-12-31T00:00:00"/>
    <m/>
    <d v="2025-05-01T00:00:00"/>
    <n v="650"/>
    <s v="01949650"/>
    <s v="VEREDA CANO GUAYABO"/>
    <n v="1424"/>
    <n v="55.5"/>
    <n v="1289"/>
    <n v="0"/>
    <n v="1424"/>
    <n v="113151.03999999999"/>
  </r>
  <r>
    <x v="33"/>
    <d v="2024-12-31T00:00:00"/>
    <m/>
    <d v="2025-05-01T00:00:00"/>
    <n v="651"/>
    <s v="01949651"/>
    <s v="VEREDA JUJU EN ARAUQUITA"/>
    <n v="133"/>
    <n v="55.5"/>
    <n v="128"/>
    <n v="0"/>
    <n v="133"/>
    <n v="10568.18"/>
  </r>
  <r>
    <x v="33"/>
    <d v="2024-12-31T00:00:00"/>
    <m/>
    <d v="2025-05-01T00:00:00"/>
    <n v="652"/>
    <s v="01949652"/>
    <s v="VEREDA SAN PABLO EN ARAUCA"/>
    <n v="0"/>
    <n v="55.5"/>
    <n v="3491"/>
    <n v="3491"/>
    <e v="#N/A"/>
    <e v="#N/A"/>
  </r>
  <r>
    <x v="33"/>
    <d v="2024-12-31T00:00:00"/>
    <m/>
    <d v="2025-05-01T00:00:00"/>
    <n v="653"/>
    <s v="01949653"/>
    <s v="VEREDA LA YUCA EN ARAUCA"/>
    <n v="0"/>
    <n v="55.5"/>
    <n v="1427"/>
    <n v="0"/>
    <e v="#N/A"/>
    <e v="#N/A"/>
  </r>
  <r>
    <x v="33"/>
    <d v="2024-12-31T00:00:00"/>
    <m/>
    <d v="2025-05-01T00:00:00"/>
    <n v="662"/>
    <s v="01949662"/>
    <s v="BARRIO EL TRIUNFO EN TAME"/>
    <n v="4406"/>
    <n v="55.5"/>
    <n v="4519"/>
    <n v="0"/>
    <n v="4003"/>
    <n v="318078.38"/>
  </r>
  <r>
    <x v="33"/>
    <d v="2024-12-31T00:00:00"/>
    <m/>
    <d v="2025-05-01T00:00:00"/>
    <n v="668"/>
    <s v="01949668"/>
    <s v="ASENTAMIENTO LOS TRONQUITOS EN SARAVENA"/>
    <n v="34789"/>
    <n v="55.5"/>
    <n v="2420"/>
    <n v="0"/>
    <n v="33794"/>
    <n v="2685271.24"/>
  </r>
  <r>
    <x v="33"/>
    <d v="2024-12-31T00:00:00"/>
    <m/>
    <d v="2025-05-01T00:00:00"/>
    <n v="669"/>
    <s v="01949669"/>
    <s v="VDA BUENOS AIRES EN ARAUQUITA"/>
    <n v="218"/>
    <n v="55.5"/>
    <n v="210"/>
    <n v="0"/>
    <n v="212"/>
    <n v="16845.52"/>
  </r>
  <r>
    <x v="33"/>
    <d v="2024-12-31T00:00:00"/>
    <m/>
    <d v="2025-05-01T00:00:00"/>
    <n v="671"/>
    <s v="01949671"/>
    <s v="HECTOR ALIRIO MARTINEZ EN FORTUL"/>
    <n v="91918"/>
    <n v="55.5"/>
    <n v="973"/>
    <n v="0"/>
    <n v="88570"/>
    <n v="7037772.2000000002"/>
  </r>
  <r>
    <x v="33"/>
    <d v="2024-12-31T00:00:00"/>
    <m/>
    <d v="2025-05-01T00:00:00"/>
    <n v="676"/>
    <s v="01949676"/>
    <s v="BRISAS DEL LLANO EN FORTUL"/>
    <n v="581"/>
    <n v="55.5"/>
    <n v="490"/>
    <n v="0"/>
    <n v="581"/>
    <n v="46166.2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">
  <r>
    <x v="0"/>
    <d v="2024-03-01T00:00:00"/>
    <d v="2024-05-22T00:00:00"/>
    <d v="2024-06-01T00:00:00"/>
    <x v="0"/>
    <s v="00390441"/>
    <x v="0"/>
  </r>
  <r>
    <x v="1"/>
    <d v="2024-05-27T00:00:00"/>
    <d v="2024-06-27T00:00:00"/>
    <d v="2024-07-01T00:00:00"/>
    <x v="0"/>
    <s v="00476441"/>
    <x v="0"/>
  </r>
  <r>
    <x v="2"/>
    <d v="2024-07-08T00:00:00"/>
    <d v="2024-09-20T00:00:00"/>
    <d v="2024-08-01T00:00:00"/>
    <x v="0"/>
    <s v="00684441"/>
    <x v="0"/>
  </r>
  <r>
    <x v="3"/>
    <d v="2024-09-12T00:00:00"/>
    <d v="2024-09-23T00:00:00"/>
    <d v="2024-10-01T00:00:00"/>
    <x v="0"/>
    <s v="01037441"/>
    <x v="0"/>
  </r>
  <r>
    <x v="4"/>
    <d v="2024-09-17T00:00:00"/>
    <d v="2024-09-23T00:00:00"/>
    <d v="2024-10-01T00:00:00"/>
    <x v="1"/>
    <s v="0106940"/>
    <x v="1"/>
  </r>
  <r>
    <x v="4"/>
    <d v="2024-09-17T00:00:00"/>
    <d v="2024-09-23T00:00:00"/>
    <d v="2024-10-01T00:00:00"/>
    <x v="2"/>
    <s v="0106943"/>
    <x v="2"/>
  </r>
  <r>
    <x v="4"/>
    <d v="2024-09-17T00:00:00"/>
    <d v="2024-09-23T00:00:00"/>
    <d v="2024-10-01T00:00:00"/>
    <x v="3"/>
    <s v="0106955"/>
    <x v="3"/>
  </r>
  <r>
    <x v="4"/>
    <d v="2024-09-17T00:00:00"/>
    <d v="2024-09-23T00:00:00"/>
    <d v="2024-10-01T00:00:00"/>
    <x v="0"/>
    <s v="01069441"/>
    <x v="0"/>
  </r>
  <r>
    <x v="4"/>
    <d v="2024-09-17T00:00:00"/>
    <d v="2024-09-23T00:00:00"/>
    <d v="2024-10-01T00:00:00"/>
    <x v="4"/>
    <s v="01069489"/>
    <x v="4"/>
  </r>
  <r>
    <x v="4"/>
    <d v="2024-09-17T00:00:00"/>
    <d v="2024-09-23T00:00:00"/>
    <d v="2024-10-01T00:00:00"/>
    <x v="5"/>
    <s v="01069491"/>
    <x v="5"/>
  </r>
  <r>
    <x v="4"/>
    <d v="2024-09-17T00:00:00"/>
    <d v="2024-09-23T00:00:00"/>
    <d v="2024-10-01T00:00:00"/>
    <x v="6"/>
    <s v="01069659"/>
    <x v="6"/>
  </r>
  <r>
    <x v="4"/>
    <d v="2024-09-17T00:00:00"/>
    <d v="2024-09-23T00:00:00"/>
    <d v="2024-10-01T00:00:00"/>
    <x v="7"/>
    <s v="01069660"/>
    <x v="7"/>
  </r>
  <r>
    <x v="4"/>
    <d v="2024-09-17T00:00:00"/>
    <d v="2024-09-23T00:00:00"/>
    <d v="2024-10-01T00:00:00"/>
    <x v="8"/>
    <s v="01069661"/>
    <x v="8"/>
  </r>
  <r>
    <x v="4"/>
    <d v="2024-09-17T00:00:00"/>
    <d v="2024-09-23T00:00:00"/>
    <d v="2024-10-01T00:00:00"/>
    <x v="9"/>
    <s v="01069664"/>
    <x v="9"/>
  </r>
  <r>
    <x v="5"/>
    <d v="2024-10-16T00:00:00"/>
    <d v="2025-04-11T00:00:00"/>
    <d v="2025-05-01T00:00:00"/>
    <x v="10"/>
    <s v="012355"/>
    <x v="10"/>
  </r>
  <r>
    <x v="5"/>
    <d v="2024-10-16T00:00:00"/>
    <d v="2025-04-11T00:00:00"/>
    <d v="2025-05-01T00:00:00"/>
    <x v="11"/>
    <s v="012358"/>
    <x v="11"/>
  </r>
  <r>
    <x v="5"/>
    <d v="2024-10-16T00:00:00"/>
    <d v="2025-04-11T00:00:00"/>
    <d v="2025-05-01T00:00:00"/>
    <x v="12"/>
    <s v="0123528"/>
    <x v="12"/>
  </r>
  <r>
    <x v="5"/>
    <d v="2024-10-16T00:00:00"/>
    <d v="2025-04-11T00:00:00"/>
    <d v="2025-05-01T00:00:00"/>
    <x v="13"/>
    <s v="01235123"/>
    <x v="13"/>
  </r>
  <r>
    <x v="5"/>
    <d v="2024-10-16T00:00:00"/>
    <d v="2025-04-11T00:00:00"/>
    <d v="2025-05-01T00:00:00"/>
    <x v="14"/>
    <s v="01235129"/>
    <x v="14"/>
  </r>
  <r>
    <x v="5"/>
    <d v="2024-10-16T00:00:00"/>
    <d v="2025-04-11T00:00:00"/>
    <d v="2025-05-01T00:00:00"/>
    <x v="15"/>
    <s v="01235136"/>
    <x v="15"/>
  </r>
  <r>
    <x v="5"/>
    <d v="2024-10-16T00:00:00"/>
    <d v="2025-04-11T00:00:00"/>
    <d v="2025-05-01T00:00:00"/>
    <x v="16"/>
    <s v="01235138"/>
    <x v="16"/>
  </r>
  <r>
    <x v="5"/>
    <d v="2024-10-16T00:00:00"/>
    <d v="2025-04-11T00:00:00"/>
    <d v="2025-05-01T00:00:00"/>
    <x v="17"/>
    <s v="01235241"/>
    <x v="17"/>
  </r>
  <r>
    <x v="5"/>
    <d v="2024-10-16T00:00:00"/>
    <d v="2025-04-11T00:00:00"/>
    <d v="2025-05-01T00:00:00"/>
    <x v="18"/>
    <s v="01235309"/>
    <x v="18"/>
  </r>
  <r>
    <x v="5"/>
    <d v="2024-10-16T00:00:00"/>
    <d v="2025-04-11T00:00:00"/>
    <d v="2025-05-01T00:00:00"/>
    <x v="19"/>
    <s v="01235356"/>
    <x v="19"/>
  </r>
  <r>
    <x v="5"/>
    <d v="2024-10-16T00:00:00"/>
    <d v="2025-04-11T00:00:00"/>
    <d v="2025-05-01T00:00:00"/>
    <x v="20"/>
    <s v="01235378"/>
    <x v="20"/>
  </r>
  <r>
    <x v="5"/>
    <d v="2024-10-16T00:00:00"/>
    <d v="2025-04-11T00:00:00"/>
    <d v="2025-05-01T00:00:00"/>
    <x v="21"/>
    <s v="01235395"/>
    <x v="21"/>
  </r>
  <r>
    <x v="5"/>
    <d v="2024-10-16T00:00:00"/>
    <d v="2025-04-11T00:00:00"/>
    <d v="2025-05-01T00:00:00"/>
    <x v="22"/>
    <s v="01235406"/>
    <x v="22"/>
  </r>
  <r>
    <x v="5"/>
    <d v="2024-10-16T00:00:00"/>
    <d v="2025-04-11T00:00:00"/>
    <d v="2025-05-01T00:00:00"/>
    <x v="0"/>
    <s v="01235441"/>
    <x v="0"/>
  </r>
  <r>
    <x v="5"/>
    <d v="2024-10-16T00:00:00"/>
    <d v="2025-04-11T00:00:00"/>
    <d v="2025-05-01T00:00:00"/>
    <x v="23"/>
    <s v="01235619"/>
    <x v="23"/>
  </r>
  <r>
    <x v="5"/>
    <d v="2024-10-16T00:00:00"/>
    <d v="2025-04-11T00:00:00"/>
    <d v="2025-05-01T00:00:00"/>
    <x v="24"/>
    <s v="01235622"/>
    <x v="24"/>
  </r>
  <r>
    <x v="6"/>
    <d v="2024-11-21T00:00:00"/>
    <d v="2025-04-11T00:00:00"/>
    <d v="2025-05-01T00:00:00"/>
    <x v="10"/>
    <s v="015935"/>
    <x v="10"/>
  </r>
  <r>
    <x v="6"/>
    <d v="2024-11-21T00:00:00"/>
    <d v="2025-04-11T00:00:00"/>
    <d v="2025-05-01T00:00:00"/>
    <x v="11"/>
    <s v="015938"/>
    <x v="11"/>
  </r>
  <r>
    <x v="6"/>
    <d v="2024-11-21T00:00:00"/>
    <d v="2025-04-11T00:00:00"/>
    <d v="2025-05-01T00:00:00"/>
    <x v="12"/>
    <s v="0159328"/>
    <x v="12"/>
  </r>
  <r>
    <x v="6"/>
    <d v="2024-11-21T00:00:00"/>
    <d v="2025-04-11T00:00:00"/>
    <d v="2025-05-01T00:00:00"/>
    <x v="13"/>
    <s v="01593123"/>
    <x v="13"/>
  </r>
  <r>
    <x v="6"/>
    <d v="2024-11-21T00:00:00"/>
    <d v="2025-04-11T00:00:00"/>
    <d v="2025-05-01T00:00:00"/>
    <x v="14"/>
    <s v="01593129"/>
    <x v="14"/>
  </r>
  <r>
    <x v="6"/>
    <d v="2024-11-21T00:00:00"/>
    <d v="2025-04-11T00:00:00"/>
    <d v="2025-05-01T00:00:00"/>
    <x v="15"/>
    <s v="01593136"/>
    <x v="15"/>
  </r>
  <r>
    <x v="6"/>
    <d v="2024-11-21T00:00:00"/>
    <d v="2025-04-11T00:00:00"/>
    <d v="2025-05-01T00:00:00"/>
    <x v="16"/>
    <s v="01593138"/>
    <x v="16"/>
  </r>
  <r>
    <x v="6"/>
    <d v="2024-11-21T00:00:00"/>
    <d v="2025-04-11T00:00:00"/>
    <d v="2025-05-01T00:00:00"/>
    <x v="17"/>
    <s v="01593241"/>
    <x v="17"/>
  </r>
  <r>
    <x v="6"/>
    <d v="2024-11-21T00:00:00"/>
    <d v="2025-04-11T00:00:00"/>
    <d v="2025-05-01T00:00:00"/>
    <x v="18"/>
    <s v="01593309"/>
    <x v="18"/>
  </r>
  <r>
    <x v="6"/>
    <d v="2024-11-21T00:00:00"/>
    <d v="2025-04-11T00:00:00"/>
    <d v="2025-05-01T00:00:00"/>
    <x v="19"/>
    <s v="01593356"/>
    <x v="19"/>
  </r>
  <r>
    <x v="6"/>
    <d v="2024-11-21T00:00:00"/>
    <d v="2025-04-11T00:00:00"/>
    <d v="2025-05-01T00:00:00"/>
    <x v="20"/>
    <s v="01593378"/>
    <x v="20"/>
  </r>
  <r>
    <x v="6"/>
    <d v="2024-11-21T00:00:00"/>
    <d v="2025-04-11T00:00:00"/>
    <d v="2025-05-01T00:00:00"/>
    <x v="21"/>
    <s v="01593395"/>
    <x v="21"/>
  </r>
  <r>
    <x v="6"/>
    <d v="2024-11-21T00:00:00"/>
    <d v="2025-04-11T00:00:00"/>
    <d v="2025-05-01T00:00:00"/>
    <x v="22"/>
    <s v="01593406"/>
    <x v="22"/>
  </r>
  <r>
    <x v="6"/>
    <d v="2024-11-21T00:00:00"/>
    <d v="2025-04-11T00:00:00"/>
    <d v="2025-05-01T00:00:00"/>
    <x v="0"/>
    <s v="01593441"/>
    <x v="0"/>
  </r>
  <r>
    <x v="6"/>
    <d v="2024-11-21T00:00:00"/>
    <d v="2025-04-11T00:00:00"/>
    <d v="2025-05-01T00:00:00"/>
    <x v="24"/>
    <s v="01593622"/>
    <x v="24"/>
  </r>
  <r>
    <x v="7"/>
    <d v="2024-12-18T00:00:00"/>
    <d v="2025-04-11T00:00:00"/>
    <d v="2025-05-01T00:00:00"/>
    <x v="10"/>
    <s v="018415"/>
    <x v="10"/>
  </r>
  <r>
    <x v="7"/>
    <d v="2024-12-18T00:00:00"/>
    <d v="2025-04-11T00:00:00"/>
    <d v="2025-05-01T00:00:00"/>
    <x v="11"/>
    <s v="018418"/>
    <x v="11"/>
  </r>
  <r>
    <x v="7"/>
    <d v="2024-12-18T00:00:00"/>
    <d v="2025-04-11T00:00:00"/>
    <d v="2025-05-01T00:00:00"/>
    <x v="12"/>
    <s v="0184128"/>
    <x v="12"/>
  </r>
  <r>
    <x v="7"/>
    <d v="2024-12-18T00:00:00"/>
    <d v="2025-04-11T00:00:00"/>
    <d v="2025-05-01T00:00:00"/>
    <x v="13"/>
    <s v="01841123"/>
    <x v="13"/>
  </r>
  <r>
    <x v="7"/>
    <d v="2024-12-18T00:00:00"/>
    <d v="2025-04-11T00:00:00"/>
    <d v="2025-05-01T00:00:00"/>
    <x v="14"/>
    <s v="01841129"/>
    <x v="14"/>
  </r>
  <r>
    <x v="7"/>
    <d v="2024-12-18T00:00:00"/>
    <d v="2025-04-11T00:00:00"/>
    <d v="2025-05-01T00:00:00"/>
    <x v="15"/>
    <s v="01841136"/>
    <x v="15"/>
  </r>
  <r>
    <x v="7"/>
    <d v="2024-12-18T00:00:00"/>
    <d v="2025-04-11T00:00:00"/>
    <d v="2025-05-01T00:00:00"/>
    <x v="16"/>
    <s v="01841138"/>
    <x v="16"/>
  </r>
  <r>
    <x v="7"/>
    <d v="2024-12-18T00:00:00"/>
    <d v="2025-04-11T00:00:00"/>
    <d v="2025-05-01T00:00:00"/>
    <x v="25"/>
    <s v="01841186"/>
    <x v="25"/>
  </r>
  <r>
    <x v="7"/>
    <d v="2024-12-18T00:00:00"/>
    <d v="2025-04-11T00:00:00"/>
    <d v="2025-05-01T00:00:00"/>
    <x v="17"/>
    <s v="01841241"/>
    <x v="17"/>
  </r>
  <r>
    <x v="7"/>
    <d v="2024-12-18T00:00:00"/>
    <d v="2025-04-11T00:00:00"/>
    <d v="2025-05-01T00:00:00"/>
    <x v="18"/>
    <s v="01841309"/>
    <x v="18"/>
  </r>
  <r>
    <x v="7"/>
    <d v="2024-12-18T00:00:00"/>
    <d v="2025-04-11T00:00:00"/>
    <d v="2025-05-01T00:00:00"/>
    <x v="19"/>
    <s v="01841356"/>
    <x v="19"/>
  </r>
  <r>
    <x v="7"/>
    <d v="2024-12-18T00:00:00"/>
    <d v="2025-04-11T00:00:00"/>
    <d v="2025-05-01T00:00:00"/>
    <x v="20"/>
    <s v="01841378"/>
    <x v="20"/>
  </r>
  <r>
    <x v="7"/>
    <d v="2024-12-18T00:00:00"/>
    <d v="2025-04-11T00:00:00"/>
    <d v="2025-05-01T00:00:00"/>
    <x v="21"/>
    <s v="01841395"/>
    <x v="21"/>
  </r>
  <r>
    <x v="7"/>
    <d v="2024-12-18T00:00:00"/>
    <d v="2025-04-11T00:00:00"/>
    <d v="2025-05-01T00:00:00"/>
    <x v="22"/>
    <s v="01841406"/>
    <x v="22"/>
  </r>
  <r>
    <x v="7"/>
    <d v="2024-12-18T00:00:00"/>
    <d v="2025-04-11T00:00:00"/>
    <d v="2025-05-01T00:00:00"/>
    <x v="0"/>
    <s v="01841441"/>
    <x v="0"/>
  </r>
  <r>
    <x v="7"/>
    <d v="2024-12-18T00:00:00"/>
    <d v="2025-04-11T00:00:00"/>
    <d v="2025-05-01T00:00:00"/>
    <x v="26"/>
    <s v="01841549"/>
    <x v="26"/>
  </r>
  <r>
    <x v="7"/>
    <d v="2024-12-18T00:00:00"/>
    <d v="2025-04-11T00:00:00"/>
    <d v="2025-05-01T00:00:00"/>
    <x v="24"/>
    <s v="01841622"/>
    <x v="24"/>
  </r>
  <r>
    <x v="8"/>
    <d v="2024-12-31T00:00:00"/>
    <d v="2025-04-11T00:00:00"/>
    <d v="2025-05-01T00:00:00"/>
    <x v="10"/>
    <s v="019435"/>
    <x v="10"/>
  </r>
  <r>
    <x v="8"/>
    <d v="2024-12-31T00:00:00"/>
    <d v="2025-04-11T00:00:00"/>
    <d v="2025-05-01T00:00:00"/>
    <x v="11"/>
    <s v="019438"/>
    <x v="11"/>
  </r>
  <r>
    <x v="8"/>
    <d v="2024-12-31T00:00:00"/>
    <d v="2025-04-11T00:00:00"/>
    <d v="2025-05-01T00:00:00"/>
    <x v="12"/>
    <s v="0194328"/>
    <x v="12"/>
  </r>
  <r>
    <x v="8"/>
    <d v="2024-12-31T00:00:00"/>
    <d v="2025-04-11T00:00:00"/>
    <d v="2025-05-01T00:00:00"/>
    <x v="13"/>
    <s v="01943123"/>
    <x v="13"/>
  </r>
  <r>
    <x v="8"/>
    <d v="2024-12-31T00:00:00"/>
    <d v="2025-04-11T00:00:00"/>
    <d v="2025-05-01T00:00:00"/>
    <x v="14"/>
    <s v="01943129"/>
    <x v="14"/>
  </r>
  <r>
    <x v="8"/>
    <d v="2024-12-31T00:00:00"/>
    <d v="2025-04-11T00:00:00"/>
    <d v="2025-05-01T00:00:00"/>
    <x v="15"/>
    <s v="01943136"/>
    <x v="15"/>
  </r>
  <r>
    <x v="8"/>
    <d v="2024-12-31T00:00:00"/>
    <d v="2025-04-11T00:00:00"/>
    <d v="2025-05-01T00:00:00"/>
    <x v="16"/>
    <s v="01943138"/>
    <x v="16"/>
  </r>
  <r>
    <x v="8"/>
    <d v="2024-12-31T00:00:00"/>
    <d v="2025-04-11T00:00:00"/>
    <d v="2025-05-01T00:00:00"/>
    <x v="17"/>
    <s v="01943241"/>
    <x v="17"/>
  </r>
  <r>
    <x v="8"/>
    <d v="2024-12-31T00:00:00"/>
    <d v="2025-04-11T00:00:00"/>
    <d v="2025-05-01T00:00:00"/>
    <x v="18"/>
    <s v="01943309"/>
    <x v="18"/>
  </r>
  <r>
    <x v="8"/>
    <d v="2024-12-31T00:00:00"/>
    <d v="2025-04-11T00:00:00"/>
    <d v="2025-05-01T00:00:00"/>
    <x v="19"/>
    <s v="01943356"/>
    <x v="19"/>
  </r>
  <r>
    <x v="8"/>
    <d v="2024-12-31T00:00:00"/>
    <d v="2025-04-11T00:00:00"/>
    <d v="2025-05-01T00:00:00"/>
    <x v="20"/>
    <s v="01943378"/>
    <x v="20"/>
  </r>
  <r>
    <x v="8"/>
    <d v="2024-12-31T00:00:00"/>
    <d v="2025-04-11T00:00:00"/>
    <d v="2025-05-01T00:00:00"/>
    <x v="21"/>
    <s v="01943395"/>
    <x v="21"/>
  </r>
  <r>
    <x v="8"/>
    <d v="2024-12-31T00:00:00"/>
    <d v="2025-04-11T00:00:00"/>
    <d v="2025-05-01T00:00:00"/>
    <x v="24"/>
    <s v="01943622"/>
    <x v="24"/>
  </r>
  <r>
    <x v="9"/>
    <d v="2024-12-31T00:00:00"/>
    <d v="2025-04-11T00:00:00"/>
    <d v="2025-05-01T00:00:00"/>
    <x v="10"/>
    <s v="019495"/>
    <x v="10"/>
  </r>
  <r>
    <x v="9"/>
    <d v="2024-12-31T00:00:00"/>
    <d v="2025-04-11T00:00:00"/>
    <d v="2025-05-01T00:00:00"/>
    <x v="11"/>
    <s v="019498"/>
    <x v="11"/>
  </r>
  <r>
    <x v="9"/>
    <d v="2024-12-31T00:00:00"/>
    <d v="2025-04-11T00:00:00"/>
    <d v="2025-05-01T00:00:00"/>
    <x v="12"/>
    <s v="0194928"/>
    <x v="12"/>
  </r>
  <r>
    <x v="9"/>
    <d v="2024-12-31T00:00:00"/>
    <d v="2025-04-11T00:00:00"/>
    <d v="2025-05-01T00:00:00"/>
    <x v="13"/>
    <s v="01949123"/>
    <x v="13"/>
  </r>
  <r>
    <x v="9"/>
    <d v="2024-12-31T00:00:00"/>
    <d v="2025-04-11T00:00:00"/>
    <d v="2025-05-01T00:00:00"/>
    <x v="14"/>
    <s v="01949129"/>
    <x v="14"/>
  </r>
  <r>
    <x v="9"/>
    <d v="2024-12-31T00:00:00"/>
    <d v="2025-04-11T00:00:00"/>
    <d v="2025-05-01T00:00:00"/>
    <x v="15"/>
    <s v="01949136"/>
    <x v="15"/>
  </r>
  <r>
    <x v="9"/>
    <d v="2024-12-31T00:00:00"/>
    <d v="2025-04-11T00:00:00"/>
    <d v="2025-05-01T00:00:00"/>
    <x v="16"/>
    <s v="01949138"/>
    <x v="16"/>
  </r>
  <r>
    <x v="9"/>
    <d v="2024-12-31T00:00:00"/>
    <d v="2025-04-11T00:00:00"/>
    <d v="2025-05-01T00:00:00"/>
    <x v="17"/>
    <s v="01949241"/>
    <x v="17"/>
  </r>
  <r>
    <x v="9"/>
    <d v="2024-12-31T00:00:00"/>
    <d v="2025-04-11T00:00:00"/>
    <d v="2025-05-01T00:00:00"/>
    <x v="18"/>
    <s v="01949309"/>
    <x v="18"/>
  </r>
  <r>
    <x v="9"/>
    <d v="2024-12-31T00:00:00"/>
    <d v="2025-04-11T00:00:00"/>
    <d v="2025-05-01T00:00:00"/>
    <x v="19"/>
    <s v="01949356"/>
    <x v="19"/>
  </r>
  <r>
    <x v="9"/>
    <d v="2024-12-31T00:00:00"/>
    <d v="2025-04-11T00:00:00"/>
    <d v="2025-05-01T00:00:00"/>
    <x v="20"/>
    <s v="01949378"/>
    <x v="20"/>
  </r>
  <r>
    <x v="9"/>
    <m/>
    <m/>
    <d v="2025-05-01T00:00:00"/>
    <x v="21"/>
    <s v="01949395"/>
    <x v="21"/>
  </r>
  <r>
    <x v="9"/>
    <m/>
    <m/>
    <d v="2025-05-01T00:00:00"/>
    <x v="24"/>
    <s v="01949622"/>
    <x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AAE6AD-B5A6-48FF-B027-CC64E532F7B9}" name="TablaDinámica4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8" firstHeaderRow="1" firstDataRow="1" firstDataCol="1"/>
  <pivotFields count="13">
    <pivotField axis="axisRow" showAll="0">
      <items count="35">
        <item x="1"/>
        <item x="20"/>
        <item x="12"/>
        <item x="13"/>
        <item x="14"/>
        <item x="21"/>
        <item x="22"/>
        <item x="2"/>
        <item x="15"/>
        <item x="24"/>
        <item x="23"/>
        <item x="3"/>
        <item x="16"/>
        <item x="26"/>
        <item x="4"/>
        <item x="17"/>
        <item x="5"/>
        <item x="27"/>
        <item x="25"/>
        <item x="28"/>
        <item x="0"/>
        <item x="6"/>
        <item x="29"/>
        <item x="7"/>
        <item x="18"/>
        <item x="8"/>
        <item x="19"/>
        <item x="9"/>
        <item x="30"/>
        <item x="10"/>
        <item x="11"/>
        <item x="31"/>
        <item x="32"/>
        <item x="33"/>
        <item t="default"/>
      </items>
    </pivotField>
    <pivotField numFmtId="14" showAll="0"/>
    <pivotField showAll="0"/>
    <pivotField numFmtId="14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0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Items count="1">
    <i/>
  </colItems>
  <dataFields count="1">
    <dataField name="Suma de Consumo áreas especial " fld="7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9F5CBD-E102-4B17-B6FE-FA0ACB771112}" name="TablaDinámica5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B5" firstHeaderRow="1" firstDataRow="1" firstDataCol="2" rowPageCount="1" colPageCount="1"/>
  <pivotFields count="7">
    <pivotField axis="axisPage" compact="0" outline="0" multipleItemSelectionAllowed="1" showAll="0" defaultSubtotal="0">
      <items count="10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7">
        <item x="10"/>
        <item x="11"/>
        <item x="12"/>
        <item x="1"/>
        <item x="2"/>
        <item x="3"/>
        <item x="13"/>
        <item x="14"/>
        <item x="15"/>
        <item x="16"/>
        <item x="25"/>
        <item x="17"/>
        <item x="18"/>
        <item x="19"/>
        <item x="20"/>
        <item x="21"/>
        <item x="22"/>
        <item x="0"/>
        <item x="4"/>
        <item x="5"/>
        <item x="26"/>
        <item x="23"/>
        <item x="24"/>
        <item x="6"/>
        <item x="7"/>
        <item x="8"/>
        <item x="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7">
        <item x="26"/>
        <item x="23"/>
        <item x="6"/>
        <item x="3"/>
        <item x="18"/>
        <item x="7"/>
        <item x="8"/>
        <item x="4"/>
        <item x="11"/>
        <item x="12"/>
        <item x="5"/>
        <item x="9"/>
        <item x="17"/>
        <item x="19"/>
        <item x="10"/>
        <item x="21"/>
        <item x="2"/>
        <item x="1"/>
        <item x="14"/>
        <item x="22"/>
        <item x="25"/>
        <item x="13"/>
        <item x="15"/>
        <item x="16"/>
        <item x="0"/>
        <item x="24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4"/>
    <field x="6"/>
  </rowFields>
  <rowItems count="2">
    <i>
      <x v="17"/>
      <x v="24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87592-206A-46CC-889A-3D97A0C4BE7B}">
  <dimension ref="A3:B38"/>
  <sheetViews>
    <sheetView topLeftCell="A4" workbookViewId="0">
      <selection activeCell="D6" sqref="D6"/>
    </sheetView>
  </sheetViews>
  <sheetFormatPr baseColWidth="10" defaultRowHeight="14.4" x14ac:dyDescent="0.3"/>
  <cols>
    <col min="1" max="1" width="16.5546875" bestFit="1" customWidth="1"/>
    <col min="2" max="2" width="29.33203125" bestFit="1" customWidth="1"/>
  </cols>
  <sheetData>
    <row r="3" spans="1:2" x14ac:dyDescent="0.3">
      <c r="A3" s="21" t="s">
        <v>368</v>
      </c>
      <c r="B3" t="s">
        <v>370</v>
      </c>
    </row>
    <row r="4" spans="1:2" x14ac:dyDescent="0.3">
      <c r="A4" s="22" t="s">
        <v>244</v>
      </c>
      <c r="B4" s="19">
        <v>2026986</v>
      </c>
    </row>
    <row r="5" spans="1:2" x14ac:dyDescent="0.3">
      <c r="A5" s="22" t="s">
        <v>263</v>
      </c>
      <c r="B5" s="19">
        <v>805837</v>
      </c>
    </row>
    <row r="6" spans="1:2" x14ac:dyDescent="0.3">
      <c r="A6" s="22" t="s">
        <v>255</v>
      </c>
      <c r="B6" s="19">
        <v>1867430</v>
      </c>
    </row>
    <row r="7" spans="1:2" x14ac:dyDescent="0.3">
      <c r="A7" s="22" t="s">
        <v>256</v>
      </c>
      <c r="B7" s="19">
        <v>1894543</v>
      </c>
    </row>
    <row r="8" spans="1:2" x14ac:dyDescent="0.3">
      <c r="A8" s="22" t="s">
        <v>257</v>
      </c>
      <c r="B8" s="19">
        <v>1838946</v>
      </c>
    </row>
    <row r="9" spans="1:2" x14ac:dyDescent="0.3">
      <c r="A9" s="22" t="s">
        <v>264</v>
      </c>
      <c r="B9" s="19">
        <v>812625</v>
      </c>
    </row>
    <row r="10" spans="1:2" x14ac:dyDescent="0.3">
      <c r="A10" s="22" t="s">
        <v>265</v>
      </c>
      <c r="B10" s="19">
        <v>851918</v>
      </c>
    </row>
    <row r="11" spans="1:2" x14ac:dyDescent="0.3">
      <c r="A11" s="22" t="s">
        <v>245</v>
      </c>
      <c r="B11" s="19">
        <v>1985710</v>
      </c>
    </row>
    <row r="12" spans="1:2" x14ac:dyDescent="0.3">
      <c r="A12" s="22" t="s">
        <v>258</v>
      </c>
      <c r="B12" s="19">
        <v>1924595</v>
      </c>
    </row>
    <row r="13" spans="1:2" x14ac:dyDescent="0.3">
      <c r="A13" s="22" t="s">
        <v>270</v>
      </c>
      <c r="B13" s="19">
        <v>1865278</v>
      </c>
    </row>
    <row r="14" spans="1:2" x14ac:dyDescent="0.3">
      <c r="A14" s="22" t="s">
        <v>266</v>
      </c>
      <c r="B14" s="19">
        <v>838444</v>
      </c>
    </row>
    <row r="15" spans="1:2" x14ac:dyDescent="0.3">
      <c r="A15" s="22" t="s">
        <v>246</v>
      </c>
      <c r="B15" s="19">
        <v>2022951</v>
      </c>
    </row>
    <row r="16" spans="1:2" x14ac:dyDescent="0.3">
      <c r="A16" s="22" t="s">
        <v>259</v>
      </c>
      <c r="B16" s="19">
        <v>1568219</v>
      </c>
    </row>
    <row r="17" spans="1:2" x14ac:dyDescent="0.3">
      <c r="A17" s="22" t="s">
        <v>272</v>
      </c>
      <c r="B17" s="19">
        <v>704154</v>
      </c>
    </row>
    <row r="18" spans="1:2" x14ac:dyDescent="0.3">
      <c r="A18" s="22" t="s">
        <v>247</v>
      </c>
      <c r="B18" s="19">
        <v>1962919</v>
      </c>
    </row>
    <row r="19" spans="1:2" x14ac:dyDescent="0.3">
      <c r="A19" s="22" t="s">
        <v>260</v>
      </c>
      <c r="B19" s="19">
        <v>1691947</v>
      </c>
    </row>
    <row r="20" spans="1:2" x14ac:dyDescent="0.3">
      <c r="A20" s="22" t="s">
        <v>248</v>
      </c>
      <c r="B20" s="19">
        <v>1860542</v>
      </c>
    </row>
    <row r="21" spans="1:2" x14ac:dyDescent="0.3">
      <c r="A21" s="22" t="s">
        <v>273</v>
      </c>
      <c r="B21" s="19">
        <v>754114</v>
      </c>
    </row>
    <row r="22" spans="1:2" x14ac:dyDescent="0.3">
      <c r="A22" s="22" t="s">
        <v>271</v>
      </c>
      <c r="B22" s="19">
        <v>1641352</v>
      </c>
    </row>
    <row r="23" spans="1:2" x14ac:dyDescent="0.3">
      <c r="A23" s="22" t="s">
        <v>274</v>
      </c>
      <c r="B23" s="19">
        <v>726695</v>
      </c>
    </row>
    <row r="24" spans="1:2" x14ac:dyDescent="0.3">
      <c r="A24" s="22" t="s">
        <v>243</v>
      </c>
      <c r="B24" s="19">
        <v>1934158</v>
      </c>
    </row>
    <row r="25" spans="1:2" x14ac:dyDescent="0.3">
      <c r="A25" s="22" t="s">
        <v>249</v>
      </c>
      <c r="B25" s="19">
        <v>1972847</v>
      </c>
    </row>
    <row r="26" spans="1:2" x14ac:dyDescent="0.3">
      <c r="A26" s="22" t="s">
        <v>275</v>
      </c>
      <c r="B26" s="19">
        <v>2020447</v>
      </c>
    </row>
    <row r="27" spans="1:2" x14ac:dyDescent="0.3">
      <c r="A27" s="22" t="s">
        <v>250</v>
      </c>
      <c r="B27" s="19">
        <v>1913560</v>
      </c>
    </row>
    <row r="28" spans="1:2" x14ac:dyDescent="0.3">
      <c r="A28" s="22" t="s">
        <v>261</v>
      </c>
      <c r="B28" s="19">
        <v>1526786</v>
      </c>
    </row>
    <row r="29" spans="1:2" x14ac:dyDescent="0.3">
      <c r="A29" s="22" t="s">
        <v>251</v>
      </c>
      <c r="B29" s="19">
        <v>1883760</v>
      </c>
    </row>
    <row r="30" spans="1:2" x14ac:dyDescent="0.3">
      <c r="A30" s="22" t="s">
        <v>262</v>
      </c>
      <c r="B30" s="19">
        <v>705571</v>
      </c>
    </row>
    <row r="31" spans="1:2" x14ac:dyDescent="0.3">
      <c r="A31" s="22" t="s">
        <v>252</v>
      </c>
      <c r="B31" s="19">
        <v>1826706</v>
      </c>
    </row>
    <row r="32" spans="1:2" x14ac:dyDescent="0.3">
      <c r="A32" s="22" t="s">
        <v>276</v>
      </c>
      <c r="B32" s="19">
        <v>1926007</v>
      </c>
    </row>
    <row r="33" spans="1:2" x14ac:dyDescent="0.3">
      <c r="A33" s="22" t="s">
        <v>253</v>
      </c>
      <c r="B33" s="19">
        <v>1912516</v>
      </c>
    </row>
    <row r="34" spans="1:2" x14ac:dyDescent="0.3">
      <c r="A34" s="22" t="s">
        <v>254</v>
      </c>
      <c r="B34" s="19">
        <v>1911729</v>
      </c>
    </row>
    <row r="35" spans="1:2" x14ac:dyDescent="0.3">
      <c r="A35" s="22" t="s">
        <v>277</v>
      </c>
      <c r="B35" s="19">
        <v>1964016</v>
      </c>
    </row>
    <row r="36" spans="1:2" x14ac:dyDescent="0.3">
      <c r="A36" s="22" t="s">
        <v>278</v>
      </c>
      <c r="B36" s="19">
        <v>1440829</v>
      </c>
    </row>
    <row r="37" spans="1:2" x14ac:dyDescent="0.3">
      <c r="A37" s="22" t="s">
        <v>279</v>
      </c>
      <c r="B37" s="19">
        <v>1381649</v>
      </c>
    </row>
    <row r="38" spans="1:2" x14ac:dyDescent="0.3">
      <c r="A38" s="22" t="s">
        <v>369</v>
      </c>
      <c r="B38" s="19">
        <v>53965786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F62A9-74B0-46AF-8C00-EBED90F9D2D6}">
  <dimension ref="A1:M5621"/>
  <sheetViews>
    <sheetView zoomScale="90" zoomScaleNormal="90" workbookViewId="0">
      <selection activeCell="H1" sqref="H1"/>
    </sheetView>
  </sheetViews>
  <sheetFormatPr baseColWidth="10" defaultRowHeight="14.4" x14ac:dyDescent="0.3"/>
  <cols>
    <col min="1" max="1" width="11.5546875" style="17"/>
    <col min="2" max="2" width="19.6640625" style="1" bestFit="1" customWidth="1"/>
    <col min="3" max="3" width="16.88671875" style="1" customWidth="1"/>
    <col min="4" max="4" width="11.5546875" style="1"/>
    <col min="7" max="7" width="36.33203125" customWidth="1"/>
    <col min="8" max="8" width="24.5546875" customWidth="1"/>
    <col min="9" max="9" width="15.77734375" customWidth="1"/>
    <col min="10" max="10" width="20.5546875" customWidth="1"/>
    <col min="11" max="11" width="21.33203125" customWidth="1"/>
    <col min="12" max="12" width="17.88671875" customWidth="1"/>
    <col min="13" max="13" width="13.33203125" customWidth="1"/>
  </cols>
  <sheetData>
    <row r="1" spans="1:13" x14ac:dyDescent="0.3">
      <c r="A1" s="17" t="s">
        <v>0</v>
      </c>
      <c r="B1" s="1" t="s">
        <v>1</v>
      </c>
      <c r="C1" s="1" t="s">
        <v>2</v>
      </c>
      <c r="D1" s="1" t="s">
        <v>3</v>
      </c>
      <c r="E1" t="s">
        <v>4</v>
      </c>
      <c r="F1" s="1" t="s">
        <v>267</v>
      </c>
      <c r="G1" t="s">
        <v>5</v>
      </c>
      <c r="H1" t="s">
        <v>378</v>
      </c>
      <c r="I1" t="s">
        <v>6</v>
      </c>
      <c r="J1" t="s">
        <v>268</v>
      </c>
      <c r="K1" t="s">
        <v>225</v>
      </c>
      <c r="L1" t="s">
        <v>224</v>
      </c>
      <c r="M1" t="s">
        <v>269</v>
      </c>
    </row>
    <row r="2" spans="1:13" x14ac:dyDescent="0.3">
      <c r="A2" s="17" t="s">
        <v>243</v>
      </c>
      <c r="B2" s="1">
        <v>44531</v>
      </c>
      <c r="C2" s="1">
        <v>44550</v>
      </c>
      <c r="D2" s="1">
        <v>45139</v>
      </c>
      <c r="E2">
        <v>4</v>
      </c>
      <c r="F2" t="str">
        <f>+A2&amp;E2</f>
        <v>011284</v>
      </c>
      <c r="G2" t="s">
        <v>7</v>
      </c>
      <c r="H2">
        <v>16927</v>
      </c>
      <c r="I2">
        <v>92</v>
      </c>
      <c r="J2">
        <v>16458</v>
      </c>
      <c r="K2">
        <v>15625</v>
      </c>
      <c r="L2" t="e">
        <f>+VLOOKUP(F2,[1]ENELAR!C$2:J$7067,7,FALSE)</f>
        <v>#N/A</v>
      </c>
    </row>
    <row r="3" spans="1:13" x14ac:dyDescent="0.3">
      <c r="A3" s="17" t="s">
        <v>243</v>
      </c>
      <c r="B3" s="1">
        <v>44531</v>
      </c>
      <c r="C3" s="1">
        <v>44550</v>
      </c>
      <c r="D3" s="1">
        <v>45139</v>
      </c>
      <c r="E3">
        <v>5</v>
      </c>
      <c r="F3" t="str">
        <f t="shared" ref="F3:F66" si="0">+A3&amp;E3</f>
        <v>011285</v>
      </c>
      <c r="G3" t="s">
        <v>8</v>
      </c>
      <c r="H3">
        <v>18708</v>
      </c>
      <c r="I3">
        <v>92</v>
      </c>
      <c r="J3">
        <v>19307</v>
      </c>
      <c r="K3">
        <v>18332</v>
      </c>
      <c r="L3" t="e">
        <f>+VLOOKUP(F3,[1]ENELAR!C$2:J$7067,7,FALSE)</f>
        <v>#N/A</v>
      </c>
    </row>
    <row r="4" spans="1:13" x14ac:dyDescent="0.3">
      <c r="A4" s="17" t="s">
        <v>243</v>
      </c>
      <c r="B4" s="1">
        <v>44531</v>
      </c>
      <c r="C4" s="1">
        <v>44550</v>
      </c>
      <c r="D4" s="1">
        <v>45139</v>
      </c>
      <c r="E4">
        <v>6</v>
      </c>
      <c r="F4" t="str">
        <f t="shared" si="0"/>
        <v>011286</v>
      </c>
      <c r="G4" t="s">
        <v>9</v>
      </c>
      <c r="H4">
        <v>26096</v>
      </c>
      <c r="I4">
        <v>92</v>
      </c>
      <c r="J4">
        <v>22699</v>
      </c>
      <c r="K4">
        <v>22063</v>
      </c>
      <c r="L4" t="e">
        <f>+VLOOKUP(F4,[1]ENELAR!C$2:J$7067,7,FALSE)</f>
        <v>#N/A</v>
      </c>
    </row>
    <row r="5" spans="1:13" x14ac:dyDescent="0.3">
      <c r="A5" s="17" t="s">
        <v>243</v>
      </c>
      <c r="B5" s="1">
        <v>44531</v>
      </c>
      <c r="C5" s="1">
        <v>44550</v>
      </c>
      <c r="D5" s="1">
        <v>45139</v>
      </c>
      <c r="E5">
        <v>9</v>
      </c>
      <c r="F5" t="str">
        <f t="shared" si="0"/>
        <v>011289</v>
      </c>
      <c r="G5" t="s">
        <v>10</v>
      </c>
      <c r="H5">
        <v>28012</v>
      </c>
      <c r="I5">
        <v>92</v>
      </c>
      <c r="J5">
        <v>27162</v>
      </c>
      <c r="K5">
        <v>26069</v>
      </c>
      <c r="L5" t="e">
        <f>+VLOOKUP(F5,[1]ENELAR!C$2:J$7067,7,FALSE)</f>
        <v>#N/A</v>
      </c>
    </row>
    <row r="6" spans="1:13" x14ac:dyDescent="0.3">
      <c r="A6" s="17" t="s">
        <v>243</v>
      </c>
      <c r="B6" s="1">
        <v>44531</v>
      </c>
      <c r="C6" s="1">
        <v>44550</v>
      </c>
      <c r="D6" s="1">
        <v>45139</v>
      </c>
      <c r="E6">
        <v>39</v>
      </c>
      <c r="F6" t="str">
        <f t="shared" si="0"/>
        <v>0112839</v>
      </c>
      <c r="G6" t="s">
        <v>11</v>
      </c>
      <c r="H6">
        <v>20903</v>
      </c>
      <c r="I6">
        <v>92</v>
      </c>
      <c r="J6">
        <v>20555</v>
      </c>
      <c r="K6">
        <v>18722</v>
      </c>
      <c r="L6" t="e">
        <f>+VLOOKUP(F6,[1]ENELAR!C$2:J$7067,7,FALSE)</f>
        <v>#N/A</v>
      </c>
    </row>
    <row r="7" spans="1:13" x14ac:dyDescent="0.3">
      <c r="A7" s="17" t="s">
        <v>243</v>
      </c>
      <c r="B7" s="1">
        <v>44531</v>
      </c>
      <c r="C7" s="1">
        <v>44550</v>
      </c>
      <c r="D7" s="1">
        <v>45139</v>
      </c>
      <c r="E7">
        <v>40</v>
      </c>
      <c r="F7" t="str">
        <f t="shared" si="0"/>
        <v>0112840</v>
      </c>
      <c r="G7" t="s">
        <v>12</v>
      </c>
      <c r="H7">
        <v>6497</v>
      </c>
      <c r="I7">
        <v>92</v>
      </c>
      <c r="J7">
        <v>6579</v>
      </c>
      <c r="K7">
        <v>6432</v>
      </c>
      <c r="L7" t="e">
        <f>+VLOOKUP(F7,[1]ENELAR!C$2:J$7067,7,FALSE)</f>
        <v>#N/A</v>
      </c>
    </row>
    <row r="8" spans="1:13" x14ac:dyDescent="0.3">
      <c r="A8" s="17" t="s">
        <v>243</v>
      </c>
      <c r="B8" s="1">
        <v>44531</v>
      </c>
      <c r="C8" s="1">
        <v>44550</v>
      </c>
      <c r="D8" s="1">
        <v>45139</v>
      </c>
      <c r="E8">
        <v>41</v>
      </c>
      <c r="F8" t="str">
        <f t="shared" si="0"/>
        <v>0112841</v>
      </c>
      <c r="G8" t="s">
        <v>13</v>
      </c>
      <c r="H8">
        <v>30789</v>
      </c>
      <c r="I8">
        <v>92</v>
      </c>
      <c r="J8">
        <v>29914</v>
      </c>
      <c r="K8">
        <v>29455</v>
      </c>
      <c r="L8" t="e">
        <f>+VLOOKUP(F8,[1]ENELAR!C$2:J$7067,7,FALSE)</f>
        <v>#N/A</v>
      </c>
    </row>
    <row r="9" spans="1:13" x14ac:dyDescent="0.3">
      <c r="A9" s="17" t="s">
        <v>243</v>
      </c>
      <c r="B9" s="1">
        <v>44531</v>
      </c>
      <c r="C9" s="1">
        <v>44550</v>
      </c>
      <c r="D9" s="1">
        <v>45139</v>
      </c>
      <c r="E9">
        <v>43</v>
      </c>
      <c r="F9" t="str">
        <f t="shared" si="0"/>
        <v>0112843</v>
      </c>
      <c r="G9" t="s">
        <v>14</v>
      </c>
      <c r="H9">
        <v>8178</v>
      </c>
      <c r="I9">
        <v>92</v>
      </c>
      <c r="J9">
        <v>7735</v>
      </c>
      <c r="K9">
        <v>7735</v>
      </c>
      <c r="L9" t="e">
        <f>+VLOOKUP(F9,[1]ENELAR!C$2:J$7067,7,FALSE)</f>
        <v>#N/A</v>
      </c>
    </row>
    <row r="10" spans="1:13" x14ac:dyDescent="0.3">
      <c r="A10" s="17" t="s">
        <v>243</v>
      </c>
      <c r="B10" s="1">
        <v>44531</v>
      </c>
      <c r="C10" s="1">
        <v>44550</v>
      </c>
      <c r="D10" s="1">
        <v>45139</v>
      </c>
      <c r="E10">
        <v>46</v>
      </c>
      <c r="F10" t="str">
        <f t="shared" si="0"/>
        <v>0112846</v>
      </c>
      <c r="G10" t="s">
        <v>15</v>
      </c>
      <c r="H10">
        <v>23427</v>
      </c>
      <c r="I10">
        <v>92</v>
      </c>
      <c r="J10">
        <v>23750</v>
      </c>
      <c r="K10">
        <v>22191</v>
      </c>
      <c r="L10" t="e">
        <f>+VLOOKUP(F10,[1]ENELAR!C$2:J$7067,7,FALSE)</f>
        <v>#N/A</v>
      </c>
    </row>
    <row r="11" spans="1:13" x14ac:dyDescent="0.3">
      <c r="A11" s="17" t="s">
        <v>243</v>
      </c>
      <c r="B11" s="1">
        <v>44531</v>
      </c>
      <c r="C11" s="1">
        <v>44550</v>
      </c>
      <c r="D11" s="1">
        <v>45139</v>
      </c>
      <c r="E11">
        <v>47</v>
      </c>
      <c r="F11" t="str">
        <f t="shared" si="0"/>
        <v>0112847</v>
      </c>
      <c r="G11" t="s">
        <v>16</v>
      </c>
      <c r="H11">
        <v>76787</v>
      </c>
      <c r="I11">
        <v>92</v>
      </c>
      <c r="J11">
        <v>75986</v>
      </c>
      <c r="K11">
        <v>71594</v>
      </c>
      <c r="L11" t="e">
        <f>+VLOOKUP(F11,[1]ENELAR!C$2:J$7067,7,FALSE)</f>
        <v>#N/A</v>
      </c>
    </row>
    <row r="12" spans="1:13" x14ac:dyDescent="0.3">
      <c r="A12" s="17" t="s">
        <v>243</v>
      </c>
      <c r="B12" s="1">
        <v>44531</v>
      </c>
      <c r="C12" s="1">
        <v>44550</v>
      </c>
      <c r="D12" s="1">
        <v>45139</v>
      </c>
      <c r="E12">
        <v>48</v>
      </c>
      <c r="F12" t="str">
        <f t="shared" si="0"/>
        <v>0112848</v>
      </c>
      <c r="G12" t="s">
        <v>17</v>
      </c>
      <c r="H12">
        <v>10955</v>
      </c>
      <c r="I12">
        <v>92</v>
      </c>
      <c r="J12">
        <v>10351</v>
      </c>
      <c r="K12">
        <v>10177</v>
      </c>
      <c r="L12" t="e">
        <f>+VLOOKUP(F12,[1]ENELAR!C$2:J$7067,7,FALSE)</f>
        <v>#N/A</v>
      </c>
    </row>
    <row r="13" spans="1:13" x14ac:dyDescent="0.3">
      <c r="A13" s="17" t="s">
        <v>243</v>
      </c>
      <c r="B13" s="1">
        <v>44531</v>
      </c>
      <c r="C13" s="1">
        <v>44550</v>
      </c>
      <c r="D13" s="1">
        <v>45139</v>
      </c>
      <c r="E13">
        <v>49</v>
      </c>
      <c r="F13" t="str">
        <f t="shared" si="0"/>
        <v>0112849</v>
      </c>
      <c r="G13" t="s">
        <v>18</v>
      </c>
      <c r="H13">
        <v>80271</v>
      </c>
      <c r="I13">
        <v>92</v>
      </c>
      <c r="J13">
        <v>78624</v>
      </c>
      <c r="K13">
        <v>75769</v>
      </c>
      <c r="L13" t="e">
        <f>+VLOOKUP(F13,[1]ENELAR!C$2:J$7067,7,FALSE)</f>
        <v>#N/A</v>
      </c>
    </row>
    <row r="14" spans="1:13" x14ac:dyDescent="0.3">
      <c r="A14" s="17" t="s">
        <v>243</v>
      </c>
      <c r="B14" s="1">
        <v>44531</v>
      </c>
      <c r="C14" s="1">
        <v>44550</v>
      </c>
      <c r="D14" s="1">
        <v>45139</v>
      </c>
      <c r="E14">
        <v>50</v>
      </c>
      <c r="F14" t="str">
        <f t="shared" si="0"/>
        <v>0112850</v>
      </c>
      <c r="G14" t="s">
        <v>19</v>
      </c>
      <c r="H14">
        <v>9296</v>
      </c>
      <c r="I14">
        <v>92</v>
      </c>
      <c r="J14">
        <v>9171</v>
      </c>
      <c r="K14">
        <v>8708</v>
      </c>
      <c r="L14" t="e">
        <f>+VLOOKUP(F14,[1]ENELAR!C$2:J$7067,7,FALSE)</f>
        <v>#N/A</v>
      </c>
    </row>
    <row r="15" spans="1:13" x14ac:dyDescent="0.3">
      <c r="A15" s="17" t="s">
        <v>243</v>
      </c>
      <c r="B15" s="1">
        <v>44531</v>
      </c>
      <c r="C15" s="1">
        <v>44550</v>
      </c>
      <c r="D15" s="1">
        <v>45139</v>
      </c>
      <c r="E15">
        <v>51</v>
      </c>
      <c r="F15" t="str">
        <f t="shared" si="0"/>
        <v>0112851</v>
      </c>
      <c r="G15" t="s">
        <v>20</v>
      </c>
      <c r="H15">
        <v>5695</v>
      </c>
      <c r="I15">
        <v>92</v>
      </c>
      <c r="J15">
        <v>5690</v>
      </c>
      <c r="K15">
        <v>4422</v>
      </c>
      <c r="L15" t="e">
        <f>+VLOOKUP(F15,[1]ENELAR!C$2:J$7067,7,FALSE)</f>
        <v>#N/A</v>
      </c>
    </row>
    <row r="16" spans="1:13" x14ac:dyDescent="0.3">
      <c r="A16" s="17" t="s">
        <v>243</v>
      </c>
      <c r="B16" s="1">
        <v>44531</v>
      </c>
      <c r="C16" s="1">
        <v>44550</v>
      </c>
      <c r="D16" s="1">
        <v>45139</v>
      </c>
      <c r="E16">
        <v>53</v>
      </c>
      <c r="F16" t="str">
        <f t="shared" si="0"/>
        <v>0112853</v>
      </c>
      <c r="G16" t="s">
        <v>21</v>
      </c>
      <c r="H16">
        <v>31302</v>
      </c>
      <c r="I16">
        <v>92</v>
      </c>
      <c r="J16">
        <v>30444</v>
      </c>
      <c r="K16">
        <v>29128</v>
      </c>
      <c r="L16" t="e">
        <f>+VLOOKUP(F16,[1]ENELAR!C$2:J$7067,7,FALSE)</f>
        <v>#N/A</v>
      </c>
    </row>
    <row r="17" spans="1:12" x14ac:dyDescent="0.3">
      <c r="A17" s="17" t="s">
        <v>243</v>
      </c>
      <c r="B17" s="1">
        <v>44531</v>
      </c>
      <c r="C17" s="1">
        <v>44550</v>
      </c>
      <c r="D17" s="1">
        <v>45139</v>
      </c>
      <c r="E17">
        <v>55</v>
      </c>
      <c r="F17" t="str">
        <f t="shared" si="0"/>
        <v>0112855</v>
      </c>
      <c r="G17" t="s">
        <v>22</v>
      </c>
      <c r="H17">
        <v>11680</v>
      </c>
      <c r="I17">
        <v>92</v>
      </c>
      <c r="J17">
        <v>11237</v>
      </c>
      <c r="K17">
        <v>10392</v>
      </c>
      <c r="L17" t="e">
        <f>+VLOOKUP(F17,[1]ENELAR!C$2:J$7067,7,FALSE)</f>
        <v>#N/A</v>
      </c>
    </row>
    <row r="18" spans="1:12" x14ac:dyDescent="0.3">
      <c r="A18" s="17" t="s">
        <v>243</v>
      </c>
      <c r="B18" s="1">
        <v>44531</v>
      </c>
      <c r="C18" s="1">
        <v>44550</v>
      </c>
      <c r="D18" s="1">
        <v>45139</v>
      </c>
      <c r="E18">
        <v>121</v>
      </c>
      <c r="F18" t="str">
        <f t="shared" si="0"/>
        <v>01128121</v>
      </c>
      <c r="G18" t="s">
        <v>23</v>
      </c>
      <c r="H18">
        <v>3948</v>
      </c>
      <c r="I18">
        <v>92</v>
      </c>
      <c r="J18">
        <v>3904</v>
      </c>
      <c r="K18">
        <v>3243</v>
      </c>
      <c r="L18" t="e">
        <f>+VLOOKUP(F18,[1]ENELAR!C$2:J$7067,7,FALSE)</f>
        <v>#N/A</v>
      </c>
    </row>
    <row r="19" spans="1:12" x14ac:dyDescent="0.3">
      <c r="A19" s="17" t="s">
        <v>243</v>
      </c>
      <c r="B19" s="1">
        <v>44531</v>
      </c>
      <c r="C19" s="1">
        <v>44550</v>
      </c>
      <c r="D19" s="1">
        <v>45139</v>
      </c>
      <c r="E19">
        <v>122</v>
      </c>
      <c r="F19" t="str">
        <f t="shared" si="0"/>
        <v>01128122</v>
      </c>
      <c r="G19" t="s">
        <v>24</v>
      </c>
      <c r="H19">
        <v>7010</v>
      </c>
      <c r="I19">
        <v>92</v>
      </c>
      <c r="J19">
        <v>4904</v>
      </c>
      <c r="K19">
        <v>4838</v>
      </c>
      <c r="L19" t="e">
        <f>+VLOOKUP(F19,[1]ENELAR!C$2:J$7067,7,FALSE)</f>
        <v>#N/A</v>
      </c>
    </row>
    <row r="20" spans="1:12" x14ac:dyDescent="0.3">
      <c r="A20" s="17" t="s">
        <v>243</v>
      </c>
      <c r="B20" s="1">
        <v>44531</v>
      </c>
      <c r="C20" s="1">
        <v>44550</v>
      </c>
      <c r="D20" s="1">
        <v>45139</v>
      </c>
      <c r="E20">
        <v>124</v>
      </c>
      <c r="F20" t="str">
        <f t="shared" si="0"/>
        <v>01128124</v>
      </c>
      <c r="G20" t="s">
        <v>25</v>
      </c>
      <c r="H20">
        <v>3234</v>
      </c>
      <c r="I20">
        <v>92</v>
      </c>
      <c r="J20">
        <v>3076</v>
      </c>
      <c r="K20">
        <v>3008</v>
      </c>
      <c r="L20" t="e">
        <f>+VLOOKUP(F20,[1]ENELAR!C$2:J$7067,7,FALSE)</f>
        <v>#N/A</v>
      </c>
    </row>
    <row r="21" spans="1:12" x14ac:dyDescent="0.3">
      <c r="A21" s="17" t="s">
        <v>243</v>
      </c>
      <c r="B21" s="1">
        <v>44531</v>
      </c>
      <c r="C21" s="1">
        <v>44550</v>
      </c>
      <c r="D21" s="1">
        <v>45139</v>
      </c>
      <c r="E21">
        <v>125</v>
      </c>
      <c r="F21" t="str">
        <f t="shared" si="0"/>
        <v>01128125</v>
      </c>
      <c r="G21" t="s">
        <v>26</v>
      </c>
      <c r="H21">
        <v>1186</v>
      </c>
      <c r="I21">
        <v>92</v>
      </c>
      <c r="J21">
        <v>1098</v>
      </c>
      <c r="K21">
        <v>1070</v>
      </c>
      <c r="L21" t="e">
        <f>+VLOOKUP(F21,[1]ENELAR!C$2:J$7067,7,FALSE)</f>
        <v>#N/A</v>
      </c>
    </row>
    <row r="22" spans="1:12" x14ac:dyDescent="0.3">
      <c r="A22" s="17" t="s">
        <v>243</v>
      </c>
      <c r="B22" s="1">
        <v>44531</v>
      </c>
      <c r="C22" s="1">
        <v>44550</v>
      </c>
      <c r="D22" s="1">
        <v>45139</v>
      </c>
      <c r="E22">
        <v>126</v>
      </c>
      <c r="F22" t="str">
        <f t="shared" si="0"/>
        <v>01128126</v>
      </c>
      <c r="G22" t="s">
        <v>27</v>
      </c>
      <c r="H22">
        <v>1238</v>
      </c>
      <c r="I22">
        <v>92</v>
      </c>
      <c r="J22">
        <v>1279</v>
      </c>
      <c r="K22">
        <v>1234</v>
      </c>
      <c r="L22" t="e">
        <f>+VLOOKUP(F22,[1]ENELAR!C$2:J$7067,7,FALSE)</f>
        <v>#N/A</v>
      </c>
    </row>
    <row r="23" spans="1:12" x14ac:dyDescent="0.3">
      <c r="A23" s="17" t="s">
        <v>243</v>
      </c>
      <c r="B23" s="1">
        <v>44531</v>
      </c>
      <c r="C23" s="1">
        <v>44550</v>
      </c>
      <c r="D23" s="1">
        <v>45139</v>
      </c>
      <c r="E23">
        <v>127</v>
      </c>
      <c r="F23" t="str">
        <f t="shared" si="0"/>
        <v>01128127</v>
      </c>
      <c r="G23" t="s">
        <v>28</v>
      </c>
      <c r="H23">
        <v>1959</v>
      </c>
      <c r="I23">
        <v>92</v>
      </c>
      <c r="J23">
        <v>1924</v>
      </c>
      <c r="K23">
        <v>1862</v>
      </c>
      <c r="L23" t="e">
        <f>+VLOOKUP(F23,[1]ENELAR!C$2:J$7067,7,FALSE)</f>
        <v>#N/A</v>
      </c>
    </row>
    <row r="24" spans="1:12" x14ac:dyDescent="0.3">
      <c r="A24" s="17" t="s">
        <v>243</v>
      </c>
      <c r="B24" s="1">
        <v>44531</v>
      </c>
      <c r="C24" s="1">
        <v>44550</v>
      </c>
      <c r="D24" s="1">
        <v>45139</v>
      </c>
      <c r="E24">
        <v>128</v>
      </c>
      <c r="F24" t="str">
        <f t="shared" si="0"/>
        <v>01128128</v>
      </c>
      <c r="G24" t="s">
        <v>29</v>
      </c>
      <c r="H24">
        <v>1227</v>
      </c>
      <c r="I24">
        <v>92</v>
      </c>
      <c r="J24">
        <v>867</v>
      </c>
      <c r="K24">
        <v>858</v>
      </c>
      <c r="L24" t="e">
        <f>+VLOOKUP(F24,[1]ENELAR!C$2:J$7067,7,FALSE)</f>
        <v>#N/A</v>
      </c>
    </row>
    <row r="25" spans="1:12" x14ac:dyDescent="0.3">
      <c r="A25" s="17" t="s">
        <v>243</v>
      </c>
      <c r="B25" s="1">
        <v>44531</v>
      </c>
      <c r="C25" s="1">
        <v>44550</v>
      </c>
      <c r="D25" s="1">
        <v>45139</v>
      </c>
      <c r="E25">
        <v>130</v>
      </c>
      <c r="F25" t="str">
        <f t="shared" si="0"/>
        <v>01128130</v>
      </c>
      <c r="G25" t="s">
        <v>30</v>
      </c>
      <c r="H25">
        <v>2660</v>
      </c>
      <c r="I25">
        <v>92</v>
      </c>
      <c r="J25">
        <v>3135</v>
      </c>
      <c r="K25">
        <v>2440</v>
      </c>
      <c r="L25" t="e">
        <f>+VLOOKUP(F25,[1]ENELAR!C$2:J$7067,7,FALSE)</f>
        <v>#N/A</v>
      </c>
    </row>
    <row r="26" spans="1:12" x14ac:dyDescent="0.3">
      <c r="A26" s="17" t="s">
        <v>243</v>
      </c>
      <c r="B26" s="1">
        <v>44531</v>
      </c>
      <c r="C26" s="1">
        <v>44550</v>
      </c>
      <c r="D26" s="1">
        <v>45139</v>
      </c>
      <c r="E26">
        <v>131</v>
      </c>
      <c r="F26" t="str">
        <f t="shared" si="0"/>
        <v>01128131</v>
      </c>
      <c r="G26" t="s">
        <v>31</v>
      </c>
      <c r="H26">
        <v>1555</v>
      </c>
      <c r="I26">
        <v>92</v>
      </c>
      <c r="J26">
        <v>1489</v>
      </c>
      <c r="K26">
        <v>1487</v>
      </c>
      <c r="L26" t="e">
        <f>+VLOOKUP(F26,[1]ENELAR!C$2:J$7067,7,FALSE)</f>
        <v>#N/A</v>
      </c>
    </row>
    <row r="27" spans="1:12" x14ac:dyDescent="0.3">
      <c r="A27" s="17" t="s">
        <v>243</v>
      </c>
      <c r="B27" s="1">
        <v>44531</v>
      </c>
      <c r="C27" s="1">
        <v>44550</v>
      </c>
      <c r="D27" s="1">
        <v>45139</v>
      </c>
      <c r="E27">
        <v>132</v>
      </c>
      <c r="F27" t="str">
        <f t="shared" si="0"/>
        <v>01128132</v>
      </c>
      <c r="G27" t="s">
        <v>32</v>
      </c>
      <c r="H27">
        <v>1505</v>
      </c>
      <c r="I27">
        <v>92</v>
      </c>
      <c r="J27">
        <v>1492</v>
      </c>
      <c r="K27">
        <v>1492</v>
      </c>
      <c r="L27" t="e">
        <f>+VLOOKUP(F27,[1]ENELAR!C$2:J$7067,7,FALSE)</f>
        <v>#N/A</v>
      </c>
    </row>
    <row r="28" spans="1:12" x14ac:dyDescent="0.3">
      <c r="A28" s="17" t="s">
        <v>243</v>
      </c>
      <c r="B28" s="1">
        <v>44531</v>
      </c>
      <c r="C28" s="1">
        <v>44550</v>
      </c>
      <c r="D28" s="1">
        <v>45139</v>
      </c>
      <c r="E28">
        <v>133</v>
      </c>
      <c r="F28" t="str">
        <f t="shared" si="0"/>
        <v>01128133</v>
      </c>
      <c r="G28" t="s">
        <v>33</v>
      </c>
      <c r="H28">
        <v>5330</v>
      </c>
      <c r="I28">
        <v>92</v>
      </c>
      <c r="J28">
        <v>4451</v>
      </c>
      <c r="K28">
        <v>3842</v>
      </c>
      <c r="L28" t="e">
        <f>+VLOOKUP(F28,[1]ENELAR!C$2:J$7067,7,FALSE)</f>
        <v>#N/A</v>
      </c>
    </row>
    <row r="29" spans="1:12" x14ac:dyDescent="0.3">
      <c r="A29" s="17" t="s">
        <v>243</v>
      </c>
      <c r="B29" s="1">
        <v>44531</v>
      </c>
      <c r="C29" s="1">
        <v>44550</v>
      </c>
      <c r="D29" s="1">
        <v>45139</v>
      </c>
      <c r="E29">
        <v>134</v>
      </c>
      <c r="F29" t="str">
        <f t="shared" si="0"/>
        <v>01128134</v>
      </c>
      <c r="G29" t="s">
        <v>34</v>
      </c>
      <c r="H29">
        <v>0</v>
      </c>
      <c r="I29">
        <v>92</v>
      </c>
      <c r="J29">
        <v>40</v>
      </c>
      <c r="K29" t="e">
        <v>#N/A</v>
      </c>
      <c r="L29" t="e">
        <f>+VLOOKUP(F29,[1]ENELAR!C$2:J$7067,7,FALSE)</f>
        <v>#N/A</v>
      </c>
    </row>
    <row r="30" spans="1:12" x14ac:dyDescent="0.3">
      <c r="A30" s="17" t="s">
        <v>243</v>
      </c>
      <c r="B30" s="1">
        <v>44531</v>
      </c>
      <c r="C30" s="1">
        <v>44550</v>
      </c>
      <c r="D30" s="1">
        <v>45139</v>
      </c>
      <c r="E30">
        <v>135</v>
      </c>
      <c r="F30" t="str">
        <f t="shared" si="0"/>
        <v>01128135</v>
      </c>
      <c r="G30" t="s">
        <v>35</v>
      </c>
      <c r="H30">
        <v>1619</v>
      </c>
      <c r="I30">
        <v>92</v>
      </c>
      <c r="J30">
        <v>1331</v>
      </c>
      <c r="K30">
        <v>1331</v>
      </c>
      <c r="L30" t="e">
        <f>+VLOOKUP(F30,[1]ENELAR!C$2:J$7067,7,FALSE)</f>
        <v>#N/A</v>
      </c>
    </row>
    <row r="31" spans="1:12" x14ac:dyDescent="0.3">
      <c r="A31" s="17" t="s">
        <v>243</v>
      </c>
      <c r="B31" s="1">
        <v>44531</v>
      </c>
      <c r="C31" s="1">
        <v>44550</v>
      </c>
      <c r="D31" s="1">
        <v>45139</v>
      </c>
      <c r="E31">
        <v>137</v>
      </c>
      <c r="F31" t="str">
        <f t="shared" si="0"/>
        <v>01128137</v>
      </c>
      <c r="G31" t="s">
        <v>36</v>
      </c>
      <c r="H31">
        <v>8345</v>
      </c>
      <c r="I31">
        <v>92</v>
      </c>
      <c r="J31">
        <v>9310</v>
      </c>
      <c r="K31">
        <v>8717</v>
      </c>
      <c r="L31" t="e">
        <f>+VLOOKUP(F31,[1]ENELAR!C$2:J$7067,7,FALSE)</f>
        <v>#N/A</v>
      </c>
    </row>
    <row r="32" spans="1:12" x14ac:dyDescent="0.3">
      <c r="A32" s="17" t="s">
        <v>243</v>
      </c>
      <c r="B32" s="1">
        <v>44531</v>
      </c>
      <c r="C32" s="1">
        <v>44550</v>
      </c>
      <c r="D32" s="1">
        <v>45139</v>
      </c>
      <c r="E32">
        <v>139</v>
      </c>
      <c r="F32" t="str">
        <f t="shared" si="0"/>
        <v>01128139</v>
      </c>
      <c r="G32" t="s">
        <v>37</v>
      </c>
      <c r="H32">
        <v>2208</v>
      </c>
      <c r="I32">
        <v>92</v>
      </c>
      <c r="J32">
        <v>2123</v>
      </c>
      <c r="K32">
        <v>1826</v>
      </c>
      <c r="L32" t="e">
        <f>+VLOOKUP(F32,[1]ENELAR!C$2:J$7067,7,FALSE)</f>
        <v>#N/A</v>
      </c>
    </row>
    <row r="33" spans="1:12" x14ac:dyDescent="0.3">
      <c r="A33" s="17" t="s">
        <v>243</v>
      </c>
      <c r="B33" s="1">
        <v>44531</v>
      </c>
      <c r="C33" s="1">
        <v>44550</v>
      </c>
      <c r="D33" s="1">
        <v>45139</v>
      </c>
      <c r="E33">
        <v>140</v>
      </c>
      <c r="F33" t="str">
        <f t="shared" si="0"/>
        <v>01128140</v>
      </c>
      <c r="G33" t="s">
        <v>38</v>
      </c>
      <c r="H33">
        <v>1531</v>
      </c>
      <c r="I33">
        <v>92</v>
      </c>
      <c r="J33">
        <v>1574</v>
      </c>
      <c r="K33">
        <v>1574</v>
      </c>
      <c r="L33" t="e">
        <f>+VLOOKUP(F33,[1]ENELAR!C$2:J$7067,7,FALSE)</f>
        <v>#N/A</v>
      </c>
    </row>
    <row r="34" spans="1:12" x14ac:dyDescent="0.3">
      <c r="A34" s="17" t="s">
        <v>243</v>
      </c>
      <c r="B34" s="1">
        <v>44531</v>
      </c>
      <c r="C34" s="1">
        <v>44550</v>
      </c>
      <c r="D34" s="1">
        <v>45139</v>
      </c>
      <c r="E34">
        <v>141</v>
      </c>
      <c r="F34" t="str">
        <f t="shared" si="0"/>
        <v>01128141</v>
      </c>
      <c r="G34" t="s">
        <v>39</v>
      </c>
      <c r="H34">
        <v>1133</v>
      </c>
      <c r="I34">
        <v>92</v>
      </c>
      <c r="J34">
        <v>953</v>
      </c>
      <c r="K34">
        <v>829</v>
      </c>
      <c r="L34" t="e">
        <f>+VLOOKUP(F34,[1]ENELAR!C$2:J$7067,7,FALSE)</f>
        <v>#N/A</v>
      </c>
    </row>
    <row r="35" spans="1:12" x14ac:dyDescent="0.3">
      <c r="A35" s="17" t="s">
        <v>243</v>
      </c>
      <c r="B35" s="1">
        <v>44531</v>
      </c>
      <c r="C35" s="1">
        <v>44550</v>
      </c>
      <c r="D35" s="1">
        <v>45139</v>
      </c>
      <c r="E35">
        <v>143</v>
      </c>
      <c r="F35" t="str">
        <f t="shared" si="0"/>
        <v>01128143</v>
      </c>
      <c r="G35" t="s">
        <v>40</v>
      </c>
      <c r="H35">
        <v>521</v>
      </c>
      <c r="I35">
        <v>92</v>
      </c>
      <c r="J35">
        <v>484</v>
      </c>
      <c r="K35">
        <v>484</v>
      </c>
      <c r="L35" t="e">
        <f>+VLOOKUP(F35,[1]ENELAR!C$2:J$7067,7,FALSE)</f>
        <v>#N/A</v>
      </c>
    </row>
    <row r="36" spans="1:12" x14ac:dyDescent="0.3">
      <c r="A36" s="17" t="s">
        <v>243</v>
      </c>
      <c r="B36" s="1">
        <v>44531</v>
      </c>
      <c r="C36" s="1">
        <v>44550</v>
      </c>
      <c r="D36" s="1">
        <v>45139</v>
      </c>
      <c r="E36">
        <v>144</v>
      </c>
      <c r="F36" t="str">
        <f t="shared" si="0"/>
        <v>01128144</v>
      </c>
      <c r="G36" t="s">
        <v>41</v>
      </c>
      <c r="H36">
        <v>4114</v>
      </c>
      <c r="I36">
        <v>92</v>
      </c>
      <c r="J36">
        <v>3643</v>
      </c>
      <c r="K36">
        <v>3557</v>
      </c>
      <c r="L36" t="e">
        <f>+VLOOKUP(F36,[1]ENELAR!C$2:J$7067,7,FALSE)</f>
        <v>#N/A</v>
      </c>
    </row>
    <row r="37" spans="1:12" x14ac:dyDescent="0.3">
      <c r="A37" s="17" t="s">
        <v>243</v>
      </c>
      <c r="B37" s="1">
        <v>44531</v>
      </c>
      <c r="C37" s="1">
        <v>44550</v>
      </c>
      <c r="D37" s="1">
        <v>45139</v>
      </c>
      <c r="E37">
        <v>145</v>
      </c>
      <c r="F37" t="str">
        <f t="shared" si="0"/>
        <v>01128145</v>
      </c>
      <c r="G37" t="s">
        <v>42</v>
      </c>
      <c r="H37">
        <v>4670</v>
      </c>
      <c r="I37">
        <v>92</v>
      </c>
      <c r="J37">
        <v>4796</v>
      </c>
      <c r="K37">
        <v>4396</v>
      </c>
      <c r="L37" t="e">
        <f>+VLOOKUP(F37,[1]ENELAR!C$2:J$7067,7,FALSE)</f>
        <v>#N/A</v>
      </c>
    </row>
    <row r="38" spans="1:12" x14ac:dyDescent="0.3">
      <c r="A38" s="17" t="s">
        <v>243</v>
      </c>
      <c r="B38" s="1">
        <v>44531</v>
      </c>
      <c r="C38" s="1">
        <v>44550</v>
      </c>
      <c r="D38" s="1">
        <v>45139</v>
      </c>
      <c r="E38">
        <v>146</v>
      </c>
      <c r="F38" t="str">
        <f t="shared" si="0"/>
        <v>01128146</v>
      </c>
      <c r="G38" t="s">
        <v>43</v>
      </c>
      <c r="H38">
        <v>3281</v>
      </c>
      <c r="I38">
        <v>92</v>
      </c>
      <c r="J38">
        <v>3351</v>
      </c>
      <c r="K38">
        <v>3351</v>
      </c>
      <c r="L38" t="e">
        <f>+VLOOKUP(F38,[1]ENELAR!C$2:J$7067,7,FALSE)</f>
        <v>#N/A</v>
      </c>
    </row>
    <row r="39" spans="1:12" x14ac:dyDescent="0.3">
      <c r="A39" s="17" t="s">
        <v>243</v>
      </c>
      <c r="B39" s="1">
        <v>44531</v>
      </c>
      <c r="C39" s="1">
        <v>44550</v>
      </c>
      <c r="D39" s="1">
        <v>45139</v>
      </c>
      <c r="E39">
        <v>147</v>
      </c>
      <c r="F39" t="str">
        <f t="shared" si="0"/>
        <v>01128147</v>
      </c>
      <c r="G39" t="s">
        <v>44</v>
      </c>
      <c r="H39">
        <v>1373</v>
      </c>
      <c r="I39">
        <v>92</v>
      </c>
      <c r="J39">
        <v>1626</v>
      </c>
      <c r="K39">
        <v>1358</v>
      </c>
      <c r="L39" t="e">
        <f>+VLOOKUP(F39,[1]ENELAR!C$2:J$7067,7,FALSE)</f>
        <v>#N/A</v>
      </c>
    </row>
    <row r="40" spans="1:12" x14ac:dyDescent="0.3">
      <c r="A40" s="17" t="s">
        <v>243</v>
      </c>
      <c r="B40" s="1">
        <v>44531</v>
      </c>
      <c r="C40" s="1">
        <v>44550</v>
      </c>
      <c r="D40" s="1">
        <v>45139</v>
      </c>
      <c r="E40">
        <v>149</v>
      </c>
      <c r="F40" t="str">
        <f t="shared" si="0"/>
        <v>01128149</v>
      </c>
      <c r="G40" t="s">
        <v>45</v>
      </c>
      <c r="H40">
        <v>2442</v>
      </c>
      <c r="I40">
        <v>92</v>
      </c>
      <c r="J40">
        <v>2410</v>
      </c>
      <c r="K40">
        <v>2410</v>
      </c>
      <c r="L40" t="e">
        <f>+VLOOKUP(F40,[1]ENELAR!C$2:J$7067,7,FALSE)</f>
        <v>#N/A</v>
      </c>
    </row>
    <row r="41" spans="1:12" x14ac:dyDescent="0.3">
      <c r="A41" s="17" t="s">
        <v>243</v>
      </c>
      <c r="B41" s="1">
        <v>44531</v>
      </c>
      <c r="C41" s="1">
        <v>44550</v>
      </c>
      <c r="D41" s="1">
        <v>45139</v>
      </c>
      <c r="E41">
        <v>150</v>
      </c>
      <c r="F41" t="str">
        <f t="shared" si="0"/>
        <v>01128150</v>
      </c>
      <c r="G41" t="s">
        <v>46</v>
      </c>
      <c r="H41">
        <v>3393</v>
      </c>
      <c r="I41">
        <v>92</v>
      </c>
      <c r="J41">
        <v>3230</v>
      </c>
      <c r="K41">
        <v>3072</v>
      </c>
      <c r="L41" t="e">
        <f>+VLOOKUP(F41,[1]ENELAR!C$2:J$7067,7,FALSE)</f>
        <v>#N/A</v>
      </c>
    </row>
    <row r="42" spans="1:12" x14ac:dyDescent="0.3">
      <c r="A42" s="17" t="s">
        <v>243</v>
      </c>
      <c r="B42" s="1">
        <v>44531</v>
      </c>
      <c r="C42" s="1">
        <v>44550</v>
      </c>
      <c r="D42" s="1">
        <v>45139</v>
      </c>
      <c r="E42">
        <v>151</v>
      </c>
      <c r="F42" t="str">
        <f t="shared" si="0"/>
        <v>01128151</v>
      </c>
      <c r="G42" t="s">
        <v>47</v>
      </c>
      <c r="H42">
        <v>5122</v>
      </c>
      <c r="I42">
        <v>92</v>
      </c>
      <c r="J42">
        <v>4396</v>
      </c>
      <c r="K42">
        <v>4070</v>
      </c>
      <c r="L42" t="e">
        <f>+VLOOKUP(F42,[1]ENELAR!C$2:J$7067,7,FALSE)</f>
        <v>#N/A</v>
      </c>
    </row>
    <row r="43" spans="1:12" x14ac:dyDescent="0.3">
      <c r="A43" s="17" t="s">
        <v>243</v>
      </c>
      <c r="B43" s="1">
        <v>44531</v>
      </c>
      <c r="C43" s="1">
        <v>44550</v>
      </c>
      <c r="D43" s="1">
        <v>45139</v>
      </c>
      <c r="E43">
        <v>152</v>
      </c>
      <c r="F43" t="str">
        <f t="shared" si="0"/>
        <v>01128152</v>
      </c>
      <c r="G43" t="s">
        <v>48</v>
      </c>
      <c r="H43">
        <v>3545</v>
      </c>
      <c r="I43">
        <v>92</v>
      </c>
      <c r="J43">
        <v>4028</v>
      </c>
      <c r="K43">
        <v>3828</v>
      </c>
      <c r="L43" t="e">
        <f>+VLOOKUP(F43,[1]ENELAR!C$2:J$7067,7,FALSE)</f>
        <v>#N/A</v>
      </c>
    </row>
    <row r="44" spans="1:12" x14ac:dyDescent="0.3">
      <c r="A44" s="17" t="s">
        <v>243</v>
      </c>
      <c r="B44" s="1">
        <v>44531</v>
      </c>
      <c r="C44" s="1">
        <v>44550</v>
      </c>
      <c r="D44" s="1">
        <v>45139</v>
      </c>
      <c r="E44">
        <v>153</v>
      </c>
      <c r="F44" t="str">
        <f t="shared" si="0"/>
        <v>01128153</v>
      </c>
      <c r="G44" t="s">
        <v>49</v>
      </c>
      <c r="H44">
        <v>8947</v>
      </c>
      <c r="I44">
        <v>92</v>
      </c>
      <c r="J44">
        <v>8972</v>
      </c>
      <c r="K44">
        <v>8965</v>
      </c>
      <c r="L44" t="e">
        <f>+VLOOKUP(F44,[1]ENELAR!C$2:J$7067,7,FALSE)</f>
        <v>#N/A</v>
      </c>
    </row>
    <row r="45" spans="1:12" x14ac:dyDescent="0.3">
      <c r="A45" s="17" t="s">
        <v>243</v>
      </c>
      <c r="B45" s="1">
        <v>44531</v>
      </c>
      <c r="C45" s="1">
        <v>44550</v>
      </c>
      <c r="D45" s="1">
        <v>45139</v>
      </c>
      <c r="E45">
        <v>154</v>
      </c>
      <c r="F45" t="str">
        <f t="shared" si="0"/>
        <v>01128154</v>
      </c>
      <c r="G45" t="s">
        <v>50</v>
      </c>
      <c r="H45">
        <v>4007</v>
      </c>
      <c r="I45">
        <v>92</v>
      </c>
      <c r="J45">
        <v>4126</v>
      </c>
      <c r="K45">
        <v>3964</v>
      </c>
      <c r="L45" t="e">
        <f>+VLOOKUP(F45,[1]ENELAR!C$2:J$7067,7,FALSE)</f>
        <v>#N/A</v>
      </c>
    </row>
    <row r="46" spans="1:12" x14ac:dyDescent="0.3">
      <c r="A46" s="17" t="s">
        <v>243</v>
      </c>
      <c r="B46" s="1">
        <v>44531</v>
      </c>
      <c r="C46" s="1">
        <v>44550</v>
      </c>
      <c r="D46" s="1">
        <v>45139</v>
      </c>
      <c r="E46">
        <v>155</v>
      </c>
      <c r="F46" t="str">
        <f t="shared" si="0"/>
        <v>01128155</v>
      </c>
      <c r="G46" t="s">
        <v>51</v>
      </c>
      <c r="H46">
        <v>1698</v>
      </c>
      <c r="I46">
        <v>92</v>
      </c>
      <c r="J46">
        <v>1079</v>
      </c>
      <c r="K46">
        <v>1063</v>
      </c>
      <c r="L46" t="e">
        <f>+VLOOKUP(F46,[1]ENELAR!C$2:J$7067,7,FALSE)</f>
        <v>#N/A</v>
      </c>
    </row>
    <row r="47" spans="1:12" x14ac:dyDescent="0.3">
      <c r="A47" s="17" t="s">
        <v>243</v>
      </c>
      <c r="B47" s="1">
        <v>44531</v>
      </c>
      <c r="C47" s="1">
        <v>44550</v>
      </c>
      <c r="D47" s="1">
        <v>45139</v>
      </c>
      <c r="E47">
        <v>156</v>
      </c>
      <c r="F47" t="str">
        <f t="shared" si="0"/>
        <v>01128156</v>
      </c>
      <c r="G47" t="s">
        <v>52</v>
      </c>
      <c r="H47">
        <v>2749</v>
      </c>
      <c r="I47">
        <v>92</v>
      </c>
      <c r="J47">
        <v>2432</v>
      </c>
      <c r="K47">
        <v>2251</v>
      </c>
      <c r="L47" t="e">
        <f>+VLOOKUP(F47,[1]ENELAR!C$2:J$7067,7,FALSE)</f>
        <v>#N/A</v>
      </c>
    </row>
    <row r="48" spans="1:12" x14ac:dyDescent="0.3">
      <c r="A48" s="17" t="s">
        <v>243</v>
      </c>
      <c r="B48" s="1">
        <v>44531</v>
      </c>
      <c r="C48" s="1">
        <v>44550</v>
      </c>
      <c r="D48" s="1">
        <v>45139</v>
      </c>
      <c r="E48">
        <v>157</v>
      </c>
      <c r="F48" t="str">
        <f t="shared" si="0"/>
        <v>01128157</v>
      </c>
      <c r="G48" t="s">
        <v>53</v>
      </c>
      <c r="H48">
        <v>25096</v>
      </c>
      <c r="I48">
        <v>92</v>
      </c>
      <c r="J48">
        <v>20508</v>
      </c>
      <c r="K48">
        <v>19934</v>
      </c>
      <c r="L48" t="e">
        <f>+VLOOKUP(F48,[1]ENELAR!C$2:J$7067,7,FALSE)</f>
        <v>#N/A</v>
      </c>
    </row>
    <row r="49" spans="1:12" x14ac:dyDescent="0.3">
      <c r="A49" s="17" t="s">
        <v>243</v>
      </c>
      <c r="B49" s="1">
        <v>44531</v>
      </c>
      <c r="C49" s="1">
        <v>44550</v>
      </c>
      <c r="D49" s="1">
        <v>45139</v>
      </c>
      <c r="E49">
        <v>158</v>
      </c>
      <c r="F49" t="str">
        <f t="shared" si="0"/>
        <v>01128158</v>
      </c>
      <c r="G49" t="s">
        <v>54</v>
      </c>
      <c r="H49">
        <v>2333</v>
      </c>
      <c r="I49">
        <v>92</v>
      </c>
      <c r="J49">
        <v>1625</v>
      </c>
      <c r="K49">
        <v>1625</v>
      </c>
      <c r="L49" t="e">
        <f>+VLOOKUP(F49,[1]ENELAR!C$2:J$7067,7,FALSE)</f>
        <v>#N/A</v>
      </c>
    </row>
    <row r="50" spans="1:12" x14ac:dyDescent="0.3">
      <c r="A50" s="17" t="s">
        <v>243</v>
      </c>
      <c r="B50" s="1">
        <v>44531</v>
      </c>
      <c r="C50" s="1">
        <v>44550</v>
      </c>
      <c r="D50" s="1">
        <v>45139</v>
      </c>
      <c r="E50">
        <v>159</v>
      </c>
      <c r="F50" t="str">
        <f t="shared" si="0"/>
        <v>01128159</v>
      </c>
      <c r="G50" t="s">
        <v>55</v>
      </c>
      <c r="H50">
        <v>5596</v>
      </c>
      <c r="I50">
        <v>92</v>
      </c>
      <c r="J50">
        <v>4748</v>
      </c>
      <c r="K50">
        <v>3823</v>
      </c>
      <c r="L50" t="e">
        <f>+VLOOKUP(F50,[1]ENELAR!C$2:J$7067,7,FALSE)</f>
        <v>#N/A</v>
      </c>
    </row>
    <row r="51" spans="1:12" x14ac:dyDescent="0.3">
      <c r="A51" s="17" t="s">
        <v>243</v>
      </c>
      <c r="B51" s="1">
        <v>44531</v>
      </c>
      <c r="C51" s="1">
        <v>44550</v>
      </c>
      <c r="D51" s="1">
        <v>45139</v>
      </c>
      <c r="E51">
        <v>160</v>
      </c>
      <c r="F51" t="str">
        <f t="shared" si="0"/>
        <v>01128160</v>
      </c>
      <c r="G51" t="s">
        <v>56</v>
      </c>
      <c r="H51">
        <v>6967</v>
      </c>
      <c r="I51">
        <v>92</v>
      </c>
      <c r="J51">
        <v>4478</v>
      </c>
      <c r="K51">
        <v>4368</v>
      </c>
      <c r="L51" t="e">
        <f>+VLOOKUP(F51,[1]ENELAR!C$2:J$7067,7,FALSE)</f>
        <v>#N/A</v>
      </c>
    </row>
    <row r="52" spans="1:12" x14ac:dyDescent="0.3">
      <c r="A52" s="17" t="s">
        <v>243</v>
      </c>
      <c r="B52" s="1">
        <v>44531</v>
      </c>
      <c r="C52" s="1">
        <v>44550</v>
      </c>
      <c r="D52" s="1">
        <v>45139</v>
      </c>
      <c r="E52">
        <v>161</v>
      </c>
      <c r="F52" t="str">
        <f t="shared" si="0"/>
        <v>01128161</v>
      </c>
      <c r="G52" t="s">
        <v>57</v>
      </c>
      <c r="H52">
        <v>3480</v>
      </c>
      <c r="I52">
        <v>92</v>
      </c>
      <c r="J52">
        <v>3654</v>
      </c>
      <c r="K52">
        <v>3506</v>
      </c>
      <c r="L52" t="e">
        <f>+VLOOKUP(F52,[1]ENELAR!C$2:J$7067,7,FALSE)</f>
        <v>#N/A</v>
      </c>
    </row>
    <row r="53" spans="1:12" x14ac:dyDescent="0.3">
      <c r="A53" s="17" t="s">
        <v>243</v>
      </c>
      <c r="B53" s="1">
        <v>44531</v>
      </c>
      <c r="C53" s="1">
        <v>44550</v>
      </c>
      <c r="D53" s="1">
        <v>45139</v>
      </c>
      <c r="E53">
        <v>162</v>
      </c>
      <c r="F53" t="str">
        <f t="shared" si="0"/>
        <v>01128162</v>
      </c>
      <c r="G53" t="s">
        <v>58</v>
      </c>
      <c r="H53">
        <v>4920</v>
      </c>
      <c r="I53">
        <v>92</v>
      </c>
      <c r="J53">
        <v>6467</v>
      </c>
      <c r="K53">
        <v>5923</v>
      </c>
      <c r="L53" t="e">
        <f>+VLOOKUP(F53,[1]ENELAR!C$2:J$7067,7,FALSE)</f>
        <v>#N/A</v>
      </c>
    </row>
    <row r="54" spans="1:12" x14ac:dyDescent="0.3">
      <c r="A54" s="17" t="s">
        <v>243</v>
      </c>
      <c r="B54" s="1">
        <v>44531</v>
      </c>
      <c r="C54" s="1">
        <v>44550</v>
      </c>
      <c r="D54" s="1">
        <v>45139</v>
      </c>
      <c r="E54">
        <v>163</v>
      </c>
      <c r="F54" t="str">
        <f t="shared" si="0"/>
        <v>01128163</v>
      </c>
      <c r="G54" t="s">
        <v>59</v>
      </c>
      <c r="H54">
        <v>5106</v>
      </c>
      <c r="I54">
        <v>92</v>
      </c>
      <c r="J54">
        <v>4065</v>
      </c>
      <c r="K54">
        <v>3722</v>
      </c>
      <c r="L54" t="e">
        <f>+VLOOKUP(F54,[1]ENELAR!C$2:J$7067,7,FALSE)</f>
        <v>#N/A</v>
      </c>
    </row>
    <row r="55" spans="1:12" x14ac:dyDescent="0.3">
      <c r="A55" s="17" t="s">
        <v>243</v>
      </c>
      <c r="B55" s="1">
        <v>44531</v>
      </c>
      <c r="C55" s="1">
        <v>44550</v>
      </c>
      <c r="D55" s="1">
        <v>45139</v>
      </c>
      <c r="E55">
        <v>164</v>
      </c>
      <c r="F55" t="str">
        <f t="shared" si="0"/>
        <v>01128164</v>
      </c>
      <c r="G55" t="s">
        <v>60</v>
      </c>
      <c r="H55">
        <v>3799</v>
      </c>
      <c r="I55">
        <v>92</v>
      </c>
      <c r="J55">
        <v>3010</v>
      </c>
      <c r="K55">
        <v>2917</v>
      </c>
      <c r="L55" t="e">
        <f>+VLOOKUP(F55,[1]ENELAR!C$2:J$7067,7,FALSE)</f>
        <v>#N/A</v>
      </c>
    </row>
    <row r="56" spans="1:12" x14ac:dyDescent="0.3">
      <c r="A56" s="17" t="s">
        <v>243</v>
      </c>
      <c r="B56" s="1">
        <v>44531</v>
      </c>
      <c r="C56" s="1">
        <v>44550</v>
      </c>
      <c r="D56" s="1">
        <v>45139</v>
      </c>
      <c r="E56">
        <v>165</v>
      </c>
      <c r="F56" t="str">
        <f t="shared" si="0"/>
        <v>01128165</v>
      </c>
      <c r="G56" t="s">
        <v>61</v>
      </c>
      <c r="H56">
        <v>2387</v>
      </c>
      <c r="I56">
        <v>92</v>
      </c>
      <c r="J56">
        <v>1450</v>
      </c>
      <c r="K56">
        <v>1436</v>
      </c>
      <c r="L56" t="e">
        <f>+VLOOKUP(F56,[1]ENELAR!C$2:J$7067,7,FALSE)</f>
        <v>#N/A</v>
      </c>
    </row>
    <row r="57" spans="1:12" x14ac:dyDescent="0.3">
      <c r="A57" s="17" t="s">
        <v>243</v>
      </c>
      <c r="B57" s="1">
        <v>44531</v>
      </c>
      <c r="C57" s="1">
        <v>44550</v>
      </c>
      <c r="D57" s="1">
        <v>45139</v>
      </c>
      <c r="E57">
        <v>166</v>
      </c>
      <c r="F57" t="str">
        <f t="shared" si="0"/>
        <v>01128166</v>
      </c>
      <c r="G57" t="s">
        <v>62</v>
      </c>
      <c r="H57">
        <v>812</v>
      </c>
      <c r="I57">
        <v>92</v>
      </c>
      <c r="J57">
        <v>803</v>
      </c>
      <c r="K57">
        <v>761</v>
      </c>
      <c r="L57" t="e">
        <f>+VLOOKUP(F57,[1]ENELAR!C$2:J$7067,7,FALSE)</f>
        <v>#N/A</v>
      </c>
    </row>
    <row r="58" spans="1:12" x14ac:dyDescent="0.3">
      <c r="A58" s="17" t="s">
        <v>243</v>
      </c>
      <c r="B58" s="1">
        <v>44531</v>
      </c>
      <c r="C58" s="1">
        <v>44550</v>
      </c>
      <c r="D58" s="1">
        <v>45139</v>
      </c>
      <c r="E58">
        <v>167</v>
      </c>
      <c r="F58" t="str">
        <f t="shared" si="0"/>
        <v>01128167</v>
      </c>
      <c r="G58" t="s">
        <v>63</v>
      </c>
      <c r="H58">
        <v>1536</v>
      </c>
      <c r="I58">
        <v>92</v>
      </c>
      <c r="J58">
        <v>1189</v>
      </c>
      <c r="K58">
        <v>1189</v>
      </c>
      <c r="L58" t="e">
        <f>+VLOOKUP(F58,[1]ENELAR!C$2:J$7067,7,FALSE)</f>
        <v>#N/A</v>
      </c>
    </row>
    <row r="59" spans="1:12" x14ac:dyDescent="0.3">
      <c r="A59" s="17" t="s">
        <v>243</v>
      </c>
      <c r="B59" s="1">
        <v>44531</v>
      </c>
      <c r="C59" s="1">
        <v>44550</v>
      </c>
      <c r="D59" s="1">
        <v>45139</v>
      </c>
      <c r="E59">
        <v>169</v>
      </c>
      <c r="F59" t="str">
        <f t="shared" si="0"/>
        <v>01128169</v>
      </c>
      <c r="G59" t="s">
        <v>64</v>
      </c>
      <c r="H59">
        <v>2552</v>
      </c>
      <c r="I59">
        <v>92</v>
      </c>
      <c r="J59">
        <v>2900</v>
      </c>
      <c r="K59">
        <v>2554</v>
      </c>
      <c r="L59" t="e">
        <f>+VLOOKUP(F59,[1]ENELAR!C$2:J$7067,7,FALSE)</f>
        <v>#N/A</v>
      </c>
    </row>
    <row r="60" spans="1:12" x14ac:dyDescent="0.3">
      <c r="A60" s="17" t="s">
        <v>243</v>
      </c>
      <c r="B60" s="1">
        <v>44531</v>
      </c>
      <c r="C60" s="1">
        <v>44550</v>
      </c>
      <c r="D60" s="1">
        <v>45139</v>
      </c>
      <c r="E60">
        <v>170</v>
      </c>
      <c r="F60" t="str">
        <f t="shared" si="0"/>
        <v>01128170</v>
      </c>
      <c r="G60" t="s">
        <v>65</v>
      </c>
      <c r="H60">
        <v>3525</v>
      </c>
      <c r="I60">
        <v>92</v>
      </c>
      <c r="J60">
        <v>3339</v>
      </c>
      <c r="K60">
        <v>3201</v>
      </c>
      <c r="L60" t="e">
        <f>+VLOOKUP(F60,[1]ENELAR!C$2:J$7067,7,FALSE)</f>
        <v>#N/A</v>
      </c>
    </row>
    <row r="61" spans="1:12" x14ac:dyDescent="0.3">
      <c r="A61" s="17" t="s">
        <v>243</v>
      </c>
      <c r="B61" s="1">
        <v>44531</v>
      </c>
      <c r="C61" s="1">
        <v>44550</v>
      </c>
      <c r="D61" s="1">
        <v>45139</v>
      </c>
      <c r="E61">
        <v>171</v>
      </c>
      <c r="F61" t="str">
        <f t="shared" si="0"/>
        <v>01128171</v>
      </c>
      <c r="G61" t="s">
        <v>66</v>
      </c>
      <c r="H61">
        <v>5545</v>
      </c>
      <c r="I61">
        <v>92</v>
      </c>
      <c r="J61">
        <v>6997</v>
      </c>
      <c r="K61">
        <v>4978</v>
      </c>
      <c r="L61" t="e">
        <f>+VLOOKUP(F61,[1]ENELAR!C$2:J$7067,7,FALSE)</f>
        <v>#N/A</v>
      </c>
    </row>
    <row r="62" spans="1:12" x14ac:dyDescent="0.3">
      <c r="A62" s="17" t="s">
        <v>243</v>
      </c>
      <c r="B62" s="1">
        <v>44531</v>
      </c>
      <c r="C62" s="1">
        <v>44550</v>
      </c>
      <c r="D62" s="1">
        <v>45139</v>
      </c>
      <c r="E62">
        <v>172</v>
      </c>
      <c r="F62" t="str">
        <f t="shared" si="0"/>
        <v>01128172</v>
      </c>
      <c r="G62" t="s">
        <v>67</v>
      </c>
      <c r="H62">
        <v>5052</v>
      </c>
      <c r="I62">
        <v>92</v>
      </c>
      <c r="J62">
        <v>6196</v>
      </c>
      <c r="K62">
        <v>5722</v>
      </c>
      <c r="L62" t="e">
        <f>+VLOOKUP(F62,[1]ENELAR!C$2:J$7067,7,FALSE)</f>
        <v>#N/A</v>
      </c>
    </row>
    <row r="63" spans="1:12" x14ac:dyDescent="0.3">
      <c r="A63" s="17" t="s">
        <v>243</v>
      </c>
      <c r="B63" s="1">
        <v>44531</v>
      </c>
      <c r="C63" s="1">
        <v>44550</v>
      </c>
      <c r="D63" s="1">
        <v>45139</v>
      </c>
      <c r="E63">
        <v>173</v>
      </c>
      <c r="F63" t="str">
        <f t="shared" si="0"/>
        <v>01128173</v>
      </c>
      <c r="G63" t="s">
        <v>68</v>
      </c>
      <c r="H63">
        <v>2255</v>
      </c>
      <c r="I63">
        <v>92</v>
      </c>
      <c r="J63">
        <v>2029</v>
      </c>
      <c r="K63">
        <v>1895</v>
      </c>
      <c r="L63" t="e">
        <f>+VLOOKUP(F63,[1]ENELAR!C$2:J$7067,7,FALSE)</f>
        <v>#N/A</v>
      </c>
    </row>
    <row r="64" spans="1:12" x14ac:dyDescent="0.3">
      <c r="A64" s="17" t="s">
        <v>243</v>
      </c>
      <c r="B64" s="1">
        <v>44531</v>
      </c>
      <c r="C64" s="1">
        <v>44550</v>
      </c>
      <c r="D64" s="1">
        <v>45139</v>
      </c>
      <c r="E64">
        <v>174</v>
      </c>
      <c r="F64" t="str">
        <f t="shared" si="0"/>
        <v>01128174</v>
      </c>
      <c r="G64" t="s">
        <v>69</v>
      </c>
      <c r="H64">
        <v>5178</v>
      </c>
      <c r="I64">
        <v>92</v>
      </c>
      <c r="J64">
        <v>5280</v>
      </c>
      <c r="K64">
        <v>5122</v>
      </c>
      <c r="L64" t="e">
        <f>+VLOOKUP(F64,[1]ENELAR!C$2:J$7067,7,FALSE)</f>
        <v>#N/A</v>
      </c>
    </row>
    <row r="65" spans="1:12" x14ac:dyDescent="0.3">
      <c r="A65" s="17" t="s">
        <v>243</v>
      </c>
      <c r="B65" s="1">
        <v>44531</v>
      </c>
      <c r="C65" s="1">
        <v>44550</v>
      </c>
      <c r="D65" s="1">
        <v>45139</v>
      </c>
      <c r="E65">
        <v>175</v>
      </c>
      <c r="F65" t="str">
        <f t="shared" si="0"/>
        <v>01128175</v>
      </c>
      <c r="G65" t="s">
        <v>70</v>
      </c>
      <c r="H65">
        <v>5358</v>
      </c>
      <c r="I65">
        <v>92</v>
      </c>
      <c r="J65">
        <v>4820</v>
      </c>
      <c r="K65">
        <v>4559</v>
      </c>
      <c r="L65" t="e">
        <f>+VLOOKUP(F65,[1]ENELAR!C$2:J$7067,7,FALSE)</f>
        <v>#N/A</v>
      </c>
    </row>
    <row r="66" spans="1:12" x14ac:dyDescent="0.3">
      <c r="A66" s="17" t="s">
        <v>243</v>
      </c>
      <c r="B66" s="1">
        <v>44531</v>
      </c>
      <c r="C66" s="1">
        <v>44550</v>
      </c>
      <c r="D66" s="1">
        <v>45139</v>
      </c>
      <c r="E66">
        <v>176</v>
      </c>
      <c r="F66" t="str">
        <f t="shared" si="0"/>
        <v>01128176</v>
      </c>
      <c r="G66" t="s">
        <v>71</v>
      </c>
      <c r="H66">
        <v>5121</v>
      </c>
      <c r="I66">
        <v>92</v>
      </c>
      <c r="J66">
        <v>4698</v>
      </c>
      <c r="K66">
        <v>4698</v>
      </c>
      <c r="L66" t="e">
        <f>+VLOOKUP(F66,[1]ENELAR!C$2:J$7067,7,FALSE)</f>
        <v>#N/A</v>
      </c>
    </row>
    <row r="67" spans="1:12" x14ac:dyDescent="0.3">
      <c r="A67" s="17" t="s">
        <v>243</v>
      </c>
      <c r="B67" s="1">
        <v>44531</v>
      </c>
      <c r="C67" s="1">
        <v>44550</v>
      </c>
      <c r="D67" s="1">
        <v>45139</v>
      </c>
      <c r="E67">
        <v>178</v>
      </c>
      <c r="F67" t="str">
        <f t="shared" ref="F67:F130" si="1">+A67&amp;E67</f>
        <v>01128178</v>
      </c>
      <c r="G67" t="s">
        <v>72</v>
      </c>
      <c r="H67">
        <v>2312</v>
      </c>
      <c r="I67">
        <v>92</v>
      </c>
      <c r="J67">
        <v>2458</v>
      </c>
      <c r="K67">
        <v>2335</v>
      </c>
      <c r="L67" t="e">
        <f>+VLOOKUP(F67,[1]ENELAR!C$2:J$7067,7,FALSE)</f>
        <v>#N/A</v>
      </c>
    </row>
    <row r="68" spans="1:12" x14ac:dyDescent="0.3">
      <c r="A68" s="17" t="s">
        <v>243</v>
      </c>
      <c r="B68" s="1">
        <v>44531</v>
      </c>
      <c r="C68" s="1">
        <v>44550</v>
      </c>
      <c r="D68" s="1">
        <v>45139</v>
      </c>
      <c r="E68">
        <v>179</v>
      </c>
      <c r="F68" t="str">
        <f t="shared" si="1"/>
        <v>01128179</v>
      </c>
      <c r="G68" t="s">
        <v>73</v>
      </c>
      <c r="H68">
        <v>2392</v>
      </c>
      <c r="I68">
        <v>92</v>
      </c>
      <c r="J68">
        <v>2094</v>
      </c>
      <c r="K68">
        <v>1990</v>
      </c>
      <c r="L68" t="e">
        <f>+VLOOKUP(F68,[1]ENELAR!C$2:J$7067,7,FALSE)</f>
        <v>#N/A</v>
      </c>
    </row>
    <row r="69" spans="1:12" x14ac:dyDescent="0.3">
      <c r="A69" s="17" t="s">
        <v>243</v>
      </c>
      <c r="B69" s="1">
        <v>44531</v>
      </c>
      <c r="C69" s="1">
        <v>44550</v>
      </c>
      <c r="D69" s="1">
        <v>45139</v>
      </c>
      <c r="E69">
        <v>180</v>
      </c>
      <c r="F69" t="str">
        <f t="shared" si="1"/>
        <v>01128180</v>
      </c>
      <c r="G69" t="s">
        <v>74</v>
      </c>
      <c r="H69">
        <v>8940</v>
      </c>
      <c r="I69">
        <v>92</v>
      </c>
      <c r="J69">
        <v>8074</v>
      </c>
      <c r="K69">
        <v>7117</v>
      </c>
      <c r="L69" t="e">
        <f>+VLOOKUP(F69,[1]ENELAR!C$2:J$7067,7,FALSE)</f>
        <v>#N/A</v>
      </c>
    </row>
    <row r="70" spans="1:12" x14ac:dyDescent="0.3">
      <c r="A70" s="17" t="s">
        <v>243</v>
      </c>
      <c r="B70" s="1">
        <v>44531</v>
      </c>
      <c r="C70" s="1">
        <v>44550</v>
      </c>
      <c r="D70" s="1">
        <v>45139</v>
      </c>
      <c r="E70">
        <v>182</v>
      </c>
      <c r="F70" t="str">
        <f t="shared" si="1"/>
        <v>01128182</v>
      </c>
      <c r="G70" t="s">
        <v>75</v>
      </c>
      <c r="H70">
        <v>2520</v>
      </c>
      <c r="I70">
        <v>92</v>
      </c>
      <c r="J70">
        <v>2091</v>
      </c>
      <c r="K70">
        <v>2091</v>
      </c>
      <c r="L70" t="e">
        <f>+VLOOKUP(F70,[1]ENELAR!C$2:J$7067,7,FALSE)</f>
        <v>#N/A</v>
      </c>
    </row>
    <row r="71" spans="1:12" x14ac:dyDescent="0.3">
      <c r="A71" s="17" t="s">
        <v>243</v>
      </c>
      <c r="B71" s="1">
        <v>44531</v>
      </c>
      <c r="C71" s="1">
        <v>44550</v>
      </c>
      <c r="D71" s="1">
        <v>45139</v>
      </c>
      <c r="E71">
        <v>183</v>
      </c>
      <c r="F71" t="str">
        <f t="shared" si="1"/>
        <v>01128183</v>
      </c>
      <c r="G71" t="s">
        <v>76</v>
      </c>
      <c r="H71">
        <v>448</v>
      </c>
      <c r="I71">
        <v>92</v>
      </c>
      <c r="J71">
        <v>891</v>
      </c>
      <c r="K71">
        <v>891</v>
      </c>
      <c r="L71" t="e">
        <f>+VLOOKUP(F71,[1]ENELAR!C$2:J$7067,7,FALSE)</f>
        <v>#N/A</v>
      </c>
    </row>
    <row r="72" spans="1:12" x14ac:dyDescent="0.3">
      <c r="A72" s="17" t="s">
        <v>243</v>
      </c>
      <c r="B72" s="1">
        <v>44531</v>
      </c>
      <c r="C72" s="1">
        <v>44550</v>
      </c>
      <c r="D72" s="1">
        <v>45139</v>
      </c>
      <c r="E72">
        <v>184</v>
      </c>
      <c r="F72" t="str">
        <f t="shared" si="1"/>
        <v>01128184</v>
      </c>
      <c r="G72" t="s">
        <v>77</v>
      </c>
      <c r="H72">
        <v>1391</v>
      </c>
      <c r="I72">
        <v>92</v>
      </c>
      <c r="J72">
        <v>1484</v>
      </c>
      <c r="K72">
        <v>1276</v>
      </c>
      <c r="L72" t="e">
        <f>+VLOOKUP(F72,[1]ENELAR!C$2:J$7067,7,FALSE)</f>
        <v>#N/A</v>
      </c>
    </row>
    <row r="73" spans="1:12" x14ac:dyDescent="0.3">
      <c r="A73" s="17" t="s">
        <v>243</v>
      </c>
      <c r="B73" s="1">
        <v>44531</v>
      </c>
      <c r="C73" s="1">
        <v>44550</v>
      </c>
      <c r="D73" s="1">
        <v>45139</v>
      </c>
      <c r="E73">
        <v>185</v>
      </c>
      <c r="F73" t="str">
        <f t="shared" si="1"/>
        <v>01128185</v>
      </c>
      <c r="G73" t="s">
        <v>78</v>
      </c>
      <c r="H73">
        <v>2756</v>
      </c>
      <c r="I73">
        <v>92</v>
      </c>
      <c r="J73">
        <v>2817</v>
      </c>
      <c r="K73">
        <v>2817</v>
      </c>
      <c r="L73" t="e">
        <f>+VLOOKUP(F73,[1]ENELAR!C$2:J$7067,7,FALSE)</f>
        <v>#N/A</v>
      </c>
    </row>
    <row r="74" spans="1:12" x14ac:dyDescent="0.3">
      <c r="A74" s="17" t="s">
        <v>243</v>
      </c>
      <c r="B74" s="1">
        <v>44531</v>
      </c>
      <c r="C74" s="1">
        <v>44550</v>
      </c>
      <c r="D74" s="1">
        <v>45139</v>
      </c>
      <c r="E74">
        <v>186</v>
      </c>
      <c r="F74" t="str">
        <f t="shared" si="1"/>
        <v>01128186</v>
      </c>
      <c r="G74" t="s">
        <v>79</v>
      </c>
      <c r="H74">
        <v>6208</v>
      </c>
      <c r="I74">
        <v>92</v>
      </c>
      <c r="J74">
        <v>6191</v>
      </c>
      <c r="K74">
        <v>4804</v>
      </c>
      <c r="L74" t="e">
        <f>+VLOOKUP(F74,[1]ENELAR!C$2:J$7067,7,FALSE)</f>
        <v>#N/A</v>
      </c>
    </row>
    <row r="75" spans="1:12" x14ac:dyDescent="0.3">
      <c r="A75" s="17" t="s">
        <v>243</v>
      </c>
      <c r="B75" s="1">
        <v>44531</v>
      </c>
      <c r="C75" s="1">
        <v>44550</v>
      </c>
      <c r="D75" s="1">
        <v>45139</v>
      </c>
      <c r="E75">
        <v>187</v>
      </c>
      <c r="F75" t="str">
        <f t="shared" si="1"/>
        <v>01128187</v>
      </c>
      <c r="G75" t="s">
        <v>80</v>
      </c>
      <c r="H75">
        <v>23662</v>
      </c>
      <c r="I75">
        <v>92</v>
      </c>
      <c r="J75">
        <v>20596</v>
      </c>
      <c r="K75">
        <v>20042</v>
      </c>
      <c r="L75" t="e">
        <f>+VLOOKUP(F75,[1]ENELAR!C$2:J$7067,7,FALSE)</f>
        <v>#N/A</v>
      </c>
    </row>
    <row r="76" spans="1:12" x14ac:dyDescent="0.3">
      <c r="A76" s="17" t="s">
        <v>243</v>
      </c>
      <c r="B76" s="1">
        <v>44531</v>
      </c>
      <c r="C76" s="1">
        <v>44550</v>
      </c>
      <c r="D76" s="1">
        <v>45139</v>
      </c>
      <c r="E76">
        <v>188</v>
      </c>
      <c r="F76" t="str">
        <f t="shared" si="1"/>
        <v>01128188</v>
      </c>
      <c r="G76" t="s">
        <v>81</v>
      </c>
      <c r="H76">
        <v>1691</v>
      </c>
      <c r="I76">
        <v>92</v>
      </c>
      <c r="J76">
        <v>1386</v>
      </c>
      <c r="K76">
        <v>1386</v>
      </c>
      <c r="L76" t="e">
        <f>+VLOOKUP(F76,[1]ENELAR!C$2:J$7067,7,FALSE)</f>
        <v>#N/A</v>
      </c>
    </row>
    <row r="77" spans="1:12" x14ac:dyDescent="0.3">
      <c r="A77" s="17" t="s">
        <v>243</v>
      </c>
      <c r="B77" s="1">
        <v>44531</v>
      </c>
      <c r="C77" s="1">
        <v>44550</v>
      </c>
      <c r="D77" s="1">
        <v>45139</v>
      </c>
      <c r="E77">
        <v>190</v>
      </c>
      <c r="F77" t="str">
        <f t="shared" si="1"/>
        <v>01128190</v>
      </c>
      <c r="G77" t="s">
        <v>82</v>
      </c>
      <c r="H77">
        <v>2921</v>
      </c>
      <c r="I77">
        <v>92</v>
      </c>
      <c r="J77">
        <v>3068</v>
      </c>
      <c r="K77">
        <v>3064</v>
      </c>
      <c r="L77" t="e">
        <f>+VLOOKUP(F77,[1]ENELAR!C$2:J$7067,7,FALSE)</f>
        <v>#N/A</v>
      </c>
    </row>
    <row r="78" spans="1:12" x14ac:dyDescent="0.3">
      <c r="A78" s="17" t="s">
        <v>243</v>
      </c>
      <c r="B78" s="1">
        <v>44531</v>
      </c>
      <c r="C78" s="1">
        <v>44550</v>
      </c>
      <c r="D78" s="1">
        <v>45139</v>
      </c>
      <c r="E78">
        <v>191</v>
      </c>
      <c r="F78" t="str">
        <f t="shared" si="1"/>
        <v>01128191</v>
      </c>
      <c r="G78" t="s">
        <v>83</v>
      </c>
      <c r="H78">
        <v>1163</v>
      </c>
      <c r="I78">
        <v>92</v>
      </c>
      <c r="J78">
        <v>607</v>
      </c>
      <c r="K78">
        <v>545</v>
      </c>
      <c r="L78" t="e">
        <f>+VLOOKUP(F78,[1]ENELAR!C$2:J$7067,7,FALSE)</f>
        <v>#N/A</v>
      </c>
    </row>
    <row r="79" spans="1:12" x14ac:dyDescent="0.3">
      <c r="A79" s="17" t="s">
        <v>243</v>
      </c>
      <c r="B79" s="1">
        <v>44531</v>
      </c>
      <c r="C79" s="1">
        <v>44550</v>
      </c>
      <c r="D79" s="1">
        <v>45139</v>
      </c>
      <c r="E79">
        <v>192</v>
      </c>
      <c r="F79" t="str">
        <f t="shared" si="1"/>
        <v>01128192</v>
      </c>
      <c r="G79" t="s">
        <v>84</v>
      </c>
      <c r="H79">
        <v>5366</v>
      </c>
      <c r="I79">
        <v>92</v>
      </c>
      <c r="J79">
        <v>5490</v>
      </c>
      <c r="K79">
        <v>4340</v>
      </c>
      <c r="L79" t="e">
        <f>+VLOOKUP(F79,[1]ENELAR!C$2:J$7067,7,FALSE)</f>
        <v>#N/A</v>
      </c>
    </row>
    <row r="80" spans="1:12" x14ac:dyDescent="0.3">
      <c r="A80" s="17" t="s">
        <v>243</v>
      </c>
      <c r="B80" s="1">
        <v>44531</v>
      </c>
      <c r="C80" s="1">
        <v>44550</v>
      </c>
      <c r="D80" s="1">
        <v>45139</v>
      </c>
      <c r="E80">
        <v>193</v>
      </c>
      <c r="F80" t="str">
        <f t="shared" si="1"/>
        <v>01128193</v>
      </c>
      <c r="G80" t="s">
        <v>85</v>
      </c>
      <c r="H80">
        <v>2545</v>
      </c>
      <c r="I80">
        <v>92</v>
      </c>
      <c r="J80">
        <v>2521</v>
      </c>
      <c r="K80">
        <v>2362</v>
      </c>
      <c r="L80" t="e">
        <f>+VLOOKUP(F80,[1]ENELAR!C$2:J$7067,7,FALSE)</f>
        <v>#N/A</v>
      </c>
    </row>
    <row r="81" spans="1:12" x14ac:dyDescent="0.3">
      <c r="A81" s="17" t="s">
        <v>243</v>
      </c>
      <c r="B81" s="1">
        <v>44531</v>
      </c>
      <c r="C81" s="1">
        <v>44550</v>
      </c>
      <c r="D81" s="1">
        <v>45139</v>
      </c>
      <c r="E81">
        <v>194</v>
      </c>
      <c r="F81" t="str">
        <f t="shared" si="1"/>
        <v>01128194</v>
      </c>
      <c r="G81" t="s">
        <v>86</v>
      </c>
      <c r="H81">
        <v>513</v>
      </c>
      <c r="I81">
        <v>92</v>
      </c>
      <c r="J81">
        <v>362</v>
      </c>
      <c r="K81">
        <v>362</v>
      </c>
      <c r="L81" t="e">
        <f>+VLOOKUP(F81,[1]ENELAR!C$2:J$7067,7,FALSE)</f>
        <v>#N/A</v>
      </c>
    </row>
    <row r="82" spans="1:12" x14ac:dyDescent="0.3">
      <c r="A82" s="17" t="s">
        <v>243</v>
      </c>
      <c r="B82" s="1">
        <v>44531</v>
      </c>
      <c r="C82" s="1">
        <v>44550</v>
      </c>
      <c r="D82" s="1">
        <v>45139</v>
      </c>
      <c r="E82">
        <v>195</v>
      </c>
      <c r="F82" t="str">
        <f t="shared" si="1"/>
        <v>01128195</v>
      </c>
      <c r="G82" t="s">
        <v>87</v>
      </c>
      <c r="H82">
        <v>2558</v>
      </c>
      <c r="I82">
        <v>92</v>
      </c>
      <c r="J82">
        <v>3105</v>
      </c>
      <c r="K82">
        <v>2948</v>
      </c>
      <c r="L82" t="e">
        <f>+VLOOKUP(F82,[1]ENELAR!C$2:J$7067,7,FALSE)</f>
        <v>#N/A</v>
      </c>
    </row>
    <row r="83" spans="1:12" x14ac:dyDescent="0.3">
      <c r="A83" s="17" t="s">
        <v>243</v>
      </c>
      <c r="B83" s="1">
        <v>44531</v>
      </c>
      <c r="C83" s="1">
        <v>44550</v>
      </c>
      <c r="D83" s="1">
        <v>45139</v>
      </c>
      <c r="E83">
        <v>196</v>
      </c>
      <c r="F83" t="str">
        <f t="shared" si="1"/>
        <v>01128196</v>
      </c>
      <c r="G83" t="s">
        <v>88</v>
      </c>
      <c r="H83">
        <v>1994</v>
      </c>
      <c r="I83">
        <v>92</v>
      </c>
      <c r="J83">
        <v>1626</v>
      </c>
      <c r="K83">
        <v>1491</v>
      </c>
      <c r="L83" t="e">
        <f>+VLOOKUP(F83,[1]ENELAR!C$2:J$7067,7,FALSE)</f>
        <v>#N/A</v>
      </c>
    </row>
    <row r="84" spans="1:12" x14ac:dyDescent="0.3">
      <c r="A84" s="17" t="s">
        <v>243</v>
      </c>
      <c r="B84" s="1">
        <v>44531</v>
      </c>
      <c r="C84" s="1">
        <v>44550</v>
      </c>
      <c r="D84" s="1">
        <v>45139</v>
      </c>
      <c r="E84">
        <v>230</v>
      </c>
      <c r="F84" t="str">
        <f t="shared" si="1"/>
        <v>01128230</v>
      </c>
      <c r="G84" t="s">
        <v>89</v>
      </c>
      <c r="H84">
        <v>8840</v>
      </c>
      <c r="I84">
        <v>92</v>
      </c>
      <c r="J84">
        <v>9808</v>
      </c>
      <c r="K84">
        <v>9600</v>
      </c>
      <c r="L84" t="e">
        <f>+VLOOKUP(F84,[1]ENELAR!C$2:J$7067,7,FALSE)</f>
        <v>#N/A</v>
      </c>
    </row>
    <row r="85" spans="1:12" x14ac:dyDescent="0.3">
      <c r="A85" s="17" t="s">
        <v>243</v>
      </c>
      <c r="B85" s="1">
        <v>44531</v>
      </c>
      <c r="C85" s="1">
        <v>44550</v>
      </c>
      <c r="D85" s="1">
        <v>45139</v>
      </c>
      <c r="E85">
        <v>240</v>
      </c>
      <c r="F85" t="str">
        <f t="shared" si="1"/>
        <v>01128240</v>
      </c>
      <c r="G85" t="s">
        <v>90</v>
      </c>
      <c r="H85">
        <v>17933</v>
      </c>
      <c r="I85">
        <v>92</v>
      </c>
      <c r="J85">
        <v>16529</v>
      </c>
      <c r="K85">
        <v>15727</v>
      </c>
      <c r="L85" t="e">
        <f>+VLOOKUP(F85,[1]ENELAR!C$2:J$7067,7,FALSE)</f>
        <v>#N/A</v>
      </c>
    </row>
    <row r="86" spans="1:12" x14ac:dyDescent="0.3">
      <c r="A86" s="17" t="s">
        <v>243</v>
      </c>
      <c r="B86" s="1">
        <v>44531</v>
      </c>
      <c r="C86" s="1">
        <v>44550</v>
      </c>
      <c r="D86" s="1">
        <v>45139</v>
      </c>
      <c r="E86">
        <v>245</v>
      </c>
      <c r="F86" t="str">
        <f t="shared" si="1"/>
        <v>01128245</v>
      </c>
      <c r="G86" t="s">
        <v>91</v>
      </c>
      <c r="H86">
        <v>8961</v>
      </c>
      <c r="I86">
        <v>92</v>
      </c>
      <c r="J86">
        <v>7592</v>
      </c>
      <c r="K86">
        <v>6664</v>
      </c>
      <c r="L86" t="e">
        <f>+VLOOKUP(F86,[1]ENELAR!C$2:J$7067,7,FALSE)</f>
        <v>#N/A</v>
      </c>
    </row>
    <row r="87" spans="1:12" x14ac:dyDescent="0.3">
      <c r="A87" s="17" t="s">
        <v>243</v>
      </c>
      <c r="B87" s="1">
        <v>44531</v>
      </c>
      <c r="C87" s="1">
        <v>44550</v>
      </c>
      <c r="D87" s="1">
        <v>45139</v>
      </c>
      <c r="E87">
        <v>255</v>
      </c>
      <c r="F87" t="str">
        <f t="shared" si="1"/>
        <v>01128255</v>
      </c>
      <c r="G87" t="s">
        <v>92</v>
      </c>
      <c r="H87">
        <v>18253</v>
      </c>
      <c r="I87">
        <v>92</v>
      </c>
      <c r="J87">
        <v>17931</v>
      </c>
      <c r="K87">
        <v>17459</v>
      </c>
      <c r="L87" t="e">
        <f>+VLOOKUP(F87,[1]ENELAR!C$2:J$7067,7,FALSE)</f>
        <v>#N/A</v>
      </c>
    </row>
    <row r="88" spans="1:12" x14ac:dyDescent="0.3">
      <c r="A88" s="17" t="s">
        <v>243</v>
      </c>
      <c r="B88" s="1">
        <v>44531</v>
      </c>
      <c r="C88" s="1">
        <v>44550</v>
      </c>
      <c r="D88" s="1">
        <v>45139</v>
      </c>
      <c r="E88">
        <v>328</v>
      </c>
      <c r="F88" t="str">
        <f t="shared" si="1"/>
        <v>01128328</v>
      </c>
      <c r="G88" t="s">
        <v>93</v>
      </c>
      <c r="H88">
        <v>8992</v>
      </c>
      <c r="I88">
        <v>92</v>
      </c>
      <c r="J88">
        <v>8895</v>
      </c>
      <c r="K88">
        <v>8348</v>
      </c>
      <c r="L88" t="e">
        <f>+VLOOKUP(F88,[1]ENELAR!C$2:J$7067,7,FALSE)</f>
        <v>#N/A</v>
      </c>
    </row>
    <row r="89" spans="1:12" x14ac:dyDescent="0.3">
      <c r="A89" s="17" t="s">
        <v>243</v>
      </c>
      <c r="B89" s="1">
        <v>44531</v>
      </c>
      <c r="C89" s="1">
        <v>44550</v>
      </c>
      <c r="D89" s="1">
        <v>45139</v>
      </c>
      <c r="E89">
        <v>331</v>
      </c>
      <c r="F89" t="str">
        <f t="shared" si="1"/>
        <v>01128331</v>
      </c>
      <c r="G89" t="s">
        <v>94</v>
      </c>
      <c r="H89">
        <v>3148</v>
      </c>
      <c r="I89">
        <v>92</v>
      </c>
      <c r="J89">
        <v>3580</v>
      </c>
      <c r="K89">
        <v>3254</v>
      </c>
      <c r="L89" t="e">
        <f>+VLOOKUP(F89,[1]ENELAR!C$2:J$7067,7,FALSE)</f>
        <v>#N/A</v>
      </c>
    </row>
    <row r="90" spans="1:12" x14ac:dyDescent="0.3">
      <c r="A90" s="17" t="s">
        <v>243</v>
      </c>
      <c r="B90" s="1">
        <v>44531</v>
      </c>
      <c r="C90" s="1">
        <v>44550</v>
      </c>
      <c r="D90" s="1">
        <v>45139</v>
      </c>
      <c r="E90">
        <v>332</v>
      </c>
      <c r="F90" t="str">
        <f t="shared" si="1"/>
        <v>01128332</v>
      </c>
      <c r="G90" t="s">
        <v>95</v>
      </c>
      <c r="H90">
        <v>800</v>
      </c>
      <c r="I90">
        <v>92</v>
      </c>
      <c r="J90">
        <v>872</v>
      </c>
      <c r="K90">
        <v>849</v>
      </c>
      <c r="L90" t="e">
        <f>+VLOOKUP(F90,[1]ENELAR!C$2:J$7067,7,FALSE)</f>
        <v>#N/A</v>
      </c>
    </row>
    <row r="91" spans="1:12" x14ac:dyDescent="0.3">
      <c r="A91" s="17" t="s">
        <v>243</v>
      </c>
      <c r="B91" s="1">
        <v>44531</v>
      </c>
      <c r="C91" s="1">
        <v>44550</v>
      </c>
      <c r="D91" s="1">
        <v>45139</v>
      </c>
      <c r="E91">
        <v>357</v>
      </c>
      <c r="F91" t="str">
        <f t="shared" si="1"/>
        <v>01128357</v>
      </c>
      <c r="G91" t="s">
        <v>96</v>
      </c>
      <c r="H91">
        <v>1203</v>
      </c>
      <c r="I91">
        <v>92</v>
      </c>
      <c r="J91">
        <v>1362</v>
      </c>
      <c r="K91">
        <v>1362</v>
      </c>
      <c r="L91" t="e">
        <f>+VLOOKUP(F91,[1]ENELAR!C$2:J$7067,7,FALSE)</f>
        <v>#N/A</v>
      </c>
    </row>
    <row r="92" spans="1:12" x14ac:dyDescent="0.3">
      <c r="A92" s="17" t="s">
        <v>243</v>
      </c>
      <c r="B92" s="1">
        <v>44531</v>
      </c>
      <c r="C92" s="1">
        <v>44550</v>
      </c>
      <c r="D92" s="1">
        <v>45139</v>
      </c>
      <c r="E92">
        <v>358</v>
      </c>
      <c r="F92" t="str">
        <f t="shared" si="1"/>
        <v>01128358</v>
      </c>
      <c r="G92" t="s">
        <v>97</v>
      </c>
      <c r="H92">
        <v>1570</v>
      </c>
      <c r="I92">
        <v>92</v>
      </c>
      <c r="J92">
        <v>1193</v>
      </c>
      <c r="K92">
        <v>1105</v>
      </c>
      <c r="L92" t="e">
        <f>+VLOOKUP(F92,[1]ENELAR!C$2:J$7067,7,FALSE)</f>
        <v>#N/A</v>
      </c>
    </row>
    <row r="93" spans="1:12" x14ac:dyDescent="0.3">
      <c r="A93" s="17" t="s">
        <v>243</v>
      </c>
      <c r="B93" s="1">
        <v>44531</v>
      </c>
      <c r="C93" s="1">
        <v>44550</v>
      </c>
      <c r="D93" s="1">
        <v>45139</v>
      </c>
      <c r="E93">
        <v>359</v>
      </c>
      <c r="F93" t="str">
        <f t="shared" si="1"/>
        <v>01128359</v>
      </c>
      <c r="G93" t="s">
        <v>98</v>
      </c>
      <c r="H93">
        <v>569</v>
      </c>
      <c r="I93">
        <v>92</v>
      </c>
      <c r="J93">
        <v>363</v>
      </c>
      <c r="K93">
        <v>358</v>
      </c>
      <c r="L93" t="e">
        <f>+VLOOKUP(F93,[1]ENELAR!C$2:J$7067,7,FALSE)</f>
        <v>#N/A</v>
      </c>
    </row>
    <row r="94" spans="1:12" x14ac:dyDescent="0.3">
      <c r="A94" s="17" t="s">
        <v>243</v>
      </c>
      <c r="B94" s="1">
        <v>44531</v>
      </c>
      <c r="C94" s="1">
        <v>44550</v>
      </c>
      <c r="D94" s="1">
        <v>45139</v>
      </c>
      <c r="E94">
        <v>360</v>
      </c>
      <c r="F94" t="str">
        <f t="shared" si="1"/>
        <v>01128360</v>
      </c>
      <c r="G94" t="s">
        <v>99</v>
      </c>
      <c r="H94">
        <v>4472</v>
      </c>
      <c r="I94">
        <v>92</v>
      </c>
      <c r="J94">
        <v>3926</v>
      </c>
      <c r="K94">
        <v>3808</v>
      </c>
      <c r="L94" t="e">
        <f>+VLOOKUP(F94,[1]ENELAR!C$2:J$7067,7,FALSE)</f>
        <v>#N/A</v>
      </c>
    </row>
    <row r="95" spans="1:12" x14ac:dyDescent="0.3">
      <c r="A95" s="17" t="s">
        <v>243</v>
      </c>
      <c r="B95" s="1">
        <v>44531</v>
      </c>
      <c r="C95" s="1">
        <v>44550</v>
      </c>
      <c r="D95" s="1">
        <v>45139</v>
      </c>
      <c r="E95">
        <v>361</v>
      </c>
      <c r="F95" t="str">
        <f t="shared" si="1"/>
        <v>01128361</v>
      </c>
      <c r="G95" t="s">
        <v>100</v>
      </c>
      <c r="H95">
        <v>2338</v>
      </c>
      <c r="I95">
        <v>92</v>
      </c>
      <c r="J95">
        <v>2439</v>
      </c>
      <c r="K95">
        <v>2151</v>
      </c>
      <c r="L95" t="e">
        <f>+VLOOKUP(F95,[1]ENELAR!C$2:J$7067,7,FALSE)</f>
        <v>#N/A</v>
      </c>
    </row>
    <row r="96" spans="1:12" x14ac:dyDescent="0.3">
      <c r="A96" s="17" t="s">
        <v>243</v>
      </c>
      <c r="B96" s="1">
        <v>44531</v>
      </c>
      <c r="C96" s="1">
        <v>44550</v>
      </c>
      <c r="D96" s="1">
        <v>45139</v>
      </c>
      <c r="E96">
        <v>362</v>
      </c>
      <c r="F96" t="str">
        <f t="shared" si="1"/>
        <v>01128362</v>
      </c>
      <c r="G96" t="s">
        <v>101</v>
      </c>
      <c r="H96">
        <v>2663</v>
      </c>
      <c r="I96">
        <v>92</v>
      </c>
      <c r="J96">
        <v>2635</v>
      </c>
      <c r="K96">
        <v>2511</v>
      </c>
      <c r="L96" t="e">
        <f>+VLOOKUP(F96,[1]ENELAR!C$2:J$7067,7,FALSE)</f>
        <v>#N/A</v>
      </c>
    </row>
    <row r="97" spans="1:12" x14ac:dyDescent="0.3">
      <c r="A97" s="17" t="s">
        <v>243</v>
      </c>
      <c r="B97" s="1">
        <v>44531</v>
      </c>
      <c r="C97" s="1">
        <v>44550</v>
      </c>
      <c r="D97" s="1">
        <v>45139</v>
      </c>
      <c r="E97">
        <v>363</v>
      </c>
      <c r="F97" t="str">
        <f t="shared" si="1"/>
        <v>01128363</v>
      </c>
      <c r="G97" t="s">
        <v>102</v>
      </c>
      <c r="H97">
        <v>4815</v>
      </c>
      <c r="I97">
        <v>92</v>
      </c>
      <c r="J97">
        <v>4796</v>
      </c>
      <c r="K97">
        <v>4505</v>
      </c>
      <c r="L97" t="e">
        <f>+VLOOKUP(F97,[1]ENELAR!C$2:J$7067,7,FALSE)</f>
        <v>#N/A</v>
      </c>
    </row>
    <row r="98" spans="1:12" x14ac:dyDescent="0.3">
      <c r="A98" s="17" t="s">
        <v>243</v>
      </c>
      <c r="B98" s="1">
        <v>44531</v>
      </c>
      <c r="C98" s="1">
        <v>44550</v>
      </c>
      <c r="D98" s="1">
        <v>45139</v>
      </c>
      <c r="E98">
        <v>364</v>
      </c>
      <c r="F98" t="str">
        <f t="shared" si="1"/>
        <v>01128364</v>
      </c>
      <c r="G98" t="s">
        <v>103</v>
      </c>
      <c r="H98">
        <v>4994</v>
      </c>
      <c r="I98">
        <v>92</v>
      </c>
      <c r="J98">
        <v>5477</v>
      </c>
      <c r="K98">
        <v>4688</v>
      </c>
      <c r="L98" t="e">
        <f>+VLOOKUP(F98,[1]ENELAR!C$2:J$7067,7,FALSE)</f>
        <v>#N/A</v>
      </c>
    </row>
    <row r="99" spans="1:12" x14ac:dyDescent="0.3">
      <c r="A99" s="17" t="s">
        <v>243</v>
      </c>
      <c r="B99" s="1">
        <v>44531</v>
      </c>
      <c r="C99" s="1">
        <v>44550</v>
      </c>
      <c r="D99" s="1">
        <v>45139</v>
      </c>
      <c r="E99">
        <v>365</v>
      </c>
      <c r="F99" t="str">
        <f t="shared" si="1"/>
        <v>01128365</v>
      </c>
      <c r="G99" t="s">
        <v>104</v>
      </c>
      <c r="H99">
        <v>2008</v>
      </c>
      <c r="I99">
        <v>92</v>
      </c>
      <c r="J99">
        <v>2153</v>
      </c>
      <c r="K99">
        <v>2153</v>
      </c>
      <c r="L99" t="e">
        <f>+VLOOKUP(F99,[1]ENELAR!C$2:J$7067,7,FALSE)</f>
        <v>#N/A</v>
      </c>
    </row>
    <row r="100" spans="1:12" x14ac:dyDescent="0.3">
      <c r="A100" s="17" t="s">
        <v>243</v>
      </c>
      <c r="B100" s="1">
        <v>44531</v>
      </c>
      <c r="C100" s="1">
        <v>44550</v>
      </c>
      <c r="D100" s="1">
        <v>45139</v>
      </c>
      <c r="E100">
        <v>366</v>
      </c>
      <c r="F100" t="str">
        <f t="shared" si="1"/>
        <v>01128366</v>
      </c>
      <c r="G100" t="s">
        <v>105</v>
      </c>
      <c r="H100">
        <v>5929</v>
      </c>
      <c r="I100">
        <v>92</v>
      </c>
      <c r="J100">
        <v>5605</v>
      </c>
      <c r="K100">
        <v>4573</v>
      </c>
      <c r="L100" t="e">
        <f>+VLOOKUP(F100,[1]ENELAR!C$2:J$7067,7,FALSE)</f>
        <v>#N/A</v>
      </c>
    </row>
    <row r="101" spans="1:12" x14ac:dyDescent="0.3">
      <c r="A101" s="17" t="s">
        <v>243</v>
      </c>
      <c r="B101" s="1">
        <v>44531</v>
      </c>
      <c r="C101" s="1">
        <v>44550</v>
      </c>
      <c r="D101" s="1">
        <v>45139</v>
      </c>
      <c r="E101">
        <v>367</v>
      </c>
      <c r="F101" t="str">
        <f t="shared" si="1"/>
        <v>01128367</v>
      </c>
      <c r="G101" t="s">
        <v>106</v>
      </c>
      <c r="H101">
        <v>939</v>
      </c>
      <c r="I101">
        <v>92</v>
      </c>
      <c r="J101">
        <v>890</v>
      </c>
      <c r="K101">
        <v>807</v>
      </c>
      <c r="L101" t="e">
        <f>+VLOOKUP(F101,[1]ENELAR!C$2:J$7067,7,FALSE)</f>
        <v>#N/A</v>
      </c>
    </row>
    <row r="102" spans="1:12" x14ac:dyDescent="0.3">
      <c r="A102" s="17" t="s">
        <v>243</v>
      </c>
      <c r="B102" s="1">
        <v>44531</v>
      </c>
      <c r="C102" s="1">
        <v>44550</v>
      </c>
      <c r="D102" s="1">
        <v>45139</v>
      </c>
      <c r="E102">
        <v>368</v>
      </c>
      <c r="F102" t="str">
        <f t="shared" si="1"/>
        <v>01128368</v>
      </c>
      <c r="G102" t="s">
        <v>107</v>
      </c>
      <c r="H102">
        <v>2860</v>
      </c>
      <c r="I102">
        <v>92</v>
      </c>
      <c r="J102">
        <v>2901</v>
      </c>
      <c r="K102">
        <v>2901</v>
      </c>
      <c r="L102" t="e">
        <f>+VLOOKUP(F102,[1]ENELAR!C$2:J$7067,7,FALSE)</f>
        <v>#N/A</v>
      </c>
    </row>
    <row r="103" spans="1:12" x14ac:dyDescent="0.3">
      <c r="A103" s="17" t="s">
        <v>243</v>
      </c>
      <c r="B103" s="1">
        <v>44531</v>
      </c>
      <c r="C103" s="1">
        <v>44550</v>
      </c>
      <c r="D103" s="1">
        <v>45139</v>
      </c>
      <c r="E103">
        <v>369</v>
      </c>
      <c r="F103" t="str">
        <f t="shared" si="1"/>
        <v>01128369</v>
      </c>
      <c r="G103" t="s">
        <v>108</v>
      </c>
      <c r="H103">
        <v>3233</v>
      </c>
      <c r="I103">
        <v>92</v>
      </c>
      <c r="J103">
        <v>4001</v>
      </c>
      <c r="K103">
        <v>3713</v>
      </c>
      <c r="L103" t="e">
        <f>+VLOOKUP(F103,[1]ENELAR!C$2:J$7067,7,FALSE)</f>
        <v>#N/A</v>
      </c>
    </row>
    <row r="104" spans="1:12" x14ac:dyDescent="0.3">
      <c r="A104" s="17" t="s">
        <v>243</v>
      </c>
      <c r="B104" s="1">
        <v>44531</v>
      </c>
      <c r="C104" s="1">
        <v>44550</v>
      </c>
      <c r="D104" s="1">
        <v>45139</v>
      </c>
      <c r="E104">
        <v>370</v>
      </c>
      <c r="F104" t="str">
        <f t="shared" si="1"/>
        <v>01128370</v>
      </c>
      <c r="G104" t="s">
        <v>109</v>
      </c>
      <c r="H104">
        <v>2906</v>
      </c>
      <c r="I104">
        <v>92</v>
      </c>
      <c r="J104">
        <v>2277</v>
      </c>
      <c r="K104">
        <v>2149</v>
      </c>
      <c r="L104" t="e">
        <f>+VLOOKUP(F104,[1]ENELAR!C$2:J$7067,7,FALSE)</f>
        <v>#N/A</v>
      </c>
    </row>
    <row r="105" spans="1:12" x14ac:dyDescent="0.3">
      <c r="A105" s="17" t="s">
        <v>243</v>
      </c>
      <c r="B105" s="1">
        <v>44531</v>
      </c>
      <c r="C105" s="1">
        <v>44550</v>
      </c>
      <c r="D105" s="1">
        <v>45139</v>
      </c>
      <c r="E105">
        <v>371</v>
      </c>
      <c r="F105" t="str">
        <f t="shared" si="1"/>
        <v>01128371</v>
      </c>
      <c r="G105" t="s">
        <v>110</v>
      </c>
      <c r="H105">
        <v>3259</v>
      </c>
      <c r="I105">
        <v>92</v>
      </c>
      <c r="J105">
        <v>3031</v>
      </c>
      <c r="K105">
        <v>3023</v>
      </c>
      <c r="L105" t="e">
        <f>+VLOOKUP(F105,[1]ENELAR!C$2:J$7067,7,FALSE)</f>
        <v>#N/A</v>
      </c>
    </row>
    <row r="106" spans="1:12" x14ac:dyDescent="0.3">
      <c r="A106" s="17" t="s">
        <v>243</v>
      </c>
      <c r="B106" s="1">
        <v>44531</v>
      </c>
      <c r="C106" s="1">
        <v>44550</v>
      </c>
      <c r="D106" s="1">
        <v>45139</v>
      </c>
      <c r="E106">
        <v>372</v>
      </c>
      <c r="F106" t="str">
        <f t="shared" si="1"/>
        <v>01128372</v>
      </c>
      <c r="G106" t="s">
        <v>111</v>
      </c>
      <c r="H106">
        <v>67689</v>
      </c>
      <c r="I106">
        <v>92</v>
      </c>
      <c r="J106">
        <v>70190</v>
      </c>
      <c r="K106">
        <v>65547</v>
      </c>
      <c r="L106" t="e">
        <f>+VLOOKUP(F106,[1]ENELAR!C$2:J$7067,7,FALSE)</f>
        <v>#N/A</v>
      </c>
    </row>
    <row r="107" spans="1:12" x14ac:dyDescent="0.3">
      <c r="A107" s="17" t="s">
        <v>243</v>
      </c>
      <c r="B107" s="1">
        <v>44531</v>
      </c>
      <c r="C107" s="1">
        <v>44550</v>
      </c>
      <c r="D107" s="1">
        <v>45139</v>
      </c>
      <c r="E107">
        <v>373</v>
      </c>
      <c r="F107" t="str">
        <f t="shared" si="1"/>
        <v>01128373</v>
      </c>
      <c r="G107" t="s">
        <v>112</v>
      </c>
      <c r="H107">
        <v>4926</v>
      </c>
      <c r="I107">
        <v>92</v>
      </c>
      <c r="J107">
        <v>3983</v>
      </c>
      <c r="K107">
        <v>3876</v>
      </c>
      <c r="L107" t="e">
        <f>+VLOOKUP(F107,[1]ENELAR!C$2:J$7067,7,FALSE)</f>
        <v>#N/A</v>
      </c>
    </row>
    <row r="108" spans="1:12" x14ac:dyDescent="0.3">
      <c r="A108" s="17" t="s">
        <v>243</v>
      </c>
      <c r="B108" s="1">
        <v>44531</v>
      </c>
      <c r="C108" s="1">
        <v>44550</v>
      </c>
      <c r="D108" s="1">
        <v>45139</v>
      </c>
      <c r="E108">
        <v>374</v>
      </c>
      <c r="F108" t="str">
        <f t="shared" si="1"/>
        <v>01128374</v>
      </c>
      <c r="G108" t="s">
        <v>113</v>
      </c>
      <c r="H108">
        <v>3034</v>
      </c>
      <c r="I108">
        <v>92</v>
      </c>
      <c r="J108">
        <v>3536</v>
      </c>
      <c r="K108">
        <v>3097</v>
      </c>
      <c r="L108" t="e">
        <f>+VLOOKUP(F108,[1]ENELAR!C$2:J$7067,7,FALSE)</f>
        <v>#N/A</v>
      </c>
    </row>
    <row r="109" spans="1:12" x14ac:dyDescent="0.3">
      <c r="A109" s="17" t="s">
        <v>243</v>
      </c>
      <c r="B109" s="1">
        <v>44531</v>
      </c>
      <c r="C109" s="1">
        <v>44550</v>
      </c>
      <c r="D109" s="1">
        <v>45139</v>
      </c>
      <c r="E109">
        <v>376</v>
      </c>
      <c r="F109" t="str">
        <f t="shared" si="1"/>
        <v>01128376</v>
      </c>
      <c r="G109" t="s">
        <v>114</v>
      </c>
      <c r="H109">
        <v>17827</v>
      </c>
      <c r="I109">
        <v>92</v>
      </c>
      <c r="J109">
        <v>18038</v>
      </c>
      <c r="K109">
        <v>16566</v>
      </c>
      <c r="L109" t="e">
        <f>+VLOOKUP(F109,[1]ENELAR!C$2:J$7067,7,FALSE)</f>
        <v>#N/A</v>
      </c>
    </row>
    <row r="110" spans="1:12" x14ac:dyDescent="0.3">
      <c r="A110" s="17" t="s">
        <v>243</v>
      </c>
      <c r="B110" s="1">
        <v>44531</v>
      </c>
      <c r="C110" s="1">
        <v>44550</v>
      </c>
      <c r="D110" s="1">
        <v>45139</v>
      </c>
      <c r="E110">
        <v>378</v>
      </c>
      <c r="F110" t="str">
        <f t="shared" si="1"/>
        <v>01128378</v>
      </c>
      <c r="G110" t="s">
        <v>115</v>
      </c>
      <c r="H110">
        <v>5207</v>
      </c>
      <c r="I110">
        <v>92</v>
      </c>
      <c r="J110">
        <v>4465</v>
      </c>
      <c r="K110">
        <v>4465</v>
      </c>
      <c r="L110" t="e">
        <f>+VLOOKUP(F110,[1]ENELAR!C$2:J$7067,7,FALSE)</f>
        <v>#N/A</v>
      </c>
    </row>
    <row r="111" spans="1:12" x14ac:dyDescent="0.3">
      <c r="A111" s="17" t="s">
        <v>243</v>
      </c>
      <c r="B111" s="1">
        <v>44531</v>
      </c>
      <c r="C111" s="1">
        <v>44550</v>
      </c>
      <c r="D111" s="1">
        <v>45139</v>
      </c>
      <c r="E111">
        <v>379</v>
      </c>
      <c r="F111" t="str">
        <f t="shared" si="1"/>
        <v>01128379</v>
      </c>
      <c r="G111" t="s">
        <v>116</v>
      </c>
      <c r="H111">
        <v>6433</v>
      </c>
      <c r="I111">
        <v>92</v>
      </c>
      <c r="J111">
        <v>5365</v>
      </c>
      <c r="K111">
        <v>5162</v>
      </c>
      <c r="L111" t="e">
        <f>+VLOOKUP(F111,[1]ENELAR!C$2:J$7067,7,FALSE)</f>
        <v>#N/A</v>
      </c>
    </row>
    <row r="112" spans="1:12" x14ac:dyDescent="0.3">
      <c r="A112" s="17" t="s">
        <v>243</v>
      </c>
      <c r="B112" s="1">
        <v>44531</v>
      </c>
      <c r="C112" s="1">
        <v>44550</v>
      </c>
      <c r="D112" s="1">
        <v>45139</v>
      </c>
      <c r="E112">
        <v>380</v>
      </c>
      <c r="F112" t="str">
        <f t="shared" si="1"/>
        <v>01128380</v>
      </c>
      <c r="G112" t="s">
        <v>117</v>
      </c>
      <c r="H112">
        <v>5924</v>
      </c>
      <c r="I112">
        <v>92</v>
      </c>
      <c r="J112">
        <v>6280</v>
      </c>
      <c r="K112">
        <v>6124</v>
      </c>
      <c r="L112" t="e">
        <f>+VLOOKUP(F112,[1]ENELAR!C$2:J$7067,7,FALSE)</f>
        <v>#N/A</v>
      </c>
    </row>
    <row r="113" spans="1:12" x14ac:dyDescent="0.3">
      <c r="A113" s="17" t="s">
        <v>243</v>
      </c>
      <c r="B113" s="1">
        <v>44531</v>
      </c>
      <c r="C113" s="1">
        <v>44550</v>
      </c>
      <c r="D113" s="1">
        <v>45139</v>
      </c>
      <c r="E113">
        <v>381</v>
      </c>
      <c r="F113" t="str">
        <f t="shared" si="1"/>
        <v>01128381</v>
      </c>
      <c r="G113" t="s">
        <v>118</v>
      </c>
      <c r="H113">
        <v>3880</v>
      </c>
      <c r="I113">
        <v>92</v>
      </c>
      <c r="J113">
        <v>3138</v>
      </c>
      <c r="K113">
        <v>2991</v>
      </c>
      <c r="L113" t="e">
        <f>+VLOOKUP(F113,[1]ENELAR!C$2:J$7067,7,FALSE)</f>
        <v>#N/A</v>
      </c>
    </row>
    <row r="114" spans="1:12" x14ac:dyDescent="0.3">
      <c r="A114" s="17" t="s">
        <v>243</v>
      </c>
      <c r="B114" s="1">
        <v>44531</v>
      </c>
      <c r="C114" s="1">
        <v>44550</v>
      </c>
      <c r="D114" s="1">
        <v>45139</v>
      </c>
      <c r="E114">
        <v>383</v>
      </c>
      <c r="F114" t="str">
        <f t="shared" si="1"/>
        <v>01128383</v>
      </c>
      <c r="G114" t="s">
        <v>119</v>
      </c>
      <c r="H114">
        <v>24373</v>
      </c>
      <c r="I114">
        <v>92</v>
      </c>
      <c r="J114">
        <v>18786</v>
      </c>
      <c r="K114">
        <v>17916</v>
      </c>
      <c r="L114" t="e">
        <f>+VLOOKUP(F114,[1]ENELAR!C$2:J$7067,7,FALSE)</f>
        <v>#N/A</v>
      </c>
    </row>
    <row r="115" spans="1:12" x14ac:dyDescent="0.3">
      <c r="A115" s="17" t="s">
        <v>243</v>
      </c>
      <c r="B115" s="1">
        <v>44531</v>
      </c>
      <c r="C115" s="1">
        <v>44550</v>
      </c>
      <c r="D115" s="1">
        <v>45139</v>
      </c>
      <c r="E115">
        <v>384</v>
      </c>
      <c r="F115" t="str">
        <f t="shared" si="1"/>
        <v>01128384</v>
      </c>
      <c r="G115" t="s">
        <v>120</v>
      </c>
      <c r="H115">
        <v>6669</v>
      </c>
      <c r="I115">
        <v>92</v>
      </c>
      <c r="J115">
        <v>6122</v>
      </c>
      <c r="K115">
        <v>5954</v>
      </c>
      <c r="L115" t="e">
        <f>+VLOOKUP(F115,[1]ENELAR!C$2:J$7067,7,FALSE)</f>
        <v>#N/A</v>
      </c>
    </row>
    <row r="116" spans="1:12" x14ac:dyDescent="0.3">
      <c r="A116" s="17" t="s">
        <v>243</v>
      </c>
      <c r="B116" s="1">
        <v>44531</v>
      </c>
      <c r="C116" s="1">
        <v>44550</v>
      </c>
      <c r="D116" s="1">
        <v>45139</v>
      </c>
      <c r="E116">
        <v>385</v>
      </c>
      <c r="F116" t="str">
        <f t="shared" si="1"/>
        <v>01128385</v>
      </c>
      <c r="G116" t="s">
        <v>121</v>
      </c>
      <c r="H116">
        <v>1903</v>
      </c>
      <c r="I116">
        <v>92</v>
      </c>
      <c r="J116">
        <v>1490</v>
      </c>
      <c r="K116">
        <v>1490</v>
      </c>
      <c r="L116" t="e">
        <f>+VLOOKUP(F116,[1]ENELAR!C$2:J$7067,7,FALSE)</f>
        <v>#N/A</v>
      </c>
    </row>
    <row r="117" spans="1:12" x14ac:dyDescent="0.3">
      <c r="A117" s="17" t="s">
        <v>243</v>
      </c>
      <c r="B117" s="1">
        <v>44531</v>
      </c>
      <c r="C117" s="1">
        <v>44550</v>
      </c>
      <c r="D117" s="1">
        <v>45139</v>
      </c>
      <c r="E117">
        <v>386</v>
      </c>
      <c r="F117" t="str">
        <f t="shared" si="1"/>
        <v>01128386</v>
      </c>
      <c r="G117" t="s">
        <v>122</v>
      </c>
      <c r="H117">
        <v>1016</v>
      </c>
      <c r="I117">
        <v>92</v>
      </c>
      <c r="J117">
        <v>1144</v>
      </c>
      <c r="K117">
        <v>978</v>
      </c>
      <c r="L117" t="e">
        <f>+VLOOKUP(F117,[1]ENELAR!C$2:J$7067,7,FALSE)</f>
        <v>#N/A</v>
      </c>
    </row>
    <row r="118" spans="1:12" x14ac:dyDescent="0.3">
      <c r="A118" s="17" t="s">
        <v>243</v>
      </c>
      <c r="B118" s="1">
        <v>44531</v>
      </c>
      <c r="C118" s="1">
        <v>44550</v>
      </c>
      <c r="D118" s="1">
        <v>45139</v>
      </c>
      <c r="E118">
        <v>387</v>
      </c>
      <c r="F118" t="str">
        <f t="shared" si="1"/>
        <v>01128387</v>
      </c>
      <c r="G118" t="s">
        <v>123</v>
      </c>
      <c r="H118">
        <v>1166</v>
      </c>
      <c r="I118">
        <v>92</v>
      </c>
      <c r="J118">
        <v>1121</v>
      </c>
      <c r="K118">
        <v>1121</v>
      </c>
      <c r="L118" t="e">
        <f>+VLOOKUP(F118,[1]ENELAR!C$2:J$7067,7,FALSE)</f>
        <v>#N/A</v>
      </c>
    </row>
    <row r="119" spans="1:12" x14ac:dyDescent="0.3">
      <c r="A119" s="17" t="s">
        <v>243</v>
      </c>
      <c r="B119" s="1">
        <v>44531</v>
      </c>
      <c r="C119" s="1">
        <v>44550</v>
      </c>
      <c r="D119" s="1">
        <v>45139</v>
      </c>
      <c r="E119">
        <v>388</v>
      </c>
      <c r="F119" t="str">
        <f t="shared" si="1"/>
        <v>01128388</v>
      </c>
      <c r="G119" t="s">
        <v>124</v>
      </c>
      <c r="H119">
        <v>2778</v>
      </c>
      <c r="I119">
        <v>92</v>
      </c>
      <c r="J119">
        <v>2732</v>
      </c>
      <c r="K119">
        <v>2621</v>
      </c>
      <c r="L119" t="e">
        <f>+VLOOKUP(F119,[1]ENELAR!C$2:J$7067,7,FALSE)</f>
        <v>#N/A</v>
      </c>
    </row>
    <row r="120" spans="1:12" x14ac:dyDescent="0.3">
      <c r="A120" s="17" t="s">
        <v>243</v>
      </c>
      <c r="B120" s="1">
        <v>44531</v>
      </c>
      <c r="C120" s="1">
        <v>44550</v>
      </c>
      <c r="D120" s="1">
        <v>45139</v>
      </c>
      <c r="E120">
        <v>390</v>
      </c>
      <c r="F120" t="str">
        <f t="shared" si="1"/>
        <v>01128390</v>
      </c>
      <c r="G120" t="s">
        <v>125</v>
      </c>
      <c r="H120">
        <v>1470</v>
      </c>
      <c r="I120">
        <v>92</v>
      </c>
      <c r="J120">
        <v>977</v>
      </c>
      <c r="K120">
        <v>959</v>
      </c>
      <c r="L120" t="e">
        <f>+VLOOKUP(F120,[1]ENELAR!C$2:J$7067,7,FALSE)</f>
        <v>#N/A</v>
      </c>
    </row>
    <row r="121" spans="1:12" x14ac:dyDescent="0.3">
      <c r="A121" s="17" t="s">
        <v>243</v>
      </c>
      <c r="B121" s="1">
        <v>44531</v>
      </c>
      <c r="C121" s="1">
        <v>44550</v>
      </c>
      <c r="D121" s="1">
        <v>45139</v>
      </c>
      <c r="E121">
        <v>391</v>
      </c>
      <c r="F121" t="str">
        <f t="shared" si="1"/>
        <v>01128391</v>
      </c>
      <c r="G121" t="s">
        <v>126</v>
      </c>
      <c r="H121">
        <v>5739</v>
      </c>
      <c r="I121">
        <v>92</v>
      </c>
      <c r="J121">
        <v>4868</v>
      </c>
      <c r="K121">
        <v>4624</v>
      </c>
      <c r="L121" t="e">
        <f>+VLOOKUP(F121,[1]ENELAR!C$2:J$7067,7,FALSE)</f>
        <v>#N/A</v>
      </c>
    </row>
    <row r="122" spans="1:12" x14ac:dyDescent="0.3">
      <c r="A122" s="17" t="s">
        <v>243</v>
      </c>
      <c r="B122" s="1">
        <v>44531</v>
      </c>
      <c r="C122" s="1">
        <v>44550</v>
      </c>
      <c r="D122" s="1">
        <v>45139</v>
      </c>
      <c r="E122">
        <v>392</v>
      </c>
      <c r="F122" t="str">
        <f t="shared" si="1"/>
        <v>01128392</v>
      </c>
      <c r="G122" t="s">
        <v>127</v>
      </c>
      <c r="H122">
        <v>4555</v>
      </c>
      <c r="I122">
        <v>92</v>
      </c>
      <c r="J122">
        <v>4310</v>
      </c>
      <c r="K122">
        <v>4253</v>
      </c>
      <c r="L122" t="e">
        <f>+VLOOKUP(F122,[1]ENELAR!C$2:J$7067,7,FALSE)</f>
        <v>#N/A</v>
      </c>
    </row>
    <row r="123" spans="1:12" x14ac:dyDescent="0.3">
      <c r="A123" s="17" t="s">
        <v>243</v>
      </c>
      <c r="B123" s="1">
        <v>44531</v>
      </c>
      <c r="C123" s="1">
        <v>44550</v>
      </c>
      <c r="D123" s="1">
        <v>45139</v>
      </c>
      <c r="E123">
        <v>393</v>
      </c>
      <c r="F123" t="str">
        <f t="shared" si="1"/>
        <v>01128393</v>
      </c>
      <c r="G123" t="s">
        <v>128</v>
      </c>
      <c r="H123">
        <v>885</v>
      </c>
      <c r="I123">
        <v>92</v>
      </c>
      <c r="J123">
        <v>608</v>
      </c>
      <c r="K123">
        <v>545</v>
      </c>
      <c r="L123" t="e">
        <f>+VLOOKUP(F123,[1]ENELAR!C$2:J$7067,7,FALSE)</f>
        <v>#N/A</v>
      </c>
    </row>
    <row r="124" spans="1:12" x14ac:dyDescent="0.3">
      <c r="A124" s="17" t="s">
        <v>243</v>
      </c>
      <c r="B124" s="1">
        <v>44531</v>
      </c>
      <c r="C124" s="1">
        <v>44550</v>
      </c>
      <c r="D124" s="1">
        <v>45139</v>
      </c>
      <c r="E124">
        <v>396</v>
      </c>
      <c r="F124" t="str">
        <f t="shared" si="1"/>
        <v>01128396</v>
      </c>
      <c r="G124" t="s">
        <v>129</v>
      </c>
      <c r="H124">
        <v>5255</v>
      </c>
      <c r="I124">
        <v>92</v>
      </c>
      <c r="J124">
        <v>5054</v>
      </c>
      <c r="K124">
        <v>4836</v>
      </c>
      <c r="L124" t="e">
        <f>+VLOOKUP(F124,[1]ENELAR!C$2:J$7067,7,FALSE)</f>
        <v>#N/A</v>
      </c>
    </row>
    <row r="125" spans="1:12" x14ac:dyDescent="0.3">
      <c r="A125" s="17" t="s">
        <v>243</v>
      </c>
      <c r="B125" s="1">
        <v>44531</v>
      </c>
      <c r="C125" s="1">
        <v>44550</v>
      </c>
      <c r="D125" s="1">
        <v>45139</v>
      </c>
      <c r="E125">
        <v>397</v>
      </c>
      <c r="F125" t="str">
        <f t="shared" si="1"/>
        <v>01128397</v>
      </c>
      <c r="G125" t="s">
        <v>130</v>
      </c>
      <c r="H125">
        <v>4191</v>
      </c>
      <c r="I125">
        <v>92</v>
      </c>
      <c r="J125">
        <v>4147</v>
      </c>
      <c r="K125">
        <v>4123</v>
      </c>
      <c r="L125" t="e">
        <f>+VLOOKUP(F125,[1]ENELAR!C$2:J$7067,7,FALSE)</f>
        <v>#N/A</v>
      </c>
    </row>
    <row r="126" spans="1:12" x14ac:dyDescent="0.3">
      <c r="A126" s="17" t="s">
        <v>243</v>
      </c>
      <c r="B126" s="1">
        <v>44531</v>
      </c>
      <c r="C126" s="1">
        <v>44550</v>
      </c>
      <c r="D126" s="1">
        <v>45139</v>
      </c>
      <c r="E126">
        <v>398</v>
      </c>
      <c r="F126" t="str">
        <f t="shared" si="1"/>
        <v>01128398</v>
      </c>
      <c r="G126" t="s">
        <v>131</v>
      </c>
      <c r="H126">
        <v>2592</v>
      </c>
      <c r="I126">
        <v>92</v>
      </c>
      <c r="J126">
        <v>3365</v>
      </c>
      <c r="K126">
        <v>3146</v>
      </c>
      <c r="L126" t="e">
        <f>+VLOOKUP(F126,[1]ENELAR!C$2:J$7067,7,FALSE)</f>
        <v>#N/A</v>
      </c>
    </row>
    <row r="127" spans="1:12" x14ac:dyDescent="0.3">
      <c r="A127" s="17" t="s">
        <v>243</v>
      </c>
      <c r="B127" s="1">
        <v>44531</v>
      </c>
      <c r="C127" s="1">
        <v>44550</v>
      </c>
      <c r="D127" s="1">
        <v>45139</v>
      </c>
      <c r="E127">
        <v>400</v>
      </c>
      <c r="F127" t="str">
        <f t="shared" si="1"/>
        <v>01128400</v>
      </c>
      <c r="G127" t="s">
        <v>132</v>
      </c>
      <c r="H127">
        <v>2854</v>
      </c>
      <c r="I127">
        <v>92</v>
      </c>
      <c r="J127">
        <v>2144</v>
      </c>
      <c r="K127">
        <v>1896</v>
      </c>
      <c r="L127" t="e">
        <f>+VLOOKUP(F127,[1]ENELAR!C$2:J$7067,7,FALSE)</f>
        <v>#N/A</v>
      </c>
    </row>
    <row r="128" spans="1:12" x14ac:dyDescent="0.3">
      <c r="A128" s="17" t="s">
        <v>243</v>
      </c>
      <c r="B128" s="1">
        <v>44531</v>
      </c>
      <c r="C128" s="1">
        <v>44550</v>
      </c>
      <c r="D128" s="1">
        <v>45139</v>
      </c>
      <c r="E128">
        <v>401</v>
      </c>
      <c r="F128" t="str">
        <f t="shared" si="1"/>
        <v>01128401</v>
      </c>
      <c r="G128" t="s">
        <v>133</v>
      </c>
      <c r="H128">
        <v>1762</v>
      </c>
      <c r="I128">
        <v>92</v>
      </c>
      <c r="J128">
        <v>1712</v>
      </c>
      <c r="K128">
        <v>1712</v>
      </c>
      <c r="L128" t="e">
        <f>+VLOOKUP(F128,[1]ENELAR!C$2:J$7067,7,FALSE)</f>
        <v>#N/A</v>
      </c>
    </row>
    <row r="129" spans="1:12" x14ac:dyDescent="0.3">
      <c r="A129" s="17" t="s">
        <v>243</v>
      </c>
      <c r="B129" s="1">
        <v>44531</v>
      </c>
      <c r="C129" s="1">
        <v>44550</v>
      </c>
      <c r="D129" s="1">
        <v>45139</v>
      </c>
      <c r="E129">
        <v>402</v>
      </c>
      <c r="F129" t="str">
        <f t="shared" si="1"/>
        <v>01128402</v>
      </c>
      <c r="G129" t="s">
        <v>134</v>
      </c>
      <c r="H129">
        <v>2703</v>
      </c>
      <c r="I129">
        <v>92</v>
      </c>
      <c r="J129">
        <v>2206</v>
      </c>
      <c r="K129">
        <v>2070</v>
      </c>
      <c r="L129" t="e">
        <f>+VLOOKUP(F129,[1]ENELAR!C$2:J$7067,7,FALSE)</f>
        <v>#N/A</v>
      </c>
    </row>
    <row r="130" spans="1:12" x14ac:dyDescent="0.3">
      <c r="A130" s="17" t="s">
        <v>243</v>
      </c>
      <c r="B130" s="1">
        <v>44531</v>
      </c>
      <c r="C130" s="1">
        <v>44550</v>
      </c>
      <c r="D130" s="1">
        <v>45139</v>
      </c>
      <c r="E130">
        <v>403</v>
      </c>
      <c r="F130" t="str">
        <f t="shared" si="1"/>
        <v>01128403</v>
      </c>
      <c r="G130" t="s">
        <v>135</v>
      </c>
      <c r="H130">
        <v>2328</v>
      </c>
      <c r="I130">
        <v>92</v>
      </c>
      <c r="J130">
        <v>2246</v>
      </c>
      <c r="K130" t="e">
        <v>#N/A</v>
      </c>
      <c r="L130" t="e">
        <f>+VLOOKUP(F130,[1]ENELAR!C$2:J$7067,7,FALSE)</f>
        <v>#N/A</v>
      </c>
    </row>
    <row r="131" spans="1:12" x14ac:dyDescent="0.3">
      <c r="A131" s="17" t="s">
        <v>243</v>
      </c>
      <c r="B131" s="1">
        <v>44531</v>
      </c>
      <c r="C131" s="1">
        <v>44550</v>
      </c>
      <c r="D131" s="1">
        <v>45139</v>
      </c>
      <c r="E131">
        <v>404</v>
      </c>
      <c r="F131" t="str">
        <f t="shared" ref="F131:F194" si="2">+A131&amp;E131</f>
        <v>01128404</v>
      </c>
      <c r="G131" t="s">
        <v>136</v>
      </c>
      <c r="H131">
        <v>4124</v>
      </c>
      <c r="I131">
        <v>92</v>
      </c>
      <c r="J131">
        <v>4696</v>
      </c>
      <c r="K131" t="e">
        <v>#N/A</v>
      </c>
      <c r="L131" t="e">
        <f>+VLOOKUP(F131,[1]ENELAR!C$2:J$7067,7,FALSE)</f>
        <v>#N/A</v>
      </c>
    </row>
    <row r="132" spans="1:12" x14ac:dyDescent="0.3">
      <c r="A132" s="17" t="s">
        <v>243</v>
      </c>
      <c r="B132" s="1">
        <v>44531</v>
      </c>
      <c r="C132" s="1">
        <v>44550</v>
      </c>
      <c r="D132" s="1">
        <v>45139</v>
      </c>
      <c r="E132">
        <v>405</v>
      </c>
      <c r="F132" t="str">
        <f t="shared" si="2"/>
        <v>01128405</v>
      </c>
      <c r="G132" t="s">
        <v>137</v>
      </c>
      <c r="H132">
        <v>12509</v>
      </c>
      <c r="I132">
        <v>92</v>
      </c>
      <c r="J132">
        <v>11729</v>
      </c>
      <c r="K132">
        <v>11261</v>
      </c>
      <c r="L132" t="e">
        <f>+VLOOKUP(F132,[1]ENELAR!C$2:J$7067,7,FALSE)</f>
        <v>#N/A</v>
      </c>
    </row>
    <row r="133" spans="1:12" x14ac:dyDescent="0.3">
      <c r="A133" s="17" t="s">
        <v>243</v>
      </c>
      <c r="B133" s="1">
        <v>44531</v>
      </c>
      <c r="C133" s="1">
        <v>44550</v>
      </c>
      <c r="D133" s="1">
        <v>45139</v>
      </c>
      <c r="E133">
        <v>406</v>
      </c>
      <c r="F133" t="str">
        <f t="shared" si="2"/>
        <v>01128406</v>
      </c>
      <c r="G133" t="s">
        <v>138</v>
      </c>
      <c r="H133">
        <v>22313</v>
      </c>
      <c r="I133">
        <v>92</v>
      </c>
      <c r="J133">
        <v>22681</v>
      </c>
      <c r="K133">
        <v>20729</v>
      </c>
      <c r="L133" t="e">
        <f>+VLOOKUP(F133,[1]ENELAR!C$2:J$7067,7,FALSE)</f>
        <v>#N/A</v>
      </c>
    </row>
    <row r="134" spans="1:12" x14ac:dyDescent="0.3">
      <c r="A134" s="17" t="s">
        <v>243</v>
      </c>
      <c r="B134" s="1">
        <v>44531</v>
      </c>
      <c r="C134" s="1">
        <v>44550</v>
      </c>
      <c r="D134" s="1">
        <v>45139</v>
      </c>
      <c r="E134">
        <v>407</v>
      </c>
      <c r="F134" t="str">
        <f t="shared" si="2"/>
        <v>01128407</v>
      </c>
      <c r="G134" t="s">
        <v>139</v>
      </c>
      <c r="H134">
        <v>2434</v>
      </c>
      <c r="I134">
        <v>92</v>
      </c>
      <c r="J134">
        <v>1772</v>
      </c>
      <c r="K134">
        <v>1772</v>
      </c>
      <c r="L134" t="e">
        <f>+VLOOKUP(F134,[1]ENELAR!C$2:J$7067,7,FALSE)</f>
        <v>#N/A</v>
      </c>
    </row>
    <row r="135" spans="1:12" x14ac:dyDescent="0.3">
      <c r="A135" s="17" t="s">
        <v>243</v>
      </c>
      <c r="B135" s="1">
        <v>44531</v>
      </c>
      <c r="C135" s="1">
        <v>44550</v>
      </c>
      <c r="D135" s="1">
        <v>45139</v>
      </c>
      <c r="E135">
        <v>408</v>
      </c>
      <c r="F135" t="str">
        <f t="shared" si="2"/>
        <v>01128408</v>
      </c>
      <c r="G135" t="s">
        <v>140</v>
      </c>
      <c r="H135">
        <v>13946</v>
      </c>
      <c r="I135">
        <v>92</v>
      </c>
      <c r="J135">
        <v>14408</v>
      </c>
      <c r="K135">
        <v>13874</v>
      </c>
      <c r="L135" t="e">
        <f>+VLOOKUP(F135,[1]ENELAR!C$2:J$7067,7,FALSE)</f>
        <v>#N/A</v>
      </c>
    </row>
    <row r="136" spans="1:12" x14ac:dyDescent="0.3">
      <c r="A136" s="17" t="s">
        <v>243</v>
      </c>
      <c r="B136" s="1">
        <v>44531</v>
      </c>
      <c r="C136" s="1">
        <v>44550</v>
      </c>
      <c r="D136" s="1">
        <v>45139</v>
      </c>
      <c r="E136">
        <v>409</v>
      </c>
      <c r="F136" t="str">
        <f t="shared" si="2"/>
        <v>01128409</v>
      </c>
      <c r="G136" t="s">
        <v>141</v>
      </c>
      <c r="H136">
        <v>32773</v>
      </c>
      <c r="I136">
        <v>92</v>
      </c>
      <c r="J136">
        <v>28484</v>
      </c>
      <c r="K136">
        <v>24699</v>
      </c>
      <c r="L136" t="e">
        <f>+VLOOKUP(F136,[1]ENELAR!C$2:J$7067,7,FALSE)</f>
        <v>#N/A</v>
      </c>
    </row>
    <row r="137" spans="1:12" x14ac:dyDescent="0.3">
      <c r="A137" s="17" t="s">
        <v>243</v>
      </c>
      <c r="B137" s="1">
        <v>44531</v>
      </c>
      <c r="C137" s="1">
        <v>44550</v>
      </c>
      <c r="D137" s="1">
        <v>45139</v>
      </c>
      <c r="E137">
        <v>410</v>
      </c>
      <c r="F137" t="str">
        <f t="shared" si="2"/>
        <v>01128410</v>
      </c>
      <c r="G137" t="s">
        <v>142</v>
      </c>
      <c r="H137">
        <v>1876</v>
      </c>
      <c r="I137">
        <v>92</v>
      </c>
      <c r="J137">
        <v>2054</v>
      </c>
      <c r="K137">
        <v>2040</v>
      </c>
      <c r="L137" t="e">
        <f>+VLOOKUP(F137,[1]ENELAR!C$2:J$7067,7,FALSE)</f>
        <v>#N/A</v>
      </c>
    </row>
    <row r="138" spans="1:12" x14ac:dyDescent="0.3">
      <c r="A138" s="17" t="s">
        <v>243</v>
      </c>
      <c r="B138" s="1">
        <v>44531</v>
      </c>
      <c r="C138" s="1">
        <v>44550</v>
      </c>
      <c r="D138" s="1">
        <v>45139</v>
      </c>
      <c r="E138">
        <v>411</v>
      </c>
      <c r="F138" t="str">
        <f t="shared" si="2"/>
        <v>01128411</v>
      </c>
      <c r="G138" t="s">
        <v>143</v>
      </c>
      <c r="H138">
        <v>1511</v>
      </c>
      <c r="I138">
        <v>92</v>
      </c>
      <c r="J138">
        <v>1037</v>
      </c>
      <c r="K138">
        <v>1037</v>
      </c>
      <c r="L138" t="e">
        <f>+VLOOKUP(F138,[1]ENELAR!C$2:J$7067,7,FALSE)</f>
        <v>#N/A</v>
      </c>
    </row>
    <row r="139" spans="1:12" x14ac:dyDescent="0.3">
      <c r="A139" s="17" t="s">
        <v>243</v>
      </c>
      <c r="B139" s="1">
        <v>44531</v>
      </c>
      <c r="C139" s="1">
        <v>44550</v>
      </c>
      <c r="D139" s="1">
        <v>45139</v>
      </c>
      <c r="E139">
        <v>412</v>
      </c>
      <c r="F139" t="str">
        <f t="shared" si="2"/>
        <v>01128412</v>
      </c>
      <c r="G139" t="s">
        <v>144</v>
      </c>
      <c r="H139">
        <v>4644</v>
      </c>
      <c r="I139">
        <v>92</v>
      </c>
      <c r="J139">
        <v>5272</v>
      </c>
      <c r="K139">
        <v>4389</v>
      </c>
      <c r="L139" t="e">
        <f>+VLOOKUP(F139,[1]ENELAR!C$2:J$7067,7,FALSE)</f>
        <v>#N/A</v>
      </c>
    </row>
    <row r="140" spans="1:12" x14ac:dyDescent="0.3">
      <c r="A140" s="17" t="s">
        <v>243</v>
      </c>
      <c r="B140" s="1">
        <v>44531</v>
      </c>
      <c r="C140" s="1">
        <v>44550</v>
      </c>
      <c r="D140" s="1">
        <v>45139</v>
      </c>
      <c r="E140">
        <v>413</v>
      </c>
      <c r="F140" t="str">
        <f t="shared" si="2"/>
        <v>01128413</v>
      </c>
      <c r="G140" t="s">
        <v>145</v>
      </c>
      <c r="H140">
        <v>8893</v>
      </c>
      <c r="I140">
        <v>92</v>
      </c>
      <c r="J140">
        <v>7180</v>
      </c>
      <c r="K140">
        <v>7068</v>
      </c>
      <c r="L140" t="e">
        <f>+VLOOKUP(F140,[1]ENELAR!C$2:J$7067,7,FALSE)</f>
        <v>#N/A</v>
      </c>
    </row>
    <row r="141" spans="1:12" x14ac:dyDescent="0.3">
      <c r="A141" s="17" t="s">
        <v>243</v>
      </c>
      <c r="B141" s="1">
        <v>44531</v>
      </c>
      <c r="C141" s="1">
        <v>44550</v>
      </c>
      <c r="D141" s="1">
        <v>45139</v>
      </c>
      <c r="E141">
        <v>414</v>
      </c>
      <c r="F141" t="str">
        <f t="shared" si="2"/>
        <v>01128414</v>
      </c>
      <c r="G141" t="s">
        <v>146</v>
      </c>
      <c r="H141">
        <v>97539</v>
      </c>
      <c r="I141">
        <v>92</v>
      </c>
      <c r="J141">
        <v>78588</v>
      </c>
      <c r="K141">
        <v>72680</v>
      </c>
      <c r="L141" t="e">
        <f>+VLOOKUP(F141,[1]ENELAR!C$2:J$7067,7,FALSE)</f>
        <v>#N/A</v>
      </c>
    </row>
    <row r="142" spans="1:12" x14ac:dyDescent="0.3">
      <c r="A142" s="17" t="s">
        <v>243</v>
      </c>
      <c r="B142" s="1">
        <v>44531</v>
      </c>
      <c r="C142" s="1">
        <v>44550</v>
      </c>
      <c r="D142" s="1">
        <v>45139</v>
      </c>
      <c r="E142">
        <v>416</v>
      </c>
      <c r="F142" t="str">
        <f t="shared" si="2"/>
        <v>01128416</v>
      </c>
      <c r="G142" t="s">
        <v>147</v>
      </c>
      <c r="H142">
        <v>133443</v>
      </c>
      <c r="I142">
        <v>92</v>
      </c>
      <c r="J142">
        <v>138867</v>
      </c>
      <c r="K142">
        <v>132753</v>
      </c>
      <c r="L142" t="e">
        <f>+VLOOKUP(F142,[1]ENELAR!C$2:J$7067,7,FALSE)</f>
        <v>#N/A</v>
      </c>
    </row>
    <row r="143" spans="1:12" x14ac:dyDescent="0.3">
      <c r="A143" s="17" t="s">
        <v>243</v>
      </c>
      <c r="B143" s="1">
        <v>44531</v>
      </c>
      <c r="C143" s="1">
        <v>44550</v>
      </c>
      <c r="D143" s="1">
        <v>45139</v>
      </c>
      <c r="E143">
        <v>417</v>
      </c>
      <c r="F143" t="str">
        <f t="shared" si="2"/>
        <v>01128417</v>
      </c>
      <c r="G143" t="s">
        <v>148</v>
      </c>
      <c r="H143">
        <v>13970</v>
      </c>
      <c r="I143">
        <v>92</v>
      </c>
      <c r="J143">
        <v>10633</v>
      </c>
      <c r="K143">
        <v>10264</v>
      </c>
      <c r="L143" t="e">
        <f>+VLOOKUP(F143,[1]ENELAR!C$2:J$7067,7,FALSE)</f>
        <v>#N/A</v>
      </c>
    </row>
    <row r="144" spans="1:12" x14ac:dyDescent="0.3">
      <c r="A144" s="17" t="s">
        <v>243</v>
      </c>
      <c r="B144" s="1">
        <v>44531</v>
      </c>
      <c r="C144" s="1">
        <v>44550</v>
      </c>
      <c r="D144" s="1">
        <v>45139</v>
      </c>
      <c r="E144">
        <v>418</v>
      </c>
      <c r="F144" t="str">
        <f t="shared" si="2"/>
        <v>01128418</v>
      </c>
      <c r="G144" t="s">
        <v>149</v>
      </c>
      <c r="H144">
        <v>632</v>
      </c>
      <c r="I144">
        <v>92</v>
      </c>
      <c r="J144">
        <v>879</v>
      </c>
      <c r="K144">
        <v>879</v>
      </c>
      <c r="L144" t="e">
        <f>+VLOOKUP(F144,[1]ENELAR!C$2:J$7067,7,FALSE)</f>
        <v>#N/A</v>
      </c>
    </row>
    <row r="145" spans="1:12" x14ac:dyDescent="0.3">
      <c r="A145" s="17" t="s">
        <v>243</v>
      </c>
      <c r="B145" s="1">
        <v>44531</v>
      </c>
      <c r="C145" s="1">
        <v>44550</v>
      </c>
      <c r="D145" s="1">
        <v>45139</v>
      </c>
      <c r="E145">
        <v>419</v>
      </c>
      <c r="F145" t="str">
        <f t="shared" si="2"/>
        <v>01128419</v>
      </c>
      <c r="G145" t="s">
        <v>150</v>
      </c>
      <c r="H145">
        <v>6670</v>
      </c>
      <c r="I145">
        <v>92</v>
      </c>
      <c r="J145">
        <v>7195</v>
      </c>
      <c r="K145">
        <v>6361</v>
      </c>
      <c r="L145" t="e">
        <f>+VLOOKUP(F145,[1]ENELAR!C$2:J$7067,7,FALSE)</f>
        <v>#N/A</v>
      </c>
    </row>
    <row r="146" spans="1:12" x14ac:dyDescent="0.3">
      <c r="A146" s="17" t="s">
        <v>243</v>
      </c>
      <c r="B146" s="1">
        <v>44531</v>
      </c>
      <c r="C146" s="1">
        <v>44550</v>
      </c>
      <c r="D146" s="1">
        <v>45139</v>
      </c>
      <c r="E146">
        <v>420</v>
      </c>
      <c r="F146" t="str">
        <f t="shared" si="2"/>
        <v>01128420</v>
      </c>
      <c r="G146" t="s">
        <v>151</v>
      </c>
      <c r="H146">
        <v>4234</v>
      </c>
      <c r="I146">
        <v>92</v>
      </c>
      <c r="J146">
        <v>4584</v>
      </c>
      <c r="K146">
        <v>3835</v>
      </c>
      <c r="L146" t="e">
        <f>+VLOOKUP(F146,[1]ENELAR!C$2:J$7067,7,FALSE)</f>
        <v>#N/A</v>
      </c>
    </row>
    <row r="147" spans="1:12" x14ac:dyDescent="0.3">
      <c r="A147" s="17" t="s">
        <v>243</v>
      </c>
      <c r="B147" s="1">
        <v>44531</v>
      </c>
      <c r="C147" s="1">
        <v>44550</v>
      </c>
      <c r="D147" s="1">
        <v>45139</v>
      </c>
      <c r="E147">
        <v>421</v>
      </c>
      <c r="F147" t="str">
        <f t="shared" si="2"/>
        <v>01128421</v>
      </c>
      <c r="G147" t="s">
        <v>152</v>
      </c>
      <c r="H147">
        <v>8635</v>
      </c>
      <c r="I147">
        <v>92</v>
      </c>
      <c r="J147">
        <v>7293</v>
      </c>
      <c r="K147">
        <v>7006</v>
      </c>
      <c r="L147" t="e">
        <f>+VLOOKUP(F147,[1]ENELAR!C$2:J$7067,7,FALSE)</f>
        <v>#N/A</v>
      </c>
    </row>
    <row r="148" spans="1:12" x14ac:dyDescent="0.3">
      <c r="A148" s="17" t="s">
        <v>243</v>
      </c>
      <c r="B148" s="1">
        <v>44531</v>
      </c>
      <c r="C148" s="1">
        <v>44550</v>
      </c>
      <c r="D148" s="1">
        <v>45139</v>
      </c>
      <c r="E148">
        <v>422</v>
      </c>
      <c r="F148" t="str">
        <f t="shared" si="2"/>
        <v>01128422</v>
      </c>
      <c r="G148" t="s">
        <v>153</v>
      </c>
      <c r="H148">
        <v>5817</v>
      </c>
      <c r="I148">
        <v>92</v>
      </c>
      <c r="J148">
        <v>5659</v>
      </c>
      <c r="K148">
        <v>5455</v>
      </c>
      <c r="L148" t="e">
        <f>+VLOOKUP(F148,[1]ENELAR!C$2:J$7067,7,FALSE)</f>
        <v>#N/A</v>
      </c>
    </row>
    <row r="149" spans="1:12" x14ac:dyDescent="0.3">
      <c r="A149" s="17" t="s">
        <v>243</v>
      </c>
      <c r="B149" s="1">
        <v>44531</v>
      </c>
      <c r="C149" s="1">
        <v>44550</v>
      </c>
      <c r="D149" s="1">
        <v>45139</v>
      </c>
      <c r="E149">
        <v>423</v>
      </c>
      <c r="F149" t="str">
        <f t="shared" si="2"/>
        <v>01128423</v>
      </c>
      <c r="G149" t="s">
        <v>154</v>
      </c>
      <c r="H149">
        <v>2654</v>
      </c>
      <c r="I149">
        <v>92</v>
      </c>
      <c r="J149">
        <v>2815</v>
      </c>
      <c r="K149">
        <v>2815</v>
      </c>
      <c r="L149" t="e">
        <f>+VLOOKUP(F149,[1]ENELAR!C$2:J$7067,7,FALSE)</f>
        <v>#N/A</v>
      </c>
    </row>
    <row r="150" spans="1:12" x14ac:dyDescent="0.3">
      <c r="A150" s="17" t="s">
        <v>243</v>
      </c>
      <c r="B150" s="1">
        <v>44531</v>
      </c>
      <c r="C150" s="1">
        <v>44550</v>
      </c>
      <c r="D150" s="1">
        <v>45139</v>
      </c>
      <c r="E150">
        <v>424</v>
      </c>
      <c r="F150" t="str">
        <f t="shared" si="2"/>
        <v>01128424</v>
      </c>
      <c r="G150" t="s">
        <v>155</v>
      </c>
      <c r="H150">
        <v>1550</v>
      </c>
      <c r="I150">
        <v>92</v>
      </c>
      <c r="J150">
        <v>1120</v>
      </c>
      <c r="K150">
        <v>973</v>
      </c>
      <c r="L150" t="e">
        <f>+VLOOKUP(F150,[1]ENELAR!C$2:J$7067,7,FALSE)</f>
        <v>#N/A</v>
      </c>
    </row>
    <row r="151" spans="1:12" x14ac:dyDescent="0.3">
      <c r="A151" s="17" t="s">
        <v>243</v>
      </c>
      <c r="B151" s="1">
        <v>44531</v>
      </c>
      <c r="C151" s="1">
        <v>44550</v>
      </c>
      <c r="D151" s="1">
        <v>45139</v>
      </c>
      <c r="E151">
        <v>425</v>
      </c>
      <c r="F151" t="str">
        <f t="shared" si="2"/>
        <v>01128425</v>
      </c>
      <c r="G151" t="s">
        <v>156</v>
      </c>
      <c r="H151">
        <v>2588</v>
      </c>
      <c r="I151">
        <v>92</v>
      </c>
      <c r="J151">
        <v>1938</v>
      </c>
      <c r="K151">
        <v>1792</v>
      </c>
      <c r="L151" t="e">
        <f>+VLOOKUP(F151,[1]ENELAR!C$2:J$7067,7,FALSE)</f>
        <v>#N/A</v>
      </c>
    </row>
    <row r="152" spans="1:12" x14ac:dyDescent="0.3">
      <c r="A152" s="17" t="s">
        <v>243</v>
      </c>
      <c r="B152" s="1">
        <v>44531</v>
      </c>
      <c r="C152" s="1">
        <v>44550</v>
      </c>
      <c r="D152" s="1">
        <v>45139</v>
      </c>
      <c r="E152">
        <v>426</v>
      </c>
      <c r="F152" t="str">
        <f t="shared" si="2"/>
        <v>01128426</v>
      </c>
      <c r="G152" t="s">
        <v>157</v>
      </c>
      <c r="H152">
        <v>1595</v>
      </c>
      <c r="I152">
        <v>92</v>
      </c>
      <c r="J152">
        <v>1636</v>
      </c>
      <c r="K152">
        <v>1636</v>
      </c>
      <c r="L152" t="e">
        <f>+VLOOKUP(F152,[1]ENELAR!C$2:J$7067,7,FALSE)</f>
        <v>#N/A</v>
      </c>
    </row>
    <row r="153" spans="1:12" x14ac:dyDescent="0.3">
      <c r="A153" s="17" t="s">
        <v>243</v>
      </c>
      <c r="B153" s="1">
        <v>44531</v>
      </c>
      <c r="C153" s="1">
        <v>44550</v>
      </c>
      <c r="D153" s="1">
        <v>45139</v>
      </c>
      <c r="E153">
        <v>428</v>
      </c>
      <c r="F153" t="str">
        <f t="shared" si="2"/>
        <v>01128428</v>
      </c>
      <c r="G153" t="s">
        <v>158</v>
      </c>
      <c r="H153">
        <v>1180</v>
      </c>
      <c r="I153">
        <v>92</v>
      </c>
      <c r="J153">
        <v>937</v>
      </c>
      <c r="K153">
        <v>628</v>
      </c>
      <c r="L153" t="e">
        <f>+VLOOKUP(F153,[1]ENELAR!C$2:J$7067,7,FALSE)</f>
        <v>#N/A</v>
      </c>
    </row>
    <row r="154" spans="1:12" x14ac:dyDescent="0.3">
      <c r="A154" s="17" t="s">
        <v>243</v>
      </c>
      <c r="B154" s="1">
        <v>44531</v>
      </c>
      <c r="C154" s="1">
        <v>44550</v>
      </c>
      <c r="D154" s="1">
        <v>45139</v>
      </c>
      <c r="E154">
        <v>429</v>
      </c>
      <c r="F154" t="str">
        <f t="shared" si="2"/>
        <v>01128429</v>
      </c>
      <c r="G154" t="s">
        <v>159</v>
      </c>
      <c r="H154">
        <v>10717</v>
      </c>
      <c r="I154">
        <v>92</v>
      </c>
      <c r="J154">
        <v>11169</v>
      </c>
      <c r="K154">
        <v>9781</v>
      </c>
      <c r="L154" t="e">
        <f>+VLOOKUP(F154,[1]ENELAR!C$2:J$7067,7,FALSE)</f>
        <v>#N/A</v>
      </c>
    </row>
    <row r="155" spans="1:12" x14ac:dyDescent="0.3">
      <c r="A155" s="17" t="s">
        <v>243</v>
      </c>
      <c r="B155" s="1">
        <v>44531</v>
      </c>
      <c r="C155" s="1">
        <v>44550</v>
      </c>
      <c r="D155" s="1">
        <v>45139</v>
      </c>
      <c r="E155">
        <v>430</v>
      </c>
      <c r="F155" t="str">
        <f t="shared" si="2"/>
        <v>01128430</v>
      </c>
      <c r="G155" t="s">
        <v>160</v>
      </c>
      <c r="H155">
        <v>4108</v>
      </c>
      <c r="I155">
        <v>92</v>
      </c>
      <c r="J155">
        <v>4307</v>
      </c>
      <c r="K155">
        <v>3840</v>
      </c>
      <c r="L155" t="e">
        <f>+VLOOKUP(F155,[1]ENELAR!C$2:J$7067,7,FALSE)</f>
        <v>#N/A</v>
      </c>
    </row>
    <row r="156" spans="1:12" x14ac:dyDescent="0.3">
      <c r="A156" s="17" t="s">
        <v>243</v>
      </c>
      <c r="B156" s="1">
        <v>44531</v>
      </c>
      <c r="C156" s="1">
        <v>44550</v>
      </c>
      <c r="D156" s="1">
        <v>45139</v>
      </c>
      <c r="E156">
        <v>431</v>
      </c>
      <c r="F156" t="str">
        <f t="shared" si="2"/>
        <v>01128431</v>
      </c>
      <c r="G156" t="s">
        <v>161</v>
      </c>
      <c r="H156">
        <v>10987</v>
      </c>
      <c r="I156">
        <v>92</v>
      </c>
      <c r="J156">
        <v>10982</v>
      </c>
      <c r="K156">
        <v>10724</v>
      </c>
      <c r="L156" t="e">
        <f>+VLOOKUP(F156,[1]ENELAR!C$2:J$7067,7,FALSE)</f>
        <v>#N/A</v>
      </c>
    </row>
    <row r="157" spans="1:12" x14ac:dyDescent="0.3">
      <c r="A157" s="17" t="s">
        <v>243</v>
      </c>
      <c r="B157" s="1">
        <v>44531</v>
      </c>
      <c r="C157" s="1">
        <v>44550</v>
      </c>
      <c r="D157" s="1">
        <v>45139</v>
      </c>
      <c r="E157">
        <v>432</v>
      </c>
      <c r="F157" t="str">
        <f t="shared" si="2"/>
        <v>01128432</v>
      </c>
      <c r="G157" t="s">
        <v>162</v>
      </c>
      <c r="H157">
        <v>4440</v>
      </c>
      <c r="I157">
        <v>92</v>
      </c>
      <c r="J157">
        <v>4533</v>
      </c>
      <c r="K157">
        <v>4308</v>
      </c>
      <c r="L157" t="e">
        <f>+VLOOKUP(F157,[1]ENELAR!C$2:J$7067,7,FALSE)</f>
        <v>#N/A</v>
      </c>
    </row>
    <row r="158" spans="1:12" x14ac:dyDescent="0.3">
      <c r="A158" s="17" t="s">
        <v>243</v>
      </c>
      <c r="B158" s="1">
        <v>44531</v>
      </c>
      <c r="C158" s="1">
        <v>44550</v>
      </c>
      <c r="D158" s="1">
        <v>45139</v>
      </c>
      <c r="E158">
        <v>433</v>
      </c>
      <c r="F158" t="str">
        <f t="shared" si="2"/>
        <v>01128433</v>
      </c>
      <c r="G158" t="s">
        <v>163</v>
      </c>
      <c r="H158">
        <v>13409</v>
      </c>
      <c r="I158">
        <v>92</v>
      </c>
      <c r="J158">
        <v>14601</v>
      </c>
      <c r="K158">
        <v>13391</v>
      </c>
      <c r="L158" t="e">
        <f>+VLOOKUP(F158,[1]ENELAR!C$2:J$7067,7,FALSE)</f>
        <v>#N/A</v>
      </c>
    </row>
    <row r="159" spans="1:12" x14ac:dyDescent="0.3">
      <c r="A159" s="17" t="s">
        <v>243</v>
      </c>
      <c r="B159" s="1">
        <v>44531</v>
      </c>
      <c r="C159" s="1">
        <v>44550</v>
      </c>
      <c r="D159" s="1">
        <v>45139</v>
      </c>
      <c r="E159">
        <v>434</v>
      </c>
      <c r="F159" t="str">
        <f t="shared" si="2"/>
        <v>01128434</v>
      </c>
      <c r="G159" t="s">
        <v>164</v>
      </c>
      <c r="H159">
        <v>6009</v>
      </c>
      <c r="I159">
        <v>92</v>
      </c>
      <c r="J159">
        <v>5024</v>
      </c>
      <c r="K159">
        <v>4793</v>
      </c>
      <c r="L159" t="e">
        <f>+VLOOKUP(F159,[1]ENELAR!C$2:J$7067,7,FALSE)</f>
        <v>#N/A</v>
      </c>
    </row>
    <row r="160" spans="1:12" x14ac:dyDescent="0.3">
      <c r="A160" s="17" t="s">
        <v>243</v>
      </c>
      <c r="B160" s="1">
        <v>44531</v>
      </c>
      <c r="C160" s="1">
        <v>44550</v>
      </c>
      <c r="D160" s="1">
        <v>45139</v>
      </c>
      <c r="E160">
        <v>435</v>
      </c>
      <c r="F160" t="str">
        <f t="shared" si="2"/>
        <v>01128435</v>
      </c>
      <c r="G160" t="s">
        <v>165</v>
      </c>
      <c r="H160">
        <v>3236</v>
      </c>
      <c r="I160">
        <v>92</v>
      </c>
      <c r="J160">
        <v>3495</v>
      </c>
      <c r="K160">
        <v>3495</v>
      </c>
      <c r="L160" t="e">
        <f>+VLOOKUP(F160,[1]ENELAR!C$2:J$7067,7,FALSE)</f>
        <v>#N/A</v>
      </c>
    </row>
    <row r="161" spans="1:12" x14ac:dyDescent="0.3">
      <c r="A161" s="17" t="s">
        <v>243</v>
      </c>
      <c r="B161" s="1">
        <v>44531</v>
      </c>
      <c r="C161" s="1">
        <v>44550</v>
      </c>
      <c r="D161" s="1">
        <v>45139</v>
      </c>
      <c r="E161">
        <v>436</v>
      </c>
      <c r="F161" t="str">
        <f t="shared" si="2"/>
        <v>01128436</v>
      </c>
      <c r="G161" t="s">
        <v>166</v>
      </c>
      <c r="H161">
        <v>3627</v>
      </c>
      <c r="I161">
        <v>92</v>
      </c>
      <c r="J161">
        <v>3767</v>
      </c>
      <c r="K161">
        <v>3635</v>
      </c>
      <c r="L161" t="e">
        <f>+VLOOKUP(F161,[1]ENELAR!C$2:J$7067,7,FALSE)</f>
        <v>#N/A</v>
      </c>
    </row>
    <row r="162" spans="1:12" x14ac:dyDescent="0.3">
      <c r="A162" s="17" t="s">
        <v>243</v>
      </c>
      <c r="B162" s="1">
        <v>44531</v>
      </c>
      <c r="C162" s="1">
        <v>44550</v>
      </c>
      <c r="D162" s="1">
        <v>45139</v>
      </c>
      <c r="E162">
        <v>437</v>
      </c>
      <c r="F162" t="str">
        <f t="shared" si="2"/>
        <v>01128437</v>
      </c>
      <c r="G162" t="s">
        <v>167</v>
      </c>
      <c r="H162">
        <v>3562</v>
      </c>
      <c r="I162">
        <v>92</v>
      </c>
      <c r="J162">
        <v>3859</v>
      </c>
      <c r="K162">
        <v>3787</v>
      </c>
      <c r="L162" t="e">
        <f>+VLOOKUP(F162,[1]ENELAR!C$2:J$7067,7,FALSE)</f>
        <v>#N/A</v>
      </c>
    </row>
    <row r="163" spans="1:12" x14ac:dyDescent="0.3">
      <c r="A163" s="17" t="s">
        <v>243</v>
      </c>
      <c r="B163" s="1">
        <v>44531</v>
      </c>
      <c r="C163" s="1">
        <v>44550</v>
      </c>
      <c r="D163" s="1">
        <v>45139</v>
      </c>
      <c r="E163">
        <v>438</v>
      </c>
      <c r="F163" t="str">
        <f t="shared" si="2"/>
        <v>01128438</v>
      </c>
      <c r="G163" t="s">
        <v>168</v>
      </c>
      <c r="H163">
        <v>1533</v>
      </c>
      <c r="I163">
        <v>92</v>
      </c>
      <c r="J163">
        <v>1917</v>
      </c>
      <c r="K163">
        <v>1917</v>
      </c>
      <c r="L163" t="e">
        <f>+VLOOKUP(F163,[1]ENELAR!C$2:J$7067,7,FALSE)</f>
        <v>#N/A</v>
      </c>
    </row>
    <row r="164" spans="1:12" x14ac:dyDescent="0.3">
      <c r="A164" s="17" t="s">
        <v>243</v>
      </c>
      <c r="B164" s="1">
        <v>44531</v>
      </c>
      <c r="C164" s="1">
        <v>44550</v>
      </c>
      <c r="D164" s="1">
        <v>45139</v>
      </c>
      <c r="E164">
        <v>440</v>
      </c>
      <c r="F164" t="str">
        <f t="shared" si="2"/>
        <v>01128440</v>
      </c>
      <c r="G164" t="s">
        <v>169</v>
      </c>
      <c r="H164">
        <v>2573</v>
      </c>
      <c r="I164">
        <v>92</v>
      </c>
      <c r="J164">
        <v>2479</v>
      </c>
      <c r="K164">
        <v>2479</v>
      </c>
      <c r="L164" t="e">
        <f>+VLOOKUP(F164,[1]ENELAR!C$2:J$7067,7,FALSE)</f>
        <v>#N/A</v>
      </c>
    </row>
    <row r="165" spans="1:12" x14ac:dyDescent="0.3">
      <c r="A165" s="17" t="s">
        <v>243</v>
      </c>
      <c r="B165" s="1">
        <v>44531</v>
      </c>
      <c r="C165" s="1">
        <v>44550</v>
      </c>
      <c r="D165" s="1">
        <v>45139</v>
      </c>
      <c r="E165">
        <v>446</v>
      </c>
      <c r="F165" t="str">
        <f t="shared" si="2"/>
        <v>01128446</v>
      </c>
      <c r="G165" t="s">
        <v>170</v>
      </c>
      <c r="H165">
        <v>46152</v>
      </c>
      <c r="I165">
        <v>92</v>
      </c>
      <c r="J165">
        <v>1649</v>
      </c>
      <c r="K165">
        <v>1199</v>
      </c>
      <c r="L165" t="e">
        <f>+VLOOKUP(F165,[1]ENELAR!C$2:J$7067,7,FALSE)</f>
        <v>#N/A</v>
      </c>
    </row>
    <row r="166" spans="1:12" x14ac:dyDescent="0.3">
      <c r="A166" s="17" t="s">
        <v>243</v>
      </c>
      <c r="B166" s="1">
        <v>44531</v>
      </c>
      <c r="C166" s="1">
        <v>44550</v>
      </c>
      <c r="D166" s="1">
        <v>45139</v>
      </c>
      <c r="E166">
        <v>447</v>
      </c>
      <c r="F166" t="str">
        <f t="shared" si="2"/>
        <v>01128447</v>
      </c>
      <c r="G166" t="s">
        <v>171</v>
      </c>
      <c r="H166">
        <v>29617</v>
      </c>
      <c r="I166">
        <v>92</v>
      </c>
      <c r="J166">
        <v>226</v>
      </c>
      <c r="K166">
        <v>222</v>
      </c>
      <c r="L166" t="e">
        <f>+VLOOKUP(F166,[1]ENELAR!C$2:J$7067,7,FALSE)</f>
        <v>#N/A</v>
      </c>
    </row>
    <row r="167" spans="1:12" x14ac:dyDescent="0.3">
      <c r="A167" s="17" t="s">
        <v>243</v>
      </c>
      <c r="B167" s="1">
        <v>44531</v>
      </c>
      <c r="C167" s="1">
        <v>44550</v>
      </c>
      <c r="D167" s="1">
        <v>45139</v>
      </c>
      <c r="E167">
        <v>450</v>
      </c>
      <c r="F167" t="str">
        <f t="shared" si="2"/>
        <v>01128450</v>
      </c>
      <c r="G167" t="s">
        <v>172</v>
      </c>
      <c r="H167">
        <v>28782</v>
      </c>
      <c r="I167">
        <v>92</v>
      </c>
      <c r="J167">
        <v>26495</v>
      </c>
      <c r="K167">
        <v>25174</v>
      </c>
      <c r="L167" t="e">
        <f>+VLOOKUP(F167,[1]ENELAR!C$2:J$7067,7,FALSE)</f>
        <v>#N/A</v>
      </c>
    </row>
    <row r="168" spans="1:12" x14ac:dyDescent="0.3">
      <c r="A168" s="17" t="s">
        <v>243</v>
      </c>
      <c r="B168" s="1">
        <v>44531</v>
      </c>
      <c r="C168" s="1">
        <v>44550</v>
      </c>
      <c r="D168" s="1">
        <v>45139</v>
      </c>
      <c r="E168">
        <v>453</v>
      </c>
      <c r="F168" t="str">
        <f t="shared" si="2"/>
        <v>01128453</v>
      </c>
      <c r="G168" t="s">
        <v>173</v>
      </c>
      <c r="H168">
        <v>17901</v>
      </c>
      <c r="I168">
        <v>92</v>
      </c>
      <c r="J168">
        <v>17571</v>
      </c>
      <c r="K168">
        <v>16439</v>
      </c>
      <c r="L168" t="e">
        <f>+VLOOKUP(F168,[1]ENELAR!C$2:J$7067,7,FALSE)</f>
        <v>#N/A</v>
      </c>
    </row>
    <row r="169" spans="1:12" x14ac:dyDescent="0.3">
      <c r="A169" s="17" t="s">
        <v>243</v>
      </c>
      <c r="B169" s="1">
        <v>44531</v>
      </c>
      <c r="C169" s="1">
        <v>44550</v>
      </c>
      <c r="D169" s="1">
        <v>45139</v>
      </c>
      <c r="E169">
        <v>470</v>
      </c>
      <c r="F169" t="str">
        <f t="shared" si="2"/>
        <v>01128470</v>
      </c>
      <c r="G169" t="s">
        <v>174</v>
      </c>
      <c r="H169">
        <v>1869</v>
      </c>
      <c r="I169">
        <v>92</v>
      </c>
      <c r="J169">
        <v>2228</v>
      </c>
      <c r="K169">
        <v>2228</v>
      </c>
      <c r="L169" t="e">
        <f>+VLOOKUP(F169,[1]ENELAR!C$2:J$7067,7,FALSE)</f>
        <v>#N/A</v>
      </c>
    </row>
    <row r="170" spans="1:12" x14ac:dyDescent="0.3">
      <c r="A170" s="17" t="s">
        <v>243</v>
      </c>
      <c r="B170" s="1">
        <v>44531</v>
      </c>
      <c r="C170" s="1">
        <v>44550</v>
      </c>
      <c r="D170" s="1">
        <v>45139</v>
      </c>
      <c r="E170">
        <v>475</v>
      </c>
      <c r="F170" t="str">
        <f t="shared" si="2"/>
        <v>01128475</v>
      </c>
      <c r="G170" t="s">
        <v>175</v>
      </c>
      <c r="H170">
        <v>700</v>
      </c>
      <c r="I170">
        <v>92</v>
      </c>
      <c r="J170">
        <v>800</v>
      </c>
      <c r="K170">
        <v>800</v>
      </c>
      <c r="L170" t="e">
        <f>+VLOOKUP(F170,[1]ENELAR!C$2:J$7067,7,FALSE)</f>
        <v>#N/A</v>
      </c>
    </row>
    <row r="171" spans="1:12" x14ac:dyDescent="0.3">
      <c r="A171" s="17" t="s">
        <v>243</v>
      </c>
      <c r="B171" s="1">
        <v>44531</v>
      </c>
      <c r="C171" s="1">
        <v>44550</v>
      </c>
      <c r="D171" s="1">
        <v>45139</v>
      </c>
      <c r="E171">
        <v>485</v>
      </c>
      <c r="F171" t="str">
        <f t="shared" si="2"/>
        <v>01128485</v>
      </c>
      <c r="G171" t="s">
        <v>176</v>
      </c>
      <c r="H171">
        <v>3251</v>
      </c>
      <c r="I171">
        <v>92</v>
      </c>
      <c r="J171">
        <v>3411</v>
      </c>
      <c r="K171">
        <v>3241</v>
      </c>
      <c r="L171" t="e">
        <f>+VLOOKUP(F171,[1]ENELAR!C$2:J$7067,7,FALSE)</f>
        <v>#N/A</v>
      </c>
    </row>
    <row r="172" spans="1:12" x14ac:dyDescent="0.3">
      <c r="A172" s="17" t="s">
        <v>243</v>
      </c>
      <c r="B172" s="1">
        <v>44531</v>
      </c>
      <c r="C172" s="1">
        <v>44550</v>
      </c>
      <c r="D172" s="1">
        <v>45139</v>
      </c>
      <c r="E172">
        <v>488</v>
      </c>
      <c r="F172" t="str">
        <f t="shared" si="2"/>
        <v>01128488</v>
      </c>
      <c r="G172" t="s">
        <v>177</v>
      </c>
      <c r="H172">
        <v>7160</v>
      </c>
      <c r="I172">
        <v>92</v>
      </c>
      <c r="J172">
        <v>8942</v>
      </c>
      <c r="K172">
        <v>8942</v>
      </c>
      <c r="L172" t="e">
        <f>+VLOOKUP(F172,[1]ENELAR!C$2:J$7067,7,FALSE)</f>
        <v>#N/A</v>
      </c>
    </row>
    <row r="173" spans="1:12" x14ac:dyDescent="0.3">
      <c r="A173" s="17" t="s">
        <v>243</v>
      </c>
      <c r="B173" s="1">
        <v>44531</v>
      </c>
      <c r="C173" s="1">
        <v>44550</v>
      </c>
      <c r="D173" s="1">
        <v>45139</v>
      </c>
      <c r="E173">
        <v>489</v>
      </c>
      <c r="F173" t="str">
        <f t="shared" si="2"/>
        <v>01128489</v>
      </c>
      <c r="G173" t="s">
        <v>178</v>
      </c>
      <c r="H173">
        <v>9981</v>
      </c>
      <c r="I173">
        <v>92</v>
      </c>
      <c r="J173">
        <v>8906</v>
      </c>
      <c r="K173">
        <v>8796</v>
      </c>
      <c r="L173" t="e">
        <f>+VLOOKUP(F173,[1]ENELAR!C$2:J$7067,7,FALSE)</f>
        <v>#N/A</v>
      </c>
    </row>
    <row r="174" spans="1:12" x14ac:dyDescent="0.3">
      <c r="A174" s="17" t="s">
        <v>243</v>
      </c>
      <c r="B174" s="1">
        <v>44531</v>
      </c>
      <c r="C174" s="1">
        <v>44550</v>
      </c>
      <c r="D174" s="1">
        <v>45139</v>
      </c>
      <c r="E174">
        <v>491</v>
      </c>
      <c r="F174" t="str">
        <f t="shared" si="2"/>
        <v>01128491</v>
      </c>
      <c r="G174" t="s">
        <v>179</v>
      </c>
      <c r="H174">
        <v>15868</v>
      </c>
      <c r="I174">
        <v>92</v>
      </c>
      <c r="J174">
        <v>13281</v>
      </c>
      <c r="K174">
        <v>12871</v>
      </c>
      <c r="L174" t="e">
        <f>+VLOOKUP(F174,[1]ENELAR!C$2:J$7067,7,FALSE)</f>
        <v>#N/A</v>
      </c>
    </row>
    <row r="175" spans="1:12" x14ac:dyDescent="0.3">
      <c r="A175" s="17" t="s">
        <v>243</v>
      </c>
      <c r="B175" s="1">
        <v>44531</v>
      </c>
      <c r="C175" s="1">
        <v>44550</v>
      </c>
      <c r="D175" s="1">
        <v>45139</v>
      </c>
      <c r="E175">
        <v>548</v>
      </c>
      <c r="F175" t="str">
        <f t="shared" si="2"/>
        <v>01128548</v>
      </c>
      <c r="G175" t="s">
        <v>180</v>
      </c>
      <c r="H175">
        <v>1068</v>
      </c>
      <c r="I175">
        <v>92</v>
      </c>
      <c r="J175">
        <v>878</v>
      </c>
      <c r="K175">
        <v>825</v>
      </c>
      <c r="L175" t="e">
        <f>+VLOOKUP(F175,[1]ENELAR!C$2:J$7067,7,FALSE)</f>
        <v>#N/A</v>
      </c>
    </row>
    <row r="176" spans="1:12" x14ac:dyDescent="0.3">
      <c r="A176" s="17" t="s">
        <v>243</v>
      </c>
      <c r="B176" s="1">
        <v>44531</v>
      </c>
      <c r="C176" s="1">
        <v>44550</v>
      </c>
      <c r="D176" s="1">
        <v>45139</v>
      </c>
      <c r="E176">
        <v>619</v>
      </c>
      <c r="F176" t="str">
        <f t="shared" si="2"/>
        <v>01128619</v>
      </c>
      <c r="G176" t="s">
        <v>181</v>
      </c>
      <c r="H176">
        <v>17350</v>
      </c>
      <c r="I176">
        <v>92</v>
      </c>
      <c r="J176">
        <v>16244</v>
      </c>
      <c r="K176">
        <v>15829</v>
      </c>
      <c r="L176" t="e">
        <f>+VLOOKUP(F176,[1]ENELAR!C$2:J$7067,7,FALSE)</f>
        <v>#N/A</v>
      </c>
    </row>
    <row r="177" spans="1:12" x14ac:dyDescent="0.3">
      <c r="A177" s="17" t="s">
        <v>243</v>
      </c>
      <c r="B177" s="1">
        <v>44531</v>
      </c>
      <c r="C177" s="1">
        <v>44550</v>
      </c>
      <c r="D177" s="1">
        <v>45139</v>
      </c>
      <c r="E177">
        <v>636</v>
      </c>
      <c r="F177" t="str">
        <f t="shared" si="2"/>
        <v>01128636</v>
      </c>
      <c r="G177" t="s">
        <v>182</v>
      </c>
      <c r="H177">
        <v>7684</v>
      </c>
      <c r="I177">
        <v>92</v>
      </c>
      <c r="J177">
        <v>7133</v>
      </c>
      <c r="K177">
        <v>7063</v>
      </c>
      <c r="L177" t="e">
        <f>+VLOOKUP(F177,[1]ENELAR!C$2:J$7067,7,FALSE)</f>
        <v>#N/A</v>
      </c>
    </row>
    <row r="178" spans="1:12" x14ac:dyDescent="0.3">
      <c r="A178" s="17" t="s">
        <v>243</v>
      </c>
      <c r="B178" s="1">
        <v>44531</v>
      </c>
      <c r="C178" s="1">
        <v>44550</v>
      </c>
      <c r="D178" s="1">
        <v>45139</v>
      </c>
      <c r="E178">
        <v>637</v>
      </c>
      <c r="F178" t="str">
        <f t="shared" si="2"/>
        <v>01128637</v>
      </c>
      <c r="G178" t="s">
        <v>183</v>
      </c>
      <c r="H178">
        <v>4731</v>
      </c>
      <c r="I178">
        <v>92</v>
      </c>
      <c r="J178">
        <v>4648</v>
      </c>
      <c r="K178">
        <v>4629</v>
      </c>
      <c r="L178" t="e">
        <f>+VLOOKUP(F178,[1]ENELAR!C$2:J$7067,7,FALSE)</f>
        <v>#N/A</v>
      </c>
    </row>
    <row r="179" spans="1:12" x14ac:dyDescent="0.3">
      <c r="A179" s="17" t="s">
        <v>243</v>
      </c>
      <c r="B179" s="1">
        <v>44531</v>
      </c>
      <c r="C179" s="1">
        <v>44550</v>
      </c>
      <c r="D179" s="1">
        <v>45139</v>
      </c>
      <c r="E179">
        <v>638</v>
      </c>
      <c r="F179" t="str">
        <f t="shared" si="2"/>
        <v>01128638</v>
      </c>
      <c r="G179" t="s">
        <v>184</v>
      </c>
      <c r="H179">
        <v>4329</v>
      </c>
      <c r="I179">
        <v>92</v>
      </c>
      <c r="J179">
        <v>4686</v>
      </c>
      <c r="K179">
        <v>4472</v>
      </c>
      <c r="L179" t="e">
        <f>+VLOOKUP(F179,[1]ENELAR!C$2:J$7067,7,FALSE)</f>
        <v>#N/A</v>
      </c>
    </row>
    <row r="180" spans="1:12" x14ac:dyDescent="0.3">
      <c r="A180" s="17" t="s">
        <v>243</v>
      </c>
      <c r="B180" s="1">
        <v>44531</v>
      </c>
      <c r="C180" s="1">
        <v>44550</v>
      </c>
      <c r="D180" s="1">
        <v>45139</v>
      </c>
      <c r="E180">
        <v>639</v>
      </c>
      <c r="F180" t="str">
        <f t="shared" si="2"/>
        <v>01128639</v>
      </c>
      <c r="G180" t="s">
        <v>185</v>
      </c>
      <c r="H180">
        <v>4471</v>
      </c>
      <c r="I180">
        <v>92</v>
      </c>
      <c r="J180">
        <v>4767</v>
      </c>
      <c r="K180">
        <v>4459</v>
      </c>
      <c r="L180" t="e">
        <f>+VLOOKUP(F180,[1]ENELAR!C$2:J$7067,7,FALSE)</f>
        <v>#N/A</v>
      </c>
    </row>
    <row r="181" spans="1:12" x14ac:dyDescent="0.3">
      <c r="A181" s="17" t="s">
        <v>243</v>
      </c>
      <c r="B181" s="1">
        <v>44531</v>
      </c>
      <c r="C181" s="1">
        <v>44550</v>
      </c>
      <c r="D181" s="1">
        <v>45139</v>
      </c>
      <c r="E181">
        <v>640</v>
      </c>
      <c r="F181" t="str">
        <f t="shared" si="2"/>
        <v>01128640</v>
      </c>
      <c r="G181" t="s">
        <v>186</v>
      </c>
      <c r="H181">
        <v>3484</v>
      </c>
      <c r="I181">
        <v>92</v>
      </c>
      <c r="J181">
        <v>3521</v>
      </c>
      <c r="K181">
        <v>3429</v>
      </c>
      <c r="L181" t="e">
        <f>+VLOOKUP(F181,[1]ENELAR!C$2:J$7067,7,FALSE)</f>
        <v>#N/A</v>
      </c>
    </row>
    <row r="182" spans="1:12" x14ac:dyDescent="0.3">
      <c r="A182" s="17" t="s">
        <v>243</v>
      </c>
      <c r="B182" s="1">
        <v>44531</v>
      </c>
      <c r="C182" s="1">
        <v>44550</v>
      </c>
      <c r="D182" s="1">
        <v>45139</v>
      </c>
      <c r="E182">
        <v>641</v>
      </c>
      <c r="F182" t="str">
        <f t="shared" si="2"/>
        <v>01128641</v>
      </c>
      <c r="G182" t="s">
        <v>187</v>
      </c>
      <c r="H182">
        <v>3324</v>
      </c>
      <c r="I182">
        <v>92</v>
      </c>
      <c r="J182">
        <v>3444</v>
      </c>
      <c r="K182">
        <v>3438</v>
      </c>
      <c r="L182" t="e">
        <f>+VLOOKUP(F182,[1]ENELAR!C$2:J$7067,7,FALSE)</f>
        <v>#N/A</v>
      </c>
    </row>
    <row r="183" spans="1:12" x14ac:dyDescent="0.3">
      <c r="A183" s="17" t="s">
        <v>243</v>
      </c>
      <c r="B183" s="1">
        <v>44531</v>
      </c>
      <c r="C183" s="1">
        <v>44550</v>
      </c>
      <c r="D183" s="1">
        <v>45139</v>
      </c>
      <c r="E183">
        <v>642</v>
      </c>
      <c r="F183" t="str">
        <f t="shared" si="2"/>
        <v>01128642</v>
      </c>
      <c r="G183" t="s">
        <v>188</v>
      </c>
      <c r="H183">
        <v>2864</v>
      </c>
      <c r="I183">
        <v>92</v>
      </c>
      <c r="J183">
        <v>2675</v>
      </c>
      <c r="K183">
        <v>2585</v>
      </c>
      <c r="L183" t="e">
        <f>+VLOOKUP(F183,[1]ENELAR!C$2:J$7067,7,FALSE)</f>
        <v>#N/A</v>
      </c>
    </row>
    <row r="184" spans="1:12" x14ac:dyDescent="0.3">
      <c r="A184" s="17" t="s">
        <v>243</v>
      </c>
      <c r="B184" s="1">
        <v>44531</v>
      </c>
      <c r="C184" s="1">
        <v>44550</v>
      </c>
      <c r="D184" s="1">
        <v>45139</v>
      </c>
      <c r="E184">
        <v>643</v>
      </c>
      <c r="F184" t="str">
        <f t="shared" si="2"/>
        <v>01128643</v>
      </c>
      <c r="G184" t="s">
        <v>189</v>
      </c>
      <c r="H184">
        <v>1185</v>
      </c>
      <c r="I184">
        <v>92</v>
      </c>
      <c r="J184">
        <v>1159</v>
      </c>
      <c r="K184">
        <v>909</v>
      </c>
      <c r="L184" t="e">
        <f>+VLOOKUP(F184,[1]ENELAR!C$2:J$7067,7,FALSE)</f>
        <v>#N/A</v>
      </c>
    </row>
    <row r="185" spans="1:12" x14ac:dyDescent="0.3">
      <c r="A185" s="17" t="s">
        <v>243</v>
      </c>
      <c r="B185" s="1">
        <v>44531</v>
      </c>
      <c r="C185" s="1">
        <v>44550</v>
      </c>
      <c r="D185" s="1">
        <v>45139</v>
      </c>
      <c r="E185">
        <v>644</v>
      </c>
      <c r="F185" t="str">
        <f t="shared" si="2"/>
        <v>01128644</v>
      </c>
      <c r="G185" t="s">
        <v>190</v>
      </c>
      <c r="H185">
        <v>1295</v>
      </c>
      <c r="I185">
        <v>92</v>
      </c>
      <c r="J185">
        <v>684</v>
      </c>
      <c r="K185">
        <v>421</v>
      </c>
      <c r="L185" t="e">
        <f>+VLOOKUP(F185,[1]ENELAR!C$2:J$7067,7,FALSE)</f>
        <v>#N/A</v>
      </c>
    </row>
    <row r="186" spans="1:12" x14ac:dyDescent="0.3">
      <c r="A186" s="17" t="s">
        <v>243</v>
      </c>
      <c r="B186" s="1">
        <v>44531</v>
      </c>
      <c r="C186" s="1">
        <v>44550</v>
      </c>
      <c r="D186" s="1">
        <v>45139</v>
      </c>
      <c r="E186">
        <v>645</v>
      </c>
      <c r="F186" t="str">
        <f t="shared" si="2"/>
        <v>01128645</v>
      </c>
      <c r="G186" t="s">
        <v>191</v>
      </c>
      <c r="H186">
        <v>1592</v>
      </c>
      <c r="I186">
        <v>92</v>
      </c>
      <c r="J186">
        <v>1374</v>
      </c>
      <c r="K186">
        <v>1374</v>
      </c>
      <c r="L186" t="e">
        <f>+VLOOKUP(F186,[1]ENELAR!C$2:J$7067,7,FALSE)</f>
        <v>#N/A</v>
      </c>
    </row>
    <row r="187" spans="1:12" x14ac:dyDescent="0.3">
      <c r="A187" s="17" t="s">
        <v>243</v>
      </c>
      <c r="B187" s="1">
        <v>44531</v>
      </c>
      <c r="C187" s="1">
        <v>44550</v>
      </c>
      <c r="D187" s="1">
        <v>45139</v>
      </c>
      <c r="E187">
        <v>646</v>
      </c>
      <c r="F187" t="str">
        <f t="shared" si="2"/>
        <v>01128646</v>
      </c>
      <c r="G187" t="s">
        <v>192</v>
      </c>
      <c r="H187">
        <v>5726</v>
      </c>
      <c r="I187">
        <v>92</v>
      </c>
      <c r="J187">
        <v>5002</v>
      </c>
      <c r="K187">
        <v>4686</v>
      </c>
      <c r="L187" t="e">
        <f>+VLOOKUP(F187,[1]ENELAR!C$2:J$7067,7,FALSE)</f>
        <v>#N/A</v>
      </c>
    </row>
    <row r="188" spans="1:12" x14ac:dyDescent="0.3">
      <c r="A188" s="17" t="s">
        <v>243</v>
      </c>
      <c r="B188" s="1">
        <v>44531</v>
      </c>
      <c r="C188" s="1">
        <v>44550</v>
      </c>
      <c r="D188" s="1">
        <v>45139</v>
      </c>
      <c r="E188">
        <v>647</v>
      </c>
      <c r="F188" t="str">
        <f t="shared" si="2"/>
        <v>01128647</v>
      </c>
      <c r="G188" t="s">
        <v>193</v>
      </c>
      <c r="H188">
        <v>570</v>
      </c>
      <c r="I188">
        <v>92</v>
      </c>
      <c r="J188">
        <v>598</v>
      </c>
      <c r="K188">
        <v>598</v>
      </c>
      <c r="L188" t="e">
        <f>+VLOOKUP(F188,[1]ENELAR!C$2:J$7067,7,FALSE)</f>
        <v>#N/A</v>
      </c>
    </row>
    <row r="189" spans="1:12" x14ac:dyDescent="0.3">
      <c r="A189" s="17" t="s">
        <v>243</v>
      </c>
      <c r="B189" s="1">
        <v>44531</v>
      </c>
      <c r="C189" s="1">
        <v>44550</v>
      </c>
      <c r="D189" s="1">
        <v>45139</v>
      </c>
      <c r="E189">
        <v>648</v>
      </c>
      <c r="F189" t="str">
        <f t="shared" si="2"/>
        <v>01128648</v>
      </c>
      <c r="G189" t="s">
        <v>194</v>
      </c>
      <c r="H189">
        <v>3209</v>
      </c>
      <c r="I189">
        <v>92</v>
      </c>
      <c r="J189">
        <v>3297</v>
      </c>
      <c r="K189">
        <v>3104</v>
      </c>
      <c r="L189" t="e">
        <f>+VLOOKUP(F189,[1]ENELAR!C$2:J$7067,7,FALSE)</f>
        <v>#N/A</v>
      </c>
    </row>
    <row r="190" spans="1:12" x14ac:dyDescent="0.3">
      <c r="A190" s="17" t="s">
        <v>243</v>
      </c>
      <c r="B190" s="1">
        <v>44531</v>
      </c>
      <c r="C190" s="1">
        <v>44550</v>
      </c>
      <c r="D190" s="1">
        <v>45139</v>
      </c>
      <c r="E190">
        <v>649</v>
      </c>
      <c r="F190" t="str">
        <f t="shared" si="2"/>
        <v>01128649</v>
      </c>
      <c r="G190" t="s">
        <v>195</v>
      </c>
      <c r="H190">
        <v>946</v>
      </c>
      <c r="I190">
        <v>92</v>
      </c>
      <c r="J190">
        <v>516</v>
      </c>
      <c r="K190">
        <v>516</v>
      </c>
      <c r="L190" t="e">
        <f>+VLOOKUP(F190,[1]ENELAR!C$2:J$7067,7,FALSE)</f>
        <v>#N/A</v>
      </c>
    </row>
    <row r="191" spans="1:12" x14ac:dyDescent="0.3">
      <c r="A191" s="17" t="s">
        <v>243</v>
      </c>
      <c r="B191" s="1">
        <v>44531</v>
      </c>
      <c r="C191" s="1">
        <v>44550</v>
      </c>
      <c r="D191" s="1">
        <v>45139</v>
      </c>
      <c r="E191">
        <v>650</v>
      </c>
      <c r="F191" t="str">
        <f t="shared" si="2"/>
        <v>01128650</v>
      </c>
      <c r="G191" t="s">
        <v>196</v>
      </c>
      <c r="H191">
        <v>1582</v>
      </c>
      <c r="I191">
        <v>92</v>
      </c>
      <c r="J191">
        <v>1227</v>
      </c>
      <c r="K191">
        <v>1145</v>
      </c>
      <c r="L191" t="e">
        <f>+VLOOKUP(F191,[1]ENELAR!C$2:J$7067,7,FALSE)</f>
        <v>#N/A</v>
      </c>
    </row>
    <row r="192" spans="1:12" x14ac:dyDescent="0.3">
      <c r="A192" s="17" t="s">
        <v>243</v>
      </c>
      <c r="B192" s="1">
        <v>44531</v>
      </c>
      <c r="C192" s="1">
        <v>44550</v>
      </c>
      <c r="D192" s="1">
        <v>45139</v>
      </c>
      <c r="E192">
        <v>651</v>
      </c>
      <c r="F192" t="str">
        <f t="shared" si="2"/>
        <v>01128651</v>
      </c>
      <c r="G192" t="s">
        <v>197</v>
      </c>
      <c r="H192">
        <v>100</v>
      </c>
      <c r="I192">
        <v>92</v>
      </c>
      <c r="J192">
        <v>61</v>
      </c>
      <c r="K192">
        <v>61</v>
      </c>
      <c r="L192" t="e">
        <f>+VLOOKUP(F192,[1]ENELAR!C$2:J$7067,7,FALSE)</f>
        <v>#N/A</v>
      </c>
    </row>
    <row r="193" spans="1:12" x14ac:dyDescent="0.3">
      <c r="A193" s="17" t="s">
        <v>243</v>
      </c>
      <c r="B193" s="1">
        <v>44531</v>
      </c>
      <c r="C193" s="1">
        <v>44550</v>
      </c>
      <c r="D193" s="1">
        <v>45139</v>
      </c>
      <c r="E193">
        <v>652</v>
      </c>
      <c r="F193" t="str">
        <f t="shared" si="2"/>
        <v>01128652</v>
      </c>
      <c r="G193" t="s">
        <v>198</v>
      </c>
      <c r="H193">
        <v>3319</v>
      </c>
      <c r="I193">
        <v>92</v>
      </c>
      <c r="J193">
        <v>3280</v>
      </c>
      <c r="K193">
        <v>3243</v>
      </c>
      <c r="L193" t="e">
        <f>+VLOOKUP(F193,[1]ENELAR!C$2:J$7067,7,FALSE)</f>
        <v>#N/A</v>
      </c>
    </row>
    <row r="194" spans="1:12" x14ac:dyDescent="0.3">
      <c r="A194" s="17" t="s">
        <v>243</v>
      </c>
      <c r="B194" s="1">
        <v>44531</v>
      </c>
      <c r="C194" s="1">
        <v>44550</v>
      </c>
      <c r="D194" s="1">
        <v>45139</v>
      </c>
      <c r="E194">
        <v>653</v>
      </c>
      <c r="F194" t="str">
        <f t="shared" si="2"/>
        <v>01128653</v>
      </c>
      <c r="G194" t="s">
        <v>199</v>
      </c>
      <c r="H194">
        <v>1827</v>
      </c>
      <c r="I194">
        <v>92</v>
      </c>
      <c r="J194">
        <v>1769</v>
      </c>
      <c r="K194">
        <v>1769</v>
      </c>
      <c r="L194" t="e">
        <f>+VLOOKUP(F194,[1]ENELAR!C$2:J$7067,7,FALSE)</f>
        <v>#N/A</v>
      </c>
    </row>
    <row r="195" spans="1:12" x14ac:dyDescent="0.3">
      <c r="A195" s="17" t="s">
        <v>243</v>
      </c>
      <c r="B195" s="1">
        <v>44531</v>
      </c>
      <c r="C195" s="1">
        <v>44550</v>
      </c>
      <c r="D195" s="1">
        <v>45139</v>
      </c>
      <c r="E195">
        <v>658</v>
      </c>
      <c r="F195" t="str">
        <f t="shared" ref="F195:F258" si="3">+A195&amp;E195</f>
        <v>01128658</v>
      </c>
      <c r="G195" t="s">
        <v>200</v>
      </c>
      <c r="H195">
        <v>8402</v>
      </c>
      <c r="I195">
        <v>92</v>
      </c>
      <c r="J195">
        <v>8070</v>
      </c>
      <c r="K195">
        <v>6973</v>
      </c>
      <c r="L195" t="e">
        <f>+VLOOKUP(F195,[1]ENELAR!C$2:J$7067,7,FALSE)</f>
        <v>#N/A</v>
      </c>
    </row>
    <row r="196" spans="1:12" x14ac:dyDescent="0.3">
      <c r="A196" s="17" t="s">
        <v>243</v>
      </c>
      <c r="B196" s="1">
        <v>44531</v>
      </c>
      <c r="C196" s="1">
        <v>44550</v>
      </c>
      <c r="D196" s="1">
        <v>45139</v>
      </c>
      <c r="E196">
        <v>659</v>
      </c>
      <c r="F196" t="str">
        <f t="shared" si="3"/>
        <v>01128659</v>
      </c>
      <c r="G196" t="s">
        <v>201</v>
      </c>
      <c r="H196">
        <v>7481</v>
      </c>
      <c r="I196">
        <v>92</v>
      </c>
      <c r="J196">
        <v>8282</v>
      </c>
      <c r="K196">
        <v>7518</v>
      </c>
      <c r="L196" t="e">
        <f>+VLOOKUP(F196,[1]ENELAR!C$2:J$7067,7,FALSE)</f>
        <v>#N/A</v>
      </c>
    </row>
    <row r="197" spans="1:12" x14ac:dyDescent="0.3">
      <c r="A197" s="17" t="s">
        <v>243</v>
      </c>
      <c r="B197" s="1">
        <v>44531</v>
      </c>
      <c r="C197" s="1">
        <v>44550</v>
      </c>
      <c r="D197" s="1">
        <v>45139</v>
      </c>
      <c r="E197">
        <v>660</v>
      </c>
      <c r="F197" t="str">
        <f t="shared" si="3"/>
        <v>01128660</v>
      </c>
      <c r="G197" t="s">
        <v>202</v>
      </c>
      <c r="H197">
        <v>4475</v>
      </c>
      <c r="I197">
        <v>92</v>
      </c>
      <c r="J197">
        <v>4329</v>
      </c>
      <c r="K197">
        <v>3971</v>
      </c>
      <c r="L197" t="e">
        <f>+VLOOKUP(F197,[1]ENELAR!C$2:J$7067,7,FALSE)</f>
        <v>#N/A</v>
      </c>
    </row>
    <row r="198" spans="1:12" x14ac:dyDescent="0.3">
      <c r="A198" s="17" t="s">
        <v>243</v>
      </c>
      <c r="B198" s="1">
        <v>44531</v>
      </c>
      <c r="C198" s="1">
        <v>44550</v>
      </c>
      <c r="D198" s="1">
        <v>45139</v>
      </c>
      <c r="E198">
        <v>661</v>
      </c>
      <c r="F198" t="str">
        <f t="shared" si="3"/>
        <v>01128661</v>
      </c>
      <c r="G198" t="s">
        <v>203</v>
      </c>
      <c r="H198">
        <v>2732</v>
      </c>
      <c r="I198">
        <v>92</v>
      </c>
      <c r="J198">
        <v>2784</v>
      </c>
      <c r="K198">
        <v>2784</v>
      </c>
      <c r="L198" t="e">
        <f>+VLOOKUP(F198,[1]ENELAR!C$2:J$7067,7,FALSE)</f>
        <v>#N/A</v>
      </c>
    </row>
    <row r="199" spans="1:12" x14ac:dyDescent="0.3">
      <c r="A199" s="17" t="s">
        <v>243</v>
      </c>
      <c r="B199" s="1">
        <v>44531</v>
      </c>
      <c r="C199" s="1">
        <v>44550</v>
      </c>
      <c r="D199" s="1">
        <v>45139</v>
      </c>
      <c r="E199">
        <v>662</v>
      </c>
      <c r="F199" t="str">
        <f t="shared" si="3"/>
        <v>01128662</v>
      </c>
      <c r="G199" t="s">
        <v>204</v>
      </c>
      <c r="H199">
        <v>3029</v>
      </c>
      <c r="I199">
        <v>92</v>
      </c>
      <c r="J199">
        <v>3259</v>
      </c>
      <c r="K199">
        <v>3195</v>
      </c>
      <c r="L199" t="e">
        <f>+VLOOKUP(F199,[1]ENELAR!C$2:J$7067,7,FALSE)</f>
        <v>#N/A</v>
      </c>
    </row>
    <row r="200" spans="1:12" x14ac:dyDescent="0.3">
      <c r="A200" s="17" t="s">
        <v>243</v>
      </c>
      <c r="B200" s="1">
        <v>44531</v>
      </c>
      <c r="C200" s="1">
        <v>44550</v>
      </c>
      <c r="D200" s="1">
        <v>45139</v>
      </c>
      <c r="E200">
        <v>664</v>
      </c>
      <c r="F200" t="str">
        <f t="shared" si="3"/>
        <v>01128664</v>
      </c>
      <c r="G200" t="s">
        <v>205</v>
      </c>
      <c r="H200">
        <v>8007</v>
      </c>
      <c r="I200">
        <v>92</v>
      </c>
      <c r="J200">
        <v>7741</v>
      </c>
      <c r="K200">
        <v>7741</v>
      </c>
      <c r="L200" t="e">
        <f>+VLOOKUP(F200,[1]ENELAR!C$2:J$7067,7,FALSE)</f>
        <v>#N/A</v>
      </c>
    </row>
    <row r="201" spans="1:12" x14ac:dyDescent="0.3">
      <c r="A201" s="17" t="s">
        <v>243</v>
      </c>
      <c r="B201" s="1">
        <v>44531</v>
      </c>
      <c r="C201" s="1">
        <v>44550</v>
      </c>
      <c r="D201" s="1">
        <v>45139</v>
      </c>
      <c r="E201">
        <v>665</v>
      </c>
      <c r="F201" t="str">
        <f t="shared" si="3"/>
        <v>01128665</v>
      </c>
      <c r="G201" t="s">
        <v>206</v>
      </c>
      <c r="H201">
        <v>1230</v>
      </c>
      <c r="I201">
        <v>92</v>
      </c>
      <c r="J201">
        <v>264</v>
      </c>
      <c r="K201">
        <v>0</v>
      </c>
      <c r="L201" t="e">
        <f>+VLOOKUP(F201,[1]ENELAR!C$2:J$7067,7,FALSE)</f>
        <v>#N/A</v>
      </c>
    </row>
    <row r="202" spans="1:12" x14ac:dyDescent="0.3">
      <c r="A202" s="17" t="s">
        <v>243</v>
      </c>
      <c r="B202" s="1">
        <v>44531</v>
      </c>
      <c r="C202" s="1">
        <v>44550</v>
      </c>
      <c r="D202" s="1">
        <v>45139</v>
      </c>
      <c r="E202">
        <v>668</v>
      </c>
      <c r="F202" t="str">
        <f t="shared" si="3"/>
        <v>01128668</v>
      </c>
      <c r="G202" t="s">
        <v>207</v>
      </c>
      <c r="H202">
        <v>35764</v>
      </c>
      <c r="I202">
        <v>92</v>
      </c>
      <c r="J202">
        <v>31996</v>
      </c>
      <c r="K202">
        <v>30670</v>
      </c>
      <c r="L202" t="e">
        <f>+VLOOKUP(F202,[1]ENELAR!C$2:J$7067,7,FALSE)</f>
        <v>#N/A</v>
      </c>
    </row>
    <row r="203" spans="1:12" x14ac:dyDescent="0.3">
      <c r="A203" s="17" t="s">
        <v>243</v>
      </c>
      <c r="B203" s="1">
        <v>44531</v>
      </c>
      <c r="C203" s="1">
        <v>44550</v>
      </c>
      <c r="D203" s="1">
        <v>45139</v>
      </c>
      <c r="E203">
        <v>669</v>
      </c>
      <c r="F203" t="str">
        <f t="shared" si="3"/>
        <v>01128669</v>
      </c>
      <c r="G203" t="s">
        <v>208</v>
      </c>
      <c r="H203">
        <v>451</v>
      </c>
      <c r="I203">
        <v>92</v>
      </c>
      <c r="J203">
        <v>439</v>
      </c>
      <c r="K203">
        <v>439</v>
      </c>
      <c r="L203" t="e">
        <f>+VLOOKUP(F203,[1]ENELAR!C$2:J$7067,7,FALSE)</f>
        <v>#N/A</v>
      </c>
    </row>
    <row r="204" spans="1:12" x14ac:dyDescent="0.3">
      <c r="A204" s="17" t="s">
        <v>243</v>
      </c>
      <c r="B204" s="1">
        <v>44531</v>
      </c>
      <c r="C204" s="1">
        <v>44550</v>
      </c>
      <c r="D204" s="1">
        <v>45139</v>
      </c>
      <c r="E204">
        <v>670</v>
      </c>
      <c r="F204" t="str">
        <f t="shared" si="3"/>
        <v>01128670</v>
      </c>
      <c r="G204" t="s">
        <v>209</v>
      </c>
      <c r="H204">
        <v>120084</v>
      </c>
      <c r="I204">
        <v>92</v>
      </c>
      <c r="J204">
        <v>111404</v>
      </c>
      <c r="K204">
        <v>104992</v>
      </c>
      <c r="L204" t="e">
        <f>+VLOOKUP(F204,[1]ENELAR!C$2:J$7067,7,FALSE)</f>
        <v>#N/A</v>
      </c>
    </row>
    <row r="205" spans="1:12" x14ac:dyDescent="0.3">
      <c r="A205" s="17" t="s">
        <v>243</v>
      </c>
      <c r="B205" s="1">
        <v>44531</v>
      </c>
      <c r="C205" s="1">
        <v>44550</v>
      </c>
      <c r="D205" s="1">
        <v>45139</v>
      </c>
      <c r="E205">
        <v>671</v>
      </c>
      <c r="F205" t="str">
        <f t="shared" si="3"/>
        <v>01128671</v>
      </c>
      <c r="G205" t="s">
        <v>210</v>
      </c>
      <c r="H205">
        <v>99460</v>
      </c>
      <c r="I205">
        <v>92</v>
      </c>
      <c r="J205">
        <v>89123</v>
      </c>
      <c r="K205">
        <v>77953</v>
      </c>
      <c r="L205" t="e">
        <f>+VLOOKUP(F205,[1]ENELAR!C$2:J$7067,7,FALSE)</f>
        <v>#N/A</v>
      </c>
    </row>
    <row r="206" spans="1:12" x14ac:dyDescent="0.3">
      <c r="A206" s="17" t="s">
        <v>243</v>
      </c>
      <c r="B206" s="1">
        <v>44531</v>
      </c>
      <c r="C206" s="1">
        <v>44550</v>
      </c>
      <c r="D206" s="1">
        <v>45139</v>
      </c>
      <c r="E206">
        <v>672</v>
      </c>
      <c r="F206" t="str">
        <f t="shared" si="3"/>
        <v>01128672</v>
      </c>
      <c r="G206" t="s">
        <v>211</v>
      </c>
      <c r="H206">
        <v>351</v>
      </c>
      <c r="I206">
        <v>92</v>
      </c>
      <c r="J206">
        <v>317</v>
      </c>
      <c r="K206">
        <v>317</v>
      </c>
      <c r="L206" t="e">
        <f>+VLOOKUP(F206,[1]ENELAR!C$2:J$7067,7,FALSE)</f>
        <v>#N/A</v>
      </c>
    </row>
    <row r="207" spans="1:12" x14ac:dyDescent="0.3">
      <c r="A207" s="17" t="s">
        <v>243</v>
      </c>
      <c r="B207" s="1">
        <v>44531</v>
      </c>
      <c r="C207" s="1">
        <v>44550</v>
      </c>
      <c r="D207" s="1">
        <v>45139</v>
      </c>
      <c r="E207">
        <v>675</v>
      </c>
      <c r="F207" t="str">
        <f t="shared" si="3"/>
        <v>01128675</v>
      </c>
      <c r="G207" t="s">
        <v>212</v>
      </c>
      <c r="H207">
        <v>11</v>
      </c>
      <c r="I207">
        <v>92</v>
      </c>
      <c r="J207">
        <v>0</v>
      </c>
      <c r="K207">
        <v>0</v>
      </c>
      <c r="L207" t="e">
        <f>+VLOOKUP(F207,[1]ENELAR!C$2:J$7067,7,FALSE)</f>
        <v>#N/A</v>
      </c>
    </row>
    <row r="208" spans="1:12" x14ac:dyDescent="0.3">
      <c r="A208" s="17" t="s">
        <v>243</v>
      </c>
      <c r="B208" s="1">
        <v>44531</v>
      </c>
      <c r="C208" s="1">
        <v>44550</v>
      </c>
      <c r="D208" s="1">
        <v>45139</v>
      </c>
      <c r="E208">
        <v>676</v>
      </c>
      <c r="F208" t="str">
        <f t="shared" si="3"/>
        <v>01128676</v>
      </c>
      <c r="G208" t="s">
        <v>213</v>
      </c>
      <c r="H208">
        <v>98</v>
      </c>
      <c r="I208">
        <v>92</v>
      </c>
      <c r="J208">
        <v>104</v>
      </c>
      <c r="K208">
        <v>104</v>
      </c>
      <c r="L208" t="e">
        <f>+VLOOKUP(F208,[1]ENELAR!C$2:J$7067,7,FALSE)</f>
        <v>#N/A</v>
      </c>
    </row>
    <row r="209" spans="1:12" x14ac:dyDescent="0.3">
      <c r="A209" s="17" t="s">
        <v>244</v>
      </c>
      <c r="B209" s="1">
        <v>44603</v>
      </c>
      <c r="C209" s="1">
        <v>44620</v>
      </c>
      <c r="D209" s="1">
        <v>44621</v>
      </c>
      <c r="E209">
        <v>4</v>
      </c>
      <c r="F209" t="str">
        <f t="shared" si="3"/>
        <v>001684</v>
      </c>
      <c r="G209" t="s">
        <v>7</v>
      </c>
      <c r="H209">
        <v>17225</v>
      </c>
      <c r="I209">
        <v>55.57</v>
      </c>
      <c r="J209">
        <v>18199</v>
      </c>
      <c r="K209">
        <v>11185</v>
      </c>
      <c r="L209" t="e">
        <f>+VLOOKUP(F209,[1]ENELAR!C$2:J$7067,7,FALSE)</f>
        <v>#N/A</v>
      </c>
    </row>
    <row r="210" spans="1:12" x14ac:dyDescent="0.3">
      <c r="A210" s="17" t="s">
        <v>244</v>
      </c>
      <c r="B210" s="1">
        <v>44603</v>
      </c>
      <c r="C210" s="1">
        <v>44620</v>
      </c>
      <c r="D210" s="1">
        <v>44621</v>
      </c>
      <c r="E210">
        <v>5</v>
      </c>
      <c r="F210" t="str">
        <f t="shared" si="3"/>
        <v>001685</v>
      </c>
      <c r="G210" t="s">
        <v>8</v>
      </c>
      <c r="H210">
        <v>19405</v>
      </c>
      <c r="I210">
        <v>55.57</v>
      </c>
      <c r="J210">
        <v>16506</v>
      </c>
      <c r="K210">
        <v>11670</v>
      </c>
      <c r="L210" t="e">
        <f>+VLOOKUP(F210,[1]ENELAR!C$2:J$7067,7,FALSE)</f>
        <v>#N/A</v>
      </c>
    </row>
    <row r="211" spans="1:12" x14ac:dyDescent="0.3">
      <c r="A211" s="17" t="s">
        <v>244</v>
      </c>
      <c r="B211" s="1">
        <v>44603</v>
      </c>
      <c r="C211" s="1">
        <v>44620</v>
      </c>
      <c r="D211" s="1">
        <v>44621</v>
      </c>
      <c r="E211">
        <v>6</v>
      </c>
      <c r="F211" t="str">
        <f t="shared" si="3"/>
        <v>001686</v>
      </c>
      <c r="G211" t="s">
        <v>9</v>
      </c>
      <c r="H211">
        <v>26186</v>
      </c>
      <c r="I211">
        <v>55.57</v>
      </c>
      <c r="J211">
        <v>22545</v>
      </c>
      <c r="K211">
        <v>17985</v>
      </c>
      <c r="L211" t="e">
        <f>+VLOOKUP(F211,[1]ENELAR!C$2:J$7067,7,FALSE)</f>
        <v>#N/A</v>
      </c>
    </row>
    <row r="212" spans="1:12" x14ac:dyDescent="0.3">
      <c r="A212" s="17" t="s">
        <v>244</v>
      </c>
      <c r="B212" s="1">
        <v>44603</v>
      </c>
      <c r="C212" s="1">
        <v>44620</v>
      </c>
      <c r="D212" s="1">
        <v>44621</v>
      </c>
      <c r="E212">
        <v>9</v>
      </c>
      <c r="F212" t="str">
        <f t="shared" si="3"/>
        <v>001689</v>
      </c>
      <c r="G212" t="s">
        <v>10</v>
      </c>
      <c r="H212">
        <v>28326</v>
      </c>
      <c r="I212">
        <v>55.57</v>
      </c>
      <c r="J212">
        <v>25099</v>
      </c>
      <c r="K212">
        <v>20296</v>
      </c>
      <c r="L212" t="e">
        <f>+VLOOKUP(F212,[1]ENELAR!C$2:J$7067,7,FALSE)</f>
        <v>#N/A</v>
      </c>
    </row>
    <row r="213" spans="1:12" x14ac:dyDescent="0.3">
      <c r="A213" s="17" t="s">
        <v>244</v>
      </c>
      <c r="B213" s="1">
        <v>44603</v>
      </c>
      <c r="C213" s="1">
        <v>44620</v>
      </c>
      <c r="D213" s="1">
        <v>44621</v>
      </c>
      <c r="E213">
        <v>39</v>
      </c>
      <c r="F213" t="str">
        <f t="shared" si="3"/>
        <v>0016839</v>
      </c>
      <c r="G213" t="s">
        <v>11</v>
      </c>
      <c r="H213">
        <v>22663</v>
      </c>
      <c r="I213">
        <v>55.57</v>
      </c>
      <c r="J213">
        <v>20974</v>
      </c>
      <c r="K213">
        <v>17790</v>
      </c>
      <c r="L213" t="e">
        <f>+VLOOKUP(F213,[1]ENELAR!C$2:J$7067,7,FALSE)</f>
        <v>#N/A</v>
      </c>
    </row>
    <row r="214" spans="1:12" x14ac:dyDescent="0.3">
      <c r="A214" s="17" t="s">
        <v>244</v>
      </c>
      <c r="B214" s="1">
        <v>44603</v>
      </c>
      <c r="C214" s="1">
        <v>44620</v>
      </c>
      <c r="D214" s="1">
        <v>44621</v>
      </c>
      <c r="E214">
        <v>40</v>
      </c>
      <c r="F214" t="str">
        <f t="shared" si="3"/>
        <v>0016840</v>
      </c>
      <c r="G214" t="s">
        <v>12</v>
      </c>
      <c r="H214">
        <v>7192</v>
      </c>
      <c r="I214">
        <v>55.57</v>
      </c>
      <c r="J214">
        <v>6664</v>
      </c>
      <c r="K214">
        <v>4408</v>
      </c>
      <c r="L214" t="e">
        <f>+VLOOKUP(F214,[1]ENELAR!C$2:J$7067,7,FALSE)</f>
        <v>#N/A</v>
      </c>
    </row>
    <row r="215" spans="1:12" x14ac:dyDescent="0.3">
      <c r="A215" s="17" t="s">
        <v>244</v>
      </c>
      <c r="B215" s="1">
        <v>44603</v>
      </c>
      <c r="C215" s="1">
        <v>44620</v>
      </c>
      <c r="D215" s="1">
        <v>44621</v>
      </c>
      <c r="E215">
        <v>41</v>
      </c>
      <c r="F215" t="str">
        <f t="shared" si="3"/>
        <v>0016841</v>
      </c>
      <c r="G215" t="s">
        <v>13</v>
      </c>
      <c r="H215">
        <v>32261</v>
      </c>
      <c r="I215">
        <v>55.57</v>
      </c>
      <c r="J215">
        <v>31436</v>
      </c>
      <c r="K215">
        <v>23428</v>
      </c>
      <c r="L215" t="e">
        <f>+VLOOKUP(F215,[1]ENELAR!C$2:J$7067,7,FALSE)</f>
        <v>#N/A</v>
      </c>
    </row>
    <row r="216" spans="1:12" x14ac:dyDescent="0.3">
      <c r="A216" s="17" t="s">
        <v>244</v>
      </c>
      <c r="B216" s="1">
        <v>44603</v>
      </c>
      <c r="C216" s="1">
        <v>44620</v>
      </c>
      <c r="D216" s="1">
        <v>44621</v>
      </c>
      <c r="E216">
        <v>43</v>
      </c>
      <c r="F216" t="str">
        <f t="shared" si="3"/>
        <v>0016843</v>
      </c>
      <c r="G216" t="s">
        <v>14</v>
      </c>
      <c r="H216">
        <v>7831</v>
      </c>
      <c r="I216">
        <v>55.57</v>
      </c>
      <c r="J216">
        <v>7480</v>
      </c>
      <c r="K216">
        <v>4892</v>
      </c>
      <c r="L216" t="e">
        <f>+VLOOKUP(F216,[1]ENELAR!C$2:J$7067,7,FALSE)</f>
        <v>#N/A</v>
      </c>
    </row>
    <row r="217" spans="1:12" x14ac:dyDescent="0.3">
      <c r="A217" s="17" t="s">
        <v>244</v>
      </c>
      <c r="B217" s="1">
        <v>44603</v>
      </c>
      <c r="C217" s="1">
        <v>44620</v>
      </c>
      <c r="D217" s="1">
        <v>44621</v>
      </c>
      <c r="E217">
        <v>46</v>
      </c>
      <c r="F217" t="str">
        <f t="shared" si="3"/>
        <v>0016846</v>
      </c>
      <c r="G217" t="s">
        <v>15</v>
      </c>
      <c r="H217">
        <v>24550</v>
      </c>
      <c r="I217">
        <v>55.57</v>
      </c>
      <c r="J217">
        <v>19873</v>
      </c>
      <c r="K217">
        <v>14313</v>
      </c>
      <c r="L217" t="e">
        <f>+VLOOKUP(F217,[1]ENELAR!C$2:J$7067,7,FALSE)</f>
        <v>#N/A</v>
      </c>
    </row>
    <row r="218" spans="1:12" x14ac:dyDescent="0.3">
      <c r="A218" s="17" t="s">
        <v>244</v>
      </c>
      <c r="B218" s="1">
        <v>44603</v>
      </c>
      <c r="C218" s="1">
        <v>44620</v>
      </c>
      <c r="D218" s="1">
        <v>44621</v>
      </c>
      <c r="E218">
        <v>47</v>
      </c>
      <c r="F218" t="str">
        <f t="shared" si="3"/>
        <v>0016847</v>
      </c>
      <c r="G218" t="s">
        <v>16</v>
      </c>
      <c r="H218">
        <v>80240</v>
      </c>
      <c r="I218">
        <v>55.57</v>
      </c>
      <c r="J218">
        <v>66554</v>
      </c>
      <c r="K218">
        <v>22504</v>
      </c>
      <c r="L218" t="e">
        <f>+VLOOKUP(F218,[1]ENELAR!C$2:J$7067,7,FALSE)</f>
        <v>#N/A</v>
      </c>
    </row>
    <row r="219" spans="1:12" x14ac:dyDescent="0.3">
      <c r="A219" s="17" t="s">
        <v>244</v>
      </c>
      <c r="B219" s="1">
        <v>44603</v>
      </c>
      <c r="C219" s="1">
        <v>44620</v>
      </c>
      <c r="D219" s="1">
        <v>44621</v>
      </c>
      <c r="E219">
        <v>48</v>
      </c>
      <c r="F219" t="str">
        <f t="shared" si="3"/>
        <v>0016848</v>
      </c>
      <c r="G219" t="s">
        <v>17</v>
      </c>
      <c r="H219">
        <v>11023</v>
      </c>
      <c r="I219">
        <v>55.57</v>
      </c>
      <c r="J219">
        <v>8540</v>
      </c>
      <c r="K219">
        <v>5258</v>
      </c>
      <c r="L219" t="e">
        <f>+VLOOKUP(F219,[1]ENELAR!C$2:J$7067,7,FALSE)</f>
        <v>#N/A</v>
      </c>
    </row>
    <row r="220" spans="1:12" x14ac:dyDescent="0.3">
      <c r="A220" s="17" t="s">
        <v>244</v>
      </c>
      <c r="B220" s="1">
        <v>44603</v>
      </c>
      <c r="C220" s="1">
        <v>44620</v>
      </c>
      <c r="D220" s="1">
        <v>44621</v>
      </c>
      <c r="E220">
        <v>49</v>
      </c>
      <c r="F220" t="str">
        <f t="shared" si="3"/>
        <v>0016849</v>
      </c>
      <c r="G220" t="s">
        <v>18</v>
      </c>
      <c r="H220">
        <v>88121</v>
      </c>
      <c r="I220">
        <v>55.57</v>
      </c>
      <c r="J220">
        <v>70699</v>
      </c>
      <c r="K220">
        <v>39144</v>
      </c>
      <c r="L220" t="e">
        <f>+VLOOKUP(F220,[1]ENELAR!C$2:J$7067,7,FALSE)</f>
        <v>#N/A</v>
      </c>
    </row>
    <row r="221" spans="1:12" x14ac:dyDescent="0.3">
      <c r="A221" s="17" t="s">
        <v>244</v>
      </c>
      <c r="B221" s="1">
        <v>44603</v>
      </c>
      <c r="C221" s="1">
        <v>44620</v>
      </c>
      <c r="D221" s="1">
        <v>44621</v>
      </c>
      <c r="E221">
        <v>50</v>
      </c>
      <c r="F221" t="str">
        <f t="shared" si="3"/>
        <v>0016850</v>
      </c>
      <c r="G221" t="s">
        <v>19</v>
      </c>
      <c r="H221">
        <v>10668</v>
      </c>
      <c r="I221">
        <v>55.57</v>
      </c>
      <c r="J221">
        <v>9014</v>
      </c>
      <c r="K221">
        <v>5224</v>
      </c>
      <c r="L221" t="e">
        <f>+VLOOKUP(F221,[1]ENELAR!C$2:J$7067,7,FALSE)</f>
        <v>#N/A</v>
      </c>
    </row>
    <row r="222" spans="1:12" x14ac:dyDescent="0.3">
      <c r="A222" s="17" t="s">
        <v>244</v>
      </c>
      <c r="B222" s="1">
        <v>44603</v>
      </c>
      <c r="C222" s="1">
        <v>44620</v>
      </c>
      <c r="D222" s="1">
        <v>44621</v>
      </c>
      <c r="E222">
        <v>51</v>
      </c>
      <c r="F222" t="str">
        <f t="shared" si="3"/>
        <v>0016851</v>
      </c>
      <c r="G222" t="s">
        <v>20</v>
      </c>
      <c r="H222">
        <v>4457</v>
      </c>
      <c r="I222">
        <v>55.57</v>
      </c>
      <c r="J222">
        <v>3769</v>
      </c>
      <c r="K222">
        <v>2008</v>
      </c>
      <c r="L222" t="e">
        <f>+VLOOKUP(F222,[1]ENELAR!C$2:J$7067,7,FALSE)</f>
        <v>#N/A</v>
      </c>
    </row>
    <row r="223" spans="1:12" x14ac:dyDescent="0.3">
      <c r="A223" s="17" t="s">
        <v>244</v>
      </c>
      <c r="B223" s="1">
        <v>44603</v>
      </c>
      <c r="C223" s="1">
        <v>44620</v>
      </c>
      <c r="D223" s="1">
        <v>44621</v>
      </c>
      <c r="E223">
        <v>53</v>
      </c>
      <c r="F223" t="str">
        <f t="shared" si="3"/>
        <v>0016853</v>
      </c>
      <c r="G223" t="s">
        <v>21</v>
      </c>
      <c r="H223">
        <v>33436</v>
      </c>
      <c r="I223">
        <v>55.57</v>
      </c>
      <c r="J223">
        <v>27653</v>
      </c>
      <c r="K223">
        <v>22111</v>
      </c>
      <c r="L223" t="e">
        <f>+VLOOKUP(F223,[1]ENELAR!C$2:J$7067,7,FALSE)</f>
        <v>#N/A</v>
      </c>
    </row>
    <row r="224" spans="1:12" x14ac:dyDescent="0.3">
      <c r="A224" s="17" t="s">
        <v>244</v>
      </c>
      <c r="B224" s="1">
        <v>44603</v>
      </c>
      <c r="C224" s="1">
        <v>44620</v>
      </c>
      <c r="D224" s="1">
        <v>44621</v>
      </c>
      <c r="E224">
        <v>55</v>
      </c>
      <c r="F224" t="str">
        <f t="shared" si="3"/>
        <v>0016855</v>
      </c>
      <c r="G224" t="s">
        <v>22</v>
      </c>
      <c r="H224">
        <v>12781</v>
      </c>
      <c r="I224">
        <v>55.57</v>
      </c>
      <c r="J224">
        <v>11403</v>
      </c>
      <c r="K224">
        <v>8428</v>
      </c>
      <c r="L224" t="e">
        <f>+VLOOKUP(F224,[1]ENELAR!C$2:J$7067,7,FALSE)</f>
        <v>#N/A</v>
      </c>
    </row>
    <row r="225" spans="1:12" x14ac:dyDescent="0.3">
      <c r="A225" s="17" t="s">
        <v>244</v>
      </c>
      <c r="B225" s="1">
        <v>44603</v>
      </c>
      <c r="C225" s="1">
        <v>44620</v>
      </c>
      <c r="D225" s="1">
        <v>44621</v>
      </c>
      <c r="E225">
        <v>121</v>
      </c>
      <c r="F225" t="str">
        <f t="shared" si="3"/>
        <v>00168121</v>
      </c>
      <c r="G225" t="s">
        <v>23</v>
      </c>
      <c r="H225">
        <v>5499</v>
      </c>
      <c r="I225">
        <v>55.57</v>
      </c>
      <c r="J225">
        <v>4840</v>
      </c>
      <c r="K225">
        <v>2133</v>
      </c>
      <c r="L225" t="e">
        <f>+VLOOKUP(F225,[1]ENELAR!C$2:J$7067,7,FALSE)</f>
        <v>#N/A</v>
      </c>
    </row>
    <row r="226" spans="1:12" x14ac:dyDescent="0.3">
      <c r="A226" s="17" t="s">
        <v>244</v>
      </c>
      <c r="B226" s="1">
        <v>44603</v>
      </c>
      <c r="C226" s="1">
        <v>44620</v>
      </c>
      <c r="D226" s="1">
        <v>44621</v>
      </c>
      <c r="E226">
        <v>122</v>
      </c>
      <c r="F226" t="str">
        <f t="shared" si="3"/>
        <v>00168122</v>
      </c>
      <c r="G226" t="s">
        <v>24</v>
      </c>
      <c r="H226">
        <v>6579</v>
      </c>
      <c r="I226">
        <v>55.57</v>
      </c>
      <c r="J226">
        <v>6424</v>
      </c>
      <c r="K226">
        <v>4487</v>
      </c>
      <c r="L226" t="e">
        <f>+VLOOKUP(F226,[1]ENELAR!C$2:J$7067,7,FALSE)</f>
        <v>#N/A</v>
      </c>
    </row>
    <row r="227" spans="1:12" x14ac:dyDescent="0.3">
      <c r="A227" s="17" t="s">
        <v>244</v>
      </c>
      <c r="B227" s="1">
        <v>44603</v>
      </c>
      <c r="C227" s="1">
        <v>44620</v>
      </c>
      <c r="D227" s="1">
        <v>44621</v>
      </c>
      <c r="E227">
        <v>124</v>
      </c>
      <c r="F227" t="str">
        <f t="shared" si="3"/>
        <v>00168124</v>
      </c>
      <c r="G227" t="s">
        <v>25</v>
      </c>
      <c r="H227">
        <v>2941</v>
      </c>
      <c r="I227">
        <v>55.57</v>
      </c>
      <c r="J227">
        <v>3340</v>
      </c>
      <c r="K227">
        <v>2620</v>
      </c>
      <c r="L227" t="e">
        <f>+VLOOKUP(F227,[1]ENELAR!C$2:J$7067,7,FALSE)</f>
        <v>#N/A</v>
      </c>
    </row>
    <row r="228" spans="1:12" x14ac:dyDescent="0.3">
      <c r="A228" s="17" t="s">
        <v>244</v>
      </c>
      <c r="B228" s="1">
        <v>44603</v>
      </c>
      <c r="C228" s="1">
        <v>44620</v>
      </c>
      <c r="D228" s="1">
        <v>44621</v>
      </c>
      <c r="E228">
        <v>125</v>
      </c>
      <c r="F228" t="str">
        <f t="shared" si="3"/>
        <v>00168125</v>
      </c>
      <c r="G228" t="s">
        <v>26</v>
      </c>
      <c r="H228">
        <v>1685</v>
      </c>
      <c r="I228">
        <v>55.57</v>
      </c>
      <c r="J228">
        <v>1563</v>
      </c>
      <c r="K228">
        <v>455</v>
      </c>
      <c r="L228" t="e">
        <f>+VLOOKUP(F228,[1]ENELAR!C$2:J$7067,7,FALSE)</f>
        <v>#N/A</v>
      </c>
    </row>
    <row r="229" spans="1:12" x14ac:dyDescent="0.3">
      <c r="A229" s="17" t="s">
        <v>244</v>
      </c>
      <c r="B229" s="1">
        <v>44603</v>
      </c>
      <c r="C229" s="1">
        <v>44620</v>
      </c>
      <c r="D229" s="1">
        <v>44621</v>
      </c>
      <c r="E229">
        <v>126</v>
      </c>
      <c r="F229" t="str">
        <f t="shared" si="3"/>
        <v>00168126</v>
      </c>
      <c r="G229" t="s">
        <v>27</v>
      </c>
      <c r="H229">
        <v>1172</v>
      </c>
      <c r="I229">
        <v>55.57</v>
      </c>
      <c r="J229">
        <v>932</v>
      </c>
      <c r="K229">
        <v>762</v>
      </c>
      <c r="L229" t="e">
        <f>+VLOOKUP(F229,[1]ENELAR!C$2:J$7067,7,FALSE)</f>
        <v>#N/A</v>
      </c>
    </row>
    <row r="230" spans="1:12" x14ac:dyDescent="0.3">
      <c r="A230" s="17" t="s">
        <v>244</v>
      </c>
      <c r="B230" s="1">
        <v>44603</v>
      </c>
      <c r="C230" s="1">
        <v>44620</v>
      </c>
      <c r="D230" s="1">
        <v>44621</v>
      </c>
      <c r="E230">
        <v>127</v>
      </c>
      <c r="F230" t="str">
        <f t="shared" si="3"/>
        <v>00168127</v>
      </c>
      <c r="G230" t="s">
        <v>28</v>
      </c>
      <c r="H230">
        <v>1644</v>
      </c>
      <c r="I230">
        <v>55.57</v>
      </c>
      <c r="J230">
        <v>1986</v>
      </c>
      <c r="K230">
        <v>1689</v>
      </c>
      <c r="L230" t="e">
        <f>+VLOOKUP(F230,[1]ENELAR!C$2:J$7067,7,FALSE)</f>
        <v>#N/A</v>
      </c>
    </row>
    <row r="231" spans="1:12" x14ac:dyDescent="0.3">
      <c r="A231" s="17" t="s">
        <v>244</v>
      </c>
      <c r="B231" s="1">
        <v>44603</v>
      </c>
      <c r="C231" s="1">
        <v>44620</v>
      </c>
      <c r="D231" s="1">
        <v>44621</v>
      </c>
      <c r="E231">
        <v>128</v>
      </c>
      <c r="F231" t="str">
        <f t="shared" si="3"/>
        <v>00168128</v>
      </c>
      <c r="G231" t="s">
        <v>29</v>
      </c>
      <c r="H231">
        <v>1105</v>
      </c>
      <c r="I231">
        <v>55.57</v>
      </c>
      <c r="J231">
        <v>860</v>
      </c>
      <c r="K231">
        <v>764</v>
      </c>
      <c r="L231" t="e">
        <f>+VLOOKUP(F231,[1]ENELAR!C$2:J$7067,7,FALSE)</f>
        <v>#N/A</v>
      </c>
    </row>
    <row r="232" spans="1:12" x14ac:dyDescent="0.3">
      <c r="A232" s="17" t="s">
        <v>244</v>
      </c>
      <c r="B232" s="1">
        <v>44603</v>
      </c>
      <c r="C232" s="1">
        <v>44620</v>
      </c>
      <c r="D232" s="1">
        <v>44621</v>
      </c>
      <c r="E232">
        <v>130</v>
      </c>
      <c r="F232" t="str">
        <f t="shared" si="3"/>
        <v>00168130</v>
      </c>
      <c r="G232" t="s">
        <v>30</v>
      </c>
      <c r="H232">
        <v>3399</v>
      </c>
      <c r="I232">
        <v>55.57</v>
      </c>
      <c r="J232">
        <v>3382</v>
      </c>
      <c r="K232">
        <v>2548</v>
      </c>
      <c r="L232" t="e">
        <f>+VLOOKUP(F232,[1]ENELAR!C$2:J$7067,7,FALSE)</f>
        <v>#N/A</v>
      </c>
    </row>
    <row r="233" spans="1:12" x14ac:dyDescent="0.3">
      <c r="A233" s="17" t="s">
        <v>244</v>
      </c>
      <c r="B233" s="1">
        <v>44603</v>
      </c>
      <c r="C233" s="1">
        <v>44620</v>
      </c>
      <c r="D233" s="1">
        <v>44621</v>
      </c>
      <c r="E233">
        <v>131</v>
      </c>
      <c r="F233" t="str">
        <f t="shared" si="3"/>
        <v>00168131</v>
      </c>
      <c r="G233" t="s">
        <v>31</v>
      </c>
      <c r="H233">
        <v>1770</v>
      </c>
      <c r="I233">
        <v>55.57</v>
      </c>
      <c r="J233">
        <v>1598</v>
      </c>
      <c r="K233">
        <v>1198</v>
      </c>
      <c r="L233" t="e">
        <f>+VLOOKUP(F233,[1]ENELAR!C$2:J$7067,7,FALSE)</f>
        <v>#N/A</v>
      </c>
    </row>
    <row r="234" spans="1:12" x14ac:dyDescent="0.3">
      <c r="A234" s="17" t="s">
        <v>244</v>
      </c>
      <c r="B234" s="1">
        <v>44603</v>
      </c>
      <c r="C234" s="1">
        <v>44620</v>
      </c>
      <c r="D234" s="1">
        <v>44621</v>
      </c>
      <c r="E234">
        <v>132</v>
      </c>
      <c r="F234" t="str">
        <f t="shared" si="3"/>
        <v>00168132</v>
      </c>
      <c r="G234" t="s">
        <v>32</v>
      </c>
      <c r="H234">
        <v>1550</v>
      </c>
      <c r="I234">
        <v>55.57</v>
      </c>
      <c r="J234">
        <v>1373</v>
      </c>
      <c r="K234">
        <v>1263</v>
      </c>
      <c r="L234" t="e">
        <f>+VLOOKUP(F234,[1]ENELAR!C$2:J$7067,7,FALSE)</f>
        <v>#N/A</v>
      </c>
    </row>
    <row r="235" spans="1:12" x14ac:dyDescent="0.3">
      <c r="A235" s="17" t="s">
        <v>244</v>
      </c>
      <c r="B235" s="1">
        <v>44603</v>
      </c>
      <c r="C235" s="1">
        <v>44620</v>
      </c>
      <c r="D235" s="1">
        <v>44621</v>
      </c>
      <c r="E235">
        <v>133</v>
      </c>
      <c r="F235" t="str">
        <f t="shared" si="3"/>
        <v>00168133</v>
      </c>
      <c r="G235" t="s">
        <v>33</v>
      </c>
      <c r="H235">
        <v>6631</v>
      </c>
      <c r="I235">
        <v>55.57</v>
      </c>
      <c r="J235">
        <v>4721</v>
      </c>
      <c r="K235">
        <v>3361</v>
      </c>
      <c r="L235" t="e">
        <f>+VLOOKUP(F235,[1]ENELAR!C$2:J$7067,7,FALSE)</f>
        <v>#N/A</v>
      </c>
    </row>
    <row r="236" spans="1:12" x14ac:dyDescent="0.3">
      <c r="A236" s="17" t="s">
        <v>244</v>
      </c>
      <c r="B236" s="1">
        <v>44603</v>
      </c>
      <c r="C236" s="1">
        <v>44620</v>
      </c>
      <c r="D236" s="1">
        <v>44621</v>
      </c>
      <c r="E236">
        <v>134</v>
      </c>
      <c r="F236" t="str">
        <f t="shared" si="3"/>
        <v>00168134</v>
      </c>
      <c r="G236" t="s">
        <v>34</v>
      </c>
      <c r="H236">
        <v>0</v>
      </c>
      <c r="I236">
        <v>55.57</v>
      </c>
      <c r="J236">
        <v>40</v>
      </c>
      <c r="K236">
        <v>0</v>
      </c>
      <c r="L236" t="e">
        <f>+VLOOKUP(F236,[1]ENELAR!C$2:J$7067,7,FALSE)</f>
        <v>#N/A</v>
      </c>
    </row>
    <row r="237" spans="1:12" x14ac:dyDescent="0.3">
      <c r="A237" s="17" t="s">
        <v>244</v>
      </c>
      <c r="B237" s="1">
        <v>44603</v>
      </c>
      <c r="C237" s="1">
        <v>44620</v>
      </c>
      <c r="D237" s="1">
        <v>44621</v>
      </c>
      <c r="E237">
        <v>135</v>
      </c>
      <c r="F237" t="str">
        <f t="shared" si="3"/>
        <v>00168135</v>
      </c>
      <c r="G237" t="s">
        <v>35</v>
      </c>
      <c r="H237">
        <v>1888</v>
      </c>
      <c r="I237">
        <v>55.57</v>
      </c>
      <c r="J237">
        <v>1589</v>
      </c>
      <c r="K237">
        <v>607</v>
      </c>
      <c r="L237" t="e">
        <f>+VLOOKUP(F237,[1]ENELAR!C$2:J$7067,7,FALSE)</f>
        <v>#N/A</v>
      </c>
    </row>
    <row r="238" spans="1:12" x14ac:dyDescent="0.3">
      <c r="A238" s="17" t="s">
        <v>244</v>
      </c>
      <c r="B238" s="1">
        <v>44603</v>
      </c>
      <c r="C238" s="1">
        <v>44620</v>
      </c>
      <c r="D238" s="1">
        <v>44621</v>
      </c>
      <c r="E238">
        <v>137</v>
      </c>
      <c r="F238" t="str">
        <f t="shared" si="3"/>
        <v>00168137</v>
      </c>
      <c r="G238" t="s">
        <v>36</v>
      </c>
      <c r="H238">
        <v>9528</v>
      </c>
      <c r="I238">
        <v>55.57</v>
      </c>
      <c r="J238">
        <v>7064</v>
      </c>
      <c r="K238">
        <v>3926</v>
      </c>
      <c r="L238" t="e">
        <f>+VLOOKUP(F238,[1]ENELAR!C$2:J$7067,7,FALSE)</f>
        <v>#N/A</v>
      </c>
    </row>
    <row r="239" spans="1:12" x14ac:dyDescent="0.3">
      <c r="A239" s="17" t="s">
        <v>244</v>
      </c>
      <c r="B239" s="1">
        <v>44603</v>
      </c>
      <c r="C239" s="1">
        <v>44620</v>
      </c>
      <c r="D239" s="1">
        <v>44621</v>
      </c>
      <c r="E239">
        <v>139</v>
      </c>
      <c r="F239" t="str">
        <f t="shared" si="3"/>
        <v>00168139</v>
      </c>
      <c r="G239" t="s">
        <v>37</v>
      </c>
      <c r="H239">
        <v>1928</v>
      </c>
      <c r="I239">
        <v>55.57</v>
      </c>
      <c r="J239">
        <v>1991</v>
      </c>
      <c r="K239">
        <v>1322</v>
      </c>
      <c r="L239" t="e">
        <f>+VLOOKUP(F239,[1]ENELAR!C$2:J$7067,7,FALSE)</f>
        <v>#N/A</v>
      </c>
    </row>
    <row r="240" spans="1:12" x14ac:dyDescent="0.3">
      <c r="A240" s="17" t="s">
        <v>244</v>
      </c>
      <c r="B240" s="1">
        <v>44603</v>
      </c>
      <c r="C240" s="1">
        <v>44620</v>
      </c>
      <c r="D240" s="1">
        <v>44621</v>
      </c>
      <c r="E240">
        <v>140</v>
      </c>
      <c r="F240" t="str">
        <f t="shared" si="3"/>
        <v>00168140</v>
      </c>
      <c r="G240" t="s">
        <v>38</v>
      </c>
      <c r="H240">
        <v>1585</v>
      </c>
      <c r="I240">
        <v>55.57</v>
      </c>
      <c r="J240">
        <v>1385</v>
      </c>
      <c r="K240">
        <v>773</v>
      </c>
      <c r="L240" t="e">
        <f>+VLOOKUP(F240,[1]ENELAR!C$2:J$7067,7,FALSE)</f>
        <v>#N/A</v>
      </c>
    </row>
    <row r="241" spans="1:12" x14ac:dyDescent="0.3">
      <c r="A241" s="17" t="s">
        <v>244</v>
      </c>
      <c r="B241" s="1">
        <v>44603</v>
      </c>
      <c r="C241" s="1">
        <v>44620</v>
      </c>
      <c r="D241" s="1">
        <v>44621</v>
      </c>
      <c r="E241">
        <v>141</v>
      </c>
      <c r="F241" t="str">
        <f t="shared" si="3"/>
        <v>00168141</v>
      </c>
      <c r="G241" t="s">
        <v>39</v>
      </c>
      <c r="H241">
        <v>1333</v>
      </c>
      <c r="I241">
        <v>55.57</v>
      </c>
      <c r="J241">
        <v>1237</v>
      </c>
      <c r="K241">
        <v>892</v>
      </c>
      <c r="L241" t="e">
        <f>+VLOOKUP(F241,[1]ENELAR!C$2:J$7067,7,FALSE)</f>
        <v>#N/A</v>
      </c>
    </row>
    <row r="242" spans="1:12" x14ac:dyDescent="0.3">
      <c r="A242" s="17" t="s">
        <v>244</v>
      </c>
      <c r="B242" s="1">
        <v>44603</v>
      </c>
      <c r="C242" s="1">
        <v>44620</v>
      </c>
      <c r="D242" s="1">
        <v>44621</v>
      </c>
      <c r="E242">
        <v>143</v>
      </c>
      <c r="F242" t="str">
        <f t="shared" si="3"/>
        <v>00168143</v>
      </c>
      <c r="G242" t="s">
        <v>40</v>
      </c>
      <c r="H242">
        <v>653</v>
      </c>
      <c r="I242">
        <v>55.57</v>
      </c>
      <c r="J242">
        <v>553</v>
      </c>
      <c r="K242">
        <v>477</v>
      </c>
      <c r="L242" t="e">
        <f>+VLOOKUP(F242,[1]ENELAR!C$2:J$7067,7,FALSE)</f>
        <v>#N/A</v>
      </c>
    </row>
    <row r="243" spans="1:12" x14ac:dyDescent="0.3">
      <c r="A243" s="17" t="s">
        <v>244</v>
      </c>
      <c r="B243" s="1">
        <v>44603</v>
      </c>
      <c r="C243" s="1">
        <v>44620</v>
      </c>
      <c r="D243" s="1">
        <v>44621</v>
      </c>
      <c r="E243">
        <v>144</v>
      </c>
      <c r="F243" t="str">
        <f t="shared" si="3"/>
        <v>00168144</v>
      </c>
      <c r="G243" t="s">
        <v>41</v>
      </c>
      <c r="H243">
        <v>4419</v>
      </c>
      <c r="I243">
        <v>55.57</v>
      </c>
      <c r="J243">
        <v>4034</v>
      </c>
      <c r="K243">
        <v>3449</v>
      </c>
      <c r="L243" t="e">
        <f>+VLOOKUP(F243,[1]ENELAR!C$2:J$7067,7,FALSE)</f>
        <v>#N/A</v>
      </c>
    </row>
    <row r="244" spans="1:12" x14ac:dyDescent="0.3">
      <c r="A244" s="17" t="s">
        <v>244</v>
      </c>
      <c r="B244" s="1">
        <v>44603</v>
      </c>
      <c r="C244" s="1">
        <v>44620</v>
      </c>
      <c r="D244" s="1">
        <v>44621</v>
      </c>
      <c r="E244">
        <v>145</v>
      </c>
      <c r="F244" t="str">
        <f t="shared" si="3"/>
        <v>00168145</v>
      </c>
      <c r="G244" t="s">
        <v>42</v>
      </c>
      <c r="H244">
        <v>4974</v>
      </c>
      <c r="I244">
        <v>55.57</v>
      </c>
      <c r="J244">
        <v>5120</v>
      </c>
      <c r="K244">
        <v>4386</v>
      </c>
      <c r="L244" t="e">
        <f>+VLOOKUP(F244,[1]ENELAR!C$2:J$7067,7,FALSE)</f>
        <v>#N/A</v>
      </c>
    </row>
    <row r="245" spans="1:12" x14ac:dyDescent="0.3">
      <c r="A245" s="17" t="s">
        <v>244</v>
      </c>
      <c r="B245" s="1">
        <v>44603</v>
      </c>
      <c r="C245" s="1">
        <v>44620</v>
      </c>
      <c r="D245" s="1">
        <v>44621</v>
      </c>
      <c r="E245">
        <v>146</v>
      </c>
      <c r="F245" t="str">
        <f t="shared" si="3"/>
        <v>00168146</v>
      </c>
      <c r="G245" t="s">
        <v>43</v>
      </c>
      <c r="H245">
        <v>3467</v>
      </c>
      <c r="I245">
        <v>55.57</v>
      </c>
      <c r="J245">
        <v>3289</v>
      </c>
      <c r="K245">
        <v>1991</v>
      </c>
      <c r="L245" t="e">
        <f>+VLOOKUP(F245,[1]ENELAR!C$2:J$7067,7,FALSE)</f>
        <v>#N/A</v>
      </c>
    </row>
    <row r="246" spans="1:12" x14ac:dyDescent="0.3">
      <c r="A246" s="17" t="s">
        <v>244</v>
      </c>
      <c r="B246" s="1">
        <v>44603</v>
      </c>
      <c r="C246" s="1">
        <v>44620</v>
      </c>
      <c r="D246" s="1">
        <v>44621</v>
      </c>
      <c r="E246">
        <v>147</v>
      </c>
      <c r="F246" t="str">
        <f t="shared" si="3"/>
        <v>00168147</v>
      </c>
      <c r="G246" t="s">
        <v>44</v>
      </c>
      <c r="H246">
        <v>1544</v>
      </c>
      <c r="I246">
        <v>55.57</v>
      </c>
      <c r="J246">
        <v>1521</v>
      </c>
      <c r="K246">
        <v>1218</v>
      </c>
      <c r="L246" t="e">
        <f>+VLOOKUP(F246,[1]ENELAR!C$2:J$7067,7,FALSE)</f>
        <v>#N/A</v>
      </c>
    </row>
    <row r="247" spans="1:12" x14ac:dyDescent="0.3">
      <c r="A247" s="17" t="s">
        <v>244</v>
      </c>
      <c r="B247" s="1">
        <v>44603</v>
      </c>
      <c r="C247" s="1">
        <v>44620</v>
      </c>
      <c r="D247" s="1">
        <v>44621</v>
      </c>
      <c r="E247">
        <v>149</v>
      </c>
      <c r="F247" t="str">
        <f t="shared" si="3"/>
        <v>00168149</v>
      </c>
      <c r="G247" t="s">
        <v>45</v>
      </c>
      <c r="H247">
        <v>2501</v>
      </c>
      <c r="I247">
        <v>55.57</v>
      </c>
      <c r="J247">
        <v>2448</v>
      </c>
      <c r="K247">
        <v>2047</v>
      </c>
      <c r="L247" t="e">
        <f>+VLOOKUP(F247,[1]ENELAR!C$2:J$7067,7,FALSE)</f>
        <v>#N/A</v>
      </c>
    </row>
    <row r="248" spans="1:12" x14ac:dyDescent="0.3">
      <c r="A248" s="17" t="s">
        <v>244</v>
      </c>
      <c r="B248" s="1">
        <v>44603</v>
      </c>
      <c r="C248" s="1">
        <v>44620</v>
      </c>
      <c r="D248" s="1">
        <v>44621</v>
      </c>
      <c r="E248">
        <v>150</v>
      </c>
      <c r="F248" t="str">
        <f t="shared" si="3"/>
        <v>00168150</v>
      </c>
      <c r="G248" t="s">
        <v>46</v>
      </c>
      <c r="H248">
        <v>3930</v>
      </c>
      <c r="I248">
        <v>55.57</v>
      </c>
      <c r="J248">
        <v>3837</v>
      </c>
      <c r="K248">
        <v>3354</v>
      </c>
      <c r="L248" t="e">
        <f>+VLOOKUP(F248,[1]ENELAR!C$2:J$7067,7,FALSE)</f>
        <v>#N/A</v>
      </c>
    </row>
    <row r="249" spans="1:12" x14ac:dyDescent="0.3">
      <c r="A249" s="17" t="s">
        <v>244</v>
      </c>
      <c r="B249" s="1">
        <v>44603</v>
      </c>
      <c r="C249" s="1">
        <v>44620</v>
      </c>
      <c r="D249" s="1">
        <v>44621</v>
      </c>
      <c r="E249">
        <v>151</v>
      </c>
      <c r="F249" t="str">
        <f t="shared" si="3"/>
        <v>00168151</v>
      </c>
      <c r="G249" t="s">
        <v>47</v>
      </c>
      <c r="H249">
        <v>5432</v>
      </c>
      <c r="I249">
        <v>55.57</v>
      </c>
      <c r="J249">
        <v>4596</v>
      </c>
      <c r="K249">
        <v>3336</v>
      </c>
      <c r="L249" t="e">
        <f>+VLOOKUP(F249,[1]ENELAR!C$2:J$7067,7,FALSE)</f>
        <v>#N/A</v>
      </c>
    </row>
    <row r="250" spans="1:12" x14ac:dyDescent="0.3">
      <c r="A250" s="17" t="s">
        <v>244</v>
      </c>
      <c r="B250" s="1">
        <v>44603</v>
      </c>
      <c r="C250" s="1">
        <v>44620</v>
      </c>
      <c r="D250" s="1">
        <v>44621</v>
      </c>
      <c r="E250">
        <v>152</v>
      </c>
      <c r="F250" t="str">
        <f t="shared" si="3"/>
        <v>00168152</v>
      </c>
      <c r="G250" t="s">
        <v>48</v>
      </c>
      <c r="H250">
        <v>3914</v>
      </c>
      <c r="I250">
        <v>55.57</v>
      </c>
      <c r="J250">
        <v>3509</v>
      </c>
      <c r="K250">
        <v>2027</v>
      </c>
      <c r="L250" t="e">
        <f>+VLOOKUP(F250,[1]ENELAR!C$2:J$7067,7,FALSE)</f>
        <v>#N/A</v>
      </c>
    </row>
    <row r="251" spans="1:12" x14ac:dyDescent="0.3">
      <c r="A251" s="17" t="s">
        <v>244</v>
      </c>
      <c r="B251" s="1">
        <v>44603</v>
      </c>
      <c r="C251" s="1">
        <v>44620</v>
      </c>
      <c r="D251" s="1">
        <v>44621</v>
      </c>
      <c r="E251">
        <v>153</v>
      </c>
      <c r="F251" t="str">
        <f t="shared" si="3"/>
        <v>00168153</v>
      </c>
      <c r="G251" t="s">
        <v>49</v>
      </c>
      <c r="H251">
        <v>8728</v>
      </c>
      <c r="I251">
        <v>55.57</v>
      </c>
      <c r="J251">
        <v>8353</v>
      </c>
      <c r="K251">
        <v>6162</v>
      </c>
      <c r="L251" t="e">
        <f>+VLOOKUP(F251,[1]ENELAR!C$2:J$7067,7,FALSE)</f>
        <v>#N/A</v>
      </c>
    </row>
    <row r="252" spans="1:12" x14ac:dyDescent="0.3">
      <c r="A252" s="17" t="s">
        <v>244</v>
      </c>
      <c r="B252" s="1">
        <v>44603</v>
      </c>
      <c r="C252" s="1">
        <v>44620</v>
      </c>
      <c r="D252" s="1">
        <v>44621</v>
      </c>
      <c r="E252">
        <v>154</v>
      </c>
      <c r="F252" t="str">
        <f t="shared" si="3"/>
        <v>00168154</v>
      </c>
      <c r="G252" t="s">
        <v>50</v>
      </c>
      <c r="H252">
        <v>3970</v>
      </c>
      <c r="I252">
        <v>55.57</v>
      </c>
      <c r="J252">
        <v>4103</v>
      </c>
      <c r="K252">
        <v>2399</v>
      </c>
      <c r="L252" t="e">
        <f>+VLOOKUP(F252,[1]ENELAR!C$2:J$7067,7,FALSE)</f>
        <v>#N/A</v>
      </c>
    </row>
    <row r="253" spans="1:12" x14ac:dyDescent="0.3">
      <c r="A253" s="17" t="s">
        <v>244</v>
      </c>
      <c r="B253" s="1">
        <v>44603</v>
      </c>
      <c r="C253" s="1">
        <v>44620</v>
      </c>
      <c r="D253" s="1">
        <v>44621</v>
      </c>
      <c r="E253">
        <v>155</v>
      </c>
      <c r="F253" t="str">
        <f t="shared" si="3"/>
        <v>00168155</v>
      </c>
      <c r="G253" t="s">
        <v>51</v>
      </c>
      <c r="H253">
        <v>1361</v>
      </c>
      <c r="I253">
        <v>55.57</v>
      </c>
      <c r="J253">
        <v>1523</v>
      </c>
      <c r="K253">
        <v>1424</v>
      </c>
      <c r="L253" t="e">
        <f>+VLOOKUP(F253,[1]ENELAR!C$2:J$7067,7,FALSE)</f>
        <v>#N/A</v>
      </c>
    </row>
    <row r="254" spans="1:12" x14ac:dyDescent="0.3">
      <c r="A254" s="17" t="s">
        <v>244</v>
      </c>
      <c r="B254" s="1">
        <v>44603</v>
      </c>
      <c r="C254" s="1">
        <v>44620</v>
      </c>
      <c r="D254" s="1">
        <v>44621</v>
      </c>
      <c r="E254">
        <v>156</v>
      </c>
      <c r="F254" t="str">
        <f t="shared" si="3"/>
        <v>00168156</v>
      </c>
      <c r="G254" t="s">
        <v>52</v>
      </c>
      <c r="H254">
        <v>2804</v>
      </c>
      <c r="I254">
        <v>55.57</v>
      </c>
      <c r="J254">
        <v>2607</v>
      </c>
      <c r="K254">
        <v>1945</v>
      </c>
      <c r="L254" t="e">
        <f>+VLOOKUP(F254,[1]ENELAR!C$2:J$7067,7,FALSE)</f>
        <v>#N/A</v>
      </c>
    </row>
    <row r="255" spans="1:12" x14ac:dyDescent="0.3">
      <c r="A255" s="17" t="s">
        <v>244</v>
      </c>
      <c r="B255" s="1">
        <v>44603</v>
      </c>
      <c r="C255" s="1">
        <v>44620</v>
      </c>
      <c r="D255" s="1">
        <v>44621</v>
      </c>
      <c r="E255">
        <v>157</v>
      </c>
      <c r="F255" t="str">
        <f t="shared" si="3"/>
        <v>00168157</v>
      </c>
      <c r="G255" t="s">
        <v>53</v>
      </c>
      <c r="H255">
        <v>24516</v>
      </c>
      <c r="I255">
        <v>55.57</v>
      </c>
      <c r="J255">
        <v>23295</v>
      </c>
      <c r="K255">
        <v>12185</v>
      </c>
      <c r="L255" t="e">
        <f>+VLOOKUP(F255,[1]ENELAR!C$2:J$7067,7,FALSE)</f>
        <v>#N/A</v>
      </c>
    </row>
    <row r="256" spans="1:12" x14ac:dyDescent="0.3">
      <c r="A256" s="17" t="s">
        <v>244</v>
      </c>
      <c r="B256" s="1">
        <v>44603</v>
      </c>
      <c r="C256" s="1">
        <v>44620</v>
      </c>
      <c r="D256" s="1">
        <v>44621</v>
      </c>
      <c r="E256">
        <v>158</v>
      </c>
      <c r="F256" t="str">
        <f t="shared" si="3"/>
        <v>00168158</v>
      </c>
      <c r="G256" t="s">
        <v>54</v>
      </c>
      <c r="H256">
        <v>2201</v>
      </c>
      <c r="I256">
        <v>55.57</v>
      </c>
      <c r="J256">
        <v>1566</v>
      </c>
      <c r="K256">
        <v>1073</v>
      </c>
      <c r="L256" t="e">
        <f>+VLOOKUP(F256,[1]ENELAR!C$2:J$7067,7,FALSE)</f>
        <v>#N/A</v>
      </c>
    </row>
    <row r="257" spans="1:12" x14ac:dyDescent="0.3">
      <c r="A257" s="17" t="s">
        <v>244</v>
      </c>
      <c r="B257" s="1">
        <v>44603</v>
      </c>
      <c r="C257" s="1">
        <v>44620</v>
      </c>
      <c r="D257" s="1">
        <v>44621</v>
      </c>
      <c r="E257">
        <v>159</v>
      </c>
      <c r="F257" t="str">
        <f t="shared" si="3"/>
        <v>00168159</v>
      </c>
      <c r="G257" t="s">
        <v>55</v>
      </c>
      <c r="H257">
        <v>6279</v>
      </c>
      <c r="I257">
        <v>55.57</v>
      </c>
      <c r="J257">
        <v>5957</v>
      </c>
      <c r="K257">
        <v>4426</v>
      </c>
      <c r="L257" t="e">
        <f>+VLOOKUP(F257,[1]ENELAR!C$2:J$7067,7,FALSE)</f>
        <v>#N/A</v>
      </c>
    </row>
    <row r="258" spans="1:12" x14ac:dyDescent="0.3">
      <c r="A258" s="17" t="s">
        <v>244</v>
      </c>
      <c r="B258" s="1">
        <v>44603</v>
      </c>
      <c r="C258" s="1">
        <v>44620</v>
      </c>
      <c r="D258" s="1">
        <v>44621</v>
      </c>
      <c r="E258">
        <v>160</v>
      </c>
      <c r="F258" t="str">
        <f t="shared" si="3"/>
        <v>00168160</v>
      </c>
      <c r="G258" t="s">
        <v>56</v>
      </c>
      <c r="H258">
        <v>6422</v>
      </c>
      <c r="I258">
        <v>55.57</v>
      </c>
      <c r="J258">
        <v>6021</v>
      </c>
      <c r="K258">
        <v>4399</v>
      </c>
      <c r="L258" t="e">
        <f>+VLOOKUP(F258,[1]ENELAR!C$2:J$7067,7,FALSE)</f>
        <v>#N/A</v>
      </c>
    </row>
    <row r="259" spans="1:12" x14ac:dyDescent="0.3">
      <c r="A259" s="17" t="s">
        <v>244</v>
      </c>
      <c r="B259" s="1">
        <v>44603</v>
      </c>
      <c r="C259" s="1">
        <v>44620</v>
      </c>
      <c r="D259" s="1">
        <v>44621</v>
      </c>
      <c r="E259">
        <v>161</v>
      </c>
      <c r="F259" t="str">
        <f t="shared" ref="F259:F322" si="4">+A259&amp;E259</f>
        <v>00168161</v>
      </c>
      <c r="G259" t="s">
        <v>57</v>
      </c>
      <c r="H259">
        <v>3509</v>
      </c>
      <c r="I259">
        <v>55.57</v>
      </c>
      <c r="J259">
        <v>3209</v>
      </c>
      <c r="K259">
        <v>2811</v>
      </c>
      <c r="L259" t="e">
        <f>+VLOOKUP(F259,[1]ENELAR!C$2:J$7067,7,FALSE)</f>
        <v>#N/A</v>
      </c>
    </row>
    <row r="260" spans="1:12" x14ac:dyDescent="0.3">
      <c r="A260" s="17" t="s">
        <v>244</v>
      </c>
      <c r="B260" s="1">
        <v>44603</v>
      </c>
      <c r="C260" s="1">
        <v>44620</v>
      </c>
      <c r="D260" s="1">
        <v>44621</v>
      </c>
      <c r="E260">
        <v>162</v>
      </c>
      <c r="F260" t="str">
        <f t="shared" si="4"/>
        <v>00168162</v>
      </c>
      <c r="G260" t="s">
        <v>58</v>
      </c>
      <c r="H260">
        <v>5434</v>
      </c>
      <c r="I260">
        <v>55.57</v>
      </c>
      <c r="J260">
        <v>4877</v>
      </c>
      <c r="K260">
        <v>3577</v>
      </c>
      <c r="L260" t="e">
        <f>+VLOOKUP(F260,[1]ENELAR!C$2:J$7067,7,FALSE)</f>
        <v>#N/A</v>
      </c>
    </row>
    <row r="261" spans="1:12" x14ac:dyDescent="0.3">
      <c r="A261" s="17" t="s">
        <v>244</v>
      </c>
      <c r="B261" s="1">
        <v>44603</v>
      </c>
      <c r="C261" s="1">
        <v>44620</v>
      </c>
      <c r="D261" s="1">
        <v>44621</v>
      </c>
      <c r="E261">
        <v>163</v>
      </c>
      <c r="F261" t="str">
        <f t="shared" si="4"/>
        <v>00168163</v>
      </c>
      <c r="G261" t="s">
        <v>59</v>
      </c>
      <c r="H261">
        <v>4729</v>
      </c>
      <c r="I261">
        <v>55.57</v>
      </c>
      <c r="J261">
        <v>4468</v>
      </c>
      <c r="K261">
        <v>3371</v>
      </c>
      <c r="L261" t="e">
        <f>+VLOOKUP(F261,[1]ENELAR!C$2:J$7067,7,FALSE)</f>
        <v>#N/A</v>
      </c>
    </row>
    <row r="262" spans="1:12" x14ac:dyDescent="0.3">
      <c r="A262" s="17" t="s">
        <v>244</v>
      </c>
      <c r="B262" s="1">
        <v>44603</v>
      </c>
      <c r="C262" s="1">
        <v>44620</v>
      </c>
      <c r="D262" s="1">
        <v>44621</v>
      </c>
      <c r="E262">
        <v>164</v>
      </c>
      <c r="F262" t="str">
        <f t="shared" si="4"/>
        <v>00168164</v>
      </c>
      <c r="G262" t="s">
        <v>60</v>
      </c>
      <c r="H262">
        <v>3282</v>
      </c>
      <c r="I262">
        <v>55.57</v>
      </c>
      <c r="J262">
        <v>3312</v>
      </c>
      <c r="K262">
        <v>2661</v>
      </c>
      <c r="L262" t="e">
        <f>+VLOOKUP(F262,[1]ENELAR!C$2:J$7067,7,FALSE)</f>
        <v>#N/A</v>
      </c>
    </row>
    <row r="263" spans="1:12" x14ac:dyDescent="0.3">
      <c r="A263" s="17" t="s">
        <v>244</v>
      </c>
      <c r="B263" s="1">
        <v>44603</v>
      </c>
      <c r="C263" s="1">
        <v>44620</v>
      </c>
      <c r="D263" s="1">
        <v>44621</v>
      </c>
      <c r="E263">
        <v>165</v>
      </c>
      <c r="F263" t="str">
        <f t="shared" si="4"/>
        <v>00168165</v>
      </c>
      <c r="G263" t="s">
        <v>61</v>
      </c>
      <c r="H263">
        <v>2340</v>
      </c>
      <c r="I263">
        <v>55.57</v>
      </c>
      <c r="J263">
        <v>2532</v>
      </c>
      <c r="K263">
        <v>1214</v>
      </c>
      <c r="L263" t="e">
        <f>+VLOOKUP(F263,[1]ENELAR!C$2:J$7067,7,FALSE)</f>
        <v>#N/A</v>
      </c>
    </row>
    <row r="264" spans="1:12" x14ac:dyDescent="0.3">
      <c r="A264" s="17" t="s">
        <v>244</v>
      </c>
      <c r="B264" s="1">
        <v>44603</v>
      </c>
      <c r="C264" s="1">
        <v>44620</v>
      </c>
      <c r="D264" s="1">
        <v>44621</v>
      </c>
      <c r="E264">
        <v>166</v>
      </c>
      <c r="F264" t="str">
        <f t="shared" si="4"/>
        <v>00168166</v>
      </c>
      <c r="G264" t="s">
        <v>62</v>
      </c>
      <c r="H264">
        <v>734</v>
      </c>
      <c r="I264">
        <v>55.57</v>
      </c>
      <c r="J264">
        <v>597</v>
      </c>
      <c r="K264">
        <v>510</v>
      </c>
      <c r="L264" t="e">
        <f>+VLOOKUP(F264,[1]ENELAR!C$2:J$7067,7,FALSE)</f>
        <v>#N/A</v>
      </c>
    </row>
    <row r="265" spans="1:12" x14ac:dyDescent="0.3">
      <c r="A265" s="17" t="s">
        <v>244</v>
      </c>
      <c r="B265" s="1">
        <v>44603</v>
      </c>
      <c r="C265" s="1">
        <v>44620</v>
      </c>
      <c r="D265" s="1">
        <v>44621</v>
      </c>
      <c r="E265">
        <v>167</v>
      </c>
      <c r="F265" t="str">
        <f t="shared" si="4"/>
        <v>00168167</v>
      </c>
      <c r="G265" t="s">
        <v>63</v>
      </c>
      <c r="H265">
        <v>1796</v>
      </c>
      <c r="I265">
        <v>55.57</v>
      </c>
      <c r="J265">
        <v>1419</v>
      </c>
      <c r="K265">
        <v>958</v>
      </c>
      <c r="L265" t="e">
        <f>+VLOOKUP(F265,[1]ENELAR!C$2:J$7067,7,FALSE)</f>
        <v>#N/A</v>
      </c>
    </row>
    <row r="266" spans="1:12" x14ac:dyDescent="0.3">
      <c r="A266" s="17" t="s">
        <v>244</v>
      </c>
      <c r="B266" s="1">
        <v>44603</v>
      </c>
      <c r="C266" s="1">
        <v>44620</v>
      </c>
      <c r="D266" s="1">
        <v>44621</v>
      </c>
      <c r="E266">
        <v>169</v>
      </c>
      <c r="F266" t="str">
        <f t="shared" si="4"/>
        <v>00168169</v>
      </c>
      <c r="G266" t="s">
        <v>64</v>
      </c>
      <c r="H266">
        <v>2942</v>
      </c>
      <c r="I266">
        <v>55.57</v>
      </c>
      <c r="J266">
        <v>2918</v>
      </c>
      <c r="K266">
        <v>2351</v>
      </c>
      <c r="L266" t="e">
        <f>+VLOOKUP(F266,[1]ENELAR!C$2:J$7067,7,FALSE)</f>
        <v>#N/A</v>
      </c>
    </row>
    <row r="267" spans="1:12" x14ac:dyDescent="0.3">
      <c r="A267" s="17" t="s">
        <v>244</v>
      </c>
      <c r="B267" s="1">
        <v>44603</v>
      </c>
      <c r="C267" s="1">
        <v>44620</v>
      </c>
      <c r="D267" s="1">
        <v>44621</v>
      </c>
      <c r="E267">
        <v>170</v>
      </c>
      <c r="F267" t="str">
        <f t="shared" si="4"/>
        <v>00168170</v>
      </c>
      <c r="G267" t="s">
        <v>65</v>
      </c>
      <c r="H267">
        <v>3725</v>
      </c>
      <c r="I267">
        <v>55.57</v>
      </c>
      <c r="J267">
        <v>3641</v>
      </c>
      <c r="K267">
        <v>2666</v>
      </c>
      <c r="L267" t="e">
        <f>+VLOOKUP(F267,[1]ENELAR!C$2:J$7067,7,FALSE)</f>
        <v>#N/A</v>
      </c>
    </row>
    <row r="268" spans="1:12" x14ac:dyDescent="0.3">
      <c r="A268" s="17" t="s">
        <v>244</v>
      </c>
      <c r="B268" s="1">
        <v>44603</v>
      </c>
      <c r="C268" s="1">
        <v>44620</v>
      </c>
      <c r="D268" s="1">
        <v>44621</v>
      </c>
      <c r="E268">
        <v>171</v>
      </c>
      <c r="F268" t="str">
        <f t="shared" si="4"/>
        <v>00168171</v>
      </c>
      <c r="G268" t="s">
        <v>66</v>
      </c>
      <c r="H268">
        <v>6496</v>
      </c>
      <c r="I268">
        <v>55.57</v>
      </c>
      <c r="J268">
        <v>5923</v>
      </c>
      <c r="K268">
        <v>4104</v>
      </c>
      <c r="L268" t="e">
        <f>+VLOOKUP(F268,[1]ENELAR!C$2:J$7067,7,FALSE)</f>
        <v>#N/A</v>
      </c>
    </row>
    <row r="269" spans="1:12" x14ac:dyDescent="0.3">
      <c r="A269" s="17" t="s">
        <v>244</v>
      </c>
      <c r="B269" s="1">
        <v>44603</v>
      </c>
      <c r="C269" s="1">
        <v>44620</v>
      </c>
      <c r="D269" s="1">
        <v>44621</v>
      </c>
      <c r="E269">
        <v>172</v>
      </c>
      <c r="F269" t="str">
        <f t="shared" si="4"/>
        <v>00168172</v>
      </c>
      <c r="G269" t="s">
        <v>67</v>
      </c>
      <c r="H269">
        <v>5241</v>
      </c>
      <c r="I269">
        <v>55.57</v>
      </c>
      <c r="J269">
        <v>5091</v>
      </c>
      <c r="K269">
        <v>4057</v>
      </c>
      <c r="L269" t="e">
        <f>+VLOOKUP(F269,[1]ENELAR!C$2:J$7067,7,FALSE)</f>
        <v>#N/A</v>
      </c>
    </row>
    <row r="270" spans="1:12" x14ac:dyDescent="0.3">
      <c r="A270" s="17" t="s">
        <v>244</v>
      </c>
      <c r="B270" s="1">
        <v>44603</v>
      </c>
      <c r="C270" s="1">
        <v>44620</v>
      </c>
      <c r="D270" s="1">
        <v>44621</v>
      </c>
      <c r="E270">
        <v>173</v>
      </c>
      <c r="F270" t="str">
        <f t="shared" si="4"/>
        <v>00168173</v>
      </c>
      <c r="G270" t="s">
        <v>68</v>
      </c>
      <c r="H270">
        <v>2673</v>
      </c>
      <c r="I270">
        <v>55.57</v>
      </c>
      <c r="J270">
        <v>2379</v>
      </c>
      <c r="K270">
        <v>1718</v>
      </c>
      <c r="L270" t="e">
        <f>+VLOOKUP(F270,[1]ENELAR!C$2:J$7067,7,FALSE)</f>
        <v>#N/A</v>
      </c>
    </row>
    <row r="271" spans="1:12" x14ac:dyDescent="0.3">
      <c r="A271" s="17" t="s">
        <v>244</v>
      </c>
      <c r="B271" s="1">
        <v>44603</v>
      </c>
      <c r="C271" s="1">
        <v>44620</v>
      </c>
      <c r="D271" s="1">
        <v>44621</v>
      </c>
      <c r="E271">
        <v>174</v>
      </c>
      <c r="F271" t="str">
        <f t="shared" si="4"/>
        <v>00168174</v>
      </c>
      <c r="G271" t="s">
        <v>69</v>
      </c>
      <c r="H271">
        <v>5240</v>
      </c>
      <c r="I271">
        <v>55.57</v>
      </c>
      <c r="J271">
        <v>4762</v>
      </c>
      <c r="K271">
        <v>2661</v>
      </c>
      <c r="L271" t="e">
        <f>+VLOOKUP(F271,[1]ENELAR!C$2:J$7067,7,FALSE)</f>
        <v>#N/A</v>
      </c>
    </row>
    <row r="272" spans="1:12" x14ac:dyDescent="0.3">
      <c r="A272" s="17" t="s">
        <v>244</v>
      </c>
      <c r="B272" s="1">
        <v>44603</v>
      </c>
      <c r="C272" s="1">
        <v>44620</v>
      </c>
      <c r="D272" s="1">
        <v>44621</v>
      </c>
      <c r="E272">
        <v>175</v>
      </c>
      <c r="F272" t="str">
        <f t="shared" si="4"/>
        <v>00168175</v>
      </c>
      <c r="G272" t="s">
        <v>70</v>
      </c>
      <c r="H272">
        <v>5384</v>
      </c>
      <c r="I272">
        <v>55.57</v>
      </c>
      <c r="J272">
        <v>5421</v>
      </c>
      <c r="K272">
        <v>3592</v>
      </c>
      <c r="L272" t="e">
        <f>+VLOOKUP(F272,[1]ENELAR!C$2:J$7067,7,FALSE)</f>
        <v>#N/A</v>
      </c>
    </row>
    <row r="273" spans="1:12" x14ac:dyDescent="0.3">
      <c r="A273" s="17" t="s">
        <v>244</v>
      </c>
      <c r="B273" s="1">
        <v>44603</v>
      </c>
      <c r="C273" s="1">
        <v>44620</v>
      </c>
      <c r="D273" s="1">
        <v>44621</v>
      </c>
      <c r="E273">
        <v>176</v>
      </c>
      <c r="F273" t="str">
        <f t="shared" si="4"/>
        <v>00168176</v>
      </c>
      <c r="G273" t="s">
        <v>71</v>
      </c>
      <c r="H273">
        <v>4885</v>
      </c>
      <c r="I273">
        <v>55.57</v>
      </c>
      <c r="J273">
        <v>4989</v>
      </c>
      <c r="K273">
        <v>2527</v>
      </c>
      <c r="L273" t="e">
        <f>+VLOOKUP(F273,[1]ENELAR!C$2:J$7067,7,FALSE)</f>
        <v>#N/A</v>
      </c>
    </row>
    <row r="274" spans="1:12" x14ac:dyDescent="0.3">
      <c r="A274" s="17" t="s">
        <v>244</v>
      </c>
      <c r="B274" s="1">
        <v>44603</v>
      </c>
      <c r="C274" s="1">
        <v>44620</v>
      </c>
      <c r="D274" s="1">
        <v>44621</v>
      </c>
      <c r="E274">
        <v>178</v>
      </c>
      <c r="F274" t="str">
        <f t="shared" si="4"/>
        <v>00168178</v>
      </c>
      <c r="G274" t="s">
        <v>72</v>
      </c>
      <c r="H274">
        <v>2306</v>
      </c>
      <c r="I274">
        <v>55.57</v>
      </c>
      <c r="J274">
        <v>1745</v>
      </c>
      <c r="K274">
        <v>1535</v>
      </c>
      <c r="L274" t="e">
        <f>+VLOOKUP(F274,[1]ENELAR!C$2:J$7067,7,FALSE)</f>
        <v>#N/A</v>
      </c>
    </row>
    <row r="275" spans="1:12" x14ac:dyDescent="0.3">
      <c r="A275" s="17" t="s">
        <v>244</v>
      </c>
      <c r="B275" s="1">
        <v>44603</v>
      </c>
      <c r="C275" s="1">
        <v>44620</v>
      </c>
      <c r="D275" s="1">
        <v>44621</v>
      </c>
      <c r="E275">
        <v>179</v>
      </c>
      <c r="F275" t="str">
        <f t="shared" si="4"/>
        <v>00168179</v>
      </c>
      <c r="G275" t="s">
        <v>73</v>
      </c>
      <c r="H275">
        <v>2332</v>
      </c>
      <c r="I275">
        <v>55.57</v>
      </c>
      <c r="J275">
        <v>2430</v>
      </c>
      <c r="K275">
        <v>1385</v>
      </c>
      <c r="L275" t="e">
        <f>+VLOOKUP(F275,[1]ENELAR!C$2:J$7067,7,FALSE)</f>
        <v>#N/A</v>
      </c>
    </row>
    <row r="276" spans="1:12" x14ac:dyDescent="0.3">
      <c r="A276" s="17" t="s">
        <v>244</v>
      </c>
      <c r="B276" s="1">
        <v>44603</v>
      </c>
      <c r="C276" s="1">
        <v>44620</v>
      </c>
      <c r="D276" s="1">
        <v>44621</v>
      </c>
      <c r="E276">
        <v>180</v>
      </c>
      <c r="F276" t="str">
        <f t="shared" si="4"/>
        <v>00168180</v>
      </c>
      <c r="G276" t="s">
        <v>74</v>
      </c>
      <c r="H276">
        <v>10020</v>
      </c>
      <c r="I276">
        <v>55.57</v>
      </c>
      <c r="J276">
        <v>9703</v>
      </c>
      <c r="K276">
        <v>5917</v>
      </c>
      <c r="L276" t="e">
        <f>+VLOOKUP(F276,[1]ENELAR!C$2:J$7067,7,FALSE)</f>
        <v>#N/A</v>
      </c>
    </row>
    <row r="277" spans="1:12" x14ac:dyDescent="0.3">
      <c r="A277" s="17" t="s">
        <v>244</v>
      </c>
      <c r="B277" s="1">
        <v>44603</v>
      </c>
      <c r="C277" s="1">
        <v>44620</v>
      </c>
      <c r="D277" s="1">
        <v>44621</v>
      </c>
      <c r="E277">
        <v>182</v>
      </c>
      <c r="F277" t="str">
        <f t="shared" si="4"/>
        <v>00168182</v>
      </c>
      <c r="G277" t="s">
        <v>75</v>
      </c>
      <c r="H277">
        <v>2409</v>
      </c>
      <c r="I277">
        <v>55.57</v>
      </c>
      <c r="J277">
        <v>2034</v>
      </c>
      <c r="K277">
        <v>1658</v>
      </c>
      <c r="L277" t="e">
        <f>+VLOOKUP(F277,[1]ENELAR!C$2:J$7067,7,FALSE)</f>
        <v>#N/A</v>
      </c>
    </row>
    <row r="278" spans="1:12" x14ac:dyDescent="0.3">
      <c r="A278" s="17" t="s">
        <v>244</v>
      </c>
      <c r="B278" s="1">
        <v>44603</v>
      </c>
      <c r="C278" s="1">
        <v>44620</v>
      </c>
      <c r="D278" s="1">
        <v>44621</v>
      </c>
      <c r="E278">
        <v>183</v>
      </c>
      <c r="F278" t="str">
        <f t="shared" si="4"/>
        <v>00168183</v>
      </c>
      <c r="G278" t="s">
        <v>76</v>
      </c>
      <c r="H278">
        <v>865</v>
      </c>
      <c r="I278">
        <v>55.57</v>
      </c>
      <c r="J278">
        <v>984</v>
      </c>
      <c r="K278">
        <v>555</v>
      </c>
      <c r="L278" t="e">
        <f>+VLOOKUP(F278,[1]ENELAR!C$2:J$7067,7,FALSE)</f>
        <v>#N/A</v>
      </c>
    </row>
    <row r="279" spans="1:12" x14ac:dyDescent="0.3">
      <c r="A279" s="17" t="s">
        <v>244</v>
      </c>
      <c r="B279" s="1">
        <v>44603</v>
      </c>
      <c r="C279" s="1">
        <v>44620</v>
      </c>
      <c r="D279" s="1">
        <v>44621</v>
      </c>
      <c r="E279">
        <v>184</v>
      </c>
      <c r="F279" t="str">
        <f t="shared" si="4"/>
        <v>00168184</v>
      </c>
      <c r="G279" t="s">
        <v>77</v>
      </c>
      <c r="H279">
        <v>1212</v>
      </c>
      <c r="I279">
        <v>55.57</v>
      </c>
      <c r="J279">
        <v>1248</v>
      </c>
      <c r="K279">
        <v>1038</v>
      </c>
      <c r="L279" t="e">
        <f>+VLOOKUP(F279,[1]ENELAR!C$2:J$7067,7,FALSE)</f>
        <v>#N/A</v>
      </c>
    </row>
    <row r="280" spans="1:12" x14ac:dyDescent="0.3">
      <c r="A280" s="17" t="s">
        <v>244</v>
      </c>
      <c r="B280" s="1">
        <v>44603</v>
      </c>
      <c r="C280" s="1">
        <v>44620</v>
      </c>
      <c r="D280" s="1">
        <v>44621</v>
      </c>
      <c r="E280">
        <v>185</v>
      </c>
      <c r="F280" t="str">
        <f t="shared" si="4"/>
        <v>00168185</v>
      </c>
      <c r="G280" t="s">
        <v>78</v>
      </c>
      <c r="H280">
        <v>2857</v>
      </c>
      <c r="I280">
        <v>55.57</v>
      </c>
      <c r="J280">
        <v>2597</v>
      </c>
      <c r="K280">
        <v>1674</v>
      </c>
      <c r="L280" t="e">
        <f>+VLOOKUP(F280,[1]ENELAR!C$2:J$7067,7,FALSE)</f>
        <v>#N/A</v>
      </c>
    </row>
    <row r="281" spans="1:12" x14ac:dyDescent="0.3">
      <c r="A281" s="17" t="s">
        <v>244</v>
      </c>
      <c r="B281" s="1">
        <v>44603</v>
      </c>
      <c r="C281" s="1">
        <v>44620</v>
      </c>
      <c r="D281" s="1">
        <v>44621</v>
      </c>
      <c r="E281">
        <v>186</v>
      </c>
      <c r="F281" t="str">
        <f t="shared" si="4"/>
        <v>00168186</v>
      </c>
      <c r="G281" t="s">
        <v>79</v>
      </c>
      <c r="H281">
        <v>6368</v>
      </c>
      <c r="I281">
        <v>55.57</v>
      </c>
      <c r="J281">
        <v>5854</v>
      </c>
      <c r="K281">
        <v>3759</v>
      </c>
      <c r="L281" t="e">
        <f>+VLOOKUP(F281,[1]ENELAR!C$2:J$7067,7,FALSE)</f>
        <v>#N/A</v>
      </c>
    </row>
    <row r="282" spans="1:12" x14ac:dyDescent="0.3">
      <c r="A282" s="17" t="s">
        <v>244</v>
      </c>
      <c r="B282" s="1">
        <v>44603</v>
      </c>
      <c r="C282" s="1">
        <v>44620</v>
      </c>
      <c r="D282" s="1">
        <v>44621</v>
      </c>
      <c r="E282">
        <v>187</v>
      </c>
      <c r="F282" t="str">
        <f t="shared" si="4"/>
        <v>00168187</v>
      </c>
      <c r="G282" t="s">
        <v>80</v>
      </c>
      <c r="H282">
        <v>23845</v>
      </c>
      <c r="I282">
        <v>55.57</v>
      </c>
      <c r="J282">
        <v>19702</v>
      </c>
      <c r="K282">
        <v>11805</v>
      </c>
      <c r="L282" t="e">
        <f>+VLOOKUP(F282,[1]ENELAR!C$2:J$7067,7,FALSE)</f>
        <v>#N/A</v>
      </c>
    </row>
    <row r="283" spans="1:12" x14ac:dyDescent="0.3">
      <c r="A283" s="17" t="s">
        <v>244</v>
      </c>
      <c r="B283" s="1">
        <v>44603</v>
      </c>
      <c r="C283" s="1">
        <v>44620</v>
      </c>
      <c r="D283" s="1">
        <v>44621</v>
      </c>
      <c r="E283">
        <v>188</v>
      </c>
      <c r="F283" t="str">
        <f t="shared" si="4"/>
        <v>00168188</v>
      </c>
      <c r="G283" t="s">
        <v>81</v>
      </c>
      <c r="H283">
        <v>1595</v>
      </c>
      <c r="I283">
        <v>55.57</v>
      </c>
      <c r="J283">
        <v>1340</v>
      </c>
      <c r="K283">
        <v>1340</v>
      </c>
      <c r="L283" t="e">
        <f>+VLOOKUP(F283,[1]ENELAR!C$2:J$7067,7,FALSE)</f>
        <v>#N/A</v>
      </c>
    </row>
    <row r="284" spans="1:12" x14ac:dyDescent="0.3">
      <c r="A284" s="17" t="s">
        <v>244</v>
      </c>
      <c r="B284" s="1">
        <v>44603</v>
      </c>
      <c r="C284" s="1">
        <v>44620</v>
      </c>
      <c r="D284" s="1">
        <v>44621</v>
      </c>
      <c r="E284">
        <v>190</v>
      </c>
      <c r="F284" t="str">
        <f t="shared" si="4"/>
        <v>00168190</v>
      </c>
      <c r="G284" t="s">
        <v>82</v>
      </c>
      <c r="H284">
        <v>3313</v>
      </c>
      <c r="I284">
        <v>55.57</v>
      </c>
      <c r="J284">
        <v>3067</v>
      </c>
      <c r="K284">
        <v>2736</v>
      </c>
      <c r="L284" t="e">
        <f>+VLOOKUP(F284,[1]ENELAR!C$2:J$7067,7,FALSE)</f>
        <v>#N/A</v>
      </c>
    </row>
    <row r="285" spans="1:12" x14ac:dyDescent="0.3">
      <c r="A285" s="17" t="s">
        <v>244</v>
      </c>
      <c r="B285" s="1">
        <v>44603</v>
      </c>
      <c r="C285" s="1">
        <v>44620</v>
      </c>
      <c r="D285" s="1">
        <v>44621</v>
      </c>
      <c r="E285">
        <v>191</v>
      </c>
      <c r="F285" t="str">
        <f t="shared" si="4"/>
        <v>00168191</v>
      </c>
      <c r="G285" t="s">
        <v>83</v>
      </c>
      <c r="H285">
        <v>1157</v>
      </c>
      <c r="I285">
        <v>55.57</v>
      </c>
      <c r="J285">
        <v>539</v>
      </c>
      <c r="K285">
        <v>391</v>
      </c>
      <c r="L285" t="e">
        <f>+VLOOKUP(F285,[1]ENELAR!C$2:J$7067,7,FALSE)</f>
        <v>#N/A</v>
      </c>
    </row>
    <row r="286" spans="1:12" x14ac:dyDescent="0.3">
      <c r="A286" s="17" t="s">
        <v>244</v>
      </c>
      <c r="B286" s="1">
        <v>44603</v>
      </c>
      <c r="C286" s="1">
        <v>44620</v>
      </c>
      <c r="D286" s="1">
        <v>44621</v>
      </c>
      <c r="E286">
        <v>192</v>
      </c>
      <c r="F286" t="str">
        <f t="shared" si="4"/>
        <v>00168192</v>
      </c>
      <c r="G286" t="s">
        <v>84</v>
      </c>
      <c r="H286">
        <v>6569</v>
      </c>
      <c r="I286">
        <v>55.57</v>
      </c>
      <c r="J286">
        <v>5557</v>
      </c>
      <c r="K286">
        <v>3615</v>
      </c>
      <c r="L286" t="e">
        <f>+VLOOKUP(F286,[1]ENELAR!C$2:J$7067,7,FALSE)</f>
        <v>#N/A</v>
      </c>
    </row>
    <row r="287" spans="1:12" x14ac:dyDescent="0.3">
      <c r="A287" s="17" t="s">
        <v>244</v>
      </c>
      <c r="B287" s="1">
        <v>44603</v>
      </c>
      <c r="C287" s="1">
        <v>44620</v>
      </c>
      <c r="D287" s="1">
        <v>44621</v>
      </c>
      <c r="E287">
        <v>193</v>
      </c>
      <c r="F287" t="str">
        <f t="shared" si="4"/>
        <v>00168193</v>
      </c>
      <c r="G287" t="s">
        <v>85</v>
      </c>
      <c r="H287">
        <v>2355</v>
      </c>
      <c r="I287">
        <v>55.57</v>
      </c>
      <c r="J287">
        <v>2771</v>
      </c>
      <c r="K287">
        <v>1883</v>
      </c>
      <c r="L287" t="e">
        <f>+VLOOKUP(F287,[1]ENELAR!C$2:J$7067,7,FALSE)</f>
        <v>#N/A</v>
      </c>
    </row>
    <row r="288" spans="1:12" x14ac:dyDescent="0.3">
      <c r="A288" s="17" t="s">
        <v>244</v>
      </c>
      <c r="B288" s="1">
        <v>44603</v>
      </c>
      <c r="C288" s="1">
        <v>44620</v>
      </c>
      <c r="D288" s="1">
        <v>44621</v>
      </c>
      <c r="E288">
        <v>194</v>
      </c>
      <c r="F288" t="str">
        <f t="shared" si="4"/>
        <v>00168194</v>
      </c>
      <c r="G288" t="s">
        <v>86</v>
      </c>
      <c r="H288">
        <v>524</v>
      </c>
      <c r="I288">
        <v>55.57</v>
      </c>
      <c r="J288">
        <v>276</v>
      </c>
      <c r="K288">
        <v>198</v>
      </c>
      <c r="L288" t="e">
        <f>+VLOOKUP(F288,[1]ENELAR!C$2:J$7067,7,FALSE)</f>
        <v>#N/A</v>
      </c>
    </row>
    <row r="289" spans="1:12" x14ac:dyDescent="0.3">
      <c r="A289" s="17" t="s">
        <v>244</v>
      </c>
      <c r="B289" s="1">
        <v>44603</v>
      </c>
      <c r="C289" s="1">
        <v>44620</v>
      </c>
      <c r="D289" s="1">
        <v>44621</v>
      </c>
      <c r="E289">
        <v>195</v>
      </c>
      <c r="F289" t="str">
        <f t="shared" si="4"/>
        <v>00168195</v>
      </c>
      <c r="G289" t="s">
        <v>87</v>
      </c>
      <c r="H289">
        <v>2514</v>
      </c>
      <c r="I289">
        <v>55.57</v>
      </c>
      <c r="J289">
        <v>2288</v>
      </c>
      <c r="K289">
        <v>2009</v>
      </c>
      <c r="L289" t="e">
        <f>+VLOOKUP(F289,[1]ENELAR!C$2:J$7067,7,FALSE)</f>
        <v>#N/A</v>
      </c>
    </row>
    <row r="290" spans="1:12" x14ac:dyDescent="0.3">
      <c r="A290" s="17" t="s">
        <v>244</v>
      </c>
      <c r="B290" s="1">
        <v>44603</v>
      </c>
      <c r="C290" s="1">
        <v>44620</v>
      </c>
      <c r="D290" s="1">
        <v>44621</v>
      </c>
      <c r="E290">
        <v>196</v>
      </c>
      <c r="F290" t="str">
        <f t="shared" si="4"/>
        <v>00168196</v>
      </c>
      <c r="G290" t="s">
        <v>88</v>
      </c>
      <c r="H290">
        <v>1715</v>
      </c>
      <c r="I290">
        <v>55.57</v>
      </c>
      <c r="J290">
        <v>1717</v>
      </c>
      <c r="K290">
        <v>1499</v>
      </c>
      <c r="L290" t="e">
        <f>+VLOOKUP(F290,[1]ENELAR!C$2:J$7067,7,FALSE)</f>
        <v>#N/A</v>
      </c>
    </row>
    <row r="291" spans="1:12" x14ac:dyDescent="0.3">
      <c r="A291" s="17" t="s">
        <v>244</v>
      </c>
      <c r="B291" s="1">
        <v>44603</v>
      </c>
      <c r="C291" s="1">
        <v>44620</v>
      </c>
      <c r="D291" s="1">
        <v>44621</v>
      </c>
      <c r="E291">
        <v>230</v>
      </c>
      <c r="F291" t="str">
        <f t="shared" si="4"/>
        <v>00168230</v>
      </c>
      <c r="G291" t="s">
        <v>89</v>
      </c>
      <c r="H291">
        <v>9500</v>
      </c>
      <c r="I291">
        <v>55.57</v>
      </c>
      <c r="J291">
        <v>8552</v>
      </c>
      <c r="K291">
        <v>5267</v>
      </c>
      <c r="L291" t="e">
        <f>+VLOOKUP(F291,[1]ENELAR!C$2:J$7067,7,FALSE)</f>
        <v>#N/A</v>
      </c>
    </row>
    <row r="292" spans="1:12" x14ac:dyDescent="0.3">
      <c r="A292" s="17" t="s">
        <v>244</v>
      </c>
      <c r="B292" s="1">
        <v>44603</v>
      </c>
      <c r="C292" s="1">
        <v>44620</v>
      </c>
      <c r="D292" s="1">
        <v>44621</v>
      </c>
      <c r="E292">
        <v>240</v>
      </c>
      <c r="F292" t="str">
        <f t="shared" si="4"/>
        <v>00168240</v>
      </c>
      <c r="G292" t="s">
        <v>90</v>
      </c>
      <c r="H292">
        <v>19536</v>
      </c>
      <c r="I292">
        <v>55.57</v>
      </c>
      <c r="J292">
        <v>16653</v>
      </c>
      <c r="K292">
        <v>9025</v>
      </c>
      <c r="L292" t="e">
        <f>+VLOOKUP(F292,[1]ENELAR!C$2:J$7067,7,FALSE)</f>
        <v>#N/A</v>
      </c>
    </row>
    <row r="293" spans="1:12" x14ac:dyDescent="0.3">
      <c r="A293" s="17" t="s">
        <v>244</v>
      </c>
      <c r="B293" s="1">
        <v>44603</v>
      </c>
      <c r="C293" s="1">
        <v>44620</v>
      </c>
      <c r="D293" s="1">
        <v>44621</v>
      </c>
      <c r="E293">
        <v>245</v>
      </c>
      <c r="F293" t="str">
        <f t="shared" si="4"/>
        <v>00168245</v>
      </c>
      <c r="G293" t="s">
        <v>91</v>
      </c>
      <c r="H293">
        <v>9066</v>
      </c>
      <c r="I293">
        <v>55.57</v>
      </c>
      <c r="J293">
        <v>7187</v>
      </c>
      <c r="K293">
        <v>5939</v>
      </c>
      <c r="L293" t="e">
        <f>+VLOOKUP(F293,[1]ENELAR!C$2:J$7067,7,FALSE)</f>
        <v>#N/A</v>
      </c>
    </row>
    <row r="294" spans="1:12" x14ac:dyDescent="0.3">
      <c r="A294" s="17" t="s">
        <v>244</v>
      </c>
      <c r="B294" s="1">
        <v>44603</v>
      </c>
      <c r="C294" s="1">
        <v>44620</v>
      </c>
      <c r="D294" s="1">
        <v>44621</v>
      </c>
      <c r="E294">
        <v>255</v>
      </c>
      <c r="F294" t="str">
        <f t="shared" si="4"/>
        <v>00168255</v>
      </c>
      <c r="G294" t="s">
        <v>92</v>
      </c>
      <c r="H294">
        <v>17779</v>
      </c>
      <c r="I294">
        <v>55.57</v>
      </c>
      <c r="J294">
        <v>28941</v>
      </c>
      <c r="K294">
        <v>11893</v>
      </c>
      <c r="L294" t="e">
        <f>+VLOOKUP(F294,[1]ENELAR!C$2:J$7067,7,FALSE)</f>
        <v>#N/A</v>
      </c>
    </row>
    <row r="295" spans="1:12" x14ac:dyDescent="0.3">
      <c r="A295" s="17" t="s">
        <v>244</v>
      </c>
      <c r="B295" s="1">
        <v>44603</v>
      </c>
      <c r="C295" s="1">
        <v>44620</v>
      </c>
      <c r="D295" s="1">
        <v>44621</v>
      </c>
      <c r="E295">
        <v>328</v>
      </c>
      <c r="F295" t="str">
        <f t="shared" si="4"/>
        <v>00168328</v>
      </c>
      <c r="G295" t="s">
        <v>93</v>
      </c>
      <c r="H295">
        <v>8819</v>
      </c>
      <c r="I295">
        <v>55.57</v>
      </c>
      <c r="J295">
        <v>9561</v>
      </c>
      <c r="K295">
        <v>5606</v>
      </c>
      <c r="L295" t="e">
        <f>+VLOOKUP(F295,[1]ENELAR!C$2:J$7067,7,FALSE)</f>
        <v>#N/A</v>
      </c>
    </row>
    <row r="296" spans="1:12" x14ac:dyDescent="0.3">
      <c r="A296" s="17" t="s">
        <v>244</v>
      </c>
      <c r="B296" s="1">
        <v>44603</v>
      </c>
      <c r="C296" s="1">
        <v>44620</v>
      </c>
      <c r="D296" s="1">
        <v>44621</v>
      </c>
      <c r="E296">
        <v>331</v>
      </c>
      <c r="F296" t="str">
        <f t="shared" si="4"/>
        <v>00168331</v>
      </c>
      <c r="G296" t="s">
        <v>94</v>
      </c>
      <c r="H296">
        <v>3549</v>
      </c>
      <c r="I296">
        <v>55.57</v>
      </c>
      <c r="J296">
        <v>2769</v>
      </c>
      <c r="K296">
        <v>2108</v>
      </c>
      <c r="L296" t="e">
        <f>+VLOOKUP(F296,[1]ENELAR!C$2:J$7067,7,FALSE)</f>
        <v>#N/A</v>
      </c>
    </row>
    <row r="297" spans="1:12" x14ac:dyDescent="0.3">
      <c r="A297" s="17" t="s">
        <v>244</v>
      </c>
      <c r="B297" s="1">
        <v>44603</v>
      </c>
      <c r="C297" s="1">
        <v>44620</v>
      </c>
      <c r="D297" s="1">
        <v>44621</v>
      </c>
      <c r="E297">
        <v>332</v>
      </c>
      <c r="F297" t="str">
        <f t="shared" si="4"/>
        <v>00168332</v>
      </c>
      <c r="G297" t="s">
        <v>95</v>
      </c>
      <c r="H297">
        <v>799</v>
      </c>
      <c r="I297">
        <v>55.57</v>
      </c>
      <c r="J297">
        <v>628</v>
      </c>
      <c r="K297">
        <v>628</v>
      </c>
      <c r="L297" t="e">
        <f>+VLOOKUP(F297,[1]ENELAR!C$2:J$7067,7,FALSE)</f>
        <v>#N/A</v>
      </c>
    </row>
    <row r="298" spans="1:12" x14ac:dyDescent="0.3">
      <c r="A298" s="17" t="s">
        <v>244</v>
      </c>
      <c r="B298" s="1">
        <v>44603</v>
      </c>
      <c r="C298" s="1">
        <v>44620</v>
      </c>
      <c r="D298" s="1">
        <v>44621</v>
      </c>
      <c r="E298">
        <v>357</v>
      </c>
      <c r="F298" t="str">
        <f t="shared" si="4"/>
        <v>00168357</v>
      </c>
      <c r="G298" t="s">
        <v>96</v>
      </c>
      <c r="H298">
        <v>1316</v>
      </c>
      <c r="I298">
        <v>55.57</v>
      </c>
      <c r="J298">
        <v>1303</v>
      </c>
      <c r="K298">
        <v>1123</v>
      </c>
      <c r="L298" t="e">
        <f>+VLOOKUP(F298,[1]ENELAR!C$2:J$7067,7,FALSE)</f>
        <v>#N/A</v>
      </c>
    </row>
    <row r="299" spans="1:12" x14ac:dyDescent="0.3">
      <c r="A299" s="17" t="s">
        <v>244</v>
      </c>
      <c r="B299" s="1">
        <v>44603</v>
      </c>
      <c r="C299" s="1">
        <v>44620</v>
      </c>
      <c r="D299" s="1">
        <v>44621</v>
      </c>
      <c r="E299">
        <v>358</v>
      </c>
      <c r="F299" t="str">
        <f t="shared" si="4"/>
        <v>00168358</v>
      </c>
      <c r="G299" t="s">
        <v>97</v>
      </c>
      <c r="H299">
        <v>1576</v>
      </c>
      <c r="I299">
        <v>55.57</v>
      </c>
      <c r="J299">
        <v>1450</v>
      </c>
      <c r="K299">
        <v>821</v>
      </c>
      <c r="L299" t="e">
        <f>+VLOOKUP(F299,[1]ENELAR!C$2:J$7067,7,FALSE)</f>
        <v>#N/A</v>
      </c>
    </row>
    <row r="300" spans="1:12" x14ac:dyDescent="0.3">
      <c r="A300" s="17" t="s">
        <v>244</v>
      </c>
      <c r="B300" s="1">
        <v>44603</v>
      </c>
      <c r="C300" s="1">
        <v>44620</v>
      </c>
      <c r="D300" s="1">
        <v>44621</v>
      </c>
      <c r="E300">
        <v>359</v>
      </c>
      <c r="F300" t="str">
        <f t="shared" si="4"/>
        <v>00168359</v>
      </c>
      <c r="G300" t="s">
        <v>98</v>
      </c>
      <c r="H300">
        <v>377</v>
      </c>
      <c r="I300">
        <v>55.57</v>
      </c>
      <c r="J300">
        <v>474</v>
      </c>
      <c r="K300">
        <v>468</v>
      </c>
      <c r="L300" t="e">
        <f>+VLOOKUP(F300,[1]ENELAR!C$2:J$7067,7,FALSE)</f>
        <v>#N/A</v>
      </c>
    </row>
    <row r="301" spans="1:12" x14ac:dyDescent="0.3">
      <c r="A301" s="17" t="s">
        <v>244</v>
      </c>
      <c r="B301" s="1">
        <v>44603</v>
      </c>
      <c r="C301" s="1">
        <v>44620</v>
      </c>
      <c r="D301" s="1">
        <v>44621</v>
      </c>
      <c r="E301">
        <v>360</v>
      </c>
      <c r="F301" t="str">
        <f t="shared" si="4"/>
        <v>00168360</v>
      </c>
      <c r="G301" t="s">
        <v>99</v>
      </c>
      <c r="H301">
        <v>4363</v>
      </c>
      <c r="I301">
        <v>55.57</v>
      </c>
      <c r="J301">
        <v>3823</v>
      </c>
      <c r="K301">
        <v>2237</v>
      </c>
      <c r="L301" t="e">
        <f>+VLOOKUP(F301,[1]ENELAR!C$2:J$7067,7,FALSE)</f>
        <v>#N/A</v>
      </c>
    </row>
    <row r="302" spans="1:12" x14ac:dyDescent="0.3">
      <c r="A302" s="17" t="s">
        <v>244</v>
      </c>
      <c r="B302" s="1">
        <v>44603</v>
      </c>
      <c r="C302" s="1">
        <v>44620</v>
      </c>
      <c r="D302" s="1">
        <v>44621</v>
      </c>
      <c r="E302">
        <v>361</v>
      </c>
      <c r="F302" t="str">
        <f t="shared" si="4"/>
        <v>00168361</v>
      </c>
      <c r="G302" t="s">
        <v>100</v>
      </c>
      <c r="H302">
        <v>2318</v>
      </c>
      <c r="I302">
        <v>55.57</v>
      </c>
      <c r="J302">
        <v>2136</v>
      </c>
      <c r="K302">
        <v>1529</v>
      </c>
      <c r="L302" t="e">
        <f>+VLOOKUP(F302,[1]ENELAR!C$2:J$7067,7,FALSE)</f>
        <v>#N/A</v>
      </c>
    </row>
    <row r="303" spans="1:12" x14ac:dyDescent="0.3">
      <c r="A303" s="17" t="s">
        <v>244</v>
      </c>
      <c r="B303" s="1">
        <v>44603</v>
      </c>
      <c r="C303" s="1">
        <v>44620</v>
      </c>
      <c r="D303" s="1">
        <v>44621</v>
      </c>
      <c r="E303">
        <v>362</v>
      </c>
      <c r="F303" t="str">
        <f t="shared" si="4"/>
        <v>00168362</v>
      </c>
      <c r="G303" t="s">
        <v>101</v>
      </c>
      <c r="H303">
        <v>2499</v>
      </c>
      <c r="I303">
        <v>55.57</v>
      </c>
      <c r="J303">
        <v>2304</v>
      </c>
      <c r="K303">
        <v>2163</v>
      </c>
      <c r="L303" t="e">
        <f>+VLOOKUP(F303,[1]ENELAR!C$2:J$7067,7,FALSE)</f>
        <v>#N/A</v>
      </c>
    </row>
    <row r="304" spans="1:12" x14ac:dyDescent="0.3">
      <c r="A304" s="17" t="s">
        <v>244</v>
      </c>
      <c r="B304" s="1">
        <v>44603</v>
      </c>
      <c r="C304" s="1">
        <v>44620</v>
      </c>
      <c r="D304" s="1">
        <v>44621</v>
      </c>
      <c r="E304">
        <v>363</v>
      </c>
      <c r="F304" t="str">
        <f t="shared" si="4"/>
        <v>00168363</v>
      </c>
      <c r="G304" t="s">
        <v>102</v>
      </c>
      <c r="H304">
        <v>4859</v>
      </c>
      <c r="I304">
        <v>55.57</v>
      </c>
      <c r="J304">
        <v>3556</v>
      </c>
      <c r="K304">
        <v>1979</v>
      </c>
      <c r="L304" t="e">
        <f>+VLOOKUP(F304,[1]ENELAR!C$2:J$7067,7,FALSE)</f>
        <v>#N/A</v>
      </c>
    </row>
    <row r="305" spans="1:12" x14ac:dyDescent="0.3">
      <c r="A305" s="17" t="s">
        <v>244</v>
      </c>
      <c r="B305" s="1">
        <v>44603</v>
      </c>
      <c r="C305" s="1">
        <v>44620</v>
      </c>
      <c r="D305" s="1">
        <v>44621</v>
      </c>
      <c r="E305">
        <v>364</v>
      </c>
      <c r="F305" t="str">
        <f t="shared" si="4"/>
        <v>00168364</v>
      </c>
      <c r="G305" t="s">
        <v>103</v>
      </c>
      <c r="H305">
        <v>5697</v>
      </c>
      <c r="I305">
        <v>55.57</v>
      </c>
      <c r="J305">
        <v>5198</v>
      </c>
      <c r="K305">
        <v>3186</v>
      </c>
      <c r="L305" t="e">
        <f>+VLOOKUP(F305,[1]ENELAR!C$2:J$7067,7,FALSE)</f>
        <v>#N/A</v>
      </c>
    </row>
    <row r="306" spans="1:12" x14ac:dyDescent="0.3">
      <c r="A306" s="17" t="s">
        <v>244</v>
      </c>
      <c r="B306" s="1">
        <v>44603</v>
      </c>
      <c r="C306" s="1">
        <v>44620</v>
      </c>
      <c r="D306" s="1">
        <v>44621</v>
      </c>
      <c r="E306">
        <v>365</v>
      </c>
      <c r="F306" t="str">
        <f t="shared" si="4"/>
        <v>00168365</v>
      </c>
      <c r="G306" t="s">
        <v>104</v>
      </c>
      <c r="H306">
        <v>2163</v>
      </c>
      <c r="I306">
        <v>55.57</v>
      </c>
      <c r="J306">
        <v>1802</v>
      </c>
      <c r="K306">
        <v>1655</v>
      </c>
      <c r="L306" t="e">
        <f>+VLOOKUP(F306,[1]ENELAR!C$2:J$7067,7,FALSE)</f>
        <v>#N/A</v>
      </c>
    </row>
    <row r="307" spans="1:12" x14ac:dyDescent="0.3">
      <c r="A307" s="17" t="s">
        <v>244</v>
      </c>
      <c r="B307" s="1">
        <v>44603</v>
      </c>
      <c r="C307" s="1">
        <v>44620</v>
      </c>
      <c r="D307" s="1">
        <v>44621</v>
      </c>
      <c r="E307">
        <v>366</v>
      </c>
      <c r="F307" t="str">
        <f t="shared" si="4"/>
        <v>00168366</v>
      </c>
      <c r="G307" t="s">
        <v>105</v>
      </c>
      <c r="H307">
        <v>6278</v>
      </c>
      <c r="I307">
        <v>55.57</v>
      </c>
      <c r="J307">
        <v>6743</v>
      </c>
      <c r="K307">
        <v>4707</v>
      </c>
      <c r="L307" t="e">
        <f>+VLOOKUP(F307,[1]ENELAR!C$2:J$7067,7,FALSE)</f>
        <v>#N/A</v>
      </c>
    </row>
    <row r="308" spans="1:12" x14ac:dyDescent="0.3">
      <c r="A308" s="17" t="s">
        <v>244</v>
      </c>
      <c r="B308" s="1">
        <v>44603</v>
      </c>
      <c r="C308" s="1">
        <v>44620</v>
      </c>
      <c r="D308" s="1">
        <v>44621</v>
      </c>
      <c r="E308">
        <v>367</v>
      </c>
      <c r="F308" t="str">
        <f t="shared" si="4"/>
        <v>00168367</v>
      </c>
      <c r="G308" t="s">
        <v>106</v>
      </c>
      <c r="H308">
        <v>1058</v>
      </c>
      <c r="I308">
        <v>55.57</v>
      </c>
      <c r="J308">
        <v>886</v>
      </c>
      <c r="K308">
        <v>228</v>
      </c>
      <c r="L308" t="e">
        <f>+VLOOKUP(F308,[1]ENELAR!C$2:J$7067,7,FALSE)</f>
        <v>#N/A</v>
      </c>
    </row>
    <row r="309" spans="1:12" x14ac:dyDescent="0.3">
      <c r="A309" s="17" t="s">
        <v>244</v>
      </c>
      <c r="B309" s="1">
        <v>44603</v>
      </c>
      <c r="C309" s="1">
        <v>44620</v>
      </c>
      <c r="D309" s="1">
        <v>44621</v>
      </c>
      <c r="E309">
        <v>368</v>
      </c>
      <c r="F309" t="str">
        <f t="shared" si="4"/>
        <v>00168368</v>
      </c>
      <c r="G309" t="s">
        <v>107</v>
      </c>
      <c r="H309">
        <v>2934</v>
      </c>
      <c r="I309">
        <v>55.57</v>
      </c>
      <c r="J309">
        <v>2834</v>
      </c>
      <c r="K309">
        <v>1629</v>
      </c>
      <c r="L309" t="e">
        <f>+VLOOKUP(F309,[1]ENELAR!C$2:J$7067,7,FALSE)</f>
        <v>#N/A</v>
      </c>
    </row>
    <row r="310" spans="1:12" x14ac:dyDescent="0.3">
      <c r="A310" s="17" t="s">
        <v>244</v>
      </c>
      <c r="B310" s="1">
        <v>44603</v>
      </c>
      <c r="C310" s="1">
        <v>44620</v>
      </c>
      <c r="D310" s="1">
        <v>44621</v>
      </c>
      <c r="E310">
        <v>369</v>
      </c>
      <c r="F310" t="str">
        <f t="shared" si="4"/>
        <v>00168369</v>
      </c>
      <c r="G310" t="s">
        <v>108</v>
      </c>
      <c r="H310">
        <v>3504</v>
      </c>
      <c r="I310">
        <v>55.57</v>
      </c>
      <c r="J310">
        <v>2788</v>
      </c>
      <c r="K310">
        <v>2190</v>
      </c>
      <c r="L310" t="e">
        <f>+VLOOKUP(F310,[1]ENELAR!C$2:J$7067,7,FALSE)</f>
        <v>#N/A</v>
      </c>
    </row>
    <row r="311" spans="1:12" x14ac:dyDescent="0.3">
      <c r="A311" s="17" t="s">
        <v>244</v>
      </c>
      <c r="B311" s="1">
        <v>44603</v>
      </c>
      <c r="C311" s="1">
        <v>44620</v>
      </c>
      <c r="D311" s="1">
        <v>44621</v>
      </c>
      <c r="E311">
        <v>370</v>
      </c>
      <c r="F311" t="str">
        <f t="shared" si="4"/>
        <v>00168370</v>
      </c>
      <c r="G311" t="s">
        <v>109</v>
      </c>
      <c r="H311">
        <v>3310</v>
      </c>
      <c r="I311">
        <v>55.57</v>
      </c>
      <c r="J311">
        <v>3149</v>
      </c>
      <c r="K311">
        <v>1914</v>
      </c>
      <c r="L311" t="e">
        <f>+VLOOKUP(F311,[1]ENELAR!C$2:J$7067,7,FALSE)</f>
        <v>#N/A</v>
      </c>
    </row>
    <row r="312" spans="1:12" x14ac:dyDescent="0.3">
      <c r="A312" s="17" t="s">
        <v>244</v>
      </c>
      <c r="B312" s="1">
        <v>44603</v>
      </c>
      <c r="C312" s="1">
        <v>44620</v>
      </c>
      <c r="D312" s="1">
        <v>44621</v>
      </c>
      <c r="E312">
        <v>371</v>
      </c>
      <c r="F312" t="str">
        <f t="shared" si="4"/>
        <v>00168371</v>
      </c>
      <c r="G312" t="s">
        <v>110</v>
      </c>
      <c r="H312">
        <v>3214</v>
      </c>
      <c r="I312">
        <v>55.57</v>
      </c>
      <c r="J312">
        <v>3316</v>
      </c>
      <c r="K312">
        <v>2652</v>
      </c>
      <c r="L312" t="e">
        <f>+VLOOKUP(F312,[1]ENELAR!C$2:J$7067,7,FALSE)</f>
        <v>#N/A</v>
      </c>
    </row>
    <row r="313" spans="1:12" x14ac:dyDescent="0.3">
      <c r="A313" s="17" t="s">
        <v>244</v>
      </c>
      <c r="B313" s="1">
        <v>44603</v>
      </c>
      <c r="C313" s="1">
        <v>44620</v>
      </c>
      <c r="D313" s="1">
        <v>44621</v>
      </c>
      <c r="E313">
        <v>372</v>
      </c>
      <c r="F313" t="str">
        <f t="shared" si="4"/>
        <v>00168372</v>
      </c>
      <c r="G313" t="s">
        <v>111</v>
      </c>
      <c r="H313">
        <v>72238</v>
      </c>
      <c r="I313">
        <v>55.57</v>
      </c>
      <c r="J313">
        <v>64116</v>
      </c>
      <c r="K313">
        <v>32178</v>
      </c>
      <c r="L313" t="e">
        <f>+VLOOKUP(F313,[1]ENELAR!C$2:J$7067,7,FALSE)</f>
        <v>#N/A</v>
      </c>
    </row>
    <row r="314" spans="1:12" x14ac:dyDescent="0.3">
      <c r="A314" s="17" t="s">
        <v>244</v>
      </c>
      <c r="B314" s="1">
        <v>44603</v>
      </c>
      <c r="C314" s="1">
        <v>44620</v>
      </c>
      <c r="D314" s="1">
        <v>44621</v>
      </c>
      <c r="E314">
        <v>373</v>
      </c>
      <c r="F314" t="str">
        <f t="shared" si="4"/>
        <v>00168373</v>
      </c>
      <c r="G314" t="s">
        <v>112</v>
      </c>
      <c r="H314">
        <v>5186</v>
      </c>
      <c r="I314">
        <v>55.57</v>
      </c>
      <c r="J314">
        <v>5132</v>
      </c>
      <c r="K314">
        <v>3045</v>
      </c>
      <c r="L314" t="e">
        <f>+VLOOKUP(F314,[1]ENELAR!C$2:J$7067,7,FALSE)</f>
        <v>#N/A</v>
      </c>
    </row>
    <row r="315" spans="1:12" x14ac:dyDescent="0.3">
      <c r="A315" s="17" t="s">
        <v>244</v>
      </c>
      <c r="B315" s="1">
        <v>44603</v>
      </c>
      <c r="C315" s="1">
        <v>44620</v>
      </c>
      <c r="D315" s="1">
        <v>44621</v>
      </c>
      <c r="E315">
        <v>374</v>
      </c>
      <c r="F315" t="str">
        <f t="shared" si="4"/>
        <v>00168374</v>
      </c>
      <c r="G315" t="s">
        <v>113</v>
      </c>
      <c r="H315">
        <v>4580</v>
      </c>
      <c r="I315">
        <v>55.57</v>
      </c>
      <c r="J315">
        <v>3065</v>
      </c>
      <c r="K315">
        <v>1639</v>
      </c>
      <c r="L315" t="e">
        <f>+VLOOKUP(F315,[1]ENELAR!C$2:J$7067,7,FALSE)</f>
        <v>#N/A</v>
      </c>
    </row>
    <row r="316" spans="1:12" x14ac:dyDescent="0.3">
      <c r="A316" s="17" t="s">
        <v>244</v>
      </c>
      <c r="B316" s="1">
        <v>44603</v>
      </c>
      <c r="C316" s="1">
        <v>44620</v>
      </c>
      <c r="D316" s="1">
        <v>44621</v>
      </c>
      <c r="E316">
        <v>376</v>
      </c>
      <c r="F316" t="str">
        <f t="shared" si="4"/>
        <v>00168376</v>
      </c>
      <c r="G316" t="s">
        <v>114</v>
      </c>
      <c r="H316">
        <v>18656</v>
      </c>
      <c r="I316">
        <v>55.57</v>
      </c>
      <c r="J316">
        <v>16451</v>
      </c>
      <c r="K316">
        <v>12862</v>
      </c>
      <c r="L316" t="e">
        <f>+VLOOKUP(F316,[1]ENELAR!C$2:J$7067,7,FALSE)</f>
        <v>#N/A</v>
      </c>
    </row>
    <row r="317" spans="1:12" x14ac:dyDescent="0.3">
      <c r="A317" s="17" t="s">
        <v>244</v>
      </c>
      <c r="B317" s="1">
        <v>44603</v>
      </c>
      <c r="C317" s="1">
        <v>44620</v>
      </c>
      <c r="D317" s="1">
        <v>44621</v>
      </c>
      <c r="E317">
        <v>378</v>
      </c>
      <c r="F317" t="str">
        <f t="shared" si="4"/>
        <v>00168378</v>
      </c>
      <c r="G317" t="s">
        <v>115</v>
      </c>
      <c r="H317">
        <v>4839</v>
      </c>
      <c r="I317">
        <v>55.57</v>
      </c>
      <c r="J317">
        <v>5128</v>
      </c>
      <c r="K317">
        <v>2656</v>
      </c>
      <c r="L317" t="e">
        <f>+VLOOKUP(F317,[1]ENELAR!C$2:J$7067,7,FALSE)</f>
        <v>#N/A</v>
      </c>
    </row>
    <row r="318" spans="1:12" x14ac:dyDescent="0.3">
      <c r="A318" s="17" t="s">
        <v>244</v>
      </c>
      <c r="B318" s="1">
        <v>44603</v>
      </c>
      <c r="C318" s="1">
        <v>44620</v>
      </c>
      <c r="D318" s="1">
        <v>44621</v>
      </c>
      <c r="E318">
        <v>379</v>
      </c>
      <c r="F318" t="str">
        <f t="shared" si="4"/>
        <v>00168379</v>
      </c>
      <c r="G318" t="s">
        <v>116</v>
      </c>
      <c r="H318">
        <v>5803</v>
      </c>
      <c r="I318">
        <v>55.57</v>
      </c>
      <c r="J318">
        <v>6366</v>
      </c>
      <c r="K318">
        <v>4958</v>
      </c>
      <c r="L318" t="e">
        <f>+VLOOKUP(F318,[1]ENELAR!C$2:J$7067,7,FALSE)</f>
        <v>#N/A</v>
      </c>
    </row>
    <row r="319" spans="1:12" x14ac:dyDescent="0.3">
      <c r="A319" s="17" t="s">
        <v>244</v>
      </c>
      <c r="B319" s="1">
        <v>44603</v>
      </c>
      <c r="C319" s="1">
        <v>44620</v>
      </c>
      <c r="D319" s="1">
        <v>44621</v>
      </c>
      <c r="E319">
        <v>380</v>
      </c>
      <c r="F319" t="str">
        <f t="shared" si="4"/>
        <v>00168380</v>
      </c>
      <c r="G319" t="s">
        <v>117</v>
      </c>
      <c r="H319">
        <v>5847</v>
      </c>
      <c r="I319">
        <v>55.57</v>
      </c>
      <c r="J319">
        <v>6135</v>
      </c>
      <c r="K319">
        <v>3170</v>
      </c>
      <c r="L319" t="e">
        <f>+VLOOKUP(F319,[1]ENELAR!C$2:J$7067,7,FALSE)</f>
        <v>#N/A</v>
      </c>
    </row>
    <row r="320" spans="1:12" x14ac:dyDescent="0.3">
      <c r="A320" s="17" t="s">
        <v>244</v>
      </c>
      <c r="B320" s="1">
        <v>44603</v>
      </c>
      <c r="C320" s="1">
        <v>44620</v>
      </c>
      <c r="D320" s="1">
        <v>44621</v>
      </c>
      <c r="E320">
        <v>381</v>
      </c>
      <c r="F320" t="str">
        <f t="shared" si="4"/>
        <v>00168381</v>
      </c>
      <c r="G320" t="s">
        <v>118</v>
      </c>
      <c r="H320">
        <v>3640</v>
      </c>
      <c r="I320">
        <v>55.57</v>
      </c>
      <c r="J320">
        <v>3803</v>
      </c>
      <c r="K320">
        <v>2339</v>
      </c>
      <c r="L320" t="e">
        <f>+VLOOKUP(F320,[1]ENELAR!C$2:J$7067,7,FALSE)</f>
        <v>#N/A</v>
      </c>
    </row>
    <row r="321" spans="1:12" x14ac:dyDescent="0.3">
      <c r="A321" s="17" t="s">
        <v>244</v>
      </c>
      <c r="B321" s="1">
        <v>44603</v>
      </c>
      <c r="C321" s="1">
        <v>44620</v>
      </c>
      <c r="D321" s="1">
        <v>44621</v>
      </c>
      <c r="E321">
        <v>383</v>
      </c>
      <c r="F321" t="str">
        <f t="shared" si="4"/>
        <v>00168383</v>
      </c>
      <c r="G321" t="s">
        <v>119</v>
      </c>
      <c r="H321">
        <v>22660</v>
      </c>
      <c r="I321">
        <v>55.57</v>
      </c>
      <c r="J321">
        <v>22661</v>
      </c>
      <c r="K321">
        <v>11355</v>
      </c>
      <c r="L321" t="e">
        <f>+VLOOKUP(F321,[1]ENELAR!C$2:J$7067,7,FALSE)</f>
        <v>#N/A</v>
      </c>
    </row>
    <row r="322" spans="1:12" x14ac:dyDescent="0.3">
      <c r="A322" s="17" t="s">
        <v>244</v>
      </c>
      <c r="B322" s="1">
        <v>44603</v>
      </c>
      <c r="C322" s="1">
        <v>44620</v>
      </c>
      <c r="D322" s="1">
        <v>44621</v>
      </c>
      <c r="E322">
        <v>384</v>
      </c>
      <c r="F322" t="str">
        <f t="shared" si="4"/>
        <v>00168384</v>
      </c>
      <c r="G322" t="s">
        <v>120</v>
      </c>
      <c r="H322">
        <v>7176</v>
      </c>
      <c r="I322">
        <v>55.57</v>
      </c>
      <c r="J322">
        <v>6644</v>
      </c>
      <c r="K322">
        <v>5061</v>
      </c>
      <c r="L322" t="e">
        <f>+VLOOKUP(F322,[1]ENELAR!C$2:J$7067,7,FALSE)</f>
        <v>#N/A</v>
      </c>
    </row>
    <row r="323" spans="1:12" x14ac:dyDescent="0.3">
      <c r="A323" s="17" t="s">
        <v>244</v>
      </c>
      <c r="B323" s="1">
        <v>44603</v>
      </c>
      <c r="C323" s="1">
        <v>44620</v>
      </c>
      <c r="D323" s="1">
        <v>44621</v>
      </c>
      <c r="E323">
        <v>385</v>
      </c>
      <c r="F323" t="str">
        <f t="shared" ref="F323:F386" si="5">+A323&amp;E323</f>
        <v>00168385</v>
      </c>
      <c r="G323" t="s">
        <v>121</v>
      </c>
      <c r="H323">
        <v>1890</v>
      </c>
      <c r="I323">
        <v>55.57</v>
      </c>
      <c r="J323">
        <v>2014</v>
      </c>
      <c r="K323">
        <v>1388</v>
      </c>
      <c r="L323" t="e">
        <f>+VLOOKUP(F323,[1]ENELAR!C$2:J$7067,7,FALSE)</f>
        <v>#N/A</v>
      </c>
    </row>
    <row r="324" spans="1:12" x14ac:dyDescent="0.3">
      <c r="A324" s="17" t="s">
        <v>244</v>
      </c>
      <c r="B324" s="1">
        <v>44603</v>
      </c>
      <c r="C324" s="1">
        <v>44620</v>
      </c>
      <c r="D324" s="1">
        <v>44621</v>
      </c>
      <c r="E324">
        <v>386</v>
      </c>
      <c r="F324" t="str">
        <f t="shared" si="5"/>
        <v>00168386</v>
      </c>
      <c r="G324" t="s">
        <v>122</v>
      </c>
      <c r="H324">
        <v>1092</v>
      </c>
      <c r="I324">
        <v>55.57</v>
      </c>
      <c r="J324">
        <v>1600</v>
      </c>
      <c r="K324">
        <v>1280</v>
      </c>
      <c r="L324" t="e">
        <f>+VLOOKUP(F324,[1]ENELAR!C$2:J$7067,7,FALSE)</f>
        <v>#N/A</v>
      </c>
    </row>
    <row r="325" spans="1:12" x14ac:dyDescent="0.3">
      <c r="A325" s="17" t="s">
        <v>244</v>
      </c>
      <c r="B325" s="1">
        <v>44603</v>
      </c>
      <c r="C325" s="1">
        <v>44620</v>
      </c>
      <c r="D325" s="1">
        <v>44621</v>
      </c>
      <c r="E325">
        <v>387</v>
      </c>
      <c r="F325" t="str">
        <f t="shared" si="5"/>
        <v>00168387</v>
      </c>
      <c r="G325" t="s">
        <v>123</v>
      </c>
      <c r="H325">
        <v>1228</v>
      </c>
      <c r="I325">
        <v>55.57</v>
      </c>
      <c r="J325">
        <v>1130</v>
      </c>
      <c r="K325">
        <v>1130</v>
      </c>
      <c r="L325" t="e">
        <f>+VLOOKUP(F325,[1]ENELAR!C$2:J$7067,7,FALSE)</f>
        <v>#N/A</v>
      </c>
    </row>
    <row r="326" spans="1:12" x14ac:dyDescent="0.3">
      <c r="A326" s="17" t="s">
        <v>244</v>
      </c>
      <c r="B326" s="1">
        <v>44603</v>
      </c>
      <c r="C326" s="1">
        <v>44620</v>
      </c>
      <c r="D326" s="1">
        <v>44621</v>
      </c>
      <c r="E326">
        <v>388</v>
      </c>
      <c r="F326" t="str">
        <f t="shared" si="5"/>
        <v>00168388</v>
      </c>
      <c r="G326" t="s">
        <v>124</v>
      </c>
      <c r="H326">
        <v>2874</v>
      </c>
      <c r="I326">
        <v>55.57</v>
      </c>
      <c r="J326">
        <v>2566</v>
      </c>
      <c r="K326">
        <v>1815</v>
      </c>
      <c r="L326" t="e">
        <f>+VLOOKUP(F326,[1]ENELAR!C$2:J$7067,7,FALSE)</f>
        <v>#N/A</v>
      </c>
    </row>
    <row r="327" spans="1:12" x14ac:dyDescent="0.3">
      <c r="A327" s="17" t="s">
        <v>244</v>
      </c>
      <c r="B327" s="1">
        <v>44603</v>
      </c>
      <c r="C327" s="1">
        <v>44620</v>
      </c>
      <c r="D327" s="1">
        <v>44621</v>
      </c>
      <c r="E327">
        <v>390</v>
      </c>
      <c r="F327" t="str">
        <f t="shared" si="5"/>
        <v>00168390</v>
      </c>
      <c r="G327" t="s">
        <v>125</v>
      </c>
      <c r="H327">
        <v>1586</v>
      </c>
      <c r="I327">
        <v>55.57</v>
      </c>
      <c r="J327">
        <v>1516</v>
      </c>
      <c r="K327">
        <v>887</v>
      </c>
      <c r="L327" t="e">
        <f>+VLOOKUP(F327,[1]ENELAR!C$2:J$7067,7,FALSE)</f>
        <v>#N/A</v>
      </c>
    </row>
    <row r="328" spans="1:12" x14ac:dyDescent="0.3">
      <c r="A328" s="17" t="s">
        <v>244</v>
      </c>
      <c r="B328" s="1">
        <v>44603</v>
      </c>
      <c r="C328" s="1">
        <v>44620</v>
      </c>
      <c r="D328" s="1">
        <v>44621</v>
      </c>
      <c r="E328">
        <v>391</v>
      </c>
      <c r="F328" t="str">
        <f t="shared" si="5"/>
        <v>00168391</v>
      </c>
      <c r="G328" t="s">
        <v>126</v>
      </c>
      <c r="H328">
        <v>6576</v>
      </c>
      <c r="I328">
        <v>55.57</v>
      </c>
      <c r="J328">
        <v>5743</v>
      </c>
      <c r="K328">
        <v>3484</v>
      </c>
      <c r="L328" t="e">
        <f>+VLOOKUP(F328,[1]ENELAR!C$2:J$7067,7,FALSE)</f>
        <v>#N/A</v>
      </c>
    </row>
    <row r="329" spans="1:12" x14ac:dyDescent="0.3">
      <c r="A329" s="17" t="s">
        <v>244</v>
      </c>
      <c r="B329" s="1">
        <v>44603</v>
      </c>
      <c r="C329" s="1">
        <v>44620</v>
      </c>
      <c r="D329" s="1">
        <v>44621</v>
      </c>
      <c r="E329">
        <v>392</v>
      </c>
      <c r="F329" t="str">
        <f t="shared" si="5"/>
        <v>00168392</v>
      </c>
      <c r="G329" t="s">
        <v>127</v>
      </c>
      <c r="H329">
        <v>4392</v>
      </c>
      <c r="I329">
        <v>55.57</v>
      </c>
      <c r="J329">
        <v>3829</v>
      </c>
      <c r="K329">
        <v>3136</v>
      </c>
      <c r="L329" t="e">
        <f>+VLOOKUP(F329,[1]ENELAR!C$2:J$7067,7,FALSE)</f>
        <v>#N/A</v>
      </c>
    </row>
    <row r="330" spans="1:12" x14ac:dyDescent="0.3">
      <c r="A330" s="17" t="s">
        <v>244</v>
      </c>
      <c r="B330" s="1">
        <v>44603</v>
      </c>
      <c r="C330" s="1">
        <v>44620</v>
      </c>
      <c r="D330" s="1">
        <v>44621</v>
      </c>
      <c r="E330">
        <v>393</v>
      </c>
      <c r="F330" t="str">
        <f t="shared" si="5"/>
        <v>00168393</v>
      </c>
      <c r="G330" t="s">
        <v>128</v>
      </c>
      <c r="H330">
        <v>939</v>
      </c>
      <c r="I330">
        <v>55.57</v>
      </c>
      <c r="J330">
        <v>959</v>
      </c>
      <c r="K330">
        <v>690</v>
      </c>
      <c r="L330" t="e">
        <f>+VLOOKUP(F330,[1]ENELAR!C$2:J$7067,7,FALSE)</f>
        <v>#N/A</v>
      </c>
    </row>
    <row r="331" spans="1:12" x14ac:dyDescent="0.3">
      <c r="A331" s="17" t="s">
        <v>244</v>
      </c>
      <c r="B331" s="1">
        <v>44603</v>
      </c>
      <c r="C331" s="1">
        <v>44620</v>
      </c>
      <c r="D331" s="1">
        <v>44621</v>
      </c>
      <c r="E331">
        <v>396</v>
      </c>
      <c r="F331" t="str">
        <f t="shared" si="5"/>
        <v>00168396</v>
      </c>
      <c r="G331" t="s">
        <v>129</v>
      </c>
      <c r="H331">
        <v>5120</v>
      </c>
      <c r="I331">
        <v>55.57</v>
      </c>
      <c r="J331">
        <v>4339</v>
      </c>
      <c r="K331">
        <v>2920</v>
      </c>
      <c r="L331" t="e">
        <f>+VLOOKUP(F331,[1]ENELAR!C$2:J$7067,7,FALSE)</f>
        <v>#N/A</v>
      </c>
    </row>
    <row r="332" spans="1:12" x14ac:dyDescent="0.3">
      <c r="A332" s="17" t="s">
        <v>244</v>
      </c>
      <c r="B332" s="1">
        <v>44603</v>
      </c>
      <c r="C332" s="1">
        <v>44620</v>
      </c>
      <c r="D332" s="1">
        <v>44621</v>
      </c>
      <c r="E332">
        <v>397</v>
      </c>
      <c r="F332" t="str">
        <f t="shared" si="5"/>
        <v>00168397</v>
      </c>
      <c r="G332" t="s">
        <v>130</v>
      </c>
      <c r="H332">
        <v>4371</v>
      </c>
      <c r="I332">
        <v>55.57</v>
      </c>
      <c r="J332">
        <v>3729</v>
      </c>
      <c r="K332">
        <v>3560</v>
      </c>
      <c r="L332" t="e">
        <f>+VLOOKUP(F332,[1]ENELAR!C$2:J$7067,7,FALSE)</f>
        <v>#N/A</v>
      </c>
    </row>
    <row r="333" spans="1:12" x14ac:dyDescent="0.3">
      <c r="A333" s="17" t="s">
        <v>244</v>
      </c>
      <c r="B333" s="1">
        <v>44603</v>
      </c>
      <c r="C333" s="1">
        <v>44620</v>
      </c>
      <c r="D333" s="1">
        <v>44621</v>
      </c>
      <c r="E333">
        <v>398</v>
      </c>
      <c r="F333" t="str">
        <f t="shared" si="5"/>
        <v>00168398</v>
      </c>
      <c r="G333" t="s">
        <v>131</v>
      </c>
      <c r="H333">
        <v>2951</v>
      </c>
      <c r="I333">
        <v>55.57</v>
      </c>
      <c r="J333">
        <v>2446</v>
      </c>
      <c r="K333">
        <v>2107</v>
      </c>
      <c r="L333" t="e">
        <f>+VLOOKUP(F333,[1]ENELAR!C$2:J$7067,7,FALSE)</f>
        <v>#N/A</v>
      </c>
    </row>
    <row r="334" spans="1:12" x14ac:dyDescent="0.3">
      <c r="A334" s="17" t="s">
        <v>244</v>
      </c>
      <c r="B334" s="1">
        <v>44603</v>
      </c>
      <c r="C334" s="1">
        <v>44620</v>
      </c>
      <c r="D334" s="1">
        <v>44621</v>
      </c>
      <c r="E334">
        <v>400</v>
      </c>
      <c r="F334" t="str">
        <f t="shared" si="5"/>
        <v>00168400</v>
      </c>
      <c r="G334" t="s">
        <v>132</v>
      </c>
      <c r="H334">
        <v>2973</v>
      </c>
      <c r="I334">
        <v>55.57</v>
      </c>
      <c r="J334">
        <v>2498</v>
      </c>
      <c r="K334">
        <v>1824</v>
      </c>
      <c r="L334" t="e">
        <f>+VLOOKUP(F334,[1]ENELAR!C$2:J$7067,7,FALSE)</f>
        <v>#N/A</v>
      </c>
    </row>
    <row r="335" spans="1:12" x14ac:dyDescent="0.3">
      <c r="A335" s="17" t="s">
        <v>244</v>
      </c>
      <c r="B335" s="1">
        <v>44603</v>
      </c>
      <c r="C335" s="1">
        <v>44620</v>
      </c>
      <c r="D335" s="1">
        <v>44621</v>
      </c>
      <c r="E335">
        <v>401</v>
      </c>
      <c r="F335" t="str">
        <f t="shared" si="5"/>
        <v>00168401</v>
      </c>
      <c r="G335" t="s">
        <v>133</v>
      </c>
      <c r="H335">
        <v>1815</v>
      </c>
      <c r="I335">
        <v>55.57</v>
      </c>
      <c r="J335">
        <v>1736</v>
      </c>
      <c r="K335">
        <v>1692</v>
      </c>
      <c r="L335" t="e">
        <f>+VLOOKUP(F335,[1]ENELAR!C$2:J$7067,7,FALSE)</f>
        <v>#N/A</v>
      </c>
    </row>
    <row r="336" spans="1:12" x14ac:dyDescent="0.3">
      <c r="A336" s="17" t="s">
        <v>244</v>
      </c>
      <c r="B336" s="1">
        <v>44603</v>
      </c>
      <c r="C336" s="1">
        <v>44620</v>
      </c>
      <c r="D336" s="1">
        <v>44621</v>
      </c>
      <c r="E336">
        <v>402</v>
      </c>
      <c r="F336" t="str">
        <f t="shared" si="5"/>
        <v>00168402</v>
      </c>
      <c r="G336" t="s">
        <v>134</v>
      </c>
      <c r="H336">
        <v>2706</v>
      </c>
      <c r="I336">
        <v>55.57</v>
      </c>
      <c r="J336">
        <v>2503</v>
      </c>
      <c r="K336">
        <v>2188</v>
      </c>
      <c r="L336" t="e">
        <f>+VLOOKUP(F336,[1]ENELAR!C$2:J$7067,7,FALSE)</f>
        <v>#N/A</v>
      </c>
    </row>
    <row r="337" spans="1:12" x14ac:dyDescent="0.3">
      <c r="A337" s="17" t="s">
        <v>244</v>
      </c>
      <c r="B337" s="1">
        <v>44603</v>
      </c>
      <c r="C337" s="1">
        <v>44620</v>
      </c>
      <c r="D337" s="1">
        <v>44621</v>
      </c>
      <c r="E337">
        <v>403</v>
      </c>
      <c r="F337" t="str">
        <f t="shared" si="5"/>
        <v>00168403</v>
      </c>
      <c r="G337" t="s">
        <v>135</v>
      </c>
      <c r="H337">
        <v>2385</v>
      </c>
      <c r="I337">
        <v>55.57</v>
      </c>
      <c r="J337">
        <v>2646</v>
      </c>
      <c r="K337">
        <v>2268</v>
      </c>
      <c r="L337" t="e">
        <f>+VLOOKUP(F337,[1]ENELAR!C$2:J$7067,7,FALSE)</f>
        <v>#N/A</v>
      </c>
    </row>
    <row r="338" spans="1:12" x14ac:dyDescent="0.3">
      <c r="A338" s="17" t="s">
        <v>244</v>
      </c>
      <c r="B338" s="1">
        <v>44603</v>
      </c>
      <c r="C338" s="1">
        <v>44620</v>
      </c>
      <c r="D338" s="1">
        <v>44621</v>
      </c>
      <c r="E338">
        <v>404</v>
      </c>
      <c r="F338" t="str">
        <f t="shared" si="5"/>
        <v>00168404</v>
      </c>
      <c r="G338" t="s">
        <v>136</v>
      </c>
      <c r="H338">
        <v>4570</v>
      </c>
      <c r="I338">
        <v>55.57</v>
      </c>
      <c r="J338">
        <v>4866</v>
      </c>
      <c r="K338">
        <v>3167</v>
      </c>
      <c r="L338" t="e">
        <f>+VLOOKUP(F338,[1]ENELAR!C$2:J$7067,7,FALSE)</f>
        <v>#N/A</v>
      </c>
    </row>
    <row r="339" spans="1:12" x14ac:dyDescent="0.3">
      <c r="A339" s="17" t="s">
        <v>244</v>
      </c>
      <c r="B339" s="1">
        <v>44603</v>
      </c>
      <c r="C339" s="1">
        <v>44620</v>
      </c>
      <c r="D339" s="1">
        <v>44621</v>
      </c>
      <c r="E339">
        <v>405</v>
      </c>
      <c r="F339" t="str">
        <f t="shared" si="5"/>
        <v>00168405</v>
      </c>
      <c r="G339" t="s">
        <v>137</v>
      </c>
      <c r="H339">
        <v>12986</v>
      </c>
      <c r="I339">
        <v>55.57</v>
      </c>
      <c r="J339">
        <v>13580</v>
      </c>
      <c r="K339">
        <v>5241</v>
      </c>
      <c r="L339" t="e">
        <f>+VLOOKUP(F339,[1]ENELAR!C$2:J$7067,7,FALSE)</f>
        <v>#N/A</v>
      </c>
    </row>
    <row r="340" spans="1:12" x14ac:dyDescent="0.3">
      <c r="A340" s="17" t="s">
        <v>244</v>
      </c>
      <c r="B340" s="1">
        <v>44603</v>
      </c>
      <c r="C340" s="1">
        <v>44620</v>
      </c>
      <c r="D340" s="1">
        <v>44621</v>
      </c>
      <c r="E340">
        <v>406</v>
      </c>
      <c r="F340" t="str">
        <f t="shared" si="5"/>
        <v>00168406</v>
      </c>
      <c r="G340" t="s">
        <v>138</v>
      </c>
      <c r="H340">
        <v>23911</v>
      </c>
      <c r="I340">
        <v>55.57</v>
      </c>
      <c r="J340">
        <v>23457</v>
      </c>
      <c r="K340">
        <v>15786</v>
      </c>
      <c r="L340" t="e">
        <f>+VLOOKUP(F340,[1]ENELAR!C$2:J$7067,7,FALSE)</f>
        <v>#N/A</v>
      </c>
    </row>
    <row r="341" spans="1:12" x14ac:dyDescent="0.3">
      <c r="A341" s="17" t="s">
        <v>244</v>
      </c>
      <c r="B341" s="1">
        <v>44603</v>
      </c>
      <c r="C341" s="1">
        <v>44620</v>
      </c>
      <c r="D341" s="1">
        <v>44621</v>
      </c>
      <c r="E341">
        <v>407</v>
      </c>
      <c r="F341" t="str">
        <f t="shared" si="5"/>
        <v>00168407</v>
      </c>
      <c r="G341" t="s">
        <v>139</v>
      </c>
      <c r="H341">
        <v>1876</v>
      </c>
      <c r="I341">
        <v>55.57</v>
      </c>
      <c r="J341">
        <v>2446</v>
      </c>
      <c r="K341">
        <v>1685</v>
      </c>
      <c r="L341" t="e">
        <f>+VLOOKUP(F341,[1]ENELAR!C$2:J$7067,7,FALSE)</f>
        <v>#N/A</v>
      </c>
    </row>
    <row r="342" spans="1:12" x14ac:dyDescent="0.3">
      <c r="A342" s="17" t="s">
        <v>244</v>
      </c>
      <c r="B342" s="1">
        <v>44603</v>
      </c>
      <c r="C342" s="1">
        <v>44620</v>
      </c>
      <c r="D342" s="1">
        <v>44621</v>
      </c>
      <c r="E342">
        <v>408</v>
      </c>
      <c r="F342" t="str">
        <f t="shared" si="5"/>
        <v>00168408</v>
      </c>
      <c r="G342" t="s">
        <v>140</v>
      </c>
      <c r="H342">
        <v>15191</v>
      </c>
      <c r="I342">
        <v>55.57</v>
      </c>
      <c r="J342">
        <v>14106</v>
      </c>
      <c r="K342">
        <v>3335</v>
      </c>
      <c r="L342" t="e">
        <f>+VLOOKUP(F342,[1]ENELAR!C$2:J$7067,7,FALSE)</f>
        <v>#N/A</v>
      </c>
    </row>
    <row r="343" spans="1:12" x14ac:dyDescent="0.3">
      <c r="A343" s="17" t="s">
        <v>244</v>
      </c>
      <c r="B343" s="1">
        <v>44603</v>
      </c>
      <c r="C343" s="1">
        <v>44620</v>
      </c>
      <c r="D343" s="1">
        <v>44621</v>
      </c>
      <c r="E343">
        <v>409</v>
      </c>
      <c r="F343" t="str">
        <f t="shared" si="5"/>
        <v>00168409</v>
      </c>
      <c r="G343" t="s">
        <v>141</v>
      </c>
      <c r="H343">
        <v>36245</v>
      </c>
      <c r="I343">
        <v>55.57</v>
      </c>
      <c r="J343">
        <v>34403</v>
      </c>
      <c r="K343">
        <v>11879</v>
      </c>
      <c r="L343" t="e">
        <f>+VLOOKUP(F343,[1]ENELAR!C$2:J$7067,7,FALSE)</f>
        <v>#N/A</v>
      </c>
    </row>
    <row r="344" spans="1:12" x14ac:dyDescent="0.3">
      <c r="A344" s="17" t="s">
        <v>244</v>
      </c>
      <c r="B344" s="1">
        <v>44603</v>
      </c>
      <c r="C344" s="1">
        <v>44620</v>
      </c>
      <c r="D344" s="1">
        <v>44621</v>
      </c>
      <c r="E344">
        <v>410</v>
      </c>
      <c r="F344" t="str">
        <f t="shared" si="5"/>
        <v>00168410</v>
      </c>
      <c r="G344" t="s">
        <v>142</v>
      </c>
      <c r="H344">
        <v>1875</v>
      </c>
      <c r="I344">
        <v>55.57</v>
      </c>
      <c r="J344">
        <v>2090</v>
      </c>
      <c r="K344">
        <v>1870</v>
      </c>
      <c r="L344" t="e">
        <f>+VLOOKUP(F344,[1]ENELAR!C$2:J$7067,7,FALSE)</f>
        <v>#N/A</v>
      </c>
    </row>
    <row r="345" spans="1:12" x14ac:dyDescent="0.3">
      <c r="A345" s="17" t="s">
        <v>244</v>
      </c>
      <c r="B345" s="1">
        <v>44603</v>
      </c>
      <c r="C345" s="1">
        <v>44620</v>
      </c>
      <c r="D345" s="1">
        <v>44621</v>
      </c>
      <c r="E345">
        <v>411</v>
      </c>
      <c r="F345" t="str">
        <f t="shared" si="5"/>
        <v>00168411</v>
      </c>
      <c r="G345" t="s">
        <v>143</v>
      </c>
      <c r="H345">
        <v>1681</v>
      </c>
      <c r="I345">
        <v>55.57</v>
      </c>
      <c r="J345">
        <v>1592</v>
      </c>
      <c r="K345">
        <v>1109</v>
      </c>
      <c r="L345" t="e">
        <f>+VLOOKUP(F345,[1]ENELAR!C$2:J$7067,7,FALSE)</f>
        <v>#N/A</v>
      </c>
    </row>
    <row r="346" spans="1:12" x14ac:dyDescent="0.3">
      <c r="A346" s="17" t="s">
        <v>244</v>
      </c>
      <c r="B346" s="1">
        <v>44603</v>
      </c>
      <c r="C346" s="1">
        <v>44620</v>
      </c>
      <c r="D346" s="1">
        <v>44621</v>
      </c>
      <c r="E346">
        <v>412</v>
      </c>
      <c r="F346" t="str">
        <f t="shared" si="5"/>
        <v>00168412</v>
      </c>
      <c r="G346" t="s">
        <v>144</v>
      </c>
      <c r="H346">
        <v>5850</v>
      </c>
      <c r="I346">
        <v>55.57</v>
      </c>
      <c r="J346">
        <v>5634</v>
      </c>
      <c r="K346">
        <v>3445</v>
      </c>
      <c r="L346" t="e">
        <f>+VLOOKUP(F346,[1]ENELAR!C$2:J$7067,7,FALSE)</f>
        <v>#N/A</v>
      </c>
    </row>
    <row r="347" spans="1:12" x14ac:dyDescent="0.3">
      <c r="A347" s="17" t="s">
        <v>244</v>
      </c>
      <c r="B347" s="1">
        <v>44603</v>
      </c>
      <c r="C347" s="1">
        <v>44620</v>
      </c>
      <c r="D347" s="1">
        <v>44621</v>
      </c>
      <c r="E347">
        <v>413</v>
      </c>
      <c r="F347" t="str">
        <f t="shared" si="5"/>
        <v>00168413</v>
      </c>
      <c r="G347" t="s">
        <v>145</v>
      </c>
      <c r="H347">
        <v>7459</v>
      </c>
      <c r="I347">
        <v>55.57</v>
      </c>
      <c r="J347">
        <v>7882</v>
      </c>
      <c r="K347">
        <v>4549</v>
      </c>
      <c r="L347" t="e">
        <f>+VLOOKUP(F347,[1]ENELAR!C$2:J$7067,7,FALSE)</f>
        <v>#N/A</v>
      </c>
    </row>
    <row r="348" spans="1:12" x14ac:dyDescent="0.3">
      <c r="A348" s="17" t="s">
        <v>244</v>
      </c>
      <c r="B348" s="1">
        <v>44603</v>
      </c>
      <c r="C348" s="1">
        <v>44620</v>
      </c>
      <c r="D348" s="1">
        <v>44621</v>
      </c>
      <c r="E348">
        <v>414</v>
      </c>
      <c r="F348" t="str">
        <f t="shared" si="5"/>
        <v>00168414</v>
      </c>
      <c r="G348" t="s">
        <v>146</v>
      </c>
      <c r="H348">
        <v>102547</v>
      </c>
      <c r="I348">
        <v>55.57</v>
      </c>
      <c r="J348">
        <v>95357</v>
      </c>
      <c r="K348">
        <v>50947</v>
      </c>
      <c r="L348" t="e">
        <f>+VLOOKUP(F348,[1]ENELAR!C$2:J$7067,7,FALSE)</f>
        <v>#N/A</v>
      </c>
    </row>
    <row r="349" spans="1:12" x14ac:dyDescent="0.3">
      <c r="A349" s="17" t="s">
        <v>244</v>
      </c>
      <c r="B349" s="1">
        <v>44603</v>
      </c>
      <c r="C349" s="1">
        <v>44620</v>
      </c>
      <c r="D349" s="1">
        <v>44621</v>
      </c>
      <c r="E349">
        <v>416</v>
      </c>
      <c r="F349" t="str">
        <f t="shared" si="5"/>
        <v>00168416</v>
      </c>
      <c r="G349" t="s">
        <v>147</v>
      </c>
      <c r="H349">
        <v>142052</v>
      </c>
      <c r="I349">
        <v>55.57</v>
      </c>
      <c r="J349">
        <v>133970</v>
      </c>
      <c r="K349">
        <v>88135</v>
      </c>
      <c r="L349" t="e">
        <f>+VLOOKUP(F349,[1]ENELAR!C$2:J$7067,7,FALSE)</f>
        <v>#N/A</v>
      </c>
    </row>
    <row r="350" spans="1:12" x14ac:dyDescent="0.3">
      <c r="A350" s="17" t="s">
        <v>244</v>
      </c>
      <c r="B350" s="1">
        <v>44603</v>
      </c>
      <c r="C350" s="1">
        <v>44620</v>
      </c>
      <c r="D350" s="1">
        <v>44621</v>
      </c>
      <c r="E350">
        <v>417</v>
      </c>
      <c r="F350" t="str">
        <f t="shared" si="5"/>
        <v>00168417</v>
      </c>
      <c r="G350" t="s">
        <v>148</v>
      </c>
      <c r="H350">
        <v>13031</v>
      </c>
      <c r="I350">
        <v>55.57</v>
      </c>
      <c r="J350">
        <v>12581</v>
      </c>
      <c r="K350">
        <v>4685</v>
      </c>
      <c r="L350" t="e">
        <f>+VLOOKUP(F350,[1]ENELAR!C$2:J$7067,7,FALSE)</f>
        <v>#N/A</v>
      </c>
    </row>
    <row r="351" spans="1:12" x14ac:dyDescent="0.3">
      <c r="A351" s="17" t="s">
        <v>244</v>
      </c>
      <c r="B351" s="1">
        <v>44603</v>
      </c>
      <c r="C351" s="1">
        <v>44620</v>
      </c>
      <c r="D351" s="1">
        <v>44621</v>
      </c>
      <c r="E351">
        <v>418</v>
      </c>
      <c r="F351" t="str">
        <f t="shared" si="5"/>
        <v>00168418</v>
      </c>
      <c r="G351" t="s">
        <v>149</v>
      </c>
      <c r="H351">
        <v>645</v>
      </c>
      <c r="I351">
        <v>55.57</v>
      </c>
      <c r="J351">
        <v>864</v>
      </c>
      <c r="K351">
        <v>835</v>
      </c>
      <c r="L351" t="e">
        <f>+VLOOKUP(F351,[1]ENELAR!C$2:J$7067,7,FALSE)</f>
        <v>#N/A</v>
      </c>
    </row>
    <row r="352" spans="1:12" x14ac:dyDescent="0.3">
      <c r="A352" s="17" t="s">
        <v>244</v>
      </c>
      <c r="B352" s="1">
        <v>44603</v>
      </c>
      <c r="C352" s="1">
        <v>44620</v>
      </c>
      <c r="D352" s="1">
        <v>44621</v>
      </c>
      <c r="E352">
        <v>419</v>
      </c>
      <c r="F352" t="str">
        <f t="shared" si="5"/>
        <v>00168419</v>
      </c>
      <c r="G352" t="s">
        <v>150</v>
      </c>
      <c r="H352">
        <v>7413</v>
      </c>
      <c r="I352">
        <v>55.57</v>
      </c>
      <c r="J352">
        <v>8174</v>
      </c>
      <c r="K352">
        <v>5306</v>
      </c>
      <c r="L352" t="e">
        <f>+VLOOKUP(F352,[1]ENELAR!C$2:J$7067,7,FALSE)</f>
        <v>#N/A</v>
      </c>
    </row>
    <row r="353" spans="1:12" x14ac:dyDescent="0.3">
      <c r="A353" s="17" t="s">
        <v>244</v>
      </c>
      <c r="B353" s="1">
        <v>44603</v>
      </c>
      <c r="C353" s="1">
        <v>44620</v>
      </c>
      <c r="D353" s="1">
        <v>44621</v>
      </c>
      <c r="E353">
        <v>420</v>
      </c>
      <c r="F353" t="str">
        <f t="shared" si="5"/>
        <v>00168420</v>
      </c>
      <c r="G353" t="s">
        <v>151</v>
      </c>
      <c r="H353">
        <v>4521</v>
      </c>
      <c r="I353">
        <v>55.57</v>
      </c>
      <c r="J353">
        <v>5155</v>
      </c>
      <c r="K353">
        <v>3388</v>
      </c>
      <c r="L353" t="e">
        <f>+VLOOKUP(F353,[1]ENELAR!C$2:J$7067,7,FALSE)</f>
        <v>#N/A</v>
      </c>
    </row>
    <row r="354" spans="1:12" x14ac:dyDescent="0.3">
      <c r="A354" s="17" t="s">
        <v>244</v>
      </c>
      <c r="B354" s="1">
        <v>44603</v>
      </c>
      <c r="C354" s="1">
        <v>44620</v>
      </c>
      <c r="D354" s="1">
        <v>44621</v>
      </c>
      <c r="E354">
        <v>421</v>
      </c>
      <c r="F354" t="str">
        <f t="shared" si="5"/>
        <v>00168421</v>
      </c>
      <c r="G354" t="s">
        <v>152</v>
      </c>
      <c r="H354">
        <v>8597</v>
      </c>
      <c r="I354">
        <v>55.57</v>
      </c>
      <c r="J354">
        <v>8087</v>
      </c>
      <c r="K354">
        <v>5922</v>
      </c>
      <c r="L354" t="e">
        <f>+VLOOKUP(F354,[1]ENELAR!C$2:J$7067,7,FALSE)</f>
        <v>#N/A</v>
      </c>
    </row>
    <row r="355" spans="1:12" x14ac:dyDescent="0.3">
      <c r="A355" s="17" t="s">
        <v>244</v>
      </c>
      <c r="B355" s="1">
        <v>44603</v>
      </c>
      <c r="C355" s="1">
        <v>44620</v>
      </c>
      <c r="D355" s="1">
        <v>44621</v>
      </c>
      <c r="E355">
        <v>422</v>
      </c>
      <c r="F355" t="str">
        <f t="shared" si="5"/>
        <v>00168422</v>
      </c>
      <c r="G355" t="s">
        <v>153</v>
      </c>
      <c r="H355">
        <v>5992</v>
      </c>
      <c r="I355">
        <v>55.57</v>
      </c>
      <c r="J355">
        <v>5891</v>
      </c>
      <c r="K355">
        <v>2796</v>
      </c>
      <c r="L355" t="e">
        <f>+VLOOKUP(F355,[1]ENELAR!C$2:J$7067,7,FALSE)</f>
        <v>#N/A</v>
      </c>
    </row>
    <row r="356" spans="1:12" x14ac:dyDescent="0.3">
      <c r="A356" s="17" t="s">
        <v>244</v>
      </c>
      <c r="B356" s="1">
        <v>44603</v>
      </c>
      <c r="C356" s="1">
        <v>44620</v>
      </c>
      <c r="D356" s="1">
        <v>44621</v>
      </c>
      <c r="E356">
        <v>423</v>
      </c>
      <c r="F356" t="str">
        <f t="shared" si="5"/>
        <v>00168423</v>
      </c>
      <c r="G356" t="s">
        <v>154</v>
      </c>
      <c r="H356">
        <v>2477</v>
      </c>
      <c r="I356">
        <v>55.57</v>
      </c>
      <c r="J356">
        <v>2581</v>
      </c>
      <c r="K356">
        <v>600</v>
      </c>
      <c r="L356" t="e">
        <f>+VLOOKUP(F356,[1]ENELAR!C$2:J$7067,7,FALSE)</f>
        <v>#N/A</v>
      </c>
    </row>
    <row r="357" spans="1:12" x14ac:dyDescent="0.3">
      <c r="A357" s="17" t="s">
        <v>244</v>
      </c>
      <c r="B357" s="1">
        <v>44603</v>
      </c>
      <c r="C357" s="1">
        <v>44620</v>
      </c>
      <c r="D357" s="1">
        <v>44621</v>
      </c>
      <c r="E357">
        <v>424</v>
      </c>
      <c r="F357" t="str">
        <f t="shared" si="5"/>
        <v>00168424</v>
      </c>
      <c r="G357" t="s">
        <v>155</v>
      </c>
      <c r="H357">
        <v>1418</v>
      </c>
      <c r="I357">
        <v>55.57</v>
      </c>
      <c r="J357">
        <v>1653</v>
      </c>
      <c r="K357">
        <v>914</v>
      </c>
      <c r="L357" t="e">
        <f>+VLOOKUP(F357,[1]ENELAR!C$2:J$7067,7,FALSE)</f>
        <v>#N/A</v>
      </c>
    </row>
    <row r="358" spans="1:12" x14ac:dyDescent="0.3">
      <c r="A358" s="17" t="s">
        <v>244</v>
      </c>
      <c r="B358" s="1">
        <v>44603</v>
      </c>
      <c r="C358" s="1">
        <v>44620</v>
      </c>
      <c r="D358" s="1">
        <v>44621</v>
      </c>
      <c r="E358">
        <v>425</v>
      </c>
      <c r="F358" t="str">
        <f t="shared" si="5"/>
        <v>00168425</v>
      </c>
      <c r="G358" t="s">
        <v>156</v>
      </c>
      <c r="H358">
        <v>2147</v>
      </c>
      <c r="I358">
        <v>55.57</v>
      </c>
      <c r="J358">
        <v>2230</v>
      </c>
      <c r="K358">
        <v>1444</v>
      </c>
      <c r="L358" t="e">
        <f>+VLOOKUP(F358,[1]ENELAR!C$2:J$7067,7,FALSE)</f>
        <v>#N/A</v>
      </c>
    </row>
    <row r="359" spans="1:12" x14ac:dyDescent="0.3">
      <c r="A359" s="17" t="s">
        <v>244</v>
      </c>
      <c r="B359" s="1">
        <v>44603</v>
      </c>
      <c r="C359" s="1">
        <v>44620</v>
      </c>
      <c r="D359" s="1">
        <v>44621</v>
      </c>
      <c r="E359">
        <v>426</v>
      </c>
      <c r="F359" t="str">
        <f t="shared" si="5"/>
        <v>00168426</v>
      </c>
      <c r="G359" t="s">
        <v>157</v>
      </c>
      <c r="H359">
        <v>1837</v>
      </c>
      <c r="I359">
        <v>55.57</v>
      </c>
      <c r="J359">
        <v>1448</v>
      </c>
      <c r="K359">
        <v>890</v>
      </c>
      <c r="L359" t="e">
        <f>+VLOOKUP(F359,[1]ENELAR!C$2:J$7067,7,FALSE)</f>
        <v>#N/A</v>
      </c>
    </row>
    <row r="360" spans="1:12" x14ac:dyDescent="0.3">
      <c r="A360" s="17" t="s">
        <v>244</v>
      </c>
      <c r="B360" s="1">
        <v>44603</v>
      </c>
      <c r="C360" s="1">
        <v>44620</v>
      </c>
      <c r="D360" s="1">
        <v>44621</v>
      </c>
      <c r="E360">
        <v>428</v>
      </c>
      <c r="F360" t="str">
        <f t="shared" si="5"/>
        <v>00168428</v>
      </c>
      <c r="G360" t="s">
        <v>158</v>
      </c>
      <c r="H360">
        <v>867</v>
      </c>
      <c r="I360">
        <v>55.57</v>
      </c>
      <c r="J360">
        <v>822</v>
      </c>
      <c r="K360">
        <v>807</v>
      </c>
      <c r="L360" t="e">
        <f>+VLOOKUP(F360,[1]ENELAR!C$2:J$7067,7,FALSE)</f>
        <v>#N/A</v>
      </c>
    </row>
    <row r="361" spans="1:12" x14ac:dyDescent="0.3">
      <c r="A361" s="17" t="s">
        <v>244</v>
      </c>
      <c r="B361" s="1">
        <v>44603</v>
      </c>
      <c r="C361" s="1">
        <v>44620</v>
      </c>
      <c r="D361" s="1">
        <v>44621</v>
      </c>
      <c r="E361">
        <v>429</v>
      </c>
      <c r="F361" t="str">
        <f t="shared" si="5"/>
        <v>00168429</v>
      </c>
      <c r="G361" t="s">
        <v>159</v>
      </c>
      <c r="H361">
        <v>13188</v>
      </c>
      <c r="I361">
        <v>55.57</v>
      </c>
      <c r="J361">
        <v>10921</v>
      </c>
      <c r="K361">
        <v>7906</v>
      </c>
      <c r="L361" t="e">
        <f>+VLOOKUP(F361,[1]ENELAR!C$2:J$7067,7,FALSE)</f>
        <v>#N/A</v>
      </c>
    </row>
    <row r="362" spans="1:12" x14ac:dyDescent="0.3">
      <c r="A362" s="17" t="s">
        <v>244</v>
      </c>
      <c r="B362" s="1">
        <v>44603</v>
      </c>
      <c r="C362" s="1">
        <v>44620</v>
      </c>
      <c r="D362" s="1">
        <v>44621</v>
      </c>
      <c r="E362">
        <v>430</v>
      </c>
      <c r="F362" t="str">
        <f t="shared" si="5"/>
        <v>00168430</v>
      </c>
      <c r="G362" t="s">
        <v>160</v>
      </c>
      <c r="H362">
        <v>4514</v>
      </c>
      <c r="I362">
        <v>55.57</v>
      </c>
      <c r="J362">
        <v>4090</v>
      </c>
      <c r="K362">
        <v>1955</v>
      </c>
      <c r="L362" t="e">
        <f>+VLOOKUP(F362,[1]ENELAR!C$2:J$7067,7,FALSE)</f>
        <v>#N/A</v>
      </c>
    </row>
    <row r="363" spans="1:12" x14ac:dyDescent="0.3">
      <c r="A363" s="17" t="s">
        <v>244</v>
      </c>
      <c r="B363" s="1">
        <v>44603</v>
      </c>
      <c r="C363" s="1">
        <v>44620</v>
      </c>
      <c r="D363" s="1">
        <v>44621</v>
      </c>
      <c r="E363">
        <v>431</v>
      </c>
      <c r="F363" t="str">
        <f t="shared" si="5"/>
        <v>00168431</v>
      </c>
      <c r="G363" t="s">
        <v>161</v>
      </c>
      <c r="H363">
        <v>12284</v>
      </c>
      <c r="I363">
        <v>55.57</v>
      </c>
      <c r="J363">
        <v>11108</v>
      </c>
      <c r="K363">
        <v>6662</v>
      </c>
      <c r="L363" t="e">
        <f>+VLOOKUP(F363,[1]ENELAR!C$2:J$7067,7,FALSE)</f>
        <v>#N/A</v>
      </c>
    </row>
    <row r="364" spans="1:12" x14ac:dyDescent="0.3">
      <c r="A364" s="17" t="s">
        <v>244</v>
      </c>
      <c r="B364" s="1">
        <v>44603</v>
      </c>
      <c r="C364" s="1">
        <v>44620</v>
      </c>
      <c r="D364" s="1">
        <v>44621</v>
      </c>
      <c r="E364">
        <v>432</v>
      </c>
      <c r="F364" t="str">
        <f t="shared" si="5"/>
        <v>00168432</v>
      </c>
      <c r="G364" t="s">
        <v>162</v>
      </c>
      <c r="H364">
        <v>5737</v>
      </c>
      <c r="I364">
        <v>55.57</v>
      </c>
      <c r="J364">
        <v>4977</v>
      </c>
      <c r="K364">
        <v>2751</v>
      </c>
      <c r="L364" t="e">
        <f>+VLOOKUP(F364,[1]ENELAR!C$2:J$7067,7,FALSE)</f>
        <v>#N/A</v>
      </c>
    </row>
    <row r="365" spans="1:12" x14ac:dyDescent="0.3">
      <c r="A365" s="17" t="s">
        <v>244</v>
      </c>
      <c r="B365" s="1">
        <v>44603</v>
      </c>
      <c r="C365" s="1">
        <v>44620</v>
      </c>
      <c r="D365" s="1">
        <v>44621</v>
      </c>
      <c r="E365">
        <v>433</v>
      </c>
      <c r="F365" t="str">
        <f t="shared" si="5"/>
        <v>00168433</v>
      </c>
      <c r="G365" t="s">
        <v>163</v>
      </c>
      <c r="H365">
        <v>15454</v>
      </c>
      <c r="I365">
        <v>55.57</v>
      </c>
      <c r="J365">
        <v>17069</v>
      </c>
      <c r="K365">
        <v>10314</v>
      </c>
      <c r="L365" t="e">
        <f>+VLOOKUP(F365,[1]ENELAR!C$2:J$7067,7,FALSE)</f>
        <v>#N/A</v>
      </c>
    </row>
    <row r="366" spans="1:12" x14ac:dyDescent="0.3">
      <c r="A366" s="17" t="s">
        <v>244</v>
      </c>
      <c r="B366" s="1">
        <v>44603</v>
      </c>
      <c r="C366" s="1">
        <v>44620</v>
      </c>
      <c r="D366" s="1">
        <v>44621</v>
      </c>
      <c r="E366">
        <v>434</v>
      </c>
      <c r="F366" t="str">
        <f t="shared" si="5"/>
        <v>00168434</v>
      </c>
      <c r="G366" t="s">
        <v>164</v>
      </c>
      <c r="H366">
        <v>6119</v>
      </c>
      <c r="I366">
        <v>55.57</v>
      </c>
      <c r="J366">
        <v>5547</v>
      </c>
      <c r="K366">
        <v>4111</v>
      </c>
      <c r="L366" t="e">
        <f>+VLOOKUP(F366,[1]ENELAR!C$2:J$7067,7,FALSE)</f>
        <v>#N/A</v>
      </c>
    </row>
    <row r="367" spans="1:12" x14ac:dyDescent="0.3">
      <c r="A367" s="17" t="s">
        <v>244</v>
      </c>
      <c r="B367" s="1">
        <v>44603</v>
      </c>
      <c r="C367" s="1">
        <v>44620</v>
      </c>
      <c r="D367" s="1">
        <v>44621</v>
      </c>
      <c r="E367">
        <v>435</v>
      </c>
      <c r="F367" t="str">
        <f t="shared" si="5"/>
        <v>00168435</v>
      </c>
      <c r="G367" t="s">
        <v>165</v>
      </c>
      <c r="H367">
        <v>3597</v>
      </c>
      <c r="I367">
        <v>55.57</v>
      </c>
      <c r="J367">
        <v>3235</v>
      </c>
      <c r="K367">
        <v>1157</v>
      </c>
      <c r="L367" t="e">
        <f>+VLOOKUP(F367,[1]ENELAR!C$2:J$7067,7,FALSE)</f>
        <v>#N/A</v>
      </c>
    </row>
    <row r="368" spans="1:12" x14ac:dyDescent="0.3">
      <c r="A368" s="17" t="s">
        <v>244</v>
      </c>
      <c r="B368" s="1">
        <v>44603</v>
      </c>
      <c r="C368" s="1">
        <v>44620</v>
      </c>
      <c r="D368" s="1">
        <v>44621</v>
      </c>
      <c r="E368">
        <v>436</v>
      </c>
      <c r="F368" t="str">
        <f t="shared" si="5"/>
        <v>00168436</v>
      </c>
      <c r="G368" t="s">
        <v>166</v>
      </c>
      <c r="H368">
        <v>4047</v>
      </c>
      <c r="I368">
        <v>55.57</v>
      </c>
      <c r="J368">
        <v>3408</v>
      </c>
      <c r="K368">
        <v>1493</v>
      </c>
      <c r="L368" t="e">
        <f>+VLOOKUP(F368,[1]ENELAR!C$2:J$7067,7,FALSE)</f>
        <v>#N/A</v>
      </c>
    </row>
    <row r="369" spans="1:12" x14ac:dyDescent="0.3">
      <c r="A369" s="17" t="s">
        <v>244</v>
      </c>
      <c r="B369" s="1">
        <v>44603</v>
      </c>
      <c r="C369" s="1">
        <v>44620</v>
      </c>
      <c r="D369" s="1">
        <v>44621</v>
      </c>
      <c r="E369">
        <v>437</v>
      </c>
      <c r="F369" t="str">
        <f t="shared" si="5"/>
        <v>00168437</v>
      </c>
      <c r="G369" t="s">
        <v>167</v>
      </c>
      <c r="H369">
        <v>4462</v>
      </c>
      <c r="I369">
        <v>55.57</v>
      </c>
      <c r="J369">
        <v>4918</v>
      </c>
      <c r="K369">
        <v>2336</v>
      </c>
      <c r="L369" t="e">
        <f>+VLOOKUP(F369,[1]ENELAR!C$2:J$7067,7,FALSE)</f>
        <v>#N/A</v>
      </c>
    </row>
    <row r="370" spans="1:12" x14ac:dyDescent="0.3">
      <c r="A370" s="17" t="s">
        <v>244</v>
      </c>
      <c r="B370" s="1">
        <v>44603</v>
      </c>
      <c r="C370" s="1">
        <v>44620</v>
      </c>
      <c r="D370" s="1">
        <v>44621</v>
      </c>
      <c r="E370">
        <v>438</v>
      </c>
      <c r="F370" t="str">
        <f t="shared" si="5"/>
        <v>00168438</v>
      </c>
      <c r="G370" t="s">
        <v>168</v>
      </c>
      <c r="H370">
        <v>1709</v>
      </c>
      <c r="I370">
        <v>55.57</v>
      </c>
      <c r="J370">
        <v>2257</v>
      </c>
      <c r="K370">
        <v>1601</v>
      </c>
      <c r="L370" t="e">
        <f>+VLOOKUP(F370,[1]ENELAR!C$2:J$7067,7,FALSE)</f>
        <v>#N/A</v>
      </c>
    </row>
    <row r="371" spans="1:12" x14ac:dyDescent="0.3">
      <c r="A371" s="17" t="s">
        <v>244</v>
      </c>
      <c r="B371" s="1">
        <v>44603</v>
      </c>
      <c r="C371" s="1">
        <v>44620</v>
      </c>
      <c r="D371" s="1">
        <v>44621</v>
      </c>
      <c r="E371">
        <v>440</v>
      </c>
      <c r="F371" t="str">
        <f t="shared" si="5"/>
        <v>00168440</v>
      </c>
      <c r="G371" t="s">
        <v>169</v>
      </c>
      <c r="H371">
        <v>2533</v>
      </c>
      <c r="I371">
        <v>55.57</v>
      </c>
      <c r="J371">
        <v>2563</v>
      </c>
      <c r="K371">
        <v>2106</v>
      </c>
      <c r="L371" t="e">
        <f>+VLOOKUP(F371,[1]ENELAR!C$2:J$7067,7,FALSE)</f>
        <v>#N/A</v>
      </c>
    </row>
    <row r="372" spans="1:12" x14ac:dyDescent="0.3">
      <c r="A372" s="17" t="s">
        <v>244</v>
      </c>
      <c r="B372" s="1">
        <v>44603</v>
      </c>
      <c r="C372" s="1">
        <v>44620</v>
      </c>
      <c r="D372" s="1">
        <v>44621</v>
      </c>
      <c r="E372">
        <v>446</v>
      </c>
      <c r="F372" t="str">
        <f t="shared" si="5"/>
        <v>00168446</v>
      </c>
      <c r="G372" t="s">
        <v>170</v>
      </c>
      <c r="H372">
        <v>48987</v>
      </c>
      <c r="I372">
        <v>55.57</v>
      </c>
      <c r="J372">
        <v>3805</v>
      </c>
      <c r="K372">
        <v>2803</v>
      </c>
      <c r="L372" t="e">
        <f>+VLOOKUP(F372,[1]ENELAR!C$2:J$7067,7,FALSE)</f>
        <v>#N/A</v>
      </c>
    </row>
    <row r="373" spans="1:12" x14ac:dyDescent="0.3">
      <c r="A373" s="17" t="s">
        <v>244</v>
      </c>
      <c r="B373" s="1">
        <v>44603</v>
      </c>
      <c r="C373" s="1">
        <v>44620</v>
      </c>
      <c r="D373" s="1">
        <v>44621</v>
      </c>
      <c r="E373">
        <v>447</v>
      </c>
      <c r="F373" t="str">
        <f t="shared" si="5"/>
        <v>00168447</v>
      </c>
      <c r="G373" t="s">
        <v>171</v>
      </c>
      <c r="H373">
        <v>30874</v>
      </c>
      <c r="I373">
        <v>55.57</v>
      </c>
      <c r="J373">
        <v>1653</v>
      </c>
      <c r="K373">
        <v>392</v>
      </c>
      <c r="L373" t="e">
        <f>+VLOOKUP(F373,[1]ENELAR!C$2:J$7067,7,FALSE)</f>
        <v>#N/A</v>
      </c>
    </row>
    <row r="374" spans="1:12" x14ac:dyDescent="0.3">
      <c r="A374" s="17" t="s">
        <v>244</v>
      </c>
      <c r="B374" s="1">
        <v>44603</v>
      </c>
      <c r="C374" s="1">
        <v>44620</v>
      </c>
      <c r="D374" s="1">
        <v>44621</v>
      </c>
      <c r="E374">
        <v>450</v>
      </c>
      <c r="F374" t="str">
        <f t="shared" si="5"/>
        <v>00168450</v>
      </c>
      <c r="G374" t="s">
        <v>172</v>
      </c>
      <c r="H374">
        <v>30926</v>
      </c>
      <c r="I374">
        <v>55.57</v>
      </c>
      <c r="J374">
        <v>24853</v>
      </c>
      <c r="K374">
        <v>21750</v>
      </c>
      <c r="L374" t="e">
        <f>+VLOOKUP(F374,[1]ENELAR!C$2:J$7067,7,FALSE)</f>
        <v>#N/A</v>
      </c>
    </row>
    <row r="375" spans="1:12" x14ac:dyDescent="0.3">
      <c r="A375" s="17" t="s">
        <v>244</v>
      </c>
      <c r="B375" s="1">
        <v>44603</v>
      </c>
      <c r="C375" s="1">
        <v>44620</v>
      </c>
      <c r="D375" s="1">
        <v>44621</v>
      </c>
      <c r="E375">
        <v>453</v>
      </c>
      <c r="F375" t="str">
        <f t="shared" si="5"/>
        <v>00168453</v>
      </c>
      <c r="G375" t="s">
        <v>173</v>
      </c>
      <c r="H375">
        <v>18889</v>
      </c>
      <c r="I375">
        <v>55.57</v>
      </c>
      <c r="J375">
        <v>16363</v>
      </c>
      <c r="K375">
        <v>13294</v>
      </c>
      <c r="L375" t="e">
        <f>+VLOOKUP(F375,[1]ENELAR!C$2:J$7067,7,FALSE)</f>
        <v>#N/A</v>
      </c>
    </row>
    <row r="376" spans="1:12" x14ac:dyDescent="0.3">
      <c r="A376" s="17" t="s">
        <v>244</v>
      </c>
      <c r="B376" s="1">
        <v>44603</v>
      </c>
      <c r="C376" s="1">
        <v>44620</v>
      </c>
      <c r="D376" s="1">
        <v>44621</v>
      </c>
      <c r="E376">
        <v>470</v>
      </c>
      <c r="F376" t="str">
        <f t="shared" si="5"/>
        <v>00168470</v>
      </c>
      <c r="G376" t="s">
        <v>174</v>
      </c>
      <c r="H376">
        <v>1914</v>
      </c>
      <c r="I376">
        <v>55.57</v>
      </c>
      <c r="J376">
        <v>1794</v>
      </c>
      <c r="K376">
        <v>328</v>
      </c>
      <c r="L376" t="e">
        <f>+VLOOKUP(F376,[1]ENELAR!C$2:J$7067,7,FALSE)</f>
        <v>#N/A</v>
      </c>
    </row>
    <row r="377" spans="1:12" x14ac:dyDescent="0.3">
      <c r="A377" s="17" t="s">
        <v>244</v>
      </c>
      <c r="B377" s="1">
        <v>44603</v>
      </c>
      <c r="C377" s="1">
        <v>44620</v>
      </c>
      <c r="D377" s="1">
        <v>44621</v>
      </c>
      <c r="E377">
        <v>475</v>
      </c>
      <c r="F377" t="str">
        <f t="shared" si="5"/>
        <v>00168475</v>
      </c>
      <c r="G377" t="s">
        <v>175</v>
      </c>
      <c r="H377">
        <v>688</v>
      </c>
      <c r="I377">
        <v>55.57</v>
      </c>
      <c r="J377">
        <v>686</v>
      </c>
      <c r="K377">
        <v>483</v>
      </c>
      <c r="L377" t="e">
        <f>+VLOOKUP(F377,[1]ENELAR!C$2:J$7067,7,FALSE)</f>
        <v>#N/A</v>
      </c>
    </row>
    <row r="378" spans="1:12" x14ac:dyDescent="0.3">
      <c r="A378" s="17" t="s">
        <v>244</v>
      </c>
      <c r="B378" s="1">
        <v>44603</v>
      </c>
      <c r="C378" s="1">
        <v>44620</v>
      </c>
      <c r="D378" s="1">
        <v>44621</v>
      </c>
      <c r="E378">
        <v>485</v>
      </c>
      <c r="F378" t="str">
        <f t="shared" si="5"/>
        <v>00168485</v>
      </c>
      <c r="G378" t="s">
        <v>176</v>
      </c>
      <c r="H378">
        <v>3392</v>
      </c>
      <c r="I378">
        <v>55.57</v>
      </c>
      <c r="J378">
        <v>2535</v>
      </c>
      <c r="K378">
        <v>2265</v>
      </c>
      <c r="L378" t="e">
        <f>+VLOOKUP(F378,[1]ENELAR!C$2:J$7067,7,FALSE)</f>
        <v>#N/A</v>
      </c>
    </row>
    <row r="379" spans="1:12" x14ac:dyDescent="0.3">
      <c r="A379" s="17" t="s">
        <v>244</v>
      </c>
      <c r="B379" s="1">
        <v>44603</v>
      </c>
      <c r="C379" s="1">
        <v>44620</v>
      </c>
      <c r="D379" s="1">
        <v>44621</v>
      </c>
      <c r="E379">
        <v>488</v>
      </c>
      <c r="F379" t="str">
        <f t="shared" si="5"/>
        <v>00168488</v>
      </c>
      <c r="G379" t="s">
        <v>177</v>
      </c>
      <c r="H379">
        <v>7591</v>
      </c>
      <c r="I379">
        <v>55.57</v>
      </c>
      <c r="J379">
        <v>7305</v>
      </c>
      <c r="K379">
        <v>3448</v>
      </c>
      <c r="L379" t="e">
        <f>+VLOOKUP(F379,[1]ENELAR!C$2:J$7067,7,FALSE)</f>
        <v>#N/A</v>
      </c>
    </row>
    <row r="380" spans="1:12" x14ac:dyDescent="0.3">
      <c r="A380" s="17" t="s">
        <v>244</v>
      </c>
      <c r="B380" s="1">
        <v>44603</v>
      </c>
      <c r="C380" s="1">
        <v>44620</v>
      </c>
      <c r="D380" s="1">
        <v>44621</v>
      </c>
      <c r="E380">
        <v>489</v>
      </c>
      <c r="F380" t="str">
        <f t="shared" si="5"/>
        <v>00168489</v>
      </c>
      <c r="G380" t="s">
        <v>178</v>
      </c>
      <c r="H380">
        <v>9504</v>
      </c>
      <c r="I380">
        <v>55.57</v>
      </c>
      <c r="J380">
        <v>9163</v>
      </c>
      <c r="K380">
        <v>6980</v>
      </c>
      <c r="L380" t="e">
        <f>+VLOOKUP(F380,[1]ENELAR!C$2:J$7067,7,FALSE)</f>
        <v>#N/A</v>
      </c>
    </row>
    <row r="381" spans="1:12" x14ac:dyDescent="0.3">
      <c r="A381" s="17" t="s">
        <v>244</v>
      </c>
      <c r="B381" s="1">
        <v>44603</v>
      </c>
      <c r="C381" s="1">
        <v>44620</v>
      </c>
      <c r="D381" s="1">
        <v>44621</v>
      </c>
      <c r="E381">
        <v>491</v>
      </c>
      <c r="F381" t="str">
        <f t="shared" si="5"/>
        <v>00168491</v>
      </c>
      <c r="G381" t="s">
        <v>179</v>
      </c>
      <c r="H381">
        <v>17585</v>
      </c>
      <c r="I381">
        <v>55.57</v>
      </c>
      <c r="J381">
        <v>14560</v>
      </c>
      <c r="K381">
        <v>9117</v>
      </c>
      <c r="L381" t="e">
        <f>+VLOOKUP(F381,[1]ENELAR!C$2:J$7067,7,FALSE)</f>
        <v>#N/A</v>
      </c>
    </row>
    <row r="382" spans="1:12" x14ac:dyDescent="0.3">
      <c r="A382" s="17" t="s">
        <v>244</v>
      </c>
      <c r="B382" s="1">
        <v>44603</v>
      </c>
      <c r="C382" s="1">
        <v>44620</v>
      </c>
      <c r="D382" s="1">
        <v>44621</v>
      </c>
      <c r="E382">
        <v>548</v>
      </c>
      <c r="F382" t="str">
        <f t="shared" si="5"/>
        <v>00168548</v>
      </c>
      <c r="G382" t="s">
        <v>180</v>
      </c>
      <c r="H382">
        <v>1083</v>
      </c>
      <c r="I382">
        <v>55.57</v>
      </c>
      <c r="J382">
        <v>1596</v>
      </c>
      <c r="K382">
        <v>941</v>
      </c>
      <c r="L382" t="e">
        <f>+VLOOKUP(F382,[1]ENELAR!C$2:J$7067,7,FALSE)</f>
        <v>#N/A</v>
      </c>
    </row>
    <row r="383" spans="1:12" x14ac:dyDescent="0.3">
      <c r="A383" s="17" t="s">
        <v>244</v>
      </c>
      <c r="B383" s="1">
        <v>44603</v>
      </c>
      <c r="C383" s="1">
        <v>44620</v>
      </c>
      <c r="D383" s="1">
        <v>44621</v>
      </c>
      <c r="E383">
        <v>619</v>
      </c>
      <c r="F383" t="str">
        <f t="shared" si="5"/>
        <v>00168619</v>
      </c>
      <c r="G383" t="s">
        <v>181</v>
      </c>
      <c r="H383">
        <v>18244</v>
      </c>
      <c r="I383">
        <v>55.57</v>
      </c>
      <c r="J383">
        <v>19351</v>
      </c>
      <c r="K383">
        <v>12254</v>
      </c>
      <c r="L383" t="e">
        <f>+VLOOKUP(F383,[1]ENELAR!C$2:J$7067,7,FALSE)</f>
        <v>#N/A</v>
      </c>
    </row>
    <row r="384" spans="1:12" x14ac:dyDescent="0.3">
      <c r="A384" s="17" t="s">
        <v>244</v>
      </c>
      <c r="B384" s="1">
        <v>44603</v>
      </c>
      <c r="C384" s="1">
        <v>44620</v>
      </c>
      <c r="D384" s="1">
        <v>44621</v>
      </c>
      <c r="E384">
        <v>636</v>
      </c>
      <c r="F384" t="str">
        <f t="shared" si="5"/>
        <v>00168636</v>
      </c>
      <c r="G384" t="s">
        <v>182</v>
      </c>
      <c r="H384">
        <v>7665</v>
      </c>
      <c r="I384">
        <v>55.57</v>
      </c>
      <c r="J384">
        <v>6769</v>
      </c>
      <c r="K384">
        <v>5493</v>
      </c>
      <c r="L384" t="e">
        <f>+VLOOKUP(F384,[1]ENELAR!C$2:J$7067,7,FALSE)</f>
        <v>#N/A</v>
      </c>
    </row>
    <row r="385" spans="1:12" x14ac:dyDescent="0.3">
      <c r="A385" s="17" t="s">
        <v>244</v>
      </c>
      <c r="B385" s="1">
        <v>44603</v>
      </c>
      <c r="C385" s="1">
        <v>44620</v>
      </c>
      <c r="D385" s="1">
        <v>44621</v>
      </c>
      <c r="E385">
        <v>637</v>
      </c>
      <c r="F385" t="str">
        <f t="shared" si="5"/>
        <v>00168637</v>
      </c>
      <c r="G385" t="s">
        <v>183</v>
      </c>
      <c r="H385">
        <v>4441</v>
      </c>
      <c r="I385">
        <v>55.57</v>
      </c>
      <c r="J385">
        <v>4056</v>
      </c>
      <c r="K385">
        <v>2828</v>
      </c>
      <c r="L385" t="e">
        <f>+VLOOKUP(F385,[1]ENELAR!C$2:J$7067,7,FALSE)</f>
        <v>#N/A</v>
      </c>
    </row>
    <row r="386" spans="1:12" x14ac:dyDescent="0.3">
      <c r="A386" s="17" t="s">
        <v>244</v>
      </c>
      <c r="B386" s="1">
        <v>44603</v>
      </c>
      <c r="C386" s="1">
        <v>44620</v>
      </c>
      <c r="D386" s="1">
        <v>44621</v>
      </c>
      <c r="E386">
        <v>638</v>
      </c>
      <c r="F386" t="str">
        <f t="shared" si="5"/>
        <v>00168638</v>
      </c>
      <c r="G386" t="s">
        <v>184</v>
      </c>
      <c r="H386">
        <v>3686</v>
      </c>
      <c r="I386">
        <v>55.57</v>
      </c>
      <c r="J386">
        <v>3667</v>
      </c>
      <c r="K386">
        <v>3248</v>
      </c>
      <c r="L386" t="e">
        <f>+VLOOKUP(F386,[1]ENELAR!C$2:J$7067,7,FALSE)</f>
        <v>#N/A</v>
      </c>
    </row>
    <row r="387" spans="1:12" x14ac:dyDescent="0.3">
      <c r="A387" s="17" t="s">
        <v>244</v>
      </c>
      <c r="B387" s="1">
        <v>44603</v>
      </c>
      <c r="C387" s="1">
        <v>44620</v>
      </c>
      <c r="D387" s="1">
        <v>44621</v>
      </c>
      <c r="E387">
        <v>639</v>
      </c>
      <c r="F387" t="str">
        <f t="shared" ref="F387:F450" si="6">+A387&amp;E387</f>
        <v>00168639</v>
      </c>
      <c r="G387" t="s">
        <v>185</v>
      </c>
      <c r="H387">
        <v>4810</v>
      </c>
      <c r="I387">
        <v>55.57</v>
      </c>
      <c r="J387">
        <v>3683</v>
      </c>
      <c r="K387">
        <v>3006</v>
      </c>
      <c r="L387" t="e">
        <f>+VLOOKUP(F387,[1]ENELAR!C$2:J$7067,7,FALSE)</f>
        <v>#N/A</v>
      </c>
    </row>
    <row r="388" spans="1:12" x14ac:dyDescent="0.3">
      <c r="A388" s="17" t="s">
        <v>244</v>
      </c>
      <c r="B388" s="1">
        <v>44603</v>
      </c>
      <c r="C388" s="1">
        <v>44620</v>
      </c>
      <c r="D388" s="1">
        <v>44621</v>
      </c>
      <c r="E388">
        <v>640</v>
      </c>
      <c r="F388" t="str">
        <f t="shared" si="6"/>
        <v>00168640</v>
      </c>
      <c r="G388" t="s">
        <v>186</v>
      </c>
      <c r="H388">
        <v>3674</v>
      </c>
      <c r="I388">
        <v>55.57</v>
      </c>
      <c r="J388">
        <v>3196</v>
      </c>
      <c r="K388">
        <v>2502</v>
      </c>
      <c r="L388" t="e">
        <f>+VLOOKUP(F388,[1]ENELAR!C$2:J$7067,7,FALSE)</f>
        <v>#N/A</v>
      </c>
    </row>
    <row r="389" spans="1:12" x14ac:dyDescent="0.3">
      <c r="A389" s="17" t="s">
        <v>244</v>
      </c>
      <c r="B389" s="1">
        <v>44603</v>
      </c>
      <c r="C389" s="1">
        <v>44620</v>
      </c>
      <c r="D389" s="1">
        <v>44621</v>
      </c>
      <c r="E389">
        <v>641</v>
      </c>
      <c r="F389" t="str">
        <f t="shared" si="6"/>
        <v>00168641</v>
      </c>
      <c r="G389" t="s">
        <v>187</v>
      </c>
      <c r="H389">
        <v>2858</v>
      </c>
      <c r="I389">
        <v>55.57</v>
      </c>
      <c r="J389">
        <v>2291</v>
      </c>
      <c r="K389">
        <v>1705</v>
      </c>
      <c r="L389" t="e">
        <f>+VLOOKUP(F389,[1]ENELAR!C$2:J$7067,7,FALSE)</f>
        <v>#N/A</v>
      </c>
    </row>
    <row r="390" spans="1:12" x14ac:dyDescent="0.3">
      <c r="A390" s="17" t="s">
        <v>244</v>
      </c>
      <c r="B390" s="1">
        <v>44603</v>
      </c>
      <c r="C390" s="1">
        <v>44620</v>
      </c>
      <c r="D390" s="1">
        <v>44621</v>
      </c>
      <c r="E390">
        <v>642</v>
      </c>
      <c r="F390" t="str">
        <f t="shared" si="6"/>
        <v>00168642</v>
      </c>
      <c r="G390" t="s">
        <v>188</v>
      </c>
      <c r="H390">
        <v>2857</v>
      </c>
      <c r="I390">
        <v>55.57</v>
      </c>
      <c r="J390">
        <v>2531</v>
      </c>
      <c r="K390">
        <v>1622</v>
      </c>
      <c r="L390" t="e">
        <f>+VLOOKUP(F390,[1]ENELAR!C$2:J$7067,7,FALSE)</f>
        <v>#N/A</v>
      </c>
    </row>
    <row r="391" spans="1:12" x14ac:dyDescent="0.3">
      <c r="A391" s="17" t="s">
        <v>244</v>
      </c>
      <c r="B391" s="1">
        <v>44603</v>
      </c>
      <c r="C391" s="1">
        <v>44620</v>
      </c>
      <c r="D391" s="1">
        <v>44621</v>
      </c>
      <c r="E391">
        <v>643</v>
      </c>
      <c r="F391" t="str">
        <f t="shared" si="6"/>
        <v>00168643</v>
      </c>
      <c r="G391" t="s">
        <v>189</v>
      </c>
      <c r="H391">
        <v>1388</v>
      </c>
      <c r="I391">
        <v>55.57</v>
      </c>
      <c r="J391">
        <v>1123</v>
      </c>
      <c r="K391">
        <v>964</v>
      </c>
      <c r="L391" t="e">
        <f>+VLOOKUP(F391,[1]ENELAR!C$2:J$7067,7,FALSE)</f>
        <v>#N/A</v>
      </c>
    </row>
    <row r="392" spans="1:12" x14ac:dyDescent="0.3">
      <c r="A392" s="17" t="s">
        <v>244</v>
      </c>
      <c r="B392" s="1">
        <v>44603</v>
      </c>
      <c r="C392" s="1">
        <v>44620</v>
      </c>
      <c r="D392" s="1">
        <v>44621</v>
      </c>
      <c r="E392">
        <v>644</v>
      </c>
      <c r="F392" t="str">
        <f t="shared" si="6"/>
        <v>00168644</v>
      </c>
      <c r="G392" t="s">
        <v>190</v>
      </c>
      <c r="H392">
        <v>984</v>
      </c>
      <c r="I392">
        <v>55.57</v>
      </c>
      <c r="J392">
        <v>621</v>
      </c>
      <c r="K392">
        <v>463</v>
      </c>
      <c r="L392" t="e">
        <f>+VLOOKUP(F392,[1]ENELAR!C$2:J$7067,7,FALSE)</f>
        <v>#N/A</v>
      </c>
    </row>
    <row r="393" spans="1:12" x14ac:dyDescent="0.3">
      <c r="A393" s="17" t="s">
        <v>244</v>
      </c>
      <c r="B393" s="1">
        <v>44603</v>
      </c>
      <c r="C393" s="1">
        <v>44620</v>
      </c>
      <c r="D393" s="1">
        <v>44621</v>
      </c>
      <c r="E393">
        <v>645</v>
      </c>
      <c r="F393" t="str">
        <f t="shared" si="6"/>
        <v>00168645</v>
      </c>
      <c r="G393" t="s">
        <v>191</v>
      </c>
      <c r="H393">
        <v>1652</v>
      </c>
      <c r="I393">
        <v>55.57</v>
      </c>
      <c r="J393">
        <v>1723</v>
      </c>
      <c r="K393">
        <v>1323</v>
      </c>
      <c r="L393" t="e">
        <f>+VLOOKUP(F393,[1]ENELAR!C$2:J$7067,7,FALSE)</f>
        <v>#N/A</v>
      </c>
    </row>
    <row r="394" spans="1:12" x14ac:dyDescent="0.3">
      <c r="A394" s="17" t="s">
        <v>244</v>
      </c>
      <c r="B394" s="1">
        <v>44603</v>
      </c>
      <c r="C394" s="1">
        <v>44620</v>
      </c>
      <c r="D394" s="1">
        <v>44621</v>
      </c>
      <c r="E394">
        <v>646</v>
      </c>
      <c r="F394" t="str">
        <f t="shared" si="6"/>
        <v>00168646</v>
      </c>
      <c r="G394" t="s">
        <v>192</v>
      </c>
      <c r="H394">
        <v>5139</v>
      </c>
      <c r="I394">
        <v>55.57</v>
      </c>
      <c r="J394">
        <v>4630</v>
      </c>
      <c r="K394">
        <v>3993</v>
      </c>
      <c r="L394" t="e">
        <f>+VLOOKUP(F394,[1]ENELAR!C$2:J$7067,7,FALSE)</f>
        <v>#N/A</v>
      </c>
    </row>
    <row r="395" spans="1:12" x14ac:dyDescent="0.3">
      <c r="A395" s="17" t="s">
        <v>244</v>
      </c>
      <c r="B395" s="1">
        <v>44603</v>
      </c>
      <c r="C395" s="1">
        <v>44620</v>
      </c>
      <c r="D395" s="1">
        <v>44621</v>
      </c>
      <c r="E395">
        <v>647</v>
      </c>
      <c r="F395" t="str">
        <f t="shared" si="6"/>
        <v>00168647</v>
      </c>
      <c r="G395" t="s">
        <v>193</v>
      </c>
      <c r="H395">
        <v>690</v>
      </c>
      <c r="I395">
        <v>55.57</v>
      </c>
      <c r="J395">
        <v>599</v>
      </c>
      <c r="K395">
        <v>357</v>
      </c>
      <c r="L395" t="e">
        <f>+VLOOKUP(F395,[1]ENELAR!C$2:J$7067,7,FALSE)</f>
        <v>#N/A</v>
      </c>
    </row>
    <row r="396" spans="1:12" x14ac:dyDescent="0.3">
      <c r="A396" s="17" t="s">
        <v>244</v>
      </c>
      <c r="B396" s="1">
        <v>44603</v>
      </c>
      <c r="C396" s="1">
        <v>44620</v>
      </c>
      <c r="D396" s="1">
        <v>44621</v>
      </c>
      <c r="E396">
        <v>648</v>
      </c>
      <c r="F396" t="str">
        <f t="shared" si="6"/>
        <v>00168648</v>
      </c>
      <c r="G396" t="s">
        <v>194</v>
      </c>
      <c r="H396">
        <v>3910</v>
      </c>
      <c r="I396">
        <v>55.57</v>
      </c>
      <c r="J396">
        <v>2953</v>
      </c>
      <c r="K396">
        <v>2021</v>
      </c>
      <c r="L396" t="e">
        <f>+VLOOKUP(F396,[1]ENELAR!C$2:J$7067,7,FALSE)</f>
        <v>#N/A</v>
      </c>
    </row>
    <row r="397" spans="1:12" x14ac:dyDescent="0.3">
      <c r="A397" s="17" t="s">
        <v>244</v>
      </c>
      <c r="B397" s="1">
        <v>44603</v>
      </c>
      <c r="C397" s="1">
        <v>44620</v>
      </c>
      <c r="D397" s="1">
        <v>44621</v>
      </c>
      <c r="E397">
        <v>649</v>
      </c>
      <c r="F397" t="str">
        <f t="shared" si="6"/>
        <v>00168649</v>
      </c>
      <c r="G397" t="s">
        <v>195</v>
      </c>
      <c r="H397">
        <v>973</v>
      </c>
      <c r="I397">
        <v>55.57</v>
      </c>
      <c r="J397">
        <v>1148</v>
      </c>
      <c r="K397">
        <v>481</v>
      </c>
      <c r="L397" t="e">
        <f>+VLOOKUP(F397,[1]ENELAR!C$2:J$7067,7,FALSE)</f>
        <v>#N/A</v>
      </c>
    </row>
    <row r="398" spans="1:12" x14ac:dyDescent="0.3">
      <c r="A398" s="17" t="s">
        <v>244</v>
      </c>
      <c r="B398" s="1">
        <v>44603</v>
      </c>
      <c r="C398" s="1">
        <v>44620</v>
      </c>
      <c r="D398" s="1">
        <v>44621</v>
      </c>
      <c r="E398">
        <v>650</v>
      </c>
      <c r="F398" t="str">
        <f t="shared" si="6"/>
        <v>00168650</v>
      </c>
      <c r="G398" t="s">
        <v>196</v>
      </c>
      <c r="H398">
        <v>1614</v>
      </c>
      <c r="I398">
        <v>55.57</v>
      </c>
      <c r="J398">
        <v>1764</v>
      </c>
      <c r="K398">
        <v>1726</v>
      </c>
      <c r="L398" t="e">
        <f>+VLOOKUP(F398,[1]ENELAR!C$2:J$7067,7,FALSE)</f>
        <v>#N/A</v>
      </c>
    </row>
    <row r="399" spans="1:12" x14ac:dyDescent="0.3">
      <c r="A399" s="17" t="s">
        <v>244</v>
      </c>
      <c r="B399" s="1">
        <v>44603</v>
      </c>
      <c r="C399" s="1">
        <v>44620</v>
      </c>
      <c r="D399" s="1">
        <v>44621</v>
      </c>
      <c r="E399">
        <v>651</v>
      </c>
      <c r="F399" t="str">
        <f t="shared" si="6"/>
        <v>00168651</v>
      </c>
      <c r="G399" t="s">
        <v>197</v>
      </c>
      <c r="H399">
        <v>51</v>
      </c>
      <c r="I399">
        <v>55.57</v>
      </c>
      <c r="J399">
        <v>0</v>
      </c>
      <c r="K399">
        <v>0</v>
      </c>
      <c r="L399" t="e">
        <f>+VLOOKUP(F399,[1]ENELAR!C$2:J$7067,7,FALSE)</f>
        <v>#N/A</v>
      </c>
    </row>
    <row r="400" spans="1:12" x14ac:dyDescent="0.3">
      <c r="A400" s="17" t="s">
        <v>244</v>
      </c>
      <c r="B400" s="1">
        <v>44603</v>
      </c>
      <c r="C400" s="1">
        <v>44620</v>
      </c>
      <c r="D400" s="1">
        <v>44621</v>
      </c>
      <c r="E400">
        <v>652</v>
      </c>
      <c r="F400" t="str">
        <f t="shared" si="6"/>
        <v>00168652</v>
      </c>
      <c r="G400" t="s">
        <v>198</v>
      </c>
      <c r="H400">
        <v>2469</v>
      </c>
      <c r="I400">
        <v>55.57</v>
      </c>
      <c r="J400">
        <v>3603</v>
      </c>
      <c r="K400">
        <v>1802</v>
      </c>
      <c r="L400" t="e">
        <f>+VLOOKUP(F400,[1]ENELAR!C$2:J$7067,7,FALSE)</f>
        <v>#N/A</v>
      </c>
    </row>
    <row r="401" spans="1:12" x14ac:dyDescent="0.3">
      <c r="A401" s="17" t="s">
        <v>244</v>
      </c>
      <c r="B401" s="1">
        <v>44603</v>
      </c>
      <c r="C401" s="1">
        <v>44620</v>
      </c>
      <c r="D401" s="1">
        <v>44621</v>
      </c>
      <c r="E401">
        <v>653</v>
      </c>
      <c r="F401" t="str">
        <f t="shared" si="6"/>
        <v>00168653</v>
      </c>
      <c r="G401" t="s">
        <v>199</v>
      </c>
      <c r="H401">
        <v>1249</v>
      </c>
      <c r="I401">
        <v>55.57</v>
      </c>
      <c r="J401">
        <v>1090</v>
      </c>
      <c r="K401">
        <v>385</v>
      </c>
      <c r="L401" t="e">
        <f>+VLOOKUP(F401,[1]ENELAR!C$2:J$7067,7,FALSE)</f>
        <v>#N/A</v>
      </c>
    </row>
    <row r="402" spans="1:12" x14ac:dyDescent="0.3">
      <c r="A402" s="17" t="s">
        <v>244</v>
      </c>
      <c r="B402" s="1">
        <v>44603</v>
      </c>
      <c r="C402" s="1">
        <v>44620</v>
      </c>
      <c r="D402" s="1">
        <v>44621</v>
      </c>
      <c r="E402">
        <v>658</v>
      </c>
      <c r="F402" t="str">
        <f t="shared" si="6"/>
        <v>00168658</v>
      </c>
      <c r="G402" t="s">
        <v>200</v>
      </c>
      <c r="H402">
        <v>7807</v>
      </c>
      <c r="I402">
        <v>55.57</v>
      </c>
      <c r="J402">
        <v>7954</v>
      </c>
      <c r="K402">
        <v>5363</v>
      </c>
      <c r="L402" t="e">
        <f>+VLOOKUP(F402,[1]ENELAR!C$2:J$7067,7,FALSE)</f>
        <v>#N/A</v>
      </c>
    </row>
    <row r="403" spans="1:12" x14ac:dyDescent="0.3">
      <c r="A403" s="17" t="s">
        <v>244</v>
      </c>
      <c r="B403" s="1">
        <v>44603</v>
      </c>
      <c r="C403" s="1">
        <v>44620</v>
      </c>
      <c r="D403" s="1">
        <v>44621</v>
      </c>
      <c r="E403">
        <v>659</v>
      </c>
      <c r="F403" t="str">
        <f t="shared" si="6"/>
        <v>00168659</v>
      </c>
      <c r="G403" t="s">
        <v>201</v>
      </c>
      <c r="H403">
        <v>7487</v>
      </c>
      <c r="I403">
        <v>55.57</v>
      </c>
      <c r="J403">
        <v>7051</v>
      </c>
      <c r="K403">
        <v>5552</v>
      </c>
      <c r="L403" t="e">
        <f>+VLOOKUP(F403,[1]ENELAR!C$2:J$7067,7,FALSE)</f>
        <v>#N/A</v>
      </c>
    </row>
    <row r="404" spans="1:12" x14ac:dyDescent="0.3">
      <c r="A404" s="17" t="s">
        <v>244</v>
      </c>
      <c r="B404" s="1">
        <v>44603</v>
      </c>
      <c r="C404" s="1">
        <v>44620</v>
      </c>
      <c r="D404" s="1">
        <v>44621</v>
      </c>
      <c r="E404">
        <v>660</v>
      </c>
      <c r="F404" t="str">
        <f t="shared" si="6"/>
        <v>00168660</v>
      </c>
      <c r="G404" t="s">
        <v>202</v>
      </c>
      <c r="H404">
        <v>5097</v>
      </c>
      <c r="I404">
        <v>55.57</v>
      </c>
      <c r="J404">
        <v>4642</v>
      </c>
      <c r="K404">
        <v>3012</v>
      </c>
      <c r="L404" t="e">
        <f>+VLOOKUP(F404,[1]ENELAR!C$2:J$7067,7,FALSE)</f>
        <v>#N/A</v>
      </c>
    </row>
    <row r="405" spans="1:12" x14ac:dyDescent="0.3">
      <c r="A405" s="17" t="s">
        <v>244</v>
      </c>
      <c r="B405" s="1">
        <v>44603</v>
      </c>
      <c r="C405" s="1">
        <v>44620</v>
      </c>
      <c r="D405" s="1">
        <v>44621</v>
      </c>
      <c r="E405">
        <v>661</v>
      </c>
      <c r="F405" t="str">
        <f t="shared" si="6"/>
        <v>00168661</v>
      </c>
      <c r="G405" t="s">
        <v>203</v>
      </c>
      <c r="H405">
        <v>2892</v>
      </c>
      <c r="I405">
        <v>55.57</v>
      </c>
      <c r="J405">
        <v>2610</v>
      </c>
      <c r="K405">
        <v>1749</v>
      </c>
      <c r="L405" t="e">
        <f>+VLOOKUP(F405,[1]ENELAR!C$2:J$7067,7,FALSE)</f>
        <v>#N/A</v>
      </c>
    </row>
    <row r="406" spans="1:12" x14ac:dyDescent="0.3">
      <c r="A406" s="17" t="s">
        <v>244</v>
      </c>
      <c r="B406" s="1">
        <v>44603</v>
      </c>
      <c r="C406" s="1">
        <v>44620</v>
      </c>
      <c r="D406" s="1">
        <v>44621</v>
      </c>
      <c r="E406">
        <v>662</v>
      </c>
      <c r="F406" t="str">
        <f t="shared" si="6"/>
        <v>00168662</v>
      </c>
      <c r="G406" t="s">
        <v>204</v>
      </c>
      <c r="H406">
        <v>3289</v>
      </c>
      <c r="I406">
        <v>55.57</v>
      </c>
      <c r="J406">
        <v>3217</v>
      </c>
      <c r="K406">
        <v>2391</v>
      </c>
      <c r="L406" t="e">
        <f>+VLOOKUP(F406,[1]ENELAR!C$2:J$7067,7,FALSE)</f>
        <v>#N/A</v>
      </c>
    </row>
    <row r="407" spans="1:12" x14ac:dyDescent="0.3">
      <c r="A407" s="17" t="s">
        <v>244</v>
      </c>
      <c r="B407" s="1">
        <v>44603</v>
      </c>
      <c r="C407" s="1">
        <v>44620</v>
      </c>
      <c r="D407" s="1">
        <v>44621</v>
      </c>
      <c r="E407">
        <v>664</v>
      </c>
      <c r="F407" t="str">
        <f t="shared" si="6"/>
        <v>00168664</v>
      </c>
      <c r="G407" t="s">
        <v>205</v>
      </c>
      <c r="H407">
        <v>8535</v>
      </c>
      <c r="I407">
        <v>55.57</v>
      </c>
      <c r="J407">
        <v>7737</v>
      </c>
      <c r="K407">
        <v>4655</v>
      </c>
      <c r="L407" t="e">
        <f>+VLOOKUP(F407,[1]ENELAR!C$2:J$7067,7,FALSE)</f>
        <v>#N/A</v>
      </c>
    </row>
    <row r="408" spans="1:12" x14ac:dyDescent="0.3">
      <c r="A408" s="17" t="s">
        <v>244</v>
      </c>
      <c r="B408" s="1">
        <v>44603</v>
      </c>
      <c r="C408" s="1">
        <v>44620</v>
      </c>
      <c r="D408" s="1">
        <v>44621</v>
      </c>
      <c r="E408">
        <v>665</v>
      </c>
      <c r="F408" t="str">
        <f t="shared" si="6"/>
        <v>00168665</v>
      </c>
      <c r="G408" t="s">
        <v>206</v>
      </c>
      <c r="H408">
        <v>1373</v>
      </c>
      <c r="I408">
        <v>55.57</v>
      </c>
      <c r="J408">
        <v>409</v>
      </c>
      <c r="K408">
        <v>400</v>
      </c>
      <c r="L408" t="e">
        <f>+VLOOKUP(F408,[1]ENELAR!C$2:J$7067,7,FALSE)</f>
        <v>#N/A</v>
      </c>
    </row>
    <row r="409" spans="1:12" x14ac:dyDescent="0.3">
      <c r="A409" s="17" t="s">
        <v>244</v>
      </c>
      <c r="B409" s="1">
        <v>44603</v>
      </c>
      <c r="C409" s="1">
        <v>44620</v>
      </c>
      <c r="D409" s="1">
        <v>44621</v>
      </c>
      <c r="E409">
        <v>668</v>
      </c>
      <c r="F409" t="str">
        <f t="shared" si="6"/>
        <v>00168668</v>
      </c>
      <c r="G409" t="s">
        <v>207</v>
      </c>
      <c r="H409">
        <v>38069</v>
      </c>
      <c r="I409">
        <v>55.57</v>
      </c>
      <c r="J409">
        <v>30752</v>
      </c>
      <c r="K409">
        <v>25787</v>
      </c>
      <c r="L409" t="e">
        <f>+VLOOKUP(F409,[1]ENELAR!C$2:J$7067,7,FALSE)</f>
        <v>#N/A</v>
      </c>
    </row>
    <row r="410" spans="1:12" x14ac:dyDescent="0.3">
      <c r="A410" s="17" t="s">
        <v>244</v>
      </c>
      <c r="B410" s="1">
        <v>44603</v>
      </c>
      <c r="C410" s="1">
        <v>44620</v>
      </c>
      <c r="D410" s="1">
        <v>44621</v>
      </c>
      <c r="E410">
        <v>669</v>
      </c>
      <c r="F410" t="str">
        <f t="shared" si="6"/>
        <v>00168669</v>
      </c>
      <c r="G410" t="s">
        <v>208</v>
      </c>
      <c r="H410">
        <v>364</v>
      </c>
      <c r="I410">
        <v>55.57</v>
      </c>
      <c r="J410">
        <v>368</v>
      </c>
      <c r="K410">
        <v>184</v>
      </c>
      <c r="L410" t="e">
        <f>+VLOOKUP(F410,[1]ENELAR!C$2:J$7067,7,FALSE)</f>
        <v>#N/A</v>
      </c>
    </row>
    <row r="411" spans="1:12" x14ac:dyDescent="0.3">
      <c r="A411" s="17" t="s">
        <v>244</v>
      </c>
      <c r="B411" s="1">
        <v>44603</v>
      </c>
      <c r="C411" s="1">
        <v>44620</v>
      </c>
      <c r="D411" s="1">
        <v>44621</v>
      </c>
      <c r="E411">
        <v>670</v>
      </c>
      <c r="F411" t="str">
        <f t="shared" si="6"/>
        <v>00168670</v>
      </c>
      <c r="G411" t="s">
        <v>209</v>
      </c>
      <c r="H411">
        <v>124942</v>
      </c>
      <c r="I411">
        <v>55.57</v>
      </c>
      <c r="J411">
        <v>99130</v>
      </c>
      <c r="K411">
        <v>82782</v>
      </c>
      <c r="L411" t="e">
        <f>+VLOOKUP(F411,[1]ENELAR!C$2:J$7067,7,FALSE)</f>
        <v>#N/A</v>
      </c>
    </row>
    <row r="412" spans="1:12" x14ac:dyDescent="0.3">
      <c r="A412" s="17" t="s">
        <v>244</v>
      </c>
      <c r="B412" s="1">
        <v>44603</v>
      </c>
      <c r="C412" s="1">
        <v>44620</v>
      </c>
      <c r="D412" s="1">
        <v>44621</v>
      </c>
      <c r="E412">
        <v>671</v>
      </c>
      <c r="F412" t="str">
        <f t="shared" si="6"/>
        <v>00168671</v>
      </c>
      <c r="G412" t="s">
        <v>210</v>
      </c>
      <c r="H412">
        <v>105857</v>
      </c>
      <c r="I412">
        <v>55.57</v>
      </c>
      <c r="J412">
        <v>77602</v>
      </c>
      <c r="K412">
        <v>62549</v>
      </c>
      <c r="L412" t="e">
        <f>+VLOOKUP(F412,[1]ENELAR!C$2:J$7067,7,FALSE)</f>
        <v>#N/A</v>
      </c>
    </row>
    <row r="413" spans="1:12" x14ac:dyDescent="0.3">
      <c r="A413" s="17" t="s">
        <v>244</v>
      </c>
      <c r="B413" s="1">
        <v>44603</v>
      </c>
      <c r="C413" s="1">
        <v>44620</v>
      </c>
      <c r="D413" s="1">
        <v>44621</v>
      </c>
      <c r="E413">
        <v>672</v>
      </c>
      <c r="F413" t="str">
        <f t="shared" si="6"/>
        <v>00168672</v>
      </c>
      <c r="G413" t="s">
        <v>211</v>
      </c>
      <c r="H413">
        <v>350</v>
      </c>
      <c r="I413">
        <v>55.57</v>
      </c>
      <c r="J413">
        <v>243</v>
      </c>
      <c r="K413">
        <v>243</v>
      </c>
      <c r="L413" t="e">
        <f>+VLOOKUP(F413,[1]ENELAR!C$2:J$7067,7,FALSE)</f>
        <v>#N/A</v>
      </c>
    </row>
    <row r="414" spans="1:12" x14ac:dyDescent="0.3">
      <c r="A414" s="17" t="s">
        <v>244</v>
      </c>
      <c r="B414" s="1">
        <v>44603</v>
      </c>
      <c r="C414" s="1">
        <v>44620</v>
      </c>
      <c r="D414" s="1">
        <v>44621</v>
      </c>
      <c r="E414">
        <v>675</v>
      </c>
      <c r="F414" t="str">
        <f t="shared" si="6"/>
        <v>00168675</v>
      </c>
      <c r="G414" t="s">
        <v>212</v>
      </c>
      <c r="H414">
        <v>7</v>
      </c>
      <c r="I414">
        <v>55.57</v>
      </c>
      <c r="J414">
        <v>1</v>
      </c>
      <c r="K414">
        <v>1</v>
      </c>
      <c r="L414" t="e">
        <f>+VLOOKUP(F414,[1]ENELAR!C$2:J$7067,7,FALSE)</f>
        <v>#N/A</v>
      </c>
    </row>
    <row r="415" spans="1:12" x14ac:dyDescent="0.3">
      <c r="A415" s="17" t="s">
        <v>244</v>
      </c>
      <c r="B415" s="1">
        <v>44603</v>
      </c>
      <c r="C415" s="1">
        <v>44620</v>
      </c>
      <c r="D415" s="1">
        <v>44621</v>
      </c>
      <c r="E415">
        <v>676</v>
      </c>
      <c r="F415" t="str">
        <f t="shared" si="6"/>
        <v>00168676</v>
      </c>
      <c r="G415" t="s">
        <v>213</v>
      </c>
      <c r="H415">
        <v>178</v>
      </c>
      <c r="I415">
        <v>55.57</v>
      </c>
      <c r="J415">
        <v>84</v>
      </c>
      <c r="K415">
        <v>84</v>
      </c>
      <c r="L415" t="e">
        <f>+VLOOKUP(F415,[1]ENELAR!C$2:J$7067,7,FALSE)</f>
        <v>#N/A</v>
      </c>
    </row>
    <row r="416" spans="1:12" x14ac:dyDescent="0.3">
      <c r="A416" s="17" t="s">
        <v>245</v>
      </c>
      <c r="B416" s="1">
        <v>44631</v>
      </c>
      <c r="C416" s="1">
        <v>44649</v>
      </c>
      <c r="D416" s="1">
        <v>44652</v>
      </c>
      <c r="E416">
        <v>4</v>
      </c>
      <c r="F416" t="str">
        <f t="shared" si="6"/>
        <v>004774</v>
      </c>
      <c r="G416" t="s">
        <v>7</v>
      </c>
      <c r="H416">
        <v>16766</v>
      </c>
      <c r="I416">
        <v>65.400000000000006</v>
      </c>
      <c r="J416">
        <v>17520</v>
      </c>
      <c r="K416">
        <v>0</v>
      </c>
      <c r="L416" t="e">
        <f>+VLOOKUP(F416,[1]ENELAR!C$2:J$7067,7,FALSE)</f>
        <v>#N/A</v>
      </c>
    </row>
    <row r="417" spans="1:12" x14ac:dyDescent="0.3">
      <c r="A417" s="17" t="s">
        <v>245</v>
      </c>
      <c r="B417" s="1">
        <v>44631</v>
      </c>
      <c r="C417" s="1">
        <v>44649</v>
      </c>
      <c r="D417" s="1">
        <v>44652</v>
      </c>
      <c r="E417">
        <v>5</v>
      </c>
      <c r="F417" t="str">
        <f t="shared" si="6"/>
        <v>004775</v>
      </c>
      <c r="G417" t="s">
        <v>8</v>
      </c>
      <c r="H417">
        <v>18599</v>
      </c>
      <c r="I417">
        <v>65.400000000000006</v>
      </c>
      <c r="J417">
        <v>17239</v>
      </c>
      <c r="K417">
        <v>0</v>
      </c>
      <c r="L417" t="e">
        <f>+VLOOKUP(F417,[1]ENELAR!C$2:J$7067,7,FALSE)</f>
        <v>#N/A</v>
      </c>
    </row>
    <row r="418" spans="1:12" x14ac:dyDescent="0.3">
      <c r="A418" s="17" t="s">
        <v>245</v>
      </c>
      <c r="B418" s="1">
        <v>44631</v>
      </c>
      <c r="C418" s="1">
        <v>44649</v>
      </c>
      <c r="D418" s="1">
        <v>44652</v>
      </c>
      <c r="E418">
        <v>6</v>
      </c>
      <c r="F418" t="str">
        <f t="shared" si="6"/>
        <v>004776</v>
      </c>
      <c r="G418" t="s">
        <v>9</v>
      </c>
      <c r="H418">
        <v>24848</v>
      </c>
      <c r="I418">
        <v>65.400000000000006</v>
      </c>
      <c r="J418">
        <v>23272</v>
      </c>
      <c r="K418">
        <v>0</v>
      </c>
      <c r="L418" t="e">
        <f>+VLOOKUP(F418,[1]ENELAR!C$2:J$7067,7,FALSE)</f>
        <v>#N/A</v>
      </c>
    </row>
    <row r="419" spans="1:12" x14ac:dyDescent="0.3">
      <c r="A419" s="17" t="s">
        <v>245</v>
      </c>
      <c r="B419" s="1">
        <v>44631</v>
      </c>
      <c r="C419" s="1">
        <v>44649</v>
      </c>
      <c r="D419" s="1">
        <v>44652</v>
      </c>
      <c r="E419">
        <v>9</v>
      </c>
      <c r="F419" t="str">
        <f t="shared" si="6"/>
        <v>004779</v>
      </c>
      <c r="G419" t="s">
        <v>10</v>
      </c>
      <c r="H419">
        <v>28962</v>
      </c>
      <c r="I419">
        <v>65.400000000000006</v>
      </c>
      <c r="J419">
        <v>25806</v>
      </c>
      <c r="K419">
        <v>0</v>
      </c>
      <c r="L419" t="e">
        <f>+VLOOKUP(F419,[1]ENELAR!C$2:J$7067,7,FALSE)</f>
        <v>#N/A</v>
      </c>
    </row>
    <row r="420" spans="1:12" x14ac:dyDescent="0.3">
      <c r="A420" s="17" t="s">
        <v>245</v>
      </c>
      <c r="B420" s="1">
        <v>44631</v>
      </c>
      <c r="C420" s="1">
        <v>44649</v>
      </c>
      <c r="D420" s="1">
        <v>44652</v>
      </c>
      <c r="E420">
        <v>39</v>
      </c>
      <c r="F420" t="str">
        <f t="shared" si="6"/>
        <v>0047739</v>
      </c>
      <c r="G420" t="s">
        <v>11</v>
      </c>
      <c r="H420">
        <v>21797</v>
      </c>
      <c r="I420">
        <v>65.400000000000006</v>
      </c>
      <c r="J420">
        <v>22105</v>
      </c>
      <c r="K420">
        <v>18635</v>
      </c>
      <c r="L420" t="e">
        <f>+VLOOKUP(F420,[1]ENELAR!C$2:J$7067,7,FALSE)</f>
        <v>#N/A</v>
      </c>
    </row>
    <row r="421" spans="1:12" x14ac:dyDescent="0.3">
      <c r="A421" s="17" t="s">
        <v>245</v>
      </c>
      <c r="B421" s="1">
        <v>44631</v>
      </c>
      <c r="C421" s="1">
        <v>44649</v>
      </c>
      <c r="D421" s="1">
        <v>44652</v>
      </c>
      <c r="E421">
        <v>40</v>
      </c>
      <c r="F421" t="str">
        <f t="shared" si="6"/>
        <v>0047740</v>
      </c>
      <c r="G421" t="s">
        <v>12</v>
      </c>
      <c r="H421">
        <v>6804</v>
      </c>
      <c r="I421">
        <v>65.400000000000006</v>
      </c>
      <c r="J421">
        <v>6739</v>
      </c>
      <c r="K421">
        <v>4856</v>
      </c>
      <c r="L421" t="e">
        <f>+VLOOKUP(F421,[1]ENELAR!C$2:J$7067,7,FALSE)</f>
        <v>#N/A</v>
      </c>
    </row>
    <row r="422" spans="1:12" x14ac:dyDescent="0.3">
      <c r="A422" s="17" t="s">
        <v>245</v>
      </c>
      <c r="B422" s="1">
        <v>44631</v>
      </c>
      <c r="C422" s="1">
        <v>44649</v>
      </c>
      <c r="D422" s="1">
        <v>44652</v>
      </c>
      <c r="E422">
        <v>41</v>
      </c>
      <c r="F422" t="str">
        <f t="shared" si="6"/>
        <v>0047741</v>
      </c>
      <c r="G422" t="s">
        <v>13</v>
      </c>
      <c r="H422">
        <v>31681</v>
      </c>
      <c r="I422">
        <v>65.400000000000006</v>
      </c>
      <c r="J422">
        <v>30503</v>
      </c>
      <c r="K422">
        <v>23299</v>
      </c>
      <c r="L422" t="e">
        <f>+VLOOKUP(F422,[1]ENELAR!C$2:J$7067,7,FALSE)</f>
        <v>#N/A</v>
      </c>
    </row>
    <row r="423" spans="1:12" x14ac:dyDescent="0.3">
      <c r="A423" s="17" t="s">
        <v>245</v>
      </c>
      <c r="B423" s="1">
        <v>44631</v>
      </c>
      <c r="C423" s="1">
        <v>44649</v>
      </c>
      <c r="D423" s="1">
        <v>44652</v>
      </c>
      <c r="E423">
        <v>43</v>
      </c>
      <c r="F423" t="str">
        <f t="shared" si="6"/>
        <v>0047743</v>
      </c>
      <c r="G423" t="s">
        <v>14</v>
      </c>
      <c r="H423">
        <v>8080</v>
      </c>
      <c r="I423">
        <v>65.400000000000006</v>
      </c>
      <c r="J423">
        <v>8258</v>
      </c>
      <c r="K423">
        <v>5677</v>
      </c>
      <c r="L423" t="e">
        <f>+VLOOKUP(F423,[1]ENELAR!C$2:J$7067,7,FALSE)</f>
        <v>#N/A</v>
      </c>
    </row>
    <row r="424" spans="1:12" x14ac:dyDescent="0.3">
      <c r="A424" s="17" t="s">
        <v>245</v>
      </c>
      <c r="B424" s="1">
        <v>44631</v>
      </c>
      <c r="C424" s="1">
        <v>44649</v>
      </c>
      <c r="D424" s="1">
        <v>44652</v>
      </c>
      <c r="E424">
        <v>46</v>
      </c>
      <c r="F424" t="str">
        <f t="shared" si="6"/>
        <v>0047746</v>
      </c>
      <c r="G424" t="s">
        <v>15</v>
      </c>
      <c r="H424">
        <v>23707</v>
      </c>
      <c r="I424">
        <v>65.400000000000006</v>
      </c>
      <c r="J424">
        <v>22116</v>
      </c>
      <c r="K424">
        <v>16262</v>
      </c>
      <c r="L424" t="e">
        <f>+VLOOKUP(F424,[1]ENELAR!C$2:J$7067,7,FALSE)</f>
        <v>#N/A</v>
      </c>
    </row>
    <row r="425" spans="1:12" x14ac:dyDescent="0.3">
      <c r="A425" s="17" t="s">
        <v>245</v>
      </c>
      <c r="B425" s="1">
        <v>44631</v>
      </c>
      <c r="C425" s="1">
        <v>44649</v>
      </c>
      <c r="D425" s="1">
        <v>44652</v>
      </c>
      <c r="E425">
        <v>47</v>
      </c>
      <c r="F425" t="str">
        <f t="shared" si="6"/>
        <v>0047747</v>
      </c>
      <c r="G425" t="s">
        <v>16</v>
      </c>
      <c r="H425">
        <v>79614</v>
      </c>
      <c r="I425">
        <v>65.400000000000006</v>
      </c>
      <c r="J425">
        <v>71150</v>
      </c>
      <c r="K425">
        <v>24593</v>
      </c>
      <c r="L425" t="e">
        <f>+VLOOKUP(F425,[1]ENELAR!C$2:J$7067,7,FALSE)</f>
        <v>#N/A</v>
      </c>
    </row>
    <row r="426" spans="1:12" x14ac:dyDescent="0.3">
      <c r="A426" s="17" t="s">
        <v>245</v>
      </c>
      <c r="B426" s="1">
        <v>44631</v>
      </c>
      <c r="C426" s="1">
        <v>44649</v>
      </c>
      <c r="D426" s="1">
        <v>44652</v>
      </c>
      <c r="E426">
        <v>48</v>
      </c>
      <c r="F426" t="str">
        <f t="shared" si="6"/>
        <v>0047748</v>
      </c>
      <c r="G426" t="s">
        <v>17</v>
      </c>
      <c r="H426">
        <v>11164</v>
      </c>
      <c r="I426">
        <v>65.400000000000006</v>
      </c>
      <c r="J426">
        <v>8672</v>
      </c>
      <c r="K426">
        <v>5646</v>
      </c>
      <c r="L426" t="e">
        <f>+VLOOKUP(F426,[1]ENELAR!C$2:J$7067,7,FALSE)</f>
        <v>#N/A</v>
      </c>
    </row>
    <row r="427" spans="1:12" x14ac:dyDescent="0.3">
      <c r="A427" s="17" t="s">
        <v>245</v>
      </c>
      <c r="B427" s="1">
        <v>44631</v>
      </c>
      <c r="C427" s="1">
        <v>44649</v>
      </c>
      <c r="D427" s="1">
        <v>44652</v>
      </c>
      <c r="E427">
        <v>49</v>
      </c>
      <c r="F427" t="str">
        <f t="shared" si="6"/>
        <v>0047749</v>
      </c>
      <c r="G427" t="s">
        <v>18</v>
      </c>
      <c r="H427">
        <v>88242</v>
      </c>
      <c r="I427">
        <v>65.400000000000006</v>
      </c>
      <c r="J427">
        <v>76487</v>
      </c>
      <c r="K427">
        <v>38526</v>
      </c>
      <c r="L427" t="e">
        <f>+VLOOKUP(F427,[1]ENELAR!C$2:J$7067,7,FALSE)</f>
        <v>#N/A</v>
      </c>
    </row>
    <row r="428" spans="1:12" x14ac:dyDescent="0.3">
      <c r="A428" s="17" t="s">
        <v>245</v>
      </c>
      <c r="B428" s="1">
        <v>44631</v>
      </c>
      <c r="C428" s="1">
        <v>44649</v>
      </c>
      <c r="D428" s="1">
        <v>44652</v>
      </c>
      <c r="E428">
        <v>50</v>
      </c>
      <c r="F428" t="str">
        <f t="shared" si="6"/>
        <v>0047750</v>
      </c>
      <c r="G428" t="s">
        <v>19</v>
      </c>
      <c r="H428">
        <v>9863</v>
      </c>
      <c r="I428">
        <v>65.400000000000006</v>
      </c>
      <c r="J428">
        <v>9381</v>
      </c>
      <c r="K428">
        <v>5760</v>
      </c>
      <c r="L428" t="e">
        <f>+VLOOKUP(F428,[1]ENELAR!C$2:J$7067,7,FALSE)</f>
        <v>#N/A</v>
      </c>
    </row>
    <row r="429" spans="1:12" x14ac:dyDescent="0.3">
      <c r="A429" s="17" t="s">
        <v>245</v>
      </c>
      <c r="B429" s="1">
        <v>44631</v>
      </c>
      <c r="C429" s="1">
        <v>44649</v>
      </c>
      <c r="D429" s="1">
        <v>44652</v>
      </c>
      <c r="E429">
        <v>51</v>
      </c>
      <c r="F429" t="str">
        <f t="shared" si="6"/>
        <v>0047751</v>
      </c>
      <c r="G429" t="s">
        <v>20</v>
      </c>
      <c r="H429">
        <v>4024</v>
      </c>
      <c r="I429">
        <v>65.400000000000006</v>
      </c>
      <c r="J429">
        <v>3692</v>
      </c>
      <c r="K429">
        <v>2496</v>
      </c>
      <c r="L429" t="e">
        <f>+VLOOKUP(F429,[1]ENELAR!C$2:J$7067,7,FALSE)</f>
        <v>#N/A</v>
      </c>
    </row>
    <row r="430" spans="1:12" x14ac:dyDescent="0.3">
      <c r="A430" s="17" t="s">
        <v>245</v>
      </c>
      <c r="B430" s="1">
        <v>44631</v>
      </c>
      <c r="C430" s="1">
        <v>44649</v>
      </c>
      <c r="D430" s="1">
        <v>44652</v>
      </c>
      <c r="E430">
        <v>53</v>
      </c>
      <c r="F430" t="str">
        <f t="shared" si="6"/>
        <v>0047753</v>
      </c>
      <c r="G430" t="s">
        <v>21</v>
      </c>
      <c r="H430">
        <v>32684</v>
      </c>
      <c r="I430">
        <v>65.400000000000006</v>
      </c>
      <c r="J430">
        <v>28924</v>
      </c>
      <c r="K430">
        <v>23753</v>
      </c>
      <c r="L430" t="e">
        <f>+VLOOKUP(F430,[1]ENELAR!C$2:J$7067,7,FALSE)</f>
        <v>#N/A</v>
      </c>
    </row>
    <row r="431" spans="1:12" x14ac:dyDescent="0.3">
      <c r="A431" s="17" t="s">
        <v>245</v>
      </c>
      <c r="B431" s="1">
        <v>44631</v>
      </c>
      <c r="C431" s="1">
        <v>44649</v>
      </c>
      <c r="D431" s="1">
        <v>44652</v>
      </c>
      <c r="E431">
        <v>55</v>
      </c>
      <c r="F431" t="str">
        <f t="shared" si="6"/>
        <v>0047755</v>
      </c>
      <c r="G431" t="s">
        <v>22</v>
      </c>
      <c r="H431">
        <v>11894</v>
      </c>
      <c r="I431">
        <v>65.400000000000006</v>
      </c>
      <c r="J431">
        <v>11594</v>
      </c>
      <c r="K431">
        <v>8943</v>
      </c>
      <c r="L431" t="e">
        <f>+VLOOKUP(F431,[1]ENELAR!C$2:J$7067,7,FALSE)</f>
        <v>#N/A</v>
      </c>
    </row>
    <row r="432" spans="1:12" x14ac:dyDescent="0.3">
      <c r="A432" s="17" t="s">
        <v>245</v>
      </c>
      <c r="B432" s="1">
        <v>44631</v>
      </c>
      <c r="C432" s="1">
        <v>44649</v>
      </c>
      <c r="D432" s="1">
        <v>44652</v>
      </c>
      <c r="E432">
        <v>121</v>
      </c>
      <c r="F432" t="str">
        <f t="shared" si="6"/>
        <v>00477121</v>
      </c>
      <c r="G432" t="s">
        <v>23</v>
      </c>
      <c r="H432">
        <v>5362</v>
      </c>
      <c r="I432">
        <v>65.400000000000006</v>
      </c>
      <c r="J432">
        <v>4029</v>
      </c>
      <c r="K432">
        <v>1626</v>
      </c>
      <c r="L432" t="e">
        <f>+VLOOKUP(F432,[1]ENELAR!C$2:J$7067,7,FALSE)</f>
        <v>#N/A</v>
      </c>
    </row>
    <row r="433" spans="1:12" x14ac:dyDescent="0.3">
      <c r="A433" s="17" t="s">
        <v>245</v>
      </c>
      <c r="B433" s="1">
        <v>44631</v>
      </c>
      <c r="C433" s="1">
        <v>44649</v>
      </c>
      <c r="D433" s="1">
        <v>44652</v>
      </c>
      <c r="E433">
        <v>122</v>
      </c>
      <c r="F433" t="str">
        <f t="shared" si="6"/>
        <v>00477122</v>
      </c>
      <c r="G433" t="s">
        <v>24</v>
      </c>
      <c r="H433">
        <v>5723</v>
      </c>
      <c r="I433">
        <v>65.400000000000006</v>
      </c>
      <c r="J433">
        <v>6561</v>
      </c>
      <c r="K433">
        <v>4987</v>
      </c>
      <c r="L433" t="e">
        <f>+VLOOKUP(F433,[1]ENELAR!C$2:J$7067,7,FALSE)</f>
        <v>#N/A</v>
      </c>
    </row>
    <row r="434" spans="1:12" x14ac:dyDescent="0.3">
      <c r="A434" s="17" t="s">
        <v>245</v>
      </c>
      <c r="B434" s="1">
        <v>44631</v>
      </c>
      <c r="C434" s="1">
        <v>44649</v>
      </c>
      <c r="D434" s="1">
        <v>44652</v>
      </c>
      <c r="E434">
        <v>124</v>
      </c>
      <c r="F434" t="str">
        <f t="shared" si="6"/>
        <v>00477124</v>
      </c>
      <c r="G434" t="s">
        <v>25</v>
      </c>
      <c r="H434">
        <v>3247</v>
      </c>
      <c r="I434">
        <v>65.400000000000006</v>
      </c>
      <c r="J434">
        <v>3376</v>
      </c>
      <c r="K434">
        <v>2852</v>
      </c>
      <c r="L434" t="e">
        <f>+VLOOKUP(F434,[1]ENELAR!C$2:J$7067,7,FALSE)</f>
        <v>#N/A</v>
      </c>
    </row>
    <row r="435" spans="1:12" x14ac:dyDescent="0.3">
      <c r="A435" s="17" t="s">
        <v>245</v>
      </c>
      <c r="B435" s="1">
        <v>44631</v>
      </c>
      <c r="C435" s="1">
        <v>44649</v>
      </c>
      <c r="D435" s="1">
        <v>44652</v>
      </c>
      <c r="E435">
        <v>125</v>
      </c>
      <c r="F435" t="str">
        <f t="shared" si="6"/>
        <v>00477125</v>
      </c>
      <c r="G435" t="s">
        <v>26</v>
      </c>
      <c r="H435">
        <v>1568</v>
      </c>
      <c r="I435">
        <v>65.400000000000006</v>
      </c>
      <c r="J435">
        <v>1691</v>
      </c>
      <c r="K435">
        <v>871</v>
      </c>
      <c r="L435" t="e">
        <f>+VLOOKUP(F435,[1]ENELAR!C$2:J$7067,7,FALSE)</f>
        <v>#N/A</v>
      </c>
    </row>
    <row r="436" spans="1:12" x14ac:dyDescent="0.3">
      <c r="A436" s="17" t="s">
        <v>245</v>
      </c>
      <c r="B436" s="1">
        <v>44631</v>
      </c>
      <c r="C436" s="1">
        <v>44649</v>
      </c>
      <c r="D436" s="1">
        <v>44652</v>
      </c>
      <c r="E436">
        <v>126</v>
      </c>
      <c r="F436" t="str">
        <f t="shared" si="6"/>
        <v>00477126</v>
      </c>
      <c r="G436" t="s">
        <v>27</v>
      </c>
      <c r="H436">
        <v>1297</v>
      </c>
      <c r="I436">
        <v>65.400000000000006</v>
      </c>
      <c r="J436">
        <v>1075</v>
      </c>
      <c r="K436">
        <v>631</v>
      </c>
      <c r="L436" t="e">
        <f>+VLOOKUP(F436,[1]ENELAR!C$2:J$7067,7,FALSE)</f>
        <v>#N/A</v>
      </c>
    </row>
    <row r="437" spans="1:12" x14ac:dyDescent="0.3">
      <c r="A437" s="17" t="s">
        <v>245</v>
      </c>
      <c r="B437" s="1">
        <v>44631</v>
      </c>
      <c r="C437" s="1">
        <v>44649</v>
      </c>
      <c r="D437" s="1">
        <v>44652</v>
      </c>
      <c r="E437">
        <v>127</v>
      </c>
      <c r="F437" t="str">
        <f t="shared" si="6"/>
        <v>00477127</v>
      </c>
      <c r="G437" t="s">
        <v>28</v>
      </c>
      <c r="H437">
        <v>1772</v>
      </c>
      <c r="I437">
        <v>65.400000000000006</v>
      </c>
      <c r="J437">
        <v>1959</v>
      </c>
      <c r="K437">
        <v>1347</v>
      </c>
      <c r="L437" t="e">
        <f>+VLOOKUP(F437,[1]ENELAR!C$2:J$7067,7,FALSE)</f>
        <v>#N/A</v>
      </c>
    </row>
    <row r="438" spans="1:12" x14ac:dyDescent="0.3">
      <c r="A438" s="17" t="s">
        <v>245</v>
      </c>
      <c r="B438" s="1">
        <v>44631</v>
      </c>
      <c r="C438" s="1">
        <v>44649</v>
      </c>
      <c r="D438" s="1">
        <v>44652</v>
      </c>
      <c r="E438">
        <v>128</v>
      </c>
      <c r="F438" t="str">
        <f t="shared" si="6"/>
        <v>00477128</v>
      </c>
      <c r="G438" t="s">
        <v>29</v>
      </c>
      <c r="H438">
        <v>1156</v>
      </c>
      <c r="I438">
        <v>65.400000000000006</v>
      </c>
      <c r="J438">
        <v>825</v>
      </c>
      <c r="K438">
        <v>591</v>
      </c>
      <c r="L438" t="e">
        <f>+VLOOKUP(F438,[1]ENELAR!C$2:J$7067,7,FALSE)</f>
        <v>#N/A</v>
      </c>
    </row>
    <row r="439" spans="1:12" x14ac:dyDescent="0.3">
      <c r="A439" s="17" t="s">
        <v>245</v>
      </c>
      <c r="B439" s="1">
        <v>44631</v>
      </c>
      <c r="C439" s="1">
        <v>44649</v>
      </c>
      <c r="D439" s="1">
        <v>44652</v>
      </c>
      <c r="E439">
        <v>130</v>
      </c>
      <c r="F439" t="str">
        <f t="shared" si="6"/>
        <v>00477130</v>
      </c>
      <c r="G439" t="s">
        <v>30</v>
      </c>
      <c r="H439">
        <v>3611</v>
      </c>
      <c r="I439">
        <v>65.400000000000006</v>
      </c>
      <c r="J439">
        <v>3142</v>
      </c>
      <c r="K439">
        <v>2004</v>
      </c>
      <c r="L439" t="e">
        <f>+VLOOKUP(F439,[1]ENELAR!C$2:J$7067,7,FALSE)</f>
        <v>#N/A</v>
      </c>
    </row>
    <row r="440" spans="1:12" x14ac:dyDescent="0.3">
      <c r="A440" s="17" t="s">
        <v>245</v>
      </c>
      <c r="B440" s="1">
        <v>44631</v>
      </c>
      <c r="C440" s="1">
        <v>44649</v>
      </c>
      <c r="D440" s="1">
        <v>44652</v>
      </c>
      <c r="E440">
        <v>131</v>
      </c>
      <c r="F440" t="str">
        <f t="shared" si="6"/>
        <v>00477131</v>
      </c>
      <c r="G440" t="s">
        <v>31</v>
      </c>
      <c r="H440">
        <v>1766</v>
      </c>
      <c r="I440">
        <v>65.400000000000006</v>
      </c>
      <c r="J440">
        <v>1924</v>
      </c>
      <c r="K440">
        <v>1519</v>
      </c>
      <c r="L440" t="e">
        <f>+VLOOKUP(F440,[1]ENELAR!C$2:J$7067,7,FALSE)</f>
        <v>#N/A</v>
      </c>
    </row>
    <row r="441" spans="1:12" x14ac:dyDescent="0.3">
      <c r="A441" s="17" t="s">
        <v>245</v>
      </c>
      <c r="B441" s="1">
        <v>44631</v>
      </c>
      <c r="C441" s="1">
        <v>44649</v>
      </c>
      <c r="D441" s="1">
        <v>44652</v>
      </c>
      <c r="E441">
        <v>132</v>
      </c>
      <c r="F441" t="str">
        <f t="shared" si="6"/>
        <v>00477132</v>
      </c>
      <c r="G441" t="s">
        <v>32</v>
      </c>
      <c r="H441">
        <v>1566</v>
      </c>
      <c r="I441">
        <v>65.400000000000006</v>
      </c>
      <c r="J441">
        <v>1763</v>
      </c>
      <c r="K441">
        <v>1737</v>
      </c>
      <c r="L441" t="e">
        <f>+VLOOKUP(F441,[1]ENELAR!C$2:J$7067,7,FALSE)</f>
        <v>#N/A</v>
      </c>
    </row>
    <row r="442" spans="1:12" x14ac:dyDescent="0.3">
      <c r="A442" s="17" t="s">
        <v>245</v>
      </c>
      <c r="B442" s="1">
        <v>44631</v>
      </c>
      <c r="C442" s="1">
        <v>44649</v>
      </c>
      <c r="D442" s="1">
        <v>44652</v>
      </c>
      <c r="E442">
        <v>133</v>
      </c>
      <c r="F442" t="str">
        <f t="shared" si="6"/>
        <v>00477133</v>
      </c>
      <c r="G442" t="s">
        <v>33</v>
      </c>
      <c r="H442">
        <v>5998</v>
      </c>
      <c r="I442">
        <v>65.400000000000006</v>
      </c>
      <c r="J442">
        <v>5188</v>
      </c>
      <c r="K442">
        <v>3670</v>
      </c>
      <c r="L442" t="e">
        <f>+VLOOKUP(F442,[1]ENELAR!C$2:J$7067,7,FALSE)</f>
        <v>#N/A</v>
      </c>
    </row>
    <row r="443" spans="1:12" x14ac:dyDescent="0.3">
      <c r="A443" s="17" t="s">
        <v>245</v>
      </c>
      <c r="B443" s="1">
        <v>44631</v>
      </c>
      <c r="C443" s="1">
        <v>44649</v>
      </c>
      <c r="D443" s="1">
        <v>44652</v>
      </c>
      <c r="E443">
        <v>134</v>
      </c>
      <c r="F443" t="str">
        <f t="shared" si="6"/>
        <v>00477134</v>
      </c>
      <c r="G443" t="s">
        <v>34</v>
      </c>
      <c r="H443">
        <v>0</v>
      </c>
      <c r="I443">
        <v>65.400000000000006</v>
      </c>
      <c r="J443">
        <v>138</v>
      </c>
      <c r="K443">
        <v>0</v>
      </c>
      <c r="L443" t="e">
        <f>+VLOOKUP(F443,[1]ENELAR!C$2:J$7067,7,FALSE)</f>
        <v>#N/A</v>
      </c>
    </row>
    <row r="444" spans="1:12" x14ac:dyDescent="0.3">
      <c r="A444" s="17" t="s">
        <v>245</v>
      </c>
      <c r="B444" s="1">
        <v>44631</v>
      </c>
      <c r="C444" s="1">
        <v>44649</v>
      </c>
      <c r="D444" s="1">
        <v>44652</v>
      </c>
      <c r="E444">
        <v>135</v>
      </c>
      <c r="F444" t="str">
        <f t="shared" si="6"/>
        <v>00477135</v>
      </c>
      <c r="G444" t="s">
        <v>35</v>
      </c>
      <c r="H444">
        <v>1831</v>
      </c>
      <c r="I444">
        <v>65.400000000000006</v>
      </c>
      <c r="J444">
        <v>2750</v>
      </c>
      <c r="K444">
        <v>851</v>
      </c>
      <c r="L444" t="e">
        <f>+VLOOKUP(F444,[1]ENELAR!C$2:J$7067,7,FALSE)</f>
        <v>#N/A</v>
      </c>
    </row>
    <row r="445" spans="1:12" x14ac:dyDescent="0.3">
      <c r="A445" s="17" t="s">
        <v>245</v>
      </c>
      <c r="B445" s="1">
        <v>44631</v>
      </c>
      <c r="C445" s="1">
        <v>44649</v>
      </c>
      <c r="D445" s="1">
        <v>44652</v>
      </c>
      <c r="E445">
        <v>137</v>
      </c>
      <c r="F445" t="str">
        <f t="shared" si="6"/>
        <v>00477137</v>
      </c>
      <c r="G445" t="s">
        <v>36</v>
      </c>
      <c r="H445">
        <v>8860</v>
      </c>
      <c r="I445">
        <v>65.400000000000006</v>
      </c>
      <c r="J445">
        <v>9574</v>
      </c>
      <c r="K445">
        <v>5415</v>
      </c>
      <c r="L445" t="e">
        <f>+VLOOKUP(F445,[1]ENELAR!C$2:J$7067,7,FALSE)</f>
        <v>#N/A</v>
      </c>
    </row>
    <row r="446" spans="1:12" x14ac:dyDescent="0.3">
      <c r="A446" s="17" t="s">
        <v>245</v>
      </c>
      <c r="B446" s="1">
        <v>44631</v>
      </c>
      <c r="C446" s="1">
        <v>44649</v>
      </c>
      <c r="D446" s="1">
        <v>44652</v>
      </c>
      <c r="E446">
        <v>139</v>
      </c>
      <c r="F446" t="str">
        <f t="shared" si="6"/>
        <v>00477139</v>
      </c>
      <c r="G446" t="s">
        <v>37</v>
      </c>
      <c r="H446">
        <v>1850</v>
      </c>
      <c r="I446">
        <v>65.400000000000006</v>
      </c>
      <c r="J446">
        <v>2619</v>
      </c>
      <c r="K446">
        <v>2283</v>
      </c>
      <c r="L446" t="e">
        <f>+VLOOKUP(F446,[1]ENELAR!C$2:J$7067,7,FALSE)</f>
        <v>#N/A</v>
      </c>
    </row>
    <row r="447" spans="1:12" x14ac:dyDescent="0.3">
      <c r="A447" s="17" t="s">
        <v>245</v>
      </c>
      <c r="B447" s="1">
        <v>44631</v>
      </c>
      <c r="C447" s="1">
        <v>44649</v>
      </c>
      <c r="D447" s="1">
        <v>44652</v>
      </c>
      <c r="E447">
        <v>140</v>
      </c>
      <c r="F447" t="str">
        <f t="shared" si="6"/>
        <v>00477140</v>
      </c>
      <c r="G447" t="s">
        <v>38</v>
      </c>
      <c r="H447">
        <v>1480</v>
      </c>
      <c r="I447">
        <v>65.400000000000006</v>
      </c>
      <c r="J447">
        <v>1985</v>
      </c>
      <c r="K447">
        <v>1028</v>
      </c>
      <c r="L447" t="e">
        <f>+VLOOKUP(F447,[1]ENELAR!C$2:J$7067,7,FALSE)</f>
        <v>#N/A</v>
      </c>
    </row>
    <row r="448" spans="1:12" x14ac:dyDescent="0.3">
      <c r="A448" s="17" t="s">
        <v>245</v>
      </c>
      <c r="B448" s="1">
        <v>44631</v>
      </c>
      <c r="C448" s="1">
        <v>44649</v>
      </c>
      <c r="D448" s="1">
        <v>44652</v>
      </c>
      <c r="E448">
        <v>141</v>
      </c>
      <c r="F448" t="str">
        <f t="shared" si="6"/>
        <v>00477141</v>
      </c>
      <c r="G448" t="s">
        <v>39</v>
      </c>
      <c r="H448">
        <v>1290</v>
      </c>
      <c r="I448">
        <v>65.400000000000006</v>
      </c>
      <c r="J448">
        <v>1356</v>
      </c>
      <c r="K448">
        <v>984</v>
      </c>
      <c r="L448" t="e">
        <f>+VLOOKUP(F448,[1]ENELAR!C$2:J$7067,7,FALSE)</f>
        <v>#N/A</v>
      </c>
    </row>
    <row r="449" spans="1:12" x14ac:dyDescent="0.3">
      <c r="A449" s="17" t="s">
        <v>245</v>
      </c>
      <c r="B449" s="1">
        <v>44631</v>
      </c>
      <c r="C449" s="1">
        <v>44649</v>
      </c>
      <c r="D449" s="1">
        <v>44652</v>
      </c>
      <c r="E449">
        <v>143</v>
      </c>
      <c r="F449" t="str">
        <f t="shared" si="6"/>
        <v>00477143</v>
      </c>
      <c r="G449" t="s">
        <v>40</v>
      </c>
      <c r="H449">
        <v>562</v>
      </c>
      <c r="I449">
        <v>65.400000000000006</v>
      </c>
      <c r="J449">
        <v>588</v>
      </c>
      <c r="K449">
        <v>588</v>
      </c>
      <c r="L449" t="e">
        <f>+VLOOKUP(F449,[1]ENELAR!C$2:J$7067,7,FALSE)</f>
        <v>#N/A</v>
      </c>
    </row>
    <row r="450" spans="1:12" x14ac:dyDescent="0.3">
      <c r="A450" s="17" t="s">
        <v>245</v>
      </c>
      <c r="B450" s="1">
        <v>44631</v>
      </c>
      <c r="C450" s="1">
        <v>44649</v>
      </c>
      <c r="D450" s="1">
        <v>44652</v>
      </c>
      <c r="E450">
        <v>144</v>
      </c>
      <c r="F450" t="str">
        <f t="shared" si="6"/>
        <v>00477144</v>
      </c>
      <c r="G450" t="s">
        <v>41</v>
      </c>
      <c r="H450">
        <v>4862</v>
      </c>
      <c r="I450">
        <v>65.400000000000006</v>
      </c>
      <c r="J450">
        <v>5453</v>
      </c>
      <c r="K450">
        <v>4124</v>
      </c>
      <c r="L450" t="e">
        <f>+VLOOKUP(F450,[1]ENELAR!C$2:J$7067,7,FALSE)</f>
        <v>#N/A</v>
      </c>
    </row>
    <row r="451" spans="1:12" x14ac:dyDescent="0.3">
      <c r="A451" s="17" t="s">
        <v>245</v>
      </c>
      <c r="B451" s="1">
        <v>44631</v>
      </c>
      <c r="C451" s="1">
        <v>44649</v>
      </c>
      <c r="D451" s="1">
        <v>44652</v>
      </c>
      <c r="E451">
        <v>145</v>
      </c>
      <c r="F451" t="str">
        <f t="shared" ref="F451:F514" si="7">+A451&amp;E451</f>
        <v>00477145</v>
      </c>
      <c r="G451" t="s">
        <v>42</v>
      </c>
      <c r="H451">
        <v>5057</v>
      </c>
      <c r="I451">
        <v>65.400000000000006</v>
      </c>
      <c r="J451">
        <v>4752</v>
      </c>
      <c r="K451">
        <v>4029</v>
      </c>
      <c r="L451" t="e">
        <f>+VLOOKUP(F451,[1]ENELAR!C$2:J$7067,7,FALSE)</f>
        <v>#N/A</v>
      </c>
    </row>
    <row r="452" spans="1:12" x14ac:dyDescent="0.3">
      <c r="A452" s="17" t="s">
        <v>245</v>
      </c>
      <c r="B452" s="1">
        <v>44631</v>
      </c>
      <c r="C452" s="1">
        <v>44649</v>
      </c>
      <c r="D452" s="1">
        <v>44652</v>
      </c>
      <c r="E452">
        <v>146</v>
      </c>
      <c r="F452" t="str">
        <f t="shared" si="7"/>
        <v>00477146</v>
      </c>
      <c r="G452" t="s">
        <v>43</v>
      </c>
      <c r="H452">
        <v>3202</v>
      </c>
      <c r="I452">
        <v>65.400000000000006</v>
      </c>
      <c r="J452">
        <v>3362</v>
      </c>
      <c r="K452">
        <v>1928</v>
      </c>
      <c r="L452" t="e">
        <f>+VLOOKUP(F452,[1]ENELAR!C$2:J$7067,7,FALSE)</f>
        <v>#N/A</v>
      </c>
    </row>
    <row r="453" spans="1:12" x14ac:dyDescent="0.3">
      <c r="A453" s="17" t="s">
        <v>245</v>
      </c>
      <c r="B453" s="1">
        <v>44631</v>
      </c>
      <c r="C453" s="1">
        <v>44649</v>
      </c>
      <c r="D453" s="1">
        <v>44652</v>
      </c>
      <c r="E453">
        <v>147</v>
      </c>
      <c r="F453" t="str">
        <f t="shared" si="7"/>
        <v>00477147</v>
      </c>
      <c r="G453" t="s">
        <v>44</v>
      </c>
      <c r="H453">
        <v>1573</v>
      </c>
      <c r="I453">
        <v>65.400000000000006</v>
      </c>
      <c r="J453">
        <v>1521</v>
      </c>
      <c r="K453">
        <v>1218</v>
      </c>
      <c r="L453" t="e">
        <f>+VLOOKUP(F453,[1]ENELAR!C$2:J$7067,7,FALSE)</f>
        <v>#N/A</v>
      </c>
    </row>
    <row r="454" spans="1:12" x14ac:dyDescent="0.3">
      <c r="A454" s="17" t="s">
        <v>245</v>
      </c>
      <c r="B454" s="1">
        <v>44631</v>
      </c>
      <c r="C454" s="1">
        <v>44649</v>
      </c>
      <c r="D454" s="1">
        <v>44652</v>
      </c>
      <c r="E454">
        <v>149</v>
      </c>
      <c r="F454" t="str">
        <f t="shared" si="7"/>
        <v>00477149</v>
      </c>
      <c r="G454" t="s">
        <v>45</v>
      </c>
      <c r="H454">
        <v>2326</v>
      </c>
      <c r="I454">
        <v>65.400000000000006</v>
      </c>
      <c r="J454">
        <v>2673</v>
      </c>
      <c r="K454">
        <v>1915</v>
      </c>
      <c r="L454" t="e">
        <f>+VLOOKUP(F454,[1]ENELAR!C$2:J$7067,7,FALSE)</f>
        <v>#N/A</v>
      </c>
    </row>
    <row r="455" spans="1:12" x14ac:dyDescent="0.3">
      <c r="A455" s="17" t="s">
        <v>245</v>
      </c>
      <c r="B455" s="1">
        <v>44631</v>
      </c>
      <c r="C455" s="1">
        <v>44649</v>
      </c>
      <c r="D455" s="1">
        <v>44652</v>
      </c>
      <c r="E455">
        <v>150</v>
      </c>
      <c r="F455" t="str">
        <f t="shared" si="7"/>
        <v>00477150</v>
      </c>
      <c r="G455" t="s">
        <v>46</v>
      </c>
      <c r="H455">
        <v>4016</v>
      </c>
      <c r="I455">
        <v>65.400000000000006</v>
      </c>
      <c r="J455">
        <v>4175</v>
      </c>
      <c r="K455">
        <v>3752</v>
      </c>
      <c r="L455" t="e">
        <f>+VLOOKUP(F455,[1]ENELAR!C$2:J$7067,7,FALSE)</f>
        <v>#N/A</v>
      </c>
    </row>
    <row r="456" spans="1:12" x14ac:dyDescent="0.3">
      <c r="A456" s="17" t="s">
        <v>245</v>
      </c>
      <c r="B456" s="1">
        <v>44631</v>
      </c>
      <c r="C456" s="1">
        <v>44649</v>
      </c>
      <c r="D456" s="1">
        <v>44652</v>
      </c>
      <c r="E456">
        <v>151</v>
      </c>
      <c r="F456" t="str">
        <f t="shared" si="7"/>
        <v>00477151</v>
      </c>
      <c r="G456" t="s">
        <v>47</v>
      </c>
      <c r="H456">
        <v>5476</v>
      </c>
      <c r="I456">
        <v>65.400000000000006</v>
      </c>
      <c r="J456">
        <v>5289</v>
      </c>
      <c r="K456">
        <v>4566</v>
      </c>
      <c r="L456" t="e">
        <f>+VLOOKUP(F456,[1]ENELAR!C$2:J$7067,7,FALSE)</f>
        <v>#N/A</v>
      </c>
    </row>
    <row r="457" spans="1:12" x14ac:dyDescent="0.3">
      <c r="A457" s="17" t="s">
        <v>245</v>
      </c>
      <c r="B457" s="1">
        <v>44631</v>
      </c>
      <c r="C457" s="1">
        <v>44649</v>
      </c>
      <c r="D457" s="1">
        <v>44652</v>
      </c>
      <c r="E457">
        <v>152</v>
      </c>
      <c r="F457" t="str">
        <f t="shared" si="7"/>
        <v>00477152</v>
      </c>
      <c r="G457" t="s">
        <v>48</v>
      </c>
      <c r="H457">
        <v>3758</v>
      </c>
      <c r="I457">
        <v>65.400000000000006</v>
      </c>
      <c r="J457">
        <v>3826</v>
      </c>
      <c r="K457">
        <v>2364</v>
      </c>
      <c r="L457" t="e">
        <f>+VLOOKUP(F457,[1]ENELAR!C$2:J$7067,7,FALSE)</f>
        <v>#N/A</v>
      </c>
    </row>
    <row r="458" spans="1:12" x14ac:dyDescent="0.3">
      <c r="A458" s="17" t="s">
        <v>245</v>
      </c>
      <c r="B458" s="1">
        <v>44631</v>
      </c>
      <c r="C458" s="1">
        <v>44649</v>
      </c>
      <c r="D458" s="1">
        <v>44652</v>
      </c>
      <c r="E458">
        <v>153</v>
      </c>
      <c r="F458" t="str">
        <f t="shared" si="7"/>
        <v>00477153</v>
      </c>
      <c r="G458" t="s">
        <v>49</v>
      </c>
      <c r="H458">
        <v>8350</v>
      </c>
      <c r="I458">
        <v>65.400000000000006</v>
      </c>
      <c r="J458">
        <v>8606</v>
      </c>
      <c r="K458">
        <v>6181</v>
      </c>
      <c r="L458" t="e">
        <f>+VLOOKUP(F458,[1]ENELAR!C$2:J$7067,7,FALSE)</f>
        <v>#N/A</v>
      </c>
    </row>
    <row r="459" spans="1:12" x14ac:dyDescent="0.3">
      <c r="A459" s="17" t="s">
        <v>245</v>
      </c>
      <c r="B459" s="1">
        <v>44631</v>
      </c>
      <c r="C459" s="1">
        <v>44649</v>
      </c>
      <c r="D459" s="1">
        <v>44652</v>
      </c>
      <c r="E459">
        <v>154</v>
      </c>
      <c r="F459" t="str">
        <f t="shared" si="7"/>
        <v>00477154</v>
      </c>
      <c r="G459" t="s">
        <v>50</v>
      </c>
      <c r="H459">
        <v>3960</v>
      </c>
      <c r="I459">
        <v>65.400000000000006</v>
      </c>
      <c r="J459">
        <v>3886</v>
      </c>
      <c r="K459">
        <v>2183</v>
      </c>
      <c r="L459" t="e">
        <f>+VLOOKUP(F459,[1]ENELAR!C$2:J$7067,7,FALSE)</f>
        <v>#N/A</v>
      </c>
    </row>
    <row r="460" spans="1:12" x14ac:dyDescent="0.3">
      <c r="A460" s="17" t="s">
        <v>245</v>
      </c>
      <c r="B460" s="1">
        <v>44631</v>
      </c>
      <c r="C460" s="1">
        <v>44649</v>
      </c>
      <c r="D460" s="1">
        <v>44652</v>
      </c>
      <c r="E460">
        <v>155</v>
      </c>
      <c r="F460" t="str">
        <f t="shared" si="7"/>
        <v>00477155</v>
      </c>
      <c r="G460" t="s">
        <v>51</v>
      </c>
      <c r="H460">
        <v>1341</v>
      </c>
      <c r="I460">
        <v>65.400000000000006</v>
      </c>
      <c r="J460">
        <v>1608</v>
      </c>
      <c r="K460">
        <v>1584</v>
      </c>
      <c r="L460" t="e">
        <f>+VLOOKUP(F460,[1]ENELAR!C$2:J$7067,7,FALSE)</f>
        <v>#N/A</v>
      </c>
    </row>
    <row r="461" spans="1:12" x14ac:dyDescent="0.3">
      <c r="A461" s="17" t="s">
        <v>245</v>
      </c>
      <c r="B461" s="1">
        <v>44631</v>
      </c>
      <c r="C461" s="1">
        <v>44649</v>
      </c>
      <c r="D461" s="1">
        <v>44652</v>
      </c>
      <c r="E461">
        <v>156</v>
      </c>
      <c r="F461" t="str">
        <f t="shared" si="7"/>
        <v>00477156</v>
      </c>
      <c r="G461" t="s">
        <v>52</v>
      </c>
      <c r="H461">
        <v>2637</v>
      </c>
      <c r="I461">
        <v>65.400000000000006</v>
      </c>
      <c r="J461">
        <v>3056</v>
      </c>
      <c r="K461">
        <v>2127</v>
      </c>
      <c r="L461" t="e">
        <f>+VLOOKUP(F461,[1]ENELAR!C$2:J$7067,7,FALSE)</f>
        <v>#N/A</v>
      </c>
    </row>
    <row r="462" spans="1:12" x14ac:dyDescent="0.3">
      <c r="A462" s="17" t="s">
        <v>245</v>
      </c>
      <c r="B462" s="1">
        <v>44631</v>
      </c>
      <c r="C462" s="1">
        <v>44649</v>
      </c>
      <c r="D462" s="1">
        <v>44652</v>
      </c>
      <c r="E462">
        <v>157</v>
      </c>
      <c r="F462" t="str">
        <f t="shared" si="7"/>
        <v>00477157</v>
      </c>
      <c r="G462" t="s">
        <v>53</v>
      </c>
      <c r="H462">
        <v>25157</v>
      </c>
      <c r="I462">
        <v>65.400000000000006</v>
      </c>
      <c r="J462">
        <v>25341</v>
      </c>
      <c r="K462">
        <v>15297</v>
      </c>
      <c r="L462" t="e">
        <f>+VLOOKUP(F462,[1]ENELAR!C$2:J$7067,7,FALSE)</f>
        <v>#N/A</v>
      </c>
    </row>
    <row r="463" spans="1:12" x14ac:dyDescent="0.3">
      <c r="A463" s="17" t="s">
        <v>245</v>
      </c>
      <c r="B463" s="1">
        <v>44631</v>
      </c>
      <c r="C463" s="1">
        <v>44649</v>
      </c>
      <c r="D463" s="1">
        <v>44652</v>
      </c>
      <c r="E463">
        <v>158</v>
      </c>
      <c r="F463" t="str">
        <f t="shared" si="7"/>
        <v>00477158</v>
      </c>
      <c r="G463" t="s">
        <v>54</v>
      </c>
      <c r="H463">
        <v>2136</v>
      </c>
      <c r="I463">
        <v>65.400000000000006</v>
      </c>
      <c r="J463">
        <v>1571</v>
      </c>
      <c r="K463">
        <v>1317</v>
      </c>
      <c r="L463" t="e">
        <f>+VLOOKUP(F463,[1]ENELAR!C$2:J$7067,7,FALSE)</f>
        <v>#N/A</v>
      </c>
    </row>
    <row r="464" spans="1:12" x14ac:dyDescent="0.3">
      <c r="A464" s="17" t="s">
        <v>245</v>
      </c>
      <c r="B464" s="1">
        <v>44631</v>
      </c>
      <c r="C464" s="1">
        <v>44649</v>
      </c>
      <c r="D464" s="1">
        <v>44652</v>
      </c>
      <c r="E464">
        <v>159</v>
      </c>
      <c r="F464" t="str">
        <f t="shared" si="7"/>
        <v>00477159</v>
      </c>
      <c r="G464" t="s">
        <v>55</v>
      </c>
      <c r="H464">
        <v>5932</v>
      </c>
      <c r="I464">
        <v>65.400000000000006</v>
      </c>
      <c r="J464">
        <v>5591</v>
      </c>
      <c r="K464">
        <v>4976</v>
      </c>
      <c r="L464" t="e">
        <f>+VLOOKUP(F464,[1]ENELAR!C$2:J$7067,7,FALSE)</f>
        <v>#N/A</v>
      </c>
    </row>
    <row r="465" spans="1:12" x14ac:dyDescent="0.3">
      <c r="A465" s="17" t="s">
        <v>245</v>
      </c>
      <c r="B465" s="1">
        <v>44631</v>
      </c>
      <c r="C465" s="1">
        <v>44649</v>
      </c>
      <c r="D465" s="1">
        <v>44652</v>
      </c>
      <c r="E465">
        <v>160</v>
      </c>
      <c r="F465" t="str">
        <f t="shared" si="7"/>
        <v>00477160</v>
      </c>
      <c r="G465" t="s">
        <v>56</v>
      </c>
      <c r="H465">
        <v>5431</v>
      </c>
      <c r="I465">
        <v>65.400000000000006</v>
      </c>
      <c r="J465">
        <v>7097</v>
      </c>
      <c r="K465">
        <v>5451</v>
      </c>
      <c r="L465" t="e">
        <f>+VLOOKUP(F465,[1]ENELAR!C$2:J$7067,7,FALSE)</f>
        <v>#N/A</v>
      </c>
    </row>
    <row r="466" spans="1:12" x14ac:dyDescent="0.3">
      <c r="A466" s="17" t="s">
        <v>245</v>
      </c>
      <c r="B466" s="1">
        <v>44631</v>
      </c>
      <c r="C466" s="1">
        <v>44649</v>
      </c>
      <c r="D466" s="1">
        <v>44652</v>
      </c>
      <c r="E466">
        <v>161</v>
      </c>
      <c r="F466" t="str">
        <f t="shared" si="7"/>
        <v>00477161</v>
      </c>
      <c r="G466" t="s">
        <v>57</v>
      </c>
      <c r="H466">
        <v>3394</v>
      </c>
      <c r="I466">
        <v>65.400000000000006</v>
      </c>
      <c r="J466">
        <v>3710</v>
      </c>
      <c r="K466">
        <v>3188</v>
      </c>
      <c r="L466" t="e">
        <f>+VLOOKUP(F466,[1]ENELAR!C$2:J$7067,7,FALSE)</f>
        <v>#N/A</v>
      </c>
    </row>
    <row r="467" spans="1:12" x14ac:dyDescent="0.3">
      <c r="A467" s="17" t="s">
        <v>245</v>
      </c>
      <c r="B467" s="1">
        <v>44631</v>
      </c>
      <c r="C467" s="1">
        <v>44649</v>
      </c>
      <c r="D467" s="1">
        <v>44652</v>
      </c>
      <c r="E467">
        <v>162</v>
      </c>
      <c r="F467" t="str">
        <f t="shared" si="7"/>
        <v>00477162</v>
      </c>
      <c r="G467" t="s">
        <v>58</v>
      </c>
      <c r="H467">
        <v>5119</v>
      </c>
      <c r="I467">
        <v>65.400000000000006</v>
      </c>
      <c r="J467">
        <v>5406</v>
      </c>
      <c r="K467">
        <v>4244</v>
      </c>
      <c r="L467" t="e">
        <f>+VLOOKUP(F467,[1]ENELAR!C$2:J$7067,7,FALSE)</f>
        <v>#N/A</v>
      </c>
    </row>
    <row r="468" spans="1:12" x14ac:dyDescent="0.3">
      <c r="A468" s="17" t="s">
        <v>245</v>
      </c>
      <c r="B468" s="1">
        <v>44631</v>
      </c>
      <c r="C468" s="1">
        <v>44649</v>
      </c>
      <c r="D468" s="1">
        <v>44652</v>
      </c>
      <c r="E468">
        <v>163</v>
      </c>
      <c r="F468" t="str">
        <f t="shared" si="7"/>
        <v>00477163</v>
      </c>
      <c r="G468" t="s">
        <v>59</v>
      </c>
      <c r="H468">
        <v>5019</v>
      </c>
      <c r="I468">
        <v>65.400000000000006</v>
      </c>
      <c r="J468">
        <v>5207</v>
      </c>
      <c r="K468">
        <v>3861</v>
      </c>
      <c r="L468" t="e">
        <f>+VLOOKUP(F468,[1]ENELAR!C$2:J$7067,7,FALSE)</f>
        <v>#N/A</v>
      </c>
    </row>
    <row r="469" spans="1:12" x14ac:dyDescent="0.3">
      <c r="A469" s="17" t="s">
        <v>245</v>
      </c>
      <c r="B469" s="1">
        <v>44631</v>
      </c>
      <c r="C469" s="1">
        <v>44649</v>
      </c>
      <c r="D469" s="1">
        <v>44652</v>
      </c>
      <c r="E469">
        <v>164</v>
      </c>
      <c r="F469" t="str">
        <f t="shared" si="7"/>
        <v>00477164</v>
      </c>
      <c r="G469" t="s">
        <v>60</v>
      </c>
      <c r="H469">
        <v>3886</v>
      </c>
      <c r="I469">
        <v>65.400000000000006</v>
      </c>
      <c r="J469">
        <v>3460</v>
      </c>
      <c r="K469">
        <v>2780</v>
      </c>
      <c r="L469" t="e">
        <f>+VLOOKUP(F469,[1]ENELAR!C$2:J$7067,7,FALSE)</f>
        <v>#N/A</v>
      </c>
    </row>
    <row r="470" spans="1:12" x14ac:dyDescent="0.3">
      <c r="A470" s="17" t="s">
        <v>245</v>
      </c>
      <c r="B470" s="1">
        <v>44631</v>
      </c>
      <c r="C470" s="1">
        <v>44649</v>
      </c>
      <c r="D470" s="1">
        <v>44652</v>
      </c>
      <c r="E470">
        <v>165</v>
      </c>
      <c r="F470" t="str">
        <f t="shared" si="7"/>
        <v>00477165</v>
      </c>
      <c r="G470" t="s">
        <v>61</v>
      </c>
      <c r="H470">
        <v>2003</v>
      </c>
      <c r="I470">
        <v>65.400000000000006</v>
      </c>
      <c r="J470">
        <v>3076</v>
      </c>
      <c r="K470">
        <v>1853</v>
      </c>
      <c r="L470" t="e">
        <f>+VLOOKUP(F470,[1]ENELAR!C$2:J$7067,7,FALSE)</f>
        <v>#N/A</v>
      </c>
    </row>
    <row r="471" spans="1:12" x14ac:dyDescent="0.3">
      <c r="A471" s="17" t="s">
        <v>245</v>
      </c>
      <c r="B471" s="1">
        <v>44631</v>
      </c>
      <c r="C471" s="1">
        <v>44649</v>
      </c>
      <c r="D471" s="1">
        <v>44652</v>
      </c>
      <c r="E471">
        <v>166</v>
      </c>
      <c r="F471" t="str">
        <f t="shared" si="7"/>
        <v>00477166</v>
      </c>
      <c r="G471" t="s">
        <v>62</v>
      </c>
      <c r="H471">
        <v>681</v>
      </c>
      <c r="I471">
        <v>65.400000000000006</v>
      </c>
      <c r="J471">
        <v>924</v>
      </c>
      <c r="K471">
        <v>672</v>
      </c>
      <c r="L471" t="e">
        <f>+VLOOKUP(F471,[1]ENELAR!C$2:J$7067,7,FALSE)</f>
        <v>#N/A</v>
      </c>
    </row>
    <row r="472" spans="1:12" x14ac:dyDescent="0.3">
      <c r="A472" s="17" t="s">
        <v>245</v>
      </c>
      <c r="B472" s="1">
        <v>44631</v>
      </c>
      <c r="C472" s="1">
        <v>44649</v>
      </c>
      <c r="D472" s="1">
        <v>44652</v>
      </c>
      <c r="E472">
        <v>167</v>
      </c>
      <c r="F472" t="str">
        <f t="shared" si="7"/>
        <v>00477167</v>
      </c>
      <c r="G472" t="s">
        <v>63</v>
      </c>
      <c r="H472">
        <v>1911</v>
      </c>
      <c r="I472">
        <v>65.400000000000006</v>
      </c>
      <c r="J472">
        <v>1888</v>
      </c>
      <c r="K472">
        <v>964</v>
      </c>
      <c r="L472" t="e">
        <f>+VLOOKUP(F472,[1]ENELAR!C$2:J$7067,7,FALSE)</f>
        <v>#N/A</v>
      </c>
    </row>
    <row r="473" spans="1:12" x14ac:dyDescent="0.3">
      <c r="A473" s="17" t="s">
        <v>245</v>
      </c>
      <c r="B473" s="1">
        <v>44631</v>
      </c>
      <c r="C473" s="1">
        <v>44649</v>
      </c>
      <c r="D473" s="1">
        <v>44652</v>
      </c>
      <c r="E473">
        <v>169</v>
      </c>
      <c r="F473" t="str">
        <f t="shared" si="7"/>
        <v>00477169</v>
      </c>
      <c r="G473" t="s">
        <v>64</v>
      </c>
      <c r="H473">
        <v>2578</v>
      </c>
      <c r="I473">
        <v>65.400000000000006</v>
      </c>
      <c r="J473">
        <v>3126</v>
      </c>
      <c r="K473">
        <v>2419</v>
      </c>
      <c r="L473" t="e">
        <f>+VLOOKUP(F473,[1]ENELAR!C$2:J$7067,7,FALSE)</f>
        <v>#N/A</v>
      </c>
    </row>
    <row r="474" spans="1:12" x14ac:dyDescent="0.3">
      <c r="A474" s="17" t="s">
        <v>245</v>
      </c>
      <c r="B474" s="1">
        <v>44631</v>
      </c>
      <c r="C474" s="1">
        <v>44649</v>
      </c>
      <c r="D474" s="1">
        <v>44652</v>
      </c>
      <c r="E474">
        <v>170</v>
      </c>
      <c r="F474" t="str">
        <f t="shared" si="7"/>
        <v>00477170</v>
      </c>
      <c r="G474" t="s">
        <v>65</v>
      </c>
      <c r="H474">
        <v>3770</v>
      </c>
      <c r="I474">
        <v>65.400000000000006</v>
      </c>
      <c r="J474">
        <v>5586</v>
      </c>
      <c r="K474">
        <v>4095</v>
      </c>
      <c r="L474" t="e">
        <f>+VLOOKUP(F474,[1]ENELAR!C$2:J$7067,7,FALSE)</f>
        <v>#N/A</v>
      </c>
    </row>
    <row r="475" spans="1:12" x14ac:dyDescent="0.3">
      <c r="A475" s="17" t="s">
        <v>245</v>
      </c>
      <c r="B475" s="1">
        <v>44631</v>
      </c>
      <c r="C475" s="1">
        <v>44649</v>
      </c>
      <c r="D475" s="1">
        <v>44652</v>
      </c>
      <c r="E475">
        <v>171</v>
      </c>
      <c r="F475" t="str">
        <f t="shared" si="7"/>
        <v>00477171</v>
      </c>
      <c r="G475" t="s">
        <v>66</v>
      </c>
      <c r="H475">
        <v>6125</v>
      </c>
      <c r="I475">
        <v>65.400000000000006</v>
      </c>
      <c r="J475">
        <v>6331</v>
      </c>
      <c r="K475">
        <v>4869</v>
      </c>
      <c r="L475" t="e">
        <f>+VLOOKUP(F475,[1]ENELAR!C$2:J$7067,7,FALSE)</f>
        <v>#N/A</v>
      </c>
    </row>
    <row r="476" spans="1:12" x14ac:dyDescent="0.3">
      <c r="A476" s="17" t="s">
        <v>245</v>
      </c>
      <c r="B476" s="1">
        <v>44631</v>
      </c>
      <c r="C476" s="1">
        <v>44649</v>
      </c>
      <c r="D476" s="1">
        <v>44652</v>
      </c>
      <c r="E476">
        <v>172</v>
      </c>
      <c r="F476" t="str">
        <f t="shared" si="7"/>
        <v>00477172</v>
      </c>
      <c r="G476" t="s">
        <v>67</v>
      </c>
      <c r="H476">
        <v>5363</v>
      </c>
      <c r="I476">
        <v>65.400000000000006</v>
      </c>
      <c r="J476">
        <v>5254</v>
      </c>
      <c r="K476">
        <v>4104</v>
      </c>
      <c r="L476" t="e">
        <f>+VLOOKUP(F476,[1]ENELAR!C$2:J$7067,7,FALSE)</f>
        <v>#N/A</v>
      </c>
    </row>
    <row r="477" spans="1:12" x14ac:dyDescent="0.3">
      <c r="A477" s="17" t="s">
        <v>245</v>
      </c>
      <c r="B477" s="1">
        <v>44631</v>
      </c>
      <c r="C477" s="1">
        <v>44649</v>
      </c>
      <c r="D477" s="1">
        <v>44652</v>
      </c>
      <c r="E477">
        <v>173</v>
      </c>
      <c r="F477" t="str">
        <f t="shared" si="7"/>
        <v>00477173</v>
      </c>
      <c r="G477" t="s">
        <v>68</v>
      </c>
      <c r="H477">
        <v>2190</v>
      </c>
      <c r="I477">
        <v>65.400000000000006</v>
      </c>
      <c r="J477">
        <v>2457</v>
      </c>
      <c r="K477">
        <v>1820</v>
      </c>
      <c r="L477" t="e">
        <f>+VLOOKUP(F477,[1]ENELAR!C$2:J$7067,7,FALSE)</f>
        <v>#N/A</v>
      </c>
    </row>
    <row r="478" spans="1:12" x14ac:dyDescent="0.3">
      <c r="A478" s="17" t="s">
        <v>245</v>
      </c>
      <c r="B478" s="1">
        <v>44631</v>
      </c>
      <c r="C478" s="1">
        <v>44649</v>
      </c>
      <c r="D478" s="1">
        <v>44652</v>
      </c>
      <c r="E478">
        <v>174</v>
      </c>
      <c r="F478" t="str">
        <f t="shared" si="7"/>
        <v>00477174</v>
      </c>
      <c r="G478" t="s">
        <v>69</v>
      </c>
      <c r="H478">
        <v>4382</v>
      </c>
      <c r="I478">
        <v>65.400000000000006</v>
      </c>
      <c r="J478">
        <v>5002</v>
      </c>
      <c r="K478">
        <v>3333</v>
      </c>
      <c r="L478" t="e">
        <f>+VLOOKUP(F478,[1]ENELAR!C$2:J$7067,7,FALSE)</f>
        <v>#N/A</v>
      </c>
    </row>
    <row r="479" spans="1:12" x14ac:dyDescent="0.3">
      <c r="A479" s="17" t="s">
        <v>245</v>
      </c>
      <c r="B479" s="1">
        <v>44631</v>
      </c>
      <c r="C479" s="1">
        <v>44649</v>
      </c>
      <c r="D479" s="1">
        <v>44652</v>
      </c>
      <c r="E479">
        <v>175</v>
      </c>
      <c r="F479" t="str">
        <f t="shared" si="7"/>
        <v>00477175</v>
      </c>
      <c r="G479" t="s">
        <v>70</v>
      </c>
      <c r="H479">
        <v>5425</v>
      </c>
      <c r="I479">
        <v>65.400000000000006</v>
      </c>
      <c r="J479">
        <v>5461</v>
      </c>
      <c r="K479">
        <v>2968</v>
      </c>
      <c r="L479" t="e">
        <f>+VLOOKUP(F479,[1]ENELAR!C$2:J$7067,7,FALSE)</f>
        <v>#N/A</v>
      </c>
    </row>
    <row r="480" spans="1:12" x14ac:dyDescent="0.3">
      <c r="A480" s="17" t="s">
        <v>245</v>
      </c>
      <c r="B480" s="1">
        <v>44631</v>
      </c>
      <c r="C480" s="1">
        <v>44649</v>
      </c>
      <c r="D480" s="1">
        <v>44652</v>
      </c>
      <c r="E480">
        <v>176</v>
      </c>
      <c r="F480" t="str">
        <f t="shared" si="7"/>
        <v>00477176</v>
      </c>
      <c r="G480" t="s">
        <v>71</v>
      </c>
      <c r="H480">
        <v>5038</v>
      </c>
      <c r="I480">
        <v>65.400000000000006</v>
      </c>
      <c r="J480">
        <v>4678</v>
      </c>
      <c r="K480">
        <v>2049</v>
      </c>
      <c r="L480" t="e">
        <f>+VLOOKUP(F480,[1]ENELAR!C$2:J$7067,7,FALSE)</f>
        <v>#N/A</v>
      </c>
    </row>
    <row r="481" spans="1:12" x14ac:dyDescent="0.3">
      <c r="A481" s="17" t="s">
        <v>245</v>
      </c>
      <c r="B481" s="1">
        <v>44631</v>
      </c>
      <c r="C481" s="1">
        <v>44649</v>
      </c>
      <c r="D481" s="1">
        <v>44652</v>
      </c>
      <c r="E481">
        <v>178</v>
      </c>
      <c r="F481" t="str">
        <f t="shared" si="7"/>
        <v>00477178</v>
      </c>
      <c r="G481" t="s">
        <v>72</v>
      </c>
      <c r="H481">
        <v>1945</v>
      </c>
      <c r="I481">
        <v>65.400000000000006</v>
      </c>
      <c r="J481">
        <v>2317</v>
      </c>
      <c r="K481">
        <v>2028</v>
      </c>
      <c r="L481" t="e">
        <f>+VLOOKUP(F481,[1]ENELAR!C$2:J$7067,7,FALSE)</f>
        <v>#N/A</v>
      </c>
    </row>
    <row r="482" spans="1:12" x14ac:dyDescent="0.3">
      <c r="A482" s="17" t="s">
        <v>245</v>
      </c>
      <c r="B482" s="1">
        <v>44631</v>
      </c>
      <c r="C482" s="1">
        <v>44649</v>
      </c>
      <c r="D482" s="1">
        <v>44652</v>
      </c>
      <c r="E482">
        <v>179</v>
      </c>
      <c r="F482" t="str">
        <f t="shared" si="7"/>
        <v>00477179</v>
      </c>
      <c r="G482" t="s">
        <v>73</v>
      </c>
      <c r="H482">
        <v>2611</v>
      </c>
      <c r="I482">
        <v>65.400000000000006</v>
      </c>
      <c r="J482">
        <v>2489</v>
      </c>
      <c r="K482">
        <v>1674</v>
      </c>
      <c r="L482" t="e">
        <f>+VLOOKUP(F482,[1]ENELAR!C$2:J$7067,7,FALSE)</f>
        <v>#N/A</v>
      </c>
    </row>
    <row r="483" spans="1:12" x14ac:dyDescent="0.3">
      <c r="A483" s="17" t="s">
        <v>245</v>
      </c>
      <c r="B483" s="1">
        <v>44631</v>
      </c>
      <c r="C483" s="1">
        <v>44649</v>
      </c>
      <c r="D483" s="1">
        <v>44652</v>
      </c>
      <c r="E483">
        <v>180</v>
      </c>
      <c r="F483" t="str">
        <f t="shared" si="7"/>
        <v>00477180</v>
      </c>
      <c r="G483" t="s">
        <v>74</v>
      </c>
      <c r="H483">
        <v>9015</v>
      </c>
      <c r="I483">
        <v>65.400000000000006</v>
      </c>
      <c r="J483">
        <v>9197</v>
      </c>
      <c r="K483">
        <v>6202</v>
      </c>
      <c r="L483" t="e">
        <f>+VLOOKUP(F483,[1]ENELAR!C$2:J$7067,7,FALSE)</f>
        <v>#N/A</v>
      </c>
    </row>
    <row r="484" spans="1:12" x14ac:dyDescent="0.3">
      <c r="A484" s="17" t="s">
        <v>245</v>
      </c>
      <c r="B484" s="1">
        <v>44631</v>
      </c>
      <c r="C484" s="1">
        <v>44649</v>
      </c>
      <c r="D484" s="1">
        <v>44652</v>
      </c>
      <c r="E484">
        <v>182</v>
      </c>
      <c r="F484" t="str">
        <f t="shared" si="7"/>
        <v>00477182</v>
      </c>
      <c r="G484" t="s">
        <v>75</v>
      </c>
      <c r="H484">
        <v>2300</v>
      </c>
      <c r="I484">
        <v>65.400000000000006</v>
      </c>
      <c r="J484">
        <v>4038</v>
      </c>
      <c r="K484">
        <v>3659</v>
      </c>
      <c r="L484" t="e">
        <f>+VLOOKUP(F484,[1]ENELAR!C$2:J$7067,7,FALSE)</f>
        <v>#N/A</v>
      </c>
    </row>
    <row r="485" spans="1:12" x14ac:dyDescent="0.3">
      <c r="A485" s="17" t="s">
        <v>245</v>
      </c>
      <c r="B485" s="1">
        <v>44631</v>
      </c>
      <c r="C485" s="1">
        <v>44649</v>
      </c>
      <c r="D485" s="1">
        <v>44652</v>
      </c>
      <c r="E485">
        <v>183</v>
      </c>
      <c r="F485" t="str">
        <f t="shared" si="7"/>
        <v>00477183</v>
      </c>
      <c r="G485" t="s">
        <v>76</v>
      </c>
      <c r="H485">
        <v>879</v>
      </c>
      <c r="I485">
        <v>65.400000000000006</v>
      </c>
      <c r="J485">
        <v>1322</v>
      </c>
      <c r="K485">
        <v>831</v>
      </c>
      <c r="L485" t="e">
        <f>+VLOOKUP(F485,[1]ENELAR!C$2:J$7067,7,FALSE)</f>
        <v>#N/A</v>
      </c>
    </row>
    <row r="486" spans="1:12" x14ac:dyDescent="0.3">
      <c r="A486" s="17" t="s">
        <v>245</v>
      </c>
      <c r="B486" s="1">
        <v>44631</v>
      </c>
      <c r="C486" s="1">
        <v>44649</v>
      </c>
      <c r="D486" s="1">
        <v>44652</v>
      </c>
      <c r="E486">
        <v>184</v>
      </c>
      <c r="F486" t="str">
        <f t="shared" si="7"/>
        <v>00477184</v>
      </c>
      <c r="G486" t="s">
        <v>77</v>
      </c>
      <c r="H486">
        <v>1159</v>
      </c>
      <c r="I486">
        <v>65.400000000000006</v>
      </c>
      <c r="J486">
        <v>1257</v>
      </c>
      <c r="K486">
        <v>944</v>
      </c>
      <c r="L486" t="e">
        <f>+VLOOKUP(F486,[1]ENELAR!C$2:J$7067,7,FALSE)</f>
        <v>#N/A</v>
      </c>
    </row>
    <row r="487" spans="1:12" x14ac:dyDescent="0.3">
      <c r="A487" s="17" t="s">
        <v>245</v>
      </c>
      <c r="B487" s="1">
        <v>44631</v>
      </c>
      <c r="C487" s="1">
        <v>44649</v>
      </c>
      <c r="D487" s="1">
        <v>44652</v>
      </c>
      <c r="E487">
        <v>185</v>
      </c>
      <c r="F487" t="str">
        <f t="shared" si="7"/>
        <v>00477185</v>
      </c>
      <c r="G487" t="s">
        <v>78</v>
      </c>
      <c r="H487">
        <v>2526</v>
      </c>
      <c r="I487">
        <v>65.400000000000006</v>
      </c>
      <c r="J487">
        <v>2954</v>
      </c>
      <c r="K487">
        <v>2652</v>
      </c>
      <c r="L487" t="e">
        <f>+VLOOKUP(F487,[1]ENELAR!C$2:J$7067,7,FALSE)</f>
        <v>#N/A</v>
      </c>
    </row>
    <row r="488" spans="1:12" x14ac:dyDescent="0.3">
      <c r="A488" s="17" t="s">
        <v>245</v>
      </c>
      <c r="B488" s="1">
        <v>44631</v>
      </c>
      <c r="C488" s="1">
        <v>44649</v>
      </c>
      <c r="D488" s="1">
        <v>44652</v>
      </c>
      <c r="E488">
        <v>186</v>
      </c>
      <c r="F488" t="str">
        <f t="shared" si="7"/>
        <v>00477186</v>
      </c>
      <c r="G488" t="s">
        <v>79</v>
      </c>
      <c r="H488">
        <v>6227</v>
      </c>
      <c r="I488">
        <v>65.400000000000006</v>
      </c>
      <c r="J488">
        <v>4784</v>
      </c>
      <c r="K488">
        <v>4011</v>
      </c>
      <c r="L488" t="e">
        <f>+VLOOKUP(F488,[1]ENELAR!C$2:J$7067,7,FALSE)</f>
        <v>#N/A</v>
      </c>
    </row>
    <row r="489" spans="1:12" x14ac:dyDescent="0.3">
      <c r="A489" s="17" t="s">
        <v>245</v>
      </c>
      <c r="B489" s="1">
        <v>44631</v>
      </c>
      <c r="C489" s="1">
        <v>44649</v>
      </c>
      <c r="D489" s="1">
        <v>44652</v>
      </c>
      <c r="E489">
        <v>187</v>
      </c>
      <c r="F489" t="str">
        <f t="shared" si="7"/>
        <v>00477187</v>
      </c>
      <c r="G489" t="s">
        <v>80</v>
      </c>
      <c r="H489">
        <v>21893</v>
      </c>
      <c r="I489">
        <v>65.400000000000006</v>
      </c>
      <c r="J489">
        <v>21453</v>
      </c>
      <c r="K489">
        <v>14343</v>
      </c>
      <c r="L489" t="e">
        <f>+VLOOKUP(F489,[1]ENELAR!C$2:J$7067,7,FALSE)</f>
        <v>#N/A</v>
      </c>
    </row>
    <row r="490" spans="1:12" x14ac:dyDescent="0.3">
      <c r="A490" s="17" t="s">
        <v>245</v>
      </c>
      <c r="B490" s="1">
        <v>44631</v>
      </c>
      <c r="C490" s="1">
        <v>44649</v>
      </c>
      <c r="D490" s="1">
        <v>44652</v>
      </c>
      <c r="E490">
        <v>188</v>
      </c>
      <c r="F490" t="str">
        <f t="shared" si="7"/>
        <v>00477188</v>
      </c>
      <c r="G490" t="s">
        <v>81</v>
      </c>
      <c r="H490">
        <v>1626</v>
      </c>
      <c r="I490">
        <v>65.400000000000006</v>
      </c>
      <c r="J490">
        <v>1549</v>
      </c>
      <c r="K490">
        <v>1462</v>
      </c>
      <c r="L490" t="e">
        <f>+VLOOKUP(F490,[1]ENELAR!C$2:J$7067,7,FALSE)</f>
        <v>#N/A</v>
      </c>
    </row>
    <row r="491" spans="1:12" x14ac:dyDescent="0.3">
      <c r="A491" s="17" t="s">
        <v>245</v>
      </c>
      <c r="B491" s="1">
        <v>44631</v>
      </c>
      <c r="C491" s="1">
        <v>44649</v>
      </c>
      <c r="D491" s="1">
        <v>44652</v>
      </c>
      <c r="E491">
        <v>190</v>
      </c>
      <c r="F491" t="str">
        <f t="shared" si="7"/>
        <v>00477190</v>
      </c>
      <c r="G491" t="s">
        <v>82</v>
      </c>
      <c r="H491">
        <v>3351</v>
      </c>
      <c r="I491">
        <v>65.400000000000006</v>
      </c>
      <c r="J491">
        <v>5895</v>
      </c>
      <c r="K491">
        <v>4624</v>
      </c>
      <c r="L491" t="e">
        <f>+VLOOKUP(F491,[1]ENELAR!C$2:J$7067,7,FALSE)</f>
        <v>#N/A</v>
      </c>
    </row>
    <row r="492" spans="1:12" x14ac:dyDescent="0.3">
      <c r="A492" s="17" t="s">
        <v>245</v>
      </c>
      <c r="B492" s="1">
        <v>44631</v>
      </c>
      <c r="C492" s="1">
        <v>44649</v>
      </c>
      <c r="D492" s="1">
        <v>44652</v>
      </c>
      <c r="E492">
        <v>191</v>
      </c>
      <c r="F492" t="str">
        <f t="shared" si="7"/>
        <v>00477191</v>
      </c>
      <c r="G492" t="s">
        <v>83</v>
      </c>
      <c r="H492">
        <v>918</v>
      </c>
      <c r="I492">
        <v>65.400000000000006</v>
      </c>
      <c r="J492">
        <v>613</v>
      </c>
      <c r="K492">
        <v>399</v>
      </c>
      <c r="L492" t="e">
        <f>+VLOOKUP(F492,[1]ENELAR!C$2:J$7067,7,FALSE)</f>
        <v>#N/A</v>
      </c>
    </row>
    <row r="493" spans="1:12" x14ac:dyDescent="0.3">
      <c r="A493" s="17" t="s">
        <v>245</v>
      </c>
      <c r="B493" s="1">
        <v>44631</v>
      </c>
      <c r="C493" s="1">
        <v>44649</v>
      </c>
      <c r="D493" s="1">
        <v>44652</v>
      </c>
      <c r="E493">
        <v>192</v>
      </c>
      <c r="F493" t="str">
        <f t="shared" si="7"/>
        <v>00477192</v>
      </c>
      <c r="G493" t="s">
        <v>84</v>
      </c>
      <c r="H493">
        <v>6252</v>
      </c>
      <c r="I493">
        <v>65.400000000000006</v>
      </c>
      <c r="J493">
        <v>6245</v>
      </c>
      <c r="K493">
        <v>4679</v>
      </c>
      <c r="L493" t="e">
        <f>+VLOOKUP(F493,[1]ENELAR!C$2:J$7067,7,FALSE)</f>
        <v>#N/A</v>
      </c>
    </row>
    <row r="494" spans="1:12" x14ac:dyDescent="0.3">
      <c r="A494" s="17" t="s">
        <v>245</v>
      </c>
      <c r="B494" s="1">
        <v>44631</v>
      </c>
      <c r="C494" s="1">
        <v>44649</v>
      </c>
      <c r="D494" s="1">
        <v>44652</v>
      </c>
      <c r="E494">
        <v>193</v>
      </c>
      <c r="F494" t="str">
        <f t="shared" si="7"/>
        <v>00477193</v>
      </c>
      <c r="G494" t="s">
        <v>85</v>
      </c>
      <c r="H494">
        <v>2590</v>
      </c>
      <c r="I494">
        <v>65.400000000000006</v>
      </c>
      <c r="J494">
        <v>3191</v>
      </c>
      <c r="K494">
        <v>2611</v>
      </c>
      <c r="L494" t="e">
        <f>+VLOOKUP(F494,[1]ENELAR!C$2:J$7067,7,FALSE)</f>
        <v>#N/A</v>
      </c>
    </row>
    <row r="495" spans="1:12" x14ac:dyDescent="0.3">
      <c r="A495" s="17" t="s">
        <v>245</v>
      </c>
      <c r="B495" s="1">
        <v>44631</v>
      </c>
      <c r="C495" s="1">
        <v>44649</v>
      </c>
      <c r="D495" s="1">
        <v>44652</v>
      </c>
      <c r="E495">
        <v>194</v>
      </c>
      <c r="F495" t="str">
        <f t="shared" si="7"/>
        <v>00477194</v>
      </c>
      <c r="G495" t="s">
        <v>86</v>
      </c>
      <c r="H495">
        <v>693</v>
      </c>
      <c r="I495">
        <v>65.400000000000006</v>
      </c>
      <c r="J495">
        <v>887</v>
      </c>
      <c r="K495">
        <v>310</v>
      </c>
      <c r="L495" t="e">
        <f>+VLOOKUP(F495,[1]ENELAR!C$2:J$7067,7,FALSE)</f>
        <v>#N/A</v>
      </c>
    </row>
    <row r="496" spans="1:12" x14ac:dyDescent="0.3">
      <c r="A496" s="17" t="s">
        <v>245</v>
      </c>
      <c r="B496" s="1">
        <v>44631</v>
      </c>
      <c r="C496" s="1">
        <v>44649</v>
      </c>
      <c r="D496" s="1">
        <v>44652</v>
      </c>
      <c r="E496">
        <v>195</v>
      </c>
      <c r="F496" t="str">
        <f t="shared" si="7"/>
        <v>00477195</v>
      </c>
      <c r="G496" t="s">
        <v>87</v>
      </c>
      <c r="H496">
        <v>2503</v>
      </c>
      <c r="I496">
        <v>65.400000000000006</v>
      </c>
      <c r="J496">
        <v>2770</v>
      </c>
      <c r="K496">
        <v>2507</v>
      </c>
      <c r="L496" t="e">
        <f>+VLOOKUP(F496,[1]ENELAR!C$2:J$7067,7,FALSE)</f>
        <v>#N/A</v>
      </c>
    </row>
    <row r="497" spans="1:12" x14ac:dyDescent="0.3">
      <c r="A497" s="17" t="s">
        <v>245</v>
      </c>
      <c r="B497" s="1">
        <v>44631</v>
      </c>
      <c r="C497" s="1">
        <v>44649</v>
      </c>
      <c r="D497" s="1">
        <v>44652</v>
      </c>
      <c r="E497">
        <v>196</v>
      </c>
      <c r="F497" t="str">
        <f t="shared" si="7"/>
        <v>00477196</v>
      </c>
      <c r="G497" t="s">
        <v>88</v>
      </c>
      <c r="H497">
        <v>1913</v>
      </c>
      <c r="I497">
        <v>65.400000000000006</v>
      </c>
      <c r="J497">
        <v>1863</v>
      </c>
      <c r="K497">
        <v>1399</v>
      </c>
      <c r="L497" t="e">
        <f>+VLOOKUP(F497,[1]ENELAR!C$2:J$7067,7,FALSE)</f>
        <v>#N/A</v>
      </c>
    </row>
    <row r="498" spans="1:12" x14ac:dyDescent="0.3">
      <c r="A498" s="17" t="s">
        <v>245</v>
      </c>
      <c r="B498" s="1">
        <v>44631</v>
      </c>
      <c r="C498" s="1">
        <v>44649</v>
      </c>
      <c r="D498" s="1">
        <v>44652</v>
      </c>
      <c r="E498">
        <v>230</v>
      </c>
      <c r="F498" t="str">
        <f t="shared" si="7"/>
        <v>00477230</v>
      </c>
      <c r="G498" t="s">
        <v>89</v>
      </c>
      <c r="H498">
        <v>8500</v>
      </c>
      <c r="I498">
        <v>65.400000000000006</v>
      </c>
      <c r="J498">
        <v>9572</v>
      </c>
      <c r="K498">
        <v>6714</v>
      </c>
      <c r="L498" t="e">
        <f>+VLOOKUP(F498,[1]ENELAR!C$2:J$7067,7,FALSE)</f>
        <v>#N/A</v>
      </c>
    </row>
    <row r="499" spans="1:12" x14ac:dyDescent="0.3">
      <c r="A499" s="17" t="s">
        <v>245</v>
      </c>
      <c r="B499" s="1">
        <v>44631</v>
      </c>
      <c r="C499" s="1">
        <v>44649</v>
      </c>
      <c r="D499" s="1">
        <v>44652</v>
      </c>
      <c r="E499">
        <v>240</v>
      </c>
      <c r="F499" t="str">
        <f t="shared" si="7"/>
        <v>00477240</v>
      </c>
      <c r="G499" t="s">
        <v>90</v>
      </c>
      <c r="H499">
        <v>19423</v>
      </c>
      <c r="I499">
        <v>65.400000000000006</v>
      </c>
      <c r="J499">
        <v>17057</v>
      </c>
      <c r="K499">
        <v>0</v>
      </c>
      <c r="L499" t="e">
        <f>+VLOOKUP(F499,[1]ENELAR!C$2:J$7067,7,FALSE)</f>
        <v>#N/A</v>
      </c>
    </row>
    <row r="500" spans="1:12" x14ac:dyDescent="0.3">
      <c r="A500" s="17" t="s">
        <v>245</v>
      </c>
      <c r="B500" s="1">
        <v>44631</v>
      </c>
      <c r="C500" s="1">
        <v>44649</v>
      </c>
      <c r="D500" s="1">
        <v>44652</v>
      </c>
      <c r="E500">
        <v>245</v>
      </c>
      <c r="F500" t="str">
        <f t="shared" si="7"/>
        <v>00477245</v>
      </c>
      <c r="G500" t="s">
        <v>91</v>
      </c>
      <c r="H500">
        <v>8374</v>
      </c>
      <c r="I500">
        <v>65.400000000000006</v>
      </c>
      <c r="J500">
        <v>7258</v>
      </c>
      <c r="K500">
        <v>0</v>
      </c>
      <c r="L500" t="e">
        <f>+VLOOKUP(F500,[1]ENELAR!C$2:J$7067,7,FALSE)</f>
        <v>#N/A</v>
      </c>
    </row>
    <row r="501" spans="1:12" x14ac:dyDescent="0.3">
      <c r="A501" s="17" t="s">
        <v>245</v>
      </c>
      <c r="B501" s="1">
        <v>44631</v>
      </c>
      <c r="C501" s="1">
        <v>44649</v>
      </c>
      <c r="D501" s="1">
        <v>44652</v>
      </c>
      <c r="E501">
        <v>255</v>
      </c>
      <c r="F501" t="str">
        <f t="shared" si="7"/>
        <v>00477255</v>
      </c>
      <c r="G501" t="s">
        <v>92</v>
      </c>
      <c r="H501">
        <v>17458</v>
      </c>
      <c r="I501">
        <v>65.400000000000006</v>
      </c>
      <c r="J501">
        <v>30742</v>
      </c>
      <c r="K501">
        <v>12726</v>
      </c>
      <c r="L501" t="e">
        <f>+VLOOKUP(F501,[1]ENELAR!C$2:J$7067,7,FALSE)</f>
        <v>#N/A</v>
      </c>
    </row>
    <row r="502" spans="1:12" x14ac:dyDescent="0.3">
      <c r="A502" s="17" t="s">
        <v>245</v>
      </c>
      <c r="B502" s="1">
        <v>44631</v>
      </c>
      <c r="C502" s="1">
        <v>44649</v>
      </c>
      <c r="D502" s="1">
        <v>44652</v>
      </c>
      <c r="E502">
        <v>328</v>
      </c>
      <c r="F502" t="str">
        <f t="shared" si="7"/>
        <v>00477328</v>
      </c>
      <c r="G502" t="s">
        <v>93</v>
      </c>
      <c r="H502">
        <v>8980</v>
      </c>
      <c r="I502">
        <v>65.400000000000006</v>
      </c>
      <c r="J502">
        <v>10052</v>
      </c>
      <c r="K502">
        <v>6000</v>
      </c>
      <c r="L502" t="e">
        <f>+VLOOKUP(F502,[1]ENELAR!C$2:J$7067,7,FALSE)</f>
        <v>#N/A</v>
      </c>
    </row>
    <row r="503" spans="1:12" x14ac:dyDescent="0.3">
      <c r="A503" s="17" t="s">
        <v>245</v>
      </c>
      <c r="B503" s="1">
        <v>44631</v>
      </c>
      <c r="C503" s="1">
        <v>44649</v>
      </c>
      <c r="D503" s="1">
        <v>44652</v>
      </c>
      <c r="E503">
        <v>331</v>
      </c>
      <c r="F503" t="str">
        <f t="shared" si="7"/>
        <v>00477331</v>
      </c>
      <c r="G503" t="s">
        <v>94</v>
      </c>
      <c r="H503">
        <v>3634</v>
      </c>
      <c r="I503">
        <v>65.400000000000006</v>
      </c>
      <c r="J503">
        <v>2863</v>
      </c>
      <c r="K503">
        <v>2220</v>
      </c>
      <c r="L503" t="e">
        <f>+VLOOKUP(F503,[1]ENELAR!C$2:J$7067,7,FALSE)</f>
        <v>#N/A</v>
      </c>
    </row>
    <row r="504" spans="1:12" x14ac:dyDescent="0.3">
      <c r="A504" s="17" t="s">
        <v>245</v>
      </c>
      <c r="B504" s="1">
        <v>44631</v>
      </c>
      <c r="C504" s="1">
        <v>44649</v>
      </c>
      <c r="D504" s="1">
        <v>44652</v>
      </c>
      <c r="E504">
        <v>332</v>
      </c>
      <c r="F504" t="str">
        <f t="shared" si="7"/>
        <v>00477332</v>
      </c>
      <c r="G504" t="s">
        <v>95</v>
      </c>
      <c r="H504">
        <v>1307</v>
      </c>
      <c r="I504">
        <v>65.400000000000006</v>
      </c>
      <c r="J504">
        <v>730</v>
      </c>
      <c r="K504">
        <v>730</v>
      </c>
      <c r="L504" t="e">
        <f>+VLOOKUP(F504,[1]ENELAR!C$2:J$7067,7,FALSE)</f>
        <v>#N/A</v>
      </c>
    </row>
    <row r="505" spans="1:12" x14ac:dyDescent="0.3">
      <c r="A505" s="17" t="s">
        <v>245</v>
      </c>
      <c r="B505" s="1">
        <v>44631</v>
      </c>
      <c r="C505" s="1">
        <v>44649</v>
      </c>
      <c r="D505" s="1">
        <v>44652</v>
      </c>
      <c r="E505">
        <v>357</v>
      </c>
      <c r="F505" t="str">
        <f t="shared" si="7"/>
        <v>00477357</v>
      </c>
      <c r="G505" t="s">
        <v>96</v>
      </c>
      <c r="H505">
        <v>1150</v>
      </c>
      <c r="I505">
        <v>65.400000000000006</v>
      </c>
      <c r="J505">
        <v>1512</v>
      </c>
      <c r="K505">
        <v>1466</v>
      </c>
      <c r="L505" t="e">
        <f>+VLOOKUP(F505,[1]ENELAR!C$2:J$7067,7,FALSE)</f>
        <v>#N/A</v>
      </c>
    </row>
    <row r="506" spans="1:12" x14ac:dyDescent="0.3">
      <c r="A506" s="17" t="s">
        <v>245</v>
      </c>
      <c r="B506" s="1">
        <v>44631</v>
      </c>
      <c r="C506" s="1">
        <v>44649</v>
      </c>
      <c r="D506" s="1">
        <v>44652</v>
      </c>
      <c r="E506">
        <v>358</v>
      </c>
      <c r="F506" t="str">
        <f t="shared" si="7"/>
        <v>00477358</v>
      </c>
      <c r="G506" t="s">
        <v>97</v>
      </c>
      <c r="H506">
        <v>1774</v>
      </c>
      <c r="I506">
        <v>65.400000000000006</v>
      </c>
      <c r="J506">
        <v>1317</v>
      </c>
      <c r="K506">
        <v>995</v>
      </c>
      <c r="L506" t="e">
        <f>+VLOOKUP(F506,[1]ENELAR!C$2:J$7067,7,FALSE)</f>
        <v>#N/A</v>
      </c>
    </row>
    <row r="507" spans="1:12" x14ac:dyDescent="0.3">
      <c r="A507" s="17" t="s">
        <v>245</v>
      </c>
      <c r="B507" s="1">
        <v>44631</v>
      </c>
      <c r="C507" s="1">
        <v>44649</v>
      </c>
      <c r="D507" s="1">
        <v>44652</v>
      </c>
      <c r="E507">
        <v>359</v>
      </c>
      <c r="F507" t="str">
        <f t="shared" si="7"/>
        <v>00477359</v>
      </c>
      <c r="G507" t="s">
        <v>98</v>
      </c>
      <c r="H507">
        <v>345</v>
      </c>
      <c r="I507">
        <v>65.400000000000006</v>
      </c>
      <c r="J507">
        <v>474</v>
      </c>
      <c r="K507">
        <v>468</v>
      </c>
      <c r="L507" t="e">
        <f>+VLOOKUP(F507,[1]ENELAR!C$2:J$7067,7,FALSE)</f>
        <v>#N/A</v>
      </c>
    </row>
    <row r="508" spans="1:12" x14ac:dyDescent="0.3">
      <c r="A508" s="17" t="s">
        <v>245</v>
      </c>
      <c r="B508" s="1">
        <v>44631</v>
      </c>
      <c r="C508" s="1">
        <v>44649</v>
      </c>
      <c r="D508" s="1">
        <v>44652</v>
      </c>
      <c r="E508">
        <v>360</v>
      </c>
      <c r="F508" t="str">
        <f t="shared" si="7"/>
        <v>00477360</v>
      </c>
      <c r="G508" t="s">
        <v>99</v>
      </c>
      <c r="H508">
        <v>4132</v>
      </c>
      <c r="I508">
        <v>65.400000000000006</v>
      </c>
      <c r="J508">
        <v>3949</v>
      </c>
      <c r="K508">
        <v>2431</v>
      </c>
      <c r="L508" t="e">
        <f>+VLOOKUP(F508,[1]ENELAR!C$2:J$7067,7,FALSE)</f>
        <v>#N/A</v>
      </c>
    </row>
    <row r="509" spans="1:12" x14ac:dyDescent="0.3">
      <c r="A509" s="17" t="s">
        <v>245</v>
      </c>
      <c r="B509" s="1">
        <v>44631</v>
      </c>
      <c r="C509" s="1">
        <v>44649</v>
      </c>
      <c r="D509" s="1">
        <v>44652</v>
      </c>
      <c r="E509">
        <v>361</v>
      </c>
      <c r="F509" t="str">
        <f t="shared" si="7"/>
        <v>00477361</v>
      </c>
      <c r="G509" t="s">
        <v>100</v>
      </c>
      <c r="H509">
        <v>2377</v>
      </c>
      <c r="I509">
        <v>65.400000000000006</v>
      </c>
      <c r="J509">
        <v>2182</v>
      </c>
      <c r="K509">
        <v>1673</v>
      </c>
      <c r="L509" t="e">
        <f>+VLOOKUP(F509,[1]ENELAR!C$2:J$7067,7,FALSE)</f>
        <v>#N/A</v>
      </c>
    </row>
    <row r="510" spans="1:12" x14ac:dyDescent="0.3">
      <c r="A510" s="17" t="s">
        <v>245</v>
      </c>
      <c r="B510" s="1">
        <v>44631</v>
      </c>
      <c r="C510" s="1">
        <v>44649</v>
      </c>
      <c r="D510" s="1">
        <v>44652</v>
      </c>
      <c r="E510">
        <v>362</v>
      </c>
      <c r="F510" t="str">
        <f t="shared" si="7"/>
        <v>00477362</v>
      </c>
      <c r="G510" t="s">
        <v>101</v>
      </c>
      <c r="H510">
        <v>2385</v>
      </c>
      <c r="I510">
        <v>65.400000000000006</v>
      </c>
      <c r="J510">
        <v>2821</v>
      </c>
      <c r="K510">
        <v>2640</v>
      </c>
      <c r="L510" t="e">
        <f>+VLOOKUP(F510,[1]ENELAR!C$2:J$7067,7,FALSE)</f>
        <v>#N/A</v>
      </c>
    </row>
    <row r="511" spans="1:12" x14ac:dyDescent="0.3">
      <c r="A511" s="17" t="s">
        <v>245</v>
      </c>
      <c r="B511" s="1">
        <v>44631</v>
      </c>
      <c r="C511" s="1">
        <v>44649</v>
      </c>
      <c r="D511" s="1">
        <v>44652</v>
      </c>
      <c r="E511">
        <v>363</v>
      </c>
      <c r="F511" t="str">
        <f t="shared" si="7"/>
        <v>00477363</v>
      </c>
      <c r="G511" t="s">
        <v>102</v>
      </c>
      <c r="H511">
        <v>4397</v>
      </c>
      <c r="I511">
        <v>65.400000000000006</v>
      </c>
      <c r="J511">
        <v>4525</v>
      </c>
      <c r="K511">
        <v>2755</v>
      </c>
      <c r="L511" t="e">
        <f>+VLOOKUP(F511,[1]ENELAR!C$2:J$7067,7,FALSE)</f>
        <v>#N/A</v>
      </c>
    </row>
    <row r="512" spans="1:12" x14ac:dyDescent="0.3">
      <c r="A512" s="17" t="s">
        <v>245</v>
      </c>
      <c r="B512" s="1">
        <v>44631</v>
      </c>
      <c r="C512" s="1">
        <v>44649</v>
      </c>
      <c r="D512" s="1">
        <v>44652</v>
      </c>
      <c r="E512">
        <v>364</v>
      </c>
      <c r="F512" t="str">
        <f t="shared" si="7"/>
        <v>00477364</v>
      </c>
      <c r="G512" t="s">
        <v>103</v>
      </c>
      <c r="H512">
        <v>5552</v>
      </c>
      <c r="I512">
        <v>65.400000000000006</v>
      </c>
      <c r="J512">
        <v>5576</v>
      </c>
      <c r="K512">
        <v>3677</v>
      </c>
      <c r="L512" t="e">
        <f>+VLOOKUP(F512,[1]ENELAR!C$2:J$7067,7,FALSE)</f>
        <v>#N/A</v>
      </c>
    </row>
    <row r="513" spans="1:12" x14ac:dyDescent="0.3">
      <c r="A513" s="17" t="s">
        <v>245</v>
      </c>
      <c r="B513" s="1">
        <v>44631</v>
      </c>
      <c r="C513" s="1">
        <v>44649</v>
      </c>
      <c r="D513" s="1">
        <v>44652</v>
      </c>
      <c r="E513">
        <v>365</v>
      </c>
      <c r="F513" t="str">
        <f t="shared" si="7"/>
        <v>00477365</v>
      </c>
      <c r="G513" t="s">
        <v>104</v>
      </c>
      <c r="H513">
        <v>2245</v>
      </c>
      <c r="I513">
        <v>65.400000000000006</v>
      </c>
      <c r="J513">
        <v>2048</v>
      </c>
      <c r="K513">
        <v>1729</v>
      </c>
      <c r="L513" t="e">
        <f>+VLOOKUP(F513,[1]ENELAR!C$2:J$7067,7,FALSE)</f>
        <v>#N/A</v>
      </c>
    </row>
    <row r="514" spans="1:12" x14ac:dyDescent="0.3">
      <c r="A514" s="17" t="s">
        <v>245</v>
      </c>
      <c r="B514" s="1">
        <v>44631</v>
      </c>
      <c r="C514" s="1">
        <v>44649</v>
      </c>
      <c r="D514" s="1">
        <v>44652</v>
      </c>
      <c r="E514">
        <v>366</v>
      </c>
      <c r="F514" t="str">
        <f t="shared" si="7"/>
        <v>00477366</v>
      </c>
      <c r="G514" t="s">
        <v>105</v>
      </c>
      <c r="H514">
        <v>6199</v>
      </c>
      <c r="I514">
        <v>65.400000000000006</v>
      </c>
      <c r="J514">
        <v>6968</v>
      </c>
      <c r="K514">
        <v>5280</v>
      </c>
      <c r="L514" t="e">
        <f>+VLOOKUP(F514,[1]ENELAR!C$2:J$7067,7,FALSE)</f>
        <v>#N/A</v>
      </c>
    </row>
    <row r="515" spans="1:12" x14ac:dyDescent="0.3">
      <c r="A515" s="17" t="s">
        <v>245</v>
      </c>
      <c r="B515" s="1">
        <v>44631</v>
      </c>
      <c r="C515" s="1">
        <v>44649</v>
      </c>
      <c r="D515" s="1">
        <v>44652</v>
      </c>
      <c r="E515">
        <v>367</v>
      </c>
      <c r="F515" t="str">
        <f t="shared" ref="F515:F578" si="8">+A515&amp;E515</f>
        <v>00477367</v>
      </c>
      <c r="G515" t="s">
        <v>106</v>
      </c>
      <c r="H515">
        <v>871</v>
      </c>
      <c r="I515">
        <v>65.400000000000006</v>
      </c>
      <c r="J515">
        <v>853</v>
      </c>
      <c r="K515">
        <v>417</v>
      </c>
      <c r="L515" t="e">
        <f>+VLOOKUP(F515,[1]ENELAR!C$2:J$7067,7,FALSE)</f>
        <v>#N/A</v>
      </c>
    </row>
    <row r="516" spans="1:12" x14ac:dyDescent="0.3">
      <c r="A516" s="17" t="s">
        <v>245</v>
      </c>
      <c r="B516" s="1">
        <v>44631</v>
      </c>
      <c r="C516" s="1">
        <v>44649</v>
      </c>
      <c r="D516" s="1">
        <v>44652</v>
      </c>
      <c r="E516">
        <v>368</v>
      </c>
      <c r="F516" t="str">
        <f t="shared" si="8"/>
        <v>00477368</v>
      </c>
      <c r="G516" t="s">
        <v>107</v>
      </c>
      <c r="H516">
        <v>2712</v>
      </c>
      <c r="I516">
        <v>65.400000000000006</v>
      </c>
      <c r="J516">
        <v>3028</v>
      </c>
      <c r="K516">
        <v>1911</v>
      </c>
      <c r="L516" t="e">
        <f>+VLOOKUP(F516,[1]ENELAR!C$2:J$7067,7,FALSE)</f>
        <v>#N/A</v>
      </c>
    </row>
    <row r="517" spans="1:12" x14ac:dyDescent="0.3">
      <c r="A517" s="17" t="s">
        <v>245</v>
      </c>
      <c r="B517" s="1">
        <v>44631</v>
      </c>
      <c r="C517" s="1">
        <v>44649</v>
      </c>
      <c r="D517" s="1">
        <v>44652</v>
      </c>
      <c r="E517">
        <v>369</v>
      </c>
      <c r="F517" t="str">
        <f t="shared" si="8"/>
        <v>00477369</v>
      </c>
      <c r="G517" t="s">
        <v>108</v>
      </c>
      <c r="H517">
        <v>3175</v>
      </c>
      <c r="I517">
        <v>65.400000000000006</v>
      </c>
      <c r="J517">
        <v>2960</v>
      </c>
      <c r="K517">
        <v>2327</v>
      </c>
      <c r="L517" t="e">
        <f>+VLOOKUP(F517,[1]ENELAR!C$2:J$7067,7,FALSE)</f>
        <v>#N/A</v>
      </c>
    </row>
    <row r="518" spans="1:12" x14ac:dyDescent="0.3">
      <c r="A518" s="17" t="s">
        <v>245</v>
      </c>
      <c r="B518" s="1">
        <v>44631</v>
      </c>
      <c r="C518" s="1">
        <v>44649</v>
      </c>
      <c r="D518" s="1">
        <v>44652</v>
      </c>
      <c r="E518">
        <v>370</v>
      </c>
      <c r="F518" t="str">
        <f t="shared" si="8"/>
        <v>00477370</v>
      </c>
      <c r="G518" t="s">
        <v>109</v>
      </c>
      <c r="H518">
        <v>3286</v>
      </c>
      <c r="I518">
        <v>65.400000000000006</v>
      </c>
      <c r="J518">
        <v>2959</v>
      </c>
      <c r="K518">
        <v>1877</v>
      </c>
      <c r="L518" t="e">
        <f>+VLOOKUP(F518,[1]ENELAR!C$2:J$7067,7,FALSE)</f>
        <v>#N/A</v>
      </c>
    </row>
    <row r="519" spans="1:12" x14ac:dyDescent="0.3">
      <c r="A519" s="17" t="s">
        <v>245</v>
      </c>
      <c r="B519" s="1">
        <v>44631</v>
      </c>
      <c r="C519" s="1">
        <v>44649</v>
      </c>
      <c r="D519" s="1">
        <v>44652</v>
      </c>
      <c r="E519">
        <v>371</v>
      </c>
      <c r="F519" t="str">
        <f t="shared" si="8"/>
        <v>00477371</v>
      </c>
      <c r="G519" t="s">
        <v>110</v>
      </c>
      <c r="H519">
        <v>3364</v>
      </c>
      <c r="I519">
        <v>65.400000000000006</v>
      </c>
      <c r="J519">
        <v>3769</v>
      </c>
      <c r="K519">
        <v>2678</v>
      </c>
      <c r="L519" t="e">
        <f>+VLOOKUP(F519,[1]ENELAR!C$2:J$7067,7,FALSE)</f>
        <v>#N/A</v>
      </c>
    </row>
    <row r="520" spans="1:12" x14ac:dyDescent="0.3">
      <c r="A520" s="17" t="s">
        <v>245</v>
      </c>
      <c r="B520" s="1">
        <v>44631</v>
      </c>
      <c r="C520" s="1">
        <v>44649</v>
      </c>
      <c r="D520" s="1">
        <v>44652</v>
      </c>
      <c r="E520">
        <v>372</v>
      </c>
      <c r="F520" t="str">
        <f t="shared" si="8"/>
        <v>00477372</v>
      </c>
      <c r="G520" t="s">
        <v>111</v>
      </c>
      <c r="H520">
        <v>74660</v>
      </c>
      <c r="I520">
        <v>65.400000000000006</v>
      </c>
      <c r="J520">
        <v>67034</v>
      </c>
      <c r="K520">
        <v>31928</v>
      </c>
      <c r="L520" t="e">
        <f>+VLOOKUP(F520,[1]ENELAR!C$2:J$7067,7,FALSE)</f>
        <v>#N/A</v>
      </c>
    </row>
    <row r="521" spans="1:12" x14ac:dyDescent="0.3">
      <c r="A521" s="17" t="s">
        <v>245</v>
      </c>
      <c r="B521" s="1">
        <v>44631</v>
      </c>
      <c r="C521" s="1">
        <v>44649</v>
      </c>
      <c r="D521" s="1">
        <v>44652</v>
      </c>
      <c r="E521">
        <v>373</v>
      </c>
      <c r="F521" t="str">
        <f t="shared" si="8"/>
        <v>00477373</v>
      </c>
      <c r="G521" t="s">
        <v>112</v>
      </c>
      <c r="H521">
        <v>4657</v>
      </c>
      <c r="I521">
        <v>65.400000000000006</v>
      </c>
      <c r="J521">
        <v>4718</v>
      </c>
      <c r="K521">
        <v>4139</v>
      </c>
      <c r="L521" t="e">
        <f>+VLOOKUP(F521,[1]ENELAR!C$2:J$7067,7,FALSE)</f>
        <v>#N/A</v>
      </c>
    </row>
    <row r="522" spans="1:12" x14ac:dyDescent="0.3">
      <c r="A522" s="17" t="s">
        <v>245</v>
      </c>
      <c r="B522" s="1">
        <v>44631</v>
      </c>
      <c r="C522" s="1">
        <v>44649</v>
      </c>
      <c r="D522" s="1">
        <v>44652</v>
      </c>
      <c r="E522">
        <v>374</v>
      </c>
      <c r="F522" t="str">
        <f t="shared" si="8"/>
        <v>00477374</v>
      </c>
      <c r="G522" t="s">
        <v>113</v>
      </c>
      <c r="H522">
        <v>4382</v>
      </c>
      <c r="I522">
        <v>65.400000000000006</v>
      </c>
      <c r="J522">
        <v>3522</v>
      </c>
      <c r="K522">
        <v>1952</v>
      </c>
      <c r="L522" t="e">
        <f>+VLOOKUP(F522,[1]ENELAR!C$2:J$7067,7,FALSE)</f>
        <v>#N/A</v>
      </c>
    </row>
    <row r="523" spans="1:12" x14ac:dyDescent="0.3">
      <c r="A523" s="17" t="s">
        <v>245</v>
      </c>
      <c r="B523" s="1">
        <v>44631</v>
      </c>
      <c r="C523" s="1">
        <v>44649</v>
      </c>
      <c r="D523" s="1">
        <v>44652</v>
      </c>
      <c r="E523">
        <v>376</v>
      </c>
      <c r="F523" t="str">
        <f t="shared" si="8"/>
        <v>00477376</v>
      </c>
      <c r="G523" t="s">
        <v>114</v>
      </c>
      <c r="H523">
        <v>18584</v>
      </c>
      <c r="I523">
        <v>65.400000000000006</v>
      </c>
      <c r="J523">
        <v>17882</v>
      </c>
      <c r="K523">
        <v>14494</v>
      </c>
      <c r="L523" t="e">
        <f>+VLOOKUP(F523,[1]ENELAR!C$2:J$7067,7,FALSE)</f>
        <v>#N/A</v>
      </c>
    </row>
    <row r="524" spans="1:12" x14ac:dyDescent="0.3">
      <c r="A524" s="17" t="s">
        <v>245</v>
      </c>
      <c r="B524" s="1">
        <v>44631</v>
      </c>
      <c r="C524" s="1">
        <v>44649</v>
      </c>
      <c r="D524" s="1">
        <v>44652</v>
      </c>
      <c r="E524">
        <v>378</v>
      </c>
      <c r="F524" t="str">
        <f t="shared" si="8"/>
        <v>00477378</v>
      </c>
      <c r="G524" t="s">
        <v>115</v>
      </c>
      <c r="H524">
        <v>5566</v>
      </c>
      <c r="I524">
        <v>65.400000000000006</v>
      </c>
      <c r="J524">
        <v>5269</v>
      </c>
      <c r="K524">
        <v>2216</v>
      </c>
      <c r="L524" t="e">
        <f>+VLOOKUP(F524,[1]ENELAR!C$2:J$7067,7,FALSE)</f>
        <v>#N/A</v>
      </c>
    </row>
    <row r="525" spans="1:12" x14ac:dyDescent="0.3">
      <c r="A525" s="17" t="s">
        <v>245</v>
      </c>
      <c r="B525" s="1">
        <v>44631</v>
      </c>
      <c r="C525" s="1">
        <v>44649</v>
      </c>
      <c r="D525" s="1">
        <v>44652</v>
      </c>
      <c r="E525">
        <v>379</v>
      </c>
      <c r="F525" t="str">
        <f t="shared" si="8"/>
        <v>00477379</v>
      </c>
      <c r="G525" t="s">
        <v>116</v>
      </c>
      <c r="H525">
        <v>5886</v>
      </c>
      <c r="I525">
        <v>65.400000000000006</v>
      </c>
      <c r="J525">
        <v>6595</v>
      </c>
      <c r="K525">
        <v>5274</v>
      </c>
      <c r="L525" t="e">
        <f>+VLOOKUP(F525,[1]ENELAR!C$2:J$7067,7,FALSE)</f>
        <v>#N/A</v>
      </c>
    </row>
    <row r="526" spans="1:12" x14ac:dyDescent="0.3">
      <c r="A526" s="17" t="s">
        <v>245</v>
      </c>
      <c r="B526" s="1">
        <v>44631</v>
      </c>
      <c r="C526" s="1">
        <v>44649</v>
      </c>
      <c r="D526" s="1">
        <v>44652</v>
      </c>
      <c r="E526">
        <v>380</v>
      </c>
      <c r="F526" t="str">
        <f t="shared" si="8"/>
        <v>00477380</v>
      </c>
      <c r="G526" t="s">
        <v>117</v>
      </c>
      <c r="H526">
        <v>5679</v>
      </c>
      <c r="I526">
        <v>65.400000000000006</v>
      </c>
      <c r="J526">
        <v>6894</v>
      </c>
      <c r="K526">
        <v>3675</v>
      </c>
      <c r="L526" t="e">
        <f>+VLOOKUP(F526,[1]ENELAR!C$2:J$7067,7,FALSE)</f>
        <v>#N/A</v>
      </c>
    </row>
    <row r="527" spans="1:12" x14ac:dyDescent="0.3">
      <c r="A527" s="17" t="s">
        <v>245</v>
      </c>
      <c r="B527" s="1">
        <v>44631</v>
      </c>
      <c r="C527" s="1">
        <v>44649</v>
      </c>
      <c r="D527" s="1">
        <v>44652</v>
      </c>
      <c r="E527">
        <v>381</v>
      </c>
      <c r="F527" t="str">
        <f t="shared" si="8"/>
        <v>00477381</v>
      </c>
      <c r="G527" t="s">
        <v>118</v>
      </c>
      <c r="H527">
        <v>3366</v>
      </c>
      <c r="I527">
        <v>65.400000000000006</v>
      </c>
      <c r="J527">
        <v>3363</v>
      </c>
      <c r="K527">
        <v>2314</v>
      </c>
      <c r="L527" t="e">
        <f>+VLOOKUP(F527,[1]ENELAR!C$2:J$7067,7,FALSE)</f>
        <v>#N/A</v>
      </c>
    </row>
    <row r="528" spans="1:12" x14ac:dyDescent="0.3">
      <c r="A528" s="17" t="s">
        <v>245</v>
      </c>
      <c r="B528" s="1">
        <v>44631</v>
      </c>
      <c r="C528" s="1">
        <v>44649</v>
      </c>
      <c r="D528" s="1">
        <v>44652</v>
      </c>
      <c r="E528">
        <v>383</v>
      </c>
      <c r="F528" t="str">
        <f t="shared" si="8"/>
        <v>00477383</v>
      </c>
      <c r="G528" t="s">
        <v>119</v>
      </c>
      <c r="H528">
        <v>21694</v>
      </c>
      <c r="I528">
        <v>65.400000000000006</v>
      </c>
      <c r="J528">
        <v>28420</v>
      </c>
      <c r="K528">
        <v>13994</v>
      </c>
      <c r="L528" t="e">
        <f>+VLOOKUP(F528,[1]ENELAR!C$2:J$7067,7,FALSE)</f>
        <v>#N/A</v>
      </c>
    </row>
    <row r="529" spans="1:12" x14ac:dyDescent="0.3">
      <c r="A529" s="17" t="s">
        <v>245</v>
      </c>
      <c r="B529" s="1">
        <v>44631</v>
      </c>
      <c r="C529" s="1">
        <v>44649</v>
      </c>
      <c r="D529" s="1">
        <v>44652</v>
      </c>
      <c r="E529">
        <v>384</v>
      </c>
      <c r="F529" t="str">
        <f t="shared" si="8"/>
        <v>00477384</v>
      </c>
      <c r="G529" t="s">
        <v>120</v>
      </c>
      <c r="H529">
        <v>6943</v>
      </c>
      <c r="I529">
        <v>65.400000000000006</v>
      </c>
      <c r="J529">
        <v>6647</v>
      </c>
      <c r="K529">
        <v>5321</v>
      </c>
      <c r="L529" t="e">
        <f>+VLOOKUP(F529,[1]ENELAR!C$2:J$7067,7,FALSE)</f>
        <v>#N/A</v>
      </c>
    </row>
    <row r="530" spans="1:12" x14ac:dyDescent="0.3">
      <c r="A530" s="17" t="s">
        <v>245</v>
      </c>
      <c r="B530" s="1">
        <v>44631</v>
      </c>
      <c r="C530" s="1">
        <v>44649</v>
      </c>
      <c r="D530" s="1">
        <v>44652</v>
      </c>
      <c r="E530">
        <v>385</v>
      </c>
      <c r="F530" t="str">
        <f t="shared" si="8"/>
        <v>00477385</v>
      </c>
      <c r="G530" t="s">
        <v>121</v>
      </c>
      <c r="H530">
        <v>2237</v>
      </c>
      <c r="I530">
        <v>65.400000000000006</v>
      </c>
      <c r="J530">
        <v>2035</v>
      </c>
      <c r="K530">
        <v>1011</v>
      </c>
      <c r="L530" t="e">
        <f>+VLOOKUP(F530,[1]ENELAR!C$2:J$7067,7,FALSE)</f>
        <v>#N/A</v>
      </c>
    </row>
    <row r="531" spans="1:12" x14ac:dyDescent="0.3">
      <c r="A531" s="17" t="s">
        <v>245</v>
      </c>
      <c r="B531" s="1">
        <v>44631</v>
      </c>
      <c r="C531" s="1">
        <v>44649</v>
      </c>
      <c r="D531" s="1">
        <v>44652</v>
      </c>
      <c r="E531">
        <v>386</v>
      </c>
      <c r="F531" t="str">
        <f t="shared" si="8"/>
        <v>00477386</v>
      </c>
      <c r="G531" t="s">
        <v>122</v>
      </c>
      <c r="H531">
        <v>1059</v>
      </c>
      <c r="I531">
        <v>65.400000000000006</v>
      </c>
      <c r="J531">
        <v>1061</v>
      </c>
      <c r="K531">
        <v>838</v>
      </c>
      <c r="L531" t="e">
        <f>+VLOOKUP(F531,[1]ENELAR!C$2:J$7067,7,FALSE)</f>
        <v>#N/A</v>
      </c>
    </row>
    <row r="532" spans="1:12" x14ac:dyDescent="0.3">
      <c r="A532" s="17" t="s">
        <v>245</v>
      </c>
      <c r="B532" s="1">
        <v>44631</v>
      </c>
      <c r="C532" s="1">
        <v>44649</v>
      </c>
      <c r="D532" s="1">
        <v>44652</v>
      </c>
      <c r="E532">
        <v>387</v>
      </c>
      <c r="F532" t="str">
        <f t="shared" si="8"/>
        <v>00477387</v>
      </c>
      <c r="G532" t="s">
        <v>123</v>
      </c>
      <c r="H532">
        <v>1176</v>
      </c>
      <c r="I532">
        <v>65.400000000000006</v>
      </c>
      <c r="J532">
        <v>1642</v>
      </c>
      <c r="K532">
        <v>1627</v>
      </c>
      <c r="L532" t="e">
        <f>+VLOOKUP(F532,[1]ENELAR!C$2:J$7067,7,FALSE)</f>
        <v>#N/A</v>
      </c>
    </row>
    <row r="533" spans="1:12" x14ac:dyDescent="0.3">
      <c r="A533" s="17" t="s">
        <v>245</v>
      </c>
      <c r="B533" s="1">
        <v>44631</v>
      </c>
      <c r="C533" s="1">
        <v>44649</v>
      </c>
      <c r="D533" s="1">
        <v>44652</v>
      </c>
      <c r="E533">
        <v>388</v>
      </c>
      <c r="F533" t="str">
        <f t="shared" si="8"/>
        <v>00477388</v>
      </c>
      <c r="G533" t="s">
        <v>124</v>
      </c>
      <c r="H533">
        <v>2696</v>
      </c>
      <c r="I533">
        <v>65.400000000000006</v>
      </c>
      <c r="J533">
        <v>2602</v>
      </c>
      <c r="K533">
        <v>1897</v>
      </c>
      <c r="L533" t="e">
        <f>+VLOOKUP(F533,[1]ENELAR!C$2:J$7067,7,FALSE)</f>
        <v>#N/A</v>
      </c>
    </row>
    <row r="534" spans="1:12" x14ac:dyDescent="0.3">
      <c r="A534" s="17" t="s">
        <v>245</v>
      </c>
      <c r="B534" s="1">
        <v>44631</v>
      </c>
      <c r="C534" s="1">
        <v>44649</v>
      </c>
      <c r="D534" s="1">
        <v>44652</v>
      </c>
      <c r="E534">
        <v>390</v>
      </c>
      <c r="F534" t="str">
        <f t="shared" si="8"/>
        <v>00477390</v>
      </c>
      <c r="G534" t="s">
        <v>125</v>
      </c>
      <c r="H534">
        <v>1608</v>
      </c>
      <c r="I534">
        <v>65.400000000000006</v>
      </c>
      <c r="J534">
        <v>1904</v>
      </c>
      <c r="K534">
        <v>1014</v>
      </c>
      <c r="L534" t="e">
        <f>+VLOOKUP(F534,[1]ENELAR!C$2:J$7067,7,FALSE)</f>
        <v>#N/A</v>
      </c>
    </row>
    <row r="535" spans="1:12" x14ac:dyDescent="0.3">
      <c r="A535" s="17" t="s">
        <v>245</v>
      </c>
      <c r="B535" s="1">
        <v>44631</v>
      </c>
      <c r="C535" s="1">
        <v>44649</v>
      </c>
      <c r="D535" s="1">
        <v>44652</v>
      </c>
      <c r="E535">
        <v>391</v>
      </c>
      <c r="F535" t="str">
        <f t="shared" si="8"/>
        <v>00477391</v>
      </c>
      <c r="G535" t="s">
        <v>126</v>
      </c>
      <c r="H535">
        <v>5926</v>
      </c>
      <c r="I535">
        <v>65.400000000000006</v>
      </c>
      <c r="J535">
        <v>6591</v>
      </c>
      <c r="K535">
        <v>3885</v>
      </c>
      <c r="L535" t="e">
        <f>+VLOOKUP(F535,[1]ENELAR!C$2:J$7067,7,FALSE)</f>
        <v>#N/A</v>
      </c>
    </row>
    <row r="536" spans="1:12" x14ac:dyDescent="0.3">
      <c r="A536" s="17" t="s">
        <v>245</v>
      </c>
      <c r="B536" s="1">
        <v>44631</v>
      </c>
      <c r="C536" s="1">
        <v>44649</v>
      </c>
      <c r="D536" s="1">
        <v>44652</v>
      </c>
      <c r="E536">
        <v>392</v>
      </c>
      <c r="F536" t="str">
        <f t="shared" si="8"/>
        <v>00477392</v>
      </c>
      <c r="G536" t="s">
        <v>127</v>
      </c>
      <c r="H536">
        <v>4176</v>
      </c>
      <c r="I536">
        <v>65.400000000000006</v>
      </c>
      <c r="J536">
        <v>4042</v>
      </c>
      <c r="K536">
        <v>3392</v>
      </c>
      <c r="L536" t="e">
        <f>+VLOOKUP(F536,[1]ENELAR!C$2:J$7067,7,FALSE)</f>
        <v>#N/A</v>
      </c>
    </row>
    <row r="537" spans="1:12" x14ac:dyDescent="0.3">
      <c r="A537" s="17" t="s">
        <v>245</v>
      </c>
      <c r="B537" s="1">
        <v>44631</v>
      </c>
      <c r="C537" s="1">
        <v>44649</v>
      </c>
      <c r="D537" s="1">
        <v>44652</v>
      </c>
      <c r="E537">
        <v>393</v>
      </c>
      <c r="F537" t="str">
        <f t="shared" si="8"/>
        <v>00477393</v>
      </c>
      <c r="G537" t="s">
        <v>128</v>
      </c>
      <c r="H537">
        <v>977</v>
      </c>
      <c r="I537">
        <v>65.400000000000006</v>
      </c>
      <c r="J537">
        <v>933</v>
      </c>
      <c r="K537">
        <v>690</v>
      </c>
      <c r="L537" t="e">
        <f>+VLOOKUP(F537,[1]ENELAR!C$2:J$7067,7,FALSE)</f>
        <v>#N/A</v>
      </c>
    </row>
    <row r="538" spans="1:12" x14ac:dyDescent="0.3">
      <c r="A538" s="17" t="s">
        <v>245</v>
      </c>
      <c r="B538" s="1">
        <v>44631</v>
      </c>
      <c r="C538" s="1">
        <v>44649</v>
      </c>
      <c r="D538" s="1">
        <v>44652</v>
      </c>
      <c r="E538">
        <v>396</v>
      </c>
      <c r="F538" t="str">
        <f t="shared" si="8"/>
        <v>00477396</v>
      </c>
      <c r="G538" t="s">
        <v>129</v>
      </c>
      <c r="H538">
        <v>5223</v>
      </c>
      <c r="I538">
        <v>65.400000000000006</v>
      </c>
      <c r="J538">
        <v>4788</v>
      </c>
      <c r="K538">
        <v>3378</v>
      </c>
      <c r="L538" t="e">
        <f>+VLOOKUP(F538,[1]ENELAR!C$2:J$7067,7,FALSE)</f>
        <v>#N/A</v>
      </c>
    </row>
    <row r="539" spans="1:12" x14ac:dyDescent="0.3">
      <c r="A539" s="17" t="s">
        <v>245</v>
      </c>
      <c r="B539" s="1">
        <v>44631</v>
      </c>
      <c r="C539" s="1">
        <v>44649</v>
      </c>
      <c r="D539" s="1">
        <v>44652</v>
      </c>
      <c r="E539">
        <v>397</v>
      </c>
      <c r="F539" t="str">
        <f t="shared" si="8"/>
        <v>00477397</v>
      </c>
      <c r="G539" t="s">
        <v>130</v>
      </c>
      <c r="H539">
        <v>4114</v>
      </c>
      <c r="I539">
        <v>65.400000000000006</v>
      </c>
      <c r="J539">
        <v>4608</v>
      </c>
      <c r="K539">
        <v>4388</v>
      </c>
      <c r="L539" t="e">
        <f>+VLOOKUP(F539,[1]ENELAR!C$2:J$7067,7,FALSE)</f>
        <v>#N/A</v>
      </c>
    </row>
    <row r="540" spans="1:12" x14ac:dyDescent="0.3">
      <c r="A540" s="17" t="s">
        <v>245</v>
      </c>
      <c r="B540" s="1">
        <v>44631</v>
      </c>
      <c r="C540" s="1">
        <v>44649</v>
      </c>
      <c r="D540" s="1">
        <v>44652</v>
      </c>
      <c r="E540">
        <v>398</v>
      </c>
      <c r="F540" t="str">
        <f t="shared" si="8"/>
        <v>00477398</v>
      </c>
      <c r="G540" t="s">
        <v>131</v>
      </c>
      <c r="H540">
        <v>2714</v>
      </c>
      <c r="I540">
        <v>65.400000000000006</v>
      </c>
      <c r="J540">
        <v>2948</v>
      </c>
      <c r="K540">
        <v>2605</v>
      </c>
      <c r="L540" t="e">
        <f>+VLOOKUP(F540,[1]ENELAR!C$2:J$7067,7,FALSE)</f>
        <v>#N/A</v>
      </c>
    </row>
    <row r="541" spans="1:12" x14ac:dyDescent="0.3">
      <c r="A541" s="17" t="s">
        <v>245</v>
      </c>
      <c r="B541" s="1">
        <v>44631</v>
      </c>
      <c r="C541" s="1">
        <v>44649</v>
      </c>
      <c r="D541" s="1">
        <v>44652</v>
      </c>
      <c r="E541">
        <v>400</v>
      </c>
      <c r="F541" t="str">
        <f t="shared" si="8"/>
        <v>00477400</v>
      </c>
      <c r="G541" t="s">
        <v>132</v>
      </c>
      <c r="H541">
        <v>2643</v>
      </c>
      <c r="I541">
        <v>65.400000000000006</v>
      </c>
      <c r="J541">
        <v>4032</v>
      </c>
      <c r="K541">
        <v>2660</v>
      </c>
      <c r="L541" t="e">
        <f>+VLOOKUP(F541,[1]ENELAR!C$2:J$7067,7,FALSE)</f>
        <v>#N/A</v>
      </c>
    </row>
    <row r="542" spans="1:12" x14ac:dyDescent="0.3">
      <c r="A542" s="17" t="s">
        <v>245</v>
      </c>
      <c r="B542" s="1">
        <v>44631</v>
      </c>
      <c r="C542" s="1">
        <v>44649</v>
      </c>
      <c r="D542" s="1">
        <v>44652</v>
      </c>
      <c r="E542">
        <v>401</v>
      </c>
      <c r="F542" t="str">
        <f t="shared" si="8"/>
        <v>00477401</v>
      </c>
      <c r="G542" t="s">
        <v>133</v>
      </c>
      <c r="H542">
        <v>1655</v>
      </c>
      <c r="I542">
        <v>65.400000000000006</v>
      </c>
      <c r="J542">
        <v>2786</v>
      </c>
      <c r="K542">
        <v>2728</v>
      </c>
      <c r="L542" t="e">
        <f>+VLOOKUP(F542,[1]ENELAR!C$2:J$7067,7,FALSE)</f>
        <v>#N/A</v>
      </c>
    </row>
    <row r="543" spans="1:12" x14ac:dyDescent="0.3">
      <c r="A543" s="17" t="s">
        <v>245</v>
      </c>
      <c r="B543" s="1">
        <v>44631</v>
      </c>
      <c r="C543" s="1">
        <v>44649</v>
      </c>
      <c r="D543" s="1">
        <v>44652</v>
      </c>
      <c r="E543">
        <v>402</v>
      </c>
      <c r="F543" t="str">
        <f t="shared" si="8"/>
        <v>00477402</v>
      </c>
      <c r="G543" t="s">
        <v>134</v>
      </c>
      <c r="H543">
        <v>2725</v>
      </c>
      <c r="I543">
        <v>65.400000000000006</v>
      </c>
      <c r="J543">
        <v>2461</v>
      </c>
      <c r="K543">
        <v>2254</v>
      </c>
      <c r="L543" t="e">
        <f>+VLOOKUP(F543,[1]ENELAR!C$2:J$7067,7,FALSE)</f>
        <v>#N/A</v>
      </c>
    </row>
    <row r="544" spans="1:12" x14ac:dyDescent="0.3">
      <c r="A544" s="17" t="s">
        <v>245</v>
      </c>
      <c r="B544" s="1">
        <v>44631</v>
      </c>
      <c r="C544" s="1">
        <v>44649</v>
      </c>
      <c r="D544" s="1">
        <v>44652</v>
      </c>
      <c r="E544">
        <v>403</v>
      </c>
      <c r="F544" t="str">
        <f t="shared" si="8"/>
        <v>00477403</v>
      </c>
      <c r="G544" t="s">
        <v>135</v>
      </c>
      <c r="H544">
        <v>2378</v>
      </c>
      <c r="I544">
        <v>65.400000000000006</v>
      </c>
      <c r="J544">
        <v>2694</v>
      </c>
      <c r="K544">
        <v>2129</v>
      </c>
      <c r="L544" t="e">
        <f>+VLOOKUP(F544,[1]ENELAR!C$2:J$7067,7,FALSE)</f>
        <v>#N/A</v>
      </c>
    </row>
    <row r="545" spans="1:12" x14ac:dyDescent="0.3">
      <c r="A545" s="17" t="s">
        <v>245</v>
      </c>
      <c r="B545" s="1">
        <v>44631</v>
      </c>
      <c r="C545" s="1">
        <v>44649</v>
      </c>
      <c r="D545" s="1">
        <v>44652</v>
      </c>
      <c r="E545">
        <v>404</v>
      </c>
      <c r="F545" t="str">
        <f t="shared" si="8"/>
        <v>00477404</v>
      </c>
      <c r="G545" t="s">
        <v>136</v>
      </c>
      <c r="H545">
        <v>4297</v>
      </c>
      <c r="I545">
        <v>65.400000000000006</v>
      </c>
      <c r="J545">
        <v>5026</v>
      </c>
      <c r="K545">
        <v>3288</v>
      </c>
      <c r="L545" t="e">
        <f>+VLOOKUP(F545,[1]ENELAR!C$2:J$7067,7,FALSE)</f>
        <v>#N/A</v>
      </c>
    </row>
    <row r="546" spans="1:12" x14ac:dyDescent="0.3">
      <c r="A546" s="17" t="s">
        <v>245</v>
      </c>
      <c r="B546" s="1">
        <v>44631</v>
      </c>
      <c r="C546" s="1">
        <v>44649</v>
      </c>
      <c r="D546" s="1">
        <v>44652</v>
      </c>
      <c r="E546">
        <v>405</v>
      </c>
      <c r="F546" t="str">
        <f t="shared" si="8"/>
        <v>00477405</v>
      </c>
      <c r="G546" t="s">
        <v>137</v>
      </c>
      <c r="H546">
        <v>12240</v>
      </c>
      <c r="I546">
        <v>65.400000000000006</v>
      </c>
      <c r="J546">
        <v>14996</v>
      </c>
      <c r="K546">
        <v>6647</v>
      </c>
      <c r="L546" t="e">
        <f>+VLOOKUP(F546,[1]ENELAR!C$2:J$7067,7,FALSE)</f>
        <v>#N/A</v>
      </c>
    </row>
    <row r="547" spans="1:12" x14ac:dyDescent="0.3">
      <c r="A547" s="17" t="s">
        <v>245</v>
      </c>
      <c r="B547" s="1">
        <v>44631</v>
      </c>
      <c r="C547" s="1">
        <v>44649</v>
      </c>
      <c r="D547" s="1">
        <v>44652</v>
      </c>
      <c r="E547">
        <v>406</v>
      </c>
      <c r="F547" t="str">
        <f t="shared" si="8"/>
        <v>00477406</v>
      </c>
      <c r="G547" t="s">
        <v>138</v>
      </c>
      <c r="H547">
        <v>23410</v>
      </c>
      <c r="I547">
        <v>65.400000000000006</v>
      </c>
      <c r="J547">
        <v>25165</v>
      </c>
      <c r="K547">
        <v>16715</v>
      </c>
      <c r="L547" t="e">
        <f>+VLOOKUP(F547,[1]ENELAR!C$2:J$7067,7,FALSE)</f>
        <v>#N/A</v>
      </c>
    </row>
    <row r="548" spans="1:12" x14ac:dyDescent="0.3">
      <c r="A548" s="17" t="s">
        <v>245</v>
      </c>
      <c r="B548" s="1">
        <v>44631</v>
      </c>
      <c r="C548" s="1">
        <v>44649</v>
      </c>
      <c r="D548" s="1">
        <v>44652</v>
      </c>
      <c r="E548">
        <v>407</v>
      </c>
      <c r="F548" t="str">
        <f t="shared" si="8"/>
        <v>00477407</v>
      </c>
      <c r="G548" t="s">
        <v>139</v>
      </c>
      <c r="H548">
        <v>2185</v>
      </c>
      <c r="I548">
        <v>65.400000000000006</v>
      </c>
      <c r="J548">
        <v>2703</v>
      </c>
      <c r="K548">
        <v>1929</v>
      </c>
      <c r="L548" t="e">
        <f>+VLOOKUP(F548,[1]ENELAR!C$2:J$7067,7,FALSE)</f>
        <v>#N/A</v>
      </c>
    </row>
    <row r="549" spans="1:12" x14ac:dyDescent="0.3">
      <c r="A549" s="17" t="s">
        <v>245</v>
      </c>
      <c r="B549" s="1">
        <v>44631</v>
      </c>
      <c r="C549" s="1">
        <v>44649</v>
      </c>
      <c r="D549" s="1">
        <v>44652</v>
      </c>
      <c r="E549">
        <v>408</v>
      </c>
      <c r="F549" t="str">
        <f t="shared" si="8"/>
        <v>00477408</v>
      </c>
      <c r="G549" t="s">
        <v>140</v>
      </c>
      <c r="H549">
        <v>14236</v>
      </c>
      <c r="I549">
        <v>65.400000000000006</v>
      </c>
      <c r="J549">
        <v>13664</v>
      </c>
      <c r="K549">
        <v>3982</v>
      </c>
      <c r="L549" t="e">
        <f>+VLOOKUP(F549,[1]ENELAR!C$2:J$7067,7,FALSE)</f>
        <v>#N/A</v>
      </c>
    </row>
    <row r="550" spans="1:12" x14ac:dyDescent="0.3">
      <c r="A550" s="17" t="s">
        <v>245</v>
      </c>
      <c r="B550" s="1">
        <v>44631</v>
      </c>
      <c r="C550" s="1">
        <v>44649</v>
      </c>
      <c r="D550" s="1">
        <v>44652</v>
      </c>
      <c r="E550">
        <v>409</v>
      </c>
      <c r="F550" t="str">
        <f t="shared" si="8"/>
        <v>00477409</v>
      </c>
      <c r="G550" t="s">
        <v>141</v>
      </c>
      <c r="H550">
        <v>35743</v>
      </c>
      <c r="I550">
        <v>65.400000000000006</v>
      </c>
      <c r="J550">
        <v>37262</v>
      </c>
      <c r="K550">
        <v>13114</v>
      </c>
      <c r="L550" t="e">
        <f>+VLOOKUP(F550,[1]ENELAR!C$2:J$7067,7,FALSE)</f>
        <v>#N/A</v>
      </c>
    </row>
    <row r="551" spans="1:12" x14ac:dyDescent="0.3">
      <c r="A551" s="17" t="s">
        <v>245</v>
      </c>
      <c r="B551" s="1">
        <v>44631</v>
      </c>
      <c r="C551" s="1">
        <v>44649</v>
      </c>
      <c r="D551" s="1">
        <v>44652</v>
      </c>
      <c r="E551">
        <v>410</v>
      </c>
      <c r="F551" t="str">
        <f t="shared" si="8"/>
        <v>00477410</v>
      </c>
      <c r="G551" t="s">
        <v>142</v>
      </c>
      <c r="H551">
        <v>2644</v>
      </c>
      <c r="I551">
        <v>65.400000000000006</v>
      </c>
      <c r="J551">
        <v>2400</v>
      </c>
      <c r="K551">
        <v>1772</v>
      </c>
      <c r="L551" t="e">
        <f>+VLOOKUP(F551,[1]ENELAR!C$2:J$7067,7,FALSE)</f>
        <v>#N/A</v>
      </c>
    </row>
    <row r="552" spans="1:12" x14ac:dyDescent="0.3">
      <c r="A552" s="17" t="s">
        <v>245</v>
      </c>
      <c r="B552" s="1">
        <v>44631</v>
      </c>
      <c r="C552" s="1">
        <v>44649</v>
      </c>
      <c r="D552" s="1">
        <v>44652</v>
      </c>
      <c r="E552">
        <v>411</v>
      </c>
      <c r="F552" t="str">
        <f t="shared" si="8"/>
        <v>00477411</v>
      </c>
      <c r="G552" t="s">
        <v>143</v>
      </c>
      <c r="H552">
        <v>1752</v>
      </c>
      <c r="I552">
        <v>65.400000000000006</v>
      </c>
      <c r="J552">
        <v>1539</v>
      </c>
      <c r="K552">
        <v>1074</v>
      </c>
      <c r="L552" t="e">
        <f>+VLOOKUP(F552,[1]ENELAR!C$2:J$7067,7,FALSE)</f>
        <v>#N/A</v>
      </c>
    </row>
    <row r="553" spans="1:12" x14ac:dyDescent="0.3">
      <c r="A553" s="17" t="s">
        <v>245</v>
      </c>
      <c r="B553" s="1">
        <v>44631</v>
      </c>
      <c r="C553" s="1">
        <v>44649</v>
      </c>
      <c r="D553" s="1">
        <v>44652</v>
      </c>
      <c r="E553">
        <v>412</v>
      </c>
      <c r="F553" t="str">
        <f t="shared" si="8"/>
        <v>00477412</v>
      </c>
      <c r="G553" t="s">
        <v>144</v>
      </c>
      <c r="H553">
        <v>5130</v>
      </c>
      <c r="I553">
        <v>65.400000000000006</v>
      </c>
      <c r="J553">
        <v>6161</v>
      </c>
      <c r="K553">
        <v>4481</v>
      </c>
      <c r="L553" t="e">
        <f>+VLOOKUP(F553,[1]ENELAR!C$2:J$7067,7,FALSE)</f>
        <v>#N/A</v>
      </c>
    </row>
    <row r="554" spans="1:12" x14ac:dyDescent="0.3">
      <c r="A554" s="17" t="s">
        <v>245</v>
      </c>
      <c r="B554" s="1">
        <v>44631</v>
      </c>
      <c r="C554" s="1">
        <v>44649</v>
      </c>
      <c r="D554" s="1">
        <v>44652</v>
      </c>
      <c r="E554">
        <v>413</v>
      </c>
      <c r="F554" t="str">
        <f t="shared" si="8"/>
        <v>00477413</v>
      </c>
      <c r="G554" t="s">
        <v>145</v>
      </c>
      <c r="H554">
        <v>7935</v>
      </c>
      <c r="I554">
        <v>65.400000000000006</v>
      </c>
      <c r="J554">
        <v>6936</v>
      </c>
      <c r="K554">
        <v>3332</v>
      </c>
      <c r="L554" t="e">
        <f>+VLOOKUP(F554,[1]ENELAR!C$2:J$7067,7,FALSE)</f>
        <v>#N/A</v>
      </c>
    </row>
    <row r="555" spans="1:12" x14ac:dyDescent="0.3">
      <c r="A555" s="17" t="s">
        <v>245</v>
      </c>
      <c r="B555" s="1">
        <v>44631</v>
      </c>
      <c r="C555" s="1">
        <v>44649</v>
      </c>
      <c r="D555" s="1">
        <v>44652</v>
      </c>
      <c r="E555">
        <v>414</v>
      </c>
      <c r="F555" t="str">
        <f t="shared" si="8"/>
        <v>00477414</v>
      </c>
      <c r="G555" t="s">
        <v>146</v>
      </c>
      <c r="H555">
        <v>98089</v>
      </c>
      <c r="I555">
        <v>65.400000000000006</v>
      </c>
      <c r="J555">
        <v>88780</v>
      </c>
      <c r="K555">
        <v>48146</v>
      </c>
      <c r="L555" t="e">
        <f>+VLOOKUP(F555,[1]ENELAR!C$2:J$7067,7,FALSE)</f>
        <v>#N/A</v>
      </c>
    </row>
    <row r="556" spans="1:12" x14ac:dyDescent="0.3">
      <c r="A556" s="17" t="s">
        <v>245</v>
      </c>
      <c r="B556" s="1">
        <v>44631</v>
      </c>
      <c r="C556" s="1">
        <v>44649</v>
      </c>
      <c r="D556" s="1">
        <v>44652</v>
      </c>
      <c r="E556">
        <v>416</v>
      </c>
      <c r="F556" t="str">
        <f t="shared" si="8"/>
        <v>00477416</v>
      </c>
      <c r="G556" t="s">
        <v>147</v>
      </c>
      <c r="H556">
        <v>141246</v>
      </c>
      <c r="I556">
        <v>65.400000000000006</v>
      </c>
      <c r="J556">
        <v>134256</v>
      </c>
      <c r="K556">
        <v>90362</v>
      </c>
      <c r="L556" t="e">
        <f>+VLOOKUP(F556,[1]ENELAR!C$2:J$7067,7,FALSE)</f>
        <v>#N/A</v>
      </c>
    </row>
    <row r="557" spans="1:12" x14ac:dyDescent="0.3">
      <c r="A557" s="17" t="s">
        <v>245</v>
      </c>
      <c r="B557" s="1">
        <v>44631</v>
      </c>
      <c r="C557" s="1">
        <v>44649</v>
      </c>
      <c r="D557" s="1">
        <v>44652</v>
      </c>
      <c r="E557">
        <v>417</v>
      </c>
      <c r="F557" t="str">
        <f t="shared" si="8"/>
        <v>00477417</v>
      </c>
      <c r="G557" t="s">
        <v>148</v>
      </c>
      <c r="H557">
        <v>13176</v>
      </c>
      <c r="I557">
        <v>65.400000000000006</v>
      </c>
      <c r="J557">
        <v>14850</v>
      </c>
      <c r="K557">
        <v>5646</v>
      </c>
      <c r="L557" t="e">
        <f>+VLOOKUP(F557,[1]ENELAR!C$2:J$7067,7,FALSE)</f>
        <v>#N/A</v>
      </c>
    </row>
    <row r="558" spans="1:12" x14ac:dyDescent="0.3">
      <c r="A558" s="17" t="s">
        <v>245</v>
      </c>
      <c r="B558" s="1">
        <v>44631</v>
      </c>
      <c r="C558" s="1">
        <v>44649</v>
      </c>
      <c r="D558" s="1">
        <v>44652</v>
      </c>
      <c r="E558">
        <v>418</v>
      </c>
      <c r="F558" t="str">
        <f t="shared" si="8"/>
        <v>00477418</v>
      </c>
      <c r="G558" t="s">
        <v>149</v>
      </c>
      <c r="H558">
        <v>915</v>
      </c>
      <c r="I558">
        <v>65.400000000000006</v>
      </c>
      <c r="J558">
        <v>875</v>
      </c>
      <c r="K558">
        <v>515</v>
      </c>
      <c r="L558" t="e">
        <f>+VLOOKUP(F558,[1]ENELAR!C$2:J$7067,7,FALSE)</f>
        <v>#N/A</v>
      </c>
    </row>
    <row r="559" spans="1:12" x14ac:dyDescent="0.3">
      <c r="A559" s="17" t="s">
        <v>245</v>
      </c>
      <c r="B559" s="1">
        <v>44631</v>
      </c>
      <c r="C559" s="1">
        <v>44649</v>
      </c>
      <c r="D559" s="1">
        <v>44652</v>
      </c>
      <c r="E559">
        <v>419</v>
      </c>
      <c r="F559" t="str">
        <f t="shared" si="8"/>
        <v>00477419</v>
      </c>
      <c r="G559" t="s">
        <v>150</v>
      </c>
      <c r="H559">
        <v>7807</v>
      </c>
      <c r="I559">
        <v>65.400000000000006</v>
      </c>
      <c r="J559">
        <v>8770</v>
      </c>
      <c r="K559">
        <v>5771</v>
      </c>
      <c r="L559" t="e">
        <f>+VLOOKUP(F559,[1]ENELAR!C$2:J$7067,7,FALSE)</f>
        <v>#N/A</v>
      </c>
    </row>
    <row r="560" spans="1:12" x14ac:dyDescent="0.3">
      <c r="A560" s="17" t="s">
        <v>245</v>
      </c>
      <c r="B560" s="1">
        <v>44631</v>
      </c>
      <c r="C560" s="1">
        <v>44649</v>
      </c>
      <c r="D560" s="1">
        <v>44652</v>
      </c>
      <c r="E560">
        <v>420</v>
      </c>
      <c r="F560" t="str">
        <f t="shared" si="8"/>
        <v>00477420</v>
      </c>
      <c r="G560" t="s">
        <v>151</v>
      </c>
      <c r="H560">
        <v>3934</v>
      </c>
      <c r="I560">
        <v>65.400000000000006</v>
      </c>
      <c r="J560">
        <v>5486</v>
      </c>
      <c r="K560">
        <v>3918</v>
      </c>
      <c r="L560" t="e">
        <f>+VLOOKUP(F560,[1]ENELAR!C$2:J$7067,7,FALSE)</f>
        <v>#N/A</v>
      </c>
    </row>
    <row r="561" spans="1:12" x14ac:dyDescent="0.3">
      <c r="A561" s="17" t="s">
        <v>245</v>
      </c>
      <c r="B561" s="1">
        <v>44631</v>
      </c>
      <c r="C561" s="1">
        <v>44649</v>
      </c>
      <c r="D561" s="1">
        <v>44652</v>
      </c>
      <c r="E561">
        <v>421</v>
      </c>
      <c r="F561" t="str">
        <f t="shared" si="8"/>
        <v>00477421</v>
      </c>
      <c r="G561" t="s">
        <v>152</v>
      </c>
      <c r="H561">
        <v>8168</v>
      </c>
      <c r="I561">
        <v>65.400000000000006</v>
      </c>
      <c r="J561">
        <v>8637</v>
      </c>
      <c r="K561">
        <v>5999</v>
      </c>
      <c r="L561" t="e">
        <f>+VLOOKUP(F561,[1]ENELAR!C$2:J$7067,7,FALSE)</f>
        <v>#N/A</v>
      </c>
    </row>
    <row r="562" spans="1:12" x14ac:dyDescent="0.3">
      <c r="A562" s="17" t="s">
        <v>245</v>
      </c>
      <c r="B562" s="1">
        <v>44631</v>
      </c>
      <c r="C562" s="1">
        <v>44649</v>
      </c>
      <c r="D562" s="1">
        <v>44652</v>
      </c>
      <c r="E562">
        <v>422</v>
      </c>
      <c r="F562" t="str">
        <f t="shared" si="8"/>
        <v>00477422</v>
      </c>
      <c r="G562" t="s">
        <v>153</v>
      </c>
      <c r="H562">
        <v>6043</v>
      </c>
      <c r="I562">
        <v>65.400000000000006</v>
      </c>
      <c r="J562">
        <v>6155</v>
      </c>
      <c r="K562">
        <v>2877</v>
      </c>
      <c r="L562" t="e">
        <f>+VLOOKUP(F562,[1]ENELAR!C$2:J$7067,7,FALSE)</f>
        <v>#N/A</v>
      </c>
    </row>
    <row r="563" spans="1:12" x14ac:dyDescent="0.3">
      <c r="A563" s="17" t="s">
        <v>245</v>
      </c>
      <c r="B563" s="1">
        <v>44631</v>
      </c>
      <c r="C563" s="1">
        <v>44649</v>
      </c>
      <c r="D563" s="1">
        <v>44652</v>
      </c>
      <c r="E563">
        <v>423</v>
      </c>
      <c r="F563" t="str">
        <f t="shared" si="8"/>
        <v>00477423</v>
      </c>
      <c r="G563" t="s">
        <v>154</v>
      </c>
      <c r="H563">
        <v>2538</v>
      </c>
      <c r="I563">
        <v>65.400000000000006</v>
      </c>
      <c r="J563">
        <v>2668</v>
      </c>
      <c r="K563">
        <v>692</v>
      </c>
      <c r="L563" t="e">
        <f>+VLOOKUP(F563,[1]ENELAR!C$2:J$7067,7,FALSE)</f>
        <v>#N/A</v>
      </c>
    </row>
    <row r="564" spans="1:12" x14ac:dyDescent="0.3">
      <c r="A564" s="17" t="s">
        <v>245</v>
      </c>
      <c r="B564" s="1">
        <v>44631</v>
      </c>
      <c r="C564" s="1">
        <v>44649</v>
      </c>
      <c r="D564" s="1">
        <v>44652</v>
      </c>
      <c r="E564">
        <v>424</v>
      </c>
      <c r="F564" t="str">
        <f t="shared" si="8"/>
        <v>00477424</v>
      </c>
      <c r="G564" t="s">
        <v>155</v>
      </c>
      <c r="H564">
        <v>1225</v>
      </c>
      <c r="I564">
        <v>65.400000000000006</v>
      </c>
      <c r="J564">
        <v>1564</v>
      </c>
      <c r="K564">
        <v>1001</v>
      </c>
      <c r="L564" t="e">
        <f>+VLOOKUP(F564,[1]ENELAR!C$2:J$7067,7,FALSE)</f>
        <v>#N/A</v>
      </c>
    </row>
    <row r="565" spans="1:12" x14ac:dyDescent="0.3">
      <c r="A565" s="17" t="s">
        <v>245</v>
      </c>
      <c r="B565" s="1">
        <v>44631</v>
      </c>
      <c r="C565" s="1">
        <v>44649</v>
      </c>
      <c r="D565" s="1">
        <v>44652</v>
      </c>
      <c r="E565">
        <v>425</v>
      </c>
      <c r="F565" t="str">
        <f t="shared" si="8"/>
        <v>00477425</v>
      </c>
      <c r="G565" t="s">
        <v>156</v>
      </c>
      <c r="H565">
        <v>2233</v>
      </c>
      <c r="I565">
        <v>65.400000000000006</v>
      </c>
      <c r="J565">
        <v>2385</v>
      </c>
      <c r="K565">
        <v>1571</v>
      </c>
      <c r="L565" t="e">
        <f>+VLOOKUP(F565,[1]ENELAR!C$2:J$7067,7,FALSE)</f>
        <v>#N/A</v>
      </c>
    </row>
    <row r="566" spans="1:12" x14ac:dyDescent="0.3">
      <c r="A566" s="17" t="s">
        <v>245</v>
      </c>
      <c r="B566" s="1">
        <v>44631</v>
      </c>
      <c r="C566" s="1">
        <v>44649</v>
      </c>
      <c r="D566" s="1">
        <v>44652</v>
      </c>
      <c r="E566">
        <v>426</v>
      </c>
      <c r="F566" t="str">
        <f t="shared" si="8"/>
        <v>00477426</v>
      </c>
      <c r="G566" t="s">
        <v>157</v>
      </c>
      <c r="H566">
        <v>1528</v>
      </c>
      <c r="I566">
        <v>65.400000000000006</v>
      </c>
      <c r="J566">
        <v>1693</v>
      </c>
      <c r="K566">
        <v>1287</v>
      </c>
      <c r="L566" t="e">
        <f>+VLOOKUP(F566,[1]ENELAR!C$2:J$7067,7,FALSE)</f>
        <v>#N/A</v>
      </c>
    </row>
    <row r="567" spans="1:12" x14ac:dyDescent="0.3">
      <c r="A567" s="17" t="s">
        <v>245</v>
      </c>
      <c r="B567" s="1">
        <v>44631</v>
      </c>
      <c r="C567" s="1">
        <v>44649</v>
      </c>
      <c r="D567" s="1">
        <v>44652</v>
      </c>
      <c r="E567">
        <v>428</v>
      </c>
      <c r="F567" t="str">
        <f t="shared" si="8"/>
        <v>00477428</v>
      </c>
      <c r="G567" t="s">
        <v>158</v>
      </c>
      <c r="H567">
        <v>851</v>
      </c>
      <c r="I567">
        <v>65.400000000000006</v>
      </c>
      <c r="J567">
        <v>878</v>
      </c>
      <c r="K567">
        <v>875</v>
      </c>
      <c r="L567" t="e">
        <f>+VLOOKUP(F567,[1]ENELAR!C$2:J$7067,7,FALSE)</f>
        <v>#N/A</v>
      </c>
    </row>
    <row r="568" spans="1:12" x14ac:dyDescent="0.3">
      <c r="A568" s="17" t="s">
        <v>245</v>
      </c>
      <c r="B568" s="1">
        <v>44631</v>
      </c>
      <c r="C568" s="1">
        <v>44649</v>
      </c>
      <c r="D568" s="1">
        <v>44652</v>
      </c>
      <c r="E568">
        <v>429</v>
      </c>
      <c r="F568" t="str">
        <f t="shared" si="8"/>
        <v>00477429</v>
      </c>
      <c r="G568" t="s">
        <v>159</v>
      </c>
      <c r="H568">
        <v>11973</v>
      </c>
      <c r="I568">
        <v>65.400000000000006</v>
      </c>
      <c r="J568">
        <v>12258</v>
      </c>
      <c r="K568">
        <v>9100</v>
      </c>
      <c r="L568" t="e">
        <f>+VLOOKUP(F568,[1]ENELAR!C$2:J$7067,7,FALSE)</f>
        <v>#N/A</v>
      </c>
    </row>
    <row r="569" spans="1:12" x14ac:dyDescent="0.3">
      <c r="A569" s="17" t="s">
        <v>245</v>
      </c>
      <c r="B569" s="1">
        <v>44631</v>
      </c>
      <c r="C569" s="1">
        <v>44649</v>
      </c>
      <c r="D569" s="1">
        <v>44652</v>
      </c>
      <c r="E569">
        <v>430</v>
      </c>
      <c r="F569" t="str">
        <f t="shared" si="8"/>
        <v>00477430</v>
      </c>
      <c r="G569" t="s">
        <v>160</v>
      </c>
      <c r="H569">
        <v>3866</v>
      </c>
      <c r="I569">
        <v>65.400000000000006</v>
      </c>
      <c r="J569">
        <v>4348</v>
      </c>
      <c r="K569">
        <v>2554</v>
      </c>
      <c r="L569" t="e">
        <f>+VLOOKUP(F569,[1]ENELAR!C$2:J$7067,7,FALSE)</f>
        <v>#N/A</v>
      </c>
    </row>
    <row r="570" spans="1:12" x14ac:dyDescent="0.3">
      <c r="A570" s="17" t="s">
        <v>245</v>
      </c>
      <c r="B570" s="1">
        <v>44631</v>
      </c>
      <c r="C570" s="1">
        <v>44649</v>
      </c>
      <c r="D570" s="1">
        <v>44652</v>
      </c>
      <c r="E570">
        <v>431</v>
      </c>
      <c r="F570" t="str">
        <f t="shared" si="8"/>
        <v>00477431</v>
      </c>
      <c r="G570" t="s">
        <v>161</v>
      </c>
      <c r="H570">
        <v>11751</v>
      </c>
      <c r="I570">
        <v>65.400000000000006</v>
      </c>
      <c r="J570">
        <v>12447</v>
      </c>
      <c r="K570">
        <v>7381</v>
      </c>
      <c r="L570" t="e">
        <f>+VLOOKUP(F570,[1]ENELAR!C$2:J$7067,7,FALSE)</f>
        <v>#N/A</v>
      </c>
    </row>
    <row r="571" spans="1:12" x14ac:dyDescent="0.3">
      <c r="A571" s="17" t="s">
        <v>245</v>
      </c>
      <c r="B571" s="1">
        <v>44631</v>
      </c>
      <c r="C571" s="1">
        <v>44649</v>
      </c>
      <c r="D571" s="1">
        <v>44652</v>
      </c>
      <c r="E571">
        <v>432</v>
      </c>
      <c r="F571" t="str">
        <f t="shared" si="8"/>
        <v>00477432</v>
      </c>
      <c r="G571" t="s">
        <v>162</v>
      </c>
      <c r="H571">
        <v>4850</v>
      </c>
      <c r="I571">
        <v>65.400000000000006</v>
      </c>
      <c r="J571">
        <v>4959</v>
      </c>
      <c r="K571">
        <v>2902</v>
      </c>
      <c r="L571" t="e">
        <f>+VLOOKUP(F571,[1]ENELAR!C$2:J$7067,7,FALSE)</f>
        <v>#N/A</v>
      </c>
    </row>
    <row r="572" spans="1:12" x14ac:dyDescent="0.3">
      <c r="A572" s="17" t="s">
        <v>245</v>
      </c>
      <c r="B572" s="1">
        <v>44631</v>
      </c>
      <c r="C572" s="1">
        <v>44649</v>
      </c>
      <c r="D572" s="1">
        <v>44652</v>
      </c>
      <c r="E572">
        <v>433</v>
      </c>
      <c r="F572" t="str">
        <f t="shared" si="8"/>
        <v>00477433</v>
      </c>
      <c r="G572" t="s">
        <v>163</v>
      </c>
      <c r="H572">
        <v>14794</v>
      </c>
      <c r="I572">
        <v>65.400000000000006</v>
      </c>
      <c r="J572">
        <v>14867</v>
      </c>
      <c r="K572">
        <v>8561</v>
      </c>
      <c r="L572" t="e">
        <f>+VLOOKUP(F572,[1]ENELAR!C$2:J$7067,7,FALSE)</f>
        <v>#N/A</v>
      </c>
    </row>
    <row r="573" spans="1:12" x14ac:dyDescent="0.3">
      <c r="A573" s="17" t="s">
        <v>245</v>
      </c>
      <c r="B573" s="1">
        <v>44631</v>
      </c>
      <c r="C573" s="1">
        <v>44649</v>
      </c>
      <c r="D573" s="1">
        <v>44652</v>
      </c>
      <c r="E573">
        <v>434</v>
      </c>
      <c r="F573" t="str">
        <f t="shared" si="8"/>
        <v>00477434</v>
      </c>
      <c r="G573" t="s">
        <v>164</v>
      </c>
      <c r="H573">
        <v>5980</v>
      </c>
      <c r="I573">
        <v>65.400000000000006</v>
      </c>
      <c r="J573">
        <v>5982</v>
      </c>
      <c r="K573">
        <v>4673</v>
      </c>
      <c r="L573" t="e">
        <f>+VLOOKUP(F573,[1]ENELAR!C$2:J$7067,7,FALSE)</f>
        <v>#N/A</v>
      </c>
    </row>
    <row r="574" spans="1:12" x14ac:dyDescent="0.3">
      <c r="A574" s="17" t="s">
        <v>245</v>
      </c>
      <c r="B574" s="1">
        <v>44631</v>
      </c>
      <c r="C574" s="1">
        <v>44649</v>
      </c>
      <c r="D574" s="1">
        <v>44652</v>
      </c>
      <c r="E574">
        <v>435</v>
      </c>
      <c r="F574" t="str">
        <f t="shared" si="8"/>
        <v>00477435</v>
      </c>
      <c r="G574" t="s">
        <v>165</v>
      </c>
      <c r="H574">
        <v>3479</v>
      </c>
      <c r="I574">
        <v>65.400000000000006</v>
      </c>
      <c r="J574">
        <v>3640</v>
      </c>
      <c r="K574">
        <v>1265</v>
      </c>
      <c r="L574" t="e">
        <f>+VLOOKUP(F574,[1]ENELAR!C$2:J$7067,7,FALSE)</f>
        <v>#N/A</v>
      </c>
    </row>
    <row r="575" spans="1:12" x14ac:dyDescent="0.3">
      <c r="A575" s="17" t="s">
        <v>245</v>
      </c>
      <c r="B575" s="1">
        <v>44631</v>
      </c>
      <c r="C575" s="1">
        <v>44649</v>
      </c>
      <c r="D575" s="1">
        <v>44652</v>
      </c>
      <c r="E575">
        <v>436</v>
      </c>
      <c r="F575" t="str">
        <f t="shared" si="8"/>
        <v>00477436</v>
      </c>
      <c r="G575" t="s">
        <v>166</v>
      </c>
      <c r="H575">
        <v>4372</v>
      </c>
      <c r="I575">
        <v>65.400000000000006</v>
      </c>
      <c r="J575">
        <v>3650</v>
      </c>
      <c r="K575">
        <v>1759</v>
      </c>
      <c r="L575" t="e">
        <f>+VLOOKUP(F575,[1]ENELAR!C$2:J$7067,7,FALSE)</f>
        <v>#N/A</v>
      </c>
    </row>
    <row r="576" spans="1:12" x14ac:dyDescent="0.3">
      <c r="A576" s="17" t="s">
        <v>245</v>
      </c>
      <c r="B576" s="1">
        <v>44631</v>
      </c>
      <c r="C576" s="1">
        <v>44649</v>
      </c>
      <c r="D576" s="1">
        <v>44652</v>
      </c>
      <c r="E576">
        <v>437</v>
      </c>
      <c r="F576" t="str">
        <f t="shared" si="8"/>
        <v>00477437</v>
      </c>
      <c r="G576" t="s">
        <v>167</v>
      </c>
      <c r="H576">
        <v>4800</v>
      </c>
      <c r="I576">
        <v>65.400000000000006</v>
      </c>
      <c r="J576">
        <v>4542</v>
      </c>
      <c r="K576">
        <v>2297</v>
      </c>
      <c r="L576" t="e">
        <f>+VLOOKUP(F576,[1]ENELAR!C$2:J$7067,7,FALSE)</f>
        <v>#N/A</v>
      </c>
    </row>
    <row r="577" spans="1:12" x14ac:dyDescent="0.3">
      <c r="A577" s="17" t="s">
        <v>245</v>
      </c>
      <c r="B577" s="1">
        <v>44631</v>
      </c>
      <c r="C577" s="1">
        <v>44649</v>
      </c>
      <c r="D577" s="1">
        <v>44652</v>
      </c>
      <c r="E577">
        <v>438</v>
      </c>
      <c r="F577" t="str">
        <f t="shared" si="8"/>
        <v>00477438</v>
      </c>
      <c r="G577" t="s">
        <v>168</v>
      </c>
      <c r="H577">
        <v>2293</v>
      </c>
      <c r="I577">
        <v>65.400000000000006</v>
      </c>
      <c r="J577">
        <v>2021</v>
      </c>
      <c r="K577">
        <v>607</v>
      </c>
      <c r="L577" t="e">
        <f>+VLOOKUP(F577,[1]ENELAR!C$2:J$7067,7,FALSE)</f>
        <v>#N/A</v>
      </c>
    </row>
    <row r="578" spans="1:12" x14ac:dyDescent="0.3">
      <c r="A578" s="17" t="s">
        <v>245</v>
      </c>
      <c r="B578" s="1">
        <v>44631</v>
      </c>
      <c r="C578" s="1">
        <v>44649</v>
      </c>
      <c r="D578" s="1">
        <v>44652</v>
      </c>
      <c r="E578">
        <v>440</v>
      </c>
      <c r="F578" t="str">
        <f t="shared" si="8"/>
        <v>00477440</v>
      </c>
      <c r="G578" t="s">
        <v>169</v>
      </c>
      <c r="H578">
        <v>2417</v>
      </c>
      <c r="I578">
        <v>65.400000000000006</v>
      </c>
      <c r="J578">
        <v>2488</v>
      </c>
      <c r="K578">
        <v>2091</v>
      </c>
      <c r="L578" t="e">
        <f>+VLOOKUP(F578,[1]ENELAR!C$2:J$7067,7,FALSE)</f>
        <v>#N/A</v>
      </c>
    </row>
    <row r="579" spans="1:12" x14ac:dyDescent="0.3">
      <c r="A579" s="17" t="s">
        <v>245</v>
      </c>
      <c r="B579" s="1">
        <v>44631</v>
      </c>
      <c r="C579" s="1">
        <v>44649</v>
      </c>
      <c r="D579" s="1">
        <v>44652</v>
      </c>
      <c r="E579">
        <v>446</v>
      </c>
      <c r="F579" t="str">
        <f t="shared" ref="F579:F642" si="9">+A579&amp;E579</f>
        <v>00477446</v>
      </c>
      <c r="G579" t="s">
        <v>170</v>
      </c>
      <c r="H579">
        <v>45548</v>
      </c>
      <c r="I579">
        <v>65.400000000000006</v>
      </c>
      <c r="J579">
        <v>4666</v>
      </c>
      <c r="K579">
        <v>0</v>
      </c>
      <c r="L579" t="e">
        <f>+VLOOKUP(F579,[1]ENELAR!C$2:J$7067,7,FALSE)</f>
        <v>#N/A</v>
      </c>
    </row>
    <row r="580" spans="1:12" x14ac:dyDescent="0.3">
      <c r="A580" s="17" t="s">
        <v>245</v>
      </c>
      <c r="B580" s="1">
        <v>44631</v>
      </c>
      <c r="C580" s="1">
        <v>44649</v>
      </c>
      <c r="D580" s="1">
        <v>44652</v>
      </c>
      <c r="E580">
        <v>447</v>
      </c>
      <c r="F580" t="str">
        <f t="shared" si="9"/>
        <v>00477447</v>
      </c>
      <c r="G580" t="s">
        <v>171</v>
      </c>
      <c r="H580">
        <v>30395</v>
      </c>
      <c r="I580">
        <v>65.400000000000006</v>
      </c>
      <c r="J580">
        <v>2131</v>
      </c>
      <c r="K580">
        <v>0</v>
      </c>
      <c r="L580" t="e">
        <f>+VLOOKUP(F580,[1]ENELAR!C$2:J$7067,7,FALSE)</f>
        <v>#N/A</v>
      </c>
    </row>
    <row r="581" spans="1:12" x14ac:dyDescent="0.3">
      <c r="A581" s="17" t="s">
        <v>245</v>
      </c>
      <c r="B581" s="1">
        <v>44631</v>
      </c>
      <c r="C581" s="1">
        <v>44649</v>
      </c>
      <c r="D581" s="1">
        <v>44652</v>
      </c>
      <c r="E581">
        <v>450</v>
      </c>
      <c r="F581" t="str">
        <f t="shared" si="9"/>
        <v>00477450</v>
      </c>
      <c r="G581" t="s">
        <v>172</v>
      </c>
      <c r="H581">
        <v>30386</v>
      </c>
      <c r="I581">
        <v>65.400000000000006</v>
      </c>
      <c r="J581">
        <v>24557</v>
      </c>
      <c r="K581">
        <v>0</v>
      </c>
      <c r="L581" t="e">
        <f>+VLOOKUP(F581,[1]ENELAR!C$2:J$7067,7,FALSE)</f>
        <v>#N/A</v>
      </c>
    </row>
    <row r="582" spans="1:12" x14ac:dyDescent="0.3">
      <c r="A582" s="17" t="s">
        <v>245</v>
      </c>
      <c r="B582" s="1">
        <v>44631</v>
      </c>
      <c r="C582" s="1">
        <v>44649</v>
      </c>
      <c r="D582" s="1">
        <v>44652</v>
      </c>
      <c r="E582">
        <v>453</v>
      </c>
      <c r="F582" t="str">
        <f t="shared" si="9"/>
        <v>00477453</v>
      </c>
      <c r="G582" t="s">
        <v>173</v>
      </c>
      <c r="H582">
        <v>18726</v>
      </c>
      <c r="I582">
        <v>65.400000000000006</v>
      </c>
      <c r="J582">
        <v>16642</v>
      </c>
      <c r="K582">
        <v>0</v>
      </c>
      <c r="L582" t="e">
        <f>+VLOOKUP(F582,[1]ENELAR!C$2:J$7067,7,FALSE)</f>
        <v>#N/A</v>
      </c>
    </row>
    <row r="583" spans="1:12" x14ac:dyDescent="0.3">
      <c r="A583" s="17" t="s">
        <v>245</v>
      </c>
      <c r="B583" s="1">
        <v>44631</v>
      </c>
      <c r="C583" s="1">
        <v>44649</v>
      </c>
      <c r="D583" s="1">
        <v>44652</v>
      </c>
      <c r="E583">
        <v>470</v>
      </c>
      <c r="F583" t="str">
        <f t="shared" si="9"/>
        <v>00477470</v>
      </c>
      <c r="G583" t="s">
        <v>174</v>
      </c>
      <c r="H583">
        <v>1527</v>
      </c>
      <c r="I583">
        <v>65.400000000000006</v>
      </c>
      <c r="J583">
        <v>1868</v>
      </c>
      <c r="K583">
        <v>480</v>
      </c>
      <c r="L583" t="e">
        <f>+VLOOKUP(F583,[1]ENELAR!C$2:J$7067,7,FALSE)</f>
        <v>#N/A</v>
      </c>
    </row>
    <row r="584" spans="1:12" x14ac:dyDescent="0.3">
      <c r="A584" s="17" t="s">
        <v>245</v>
      </c>
      <c r="B584" s="1">
        <v>44631</v>
      </c>
      <c r="C584" s="1">
        <v>44649</v>
      </c>
      <c r="D584" s="1">
        <v>44652</v>
      </c>
      <c r="E584">
        <v>475</v>
      </c>
      <c r="F584" t="str">
        <f t="shared" si="9"/>
        <v>00477475</v>
      </c>
      <c r="G584" t="s">
        <v>175</v>
      </c>
      <c r="H584">
        <v>581</v>
      </c>
      <c r="I584">
        <v>65.400000000000006</v>
      </c>
      <c r="J584">
        <v>727</v>
      </c>
      <c r="K584">
        <v>368</v>
      </c>
      <c r="L584" t="e">
        <f>+VLOOKUP(F584,[1]ENELAR!C$2:J$7067,7,FALSE)</f>
        <v>#N/A</v>
      </c>
    </row>
    <row r="585" spans="1:12" x14ac:dyDescent="0.3">
      <c r="A585" s="17" t="s">
        <v>245</v>
      </c>
      <c r="B585" s="1">
        <v>44631</v>
      </c>
      <c r="C585" s="1">
        <v>44649</v>
      </c>
      <c r="D585" s="1">
        <v>44652</v>
      </c>
      <c r="E585">
        <v>485</v>
      </c>
      <c r="F585" t="str">
        <f t="shared" si="9"/>
        <v>00477485</v>
      </c>
      <c r="G585" t="s">
        <v>176</v>
      </c>
      <c r="H585">
        <v>2744</v>
      </c>
      <c r="I585">
        <v>65.400000000000006</v>
      </c>
      <c r="J585">
        <v>2770</v>
      </c>
      <c r="K585">
        <v>2761</v>
      </c>
      <c r="L585" t="e">
        <f>+VLOOKUP(F585,[1]ENELAR!C$2:J$7067,7,FALSE)</f>
        <v>#N/A</v>
      </c>
    </row>
    <row r="586" spans="1:12" x14ac:dyDescent="0.3">
      <c r="A586" s="17" t="s">
        <v>245</v>
      </c>
      <c r="B586" s="1">
        <v>44631</v>
      </c>
      <c r="C586" s="1">
        <v>44649</v>
      </c>
      <c r="D586" s="1">
        <v>44652</v>
      </c>
      <c r="E586">
        <v>488</v>
      </c>
      <c r="F586" t="str">
        <f t="shared" si="9"/>
        <v>00477488</v>
      </c>
      <c r="G586" t="s">
        <v>177</v>
      </c>
      <c r="H586">
        <v>7512</v>
      </c>
      <c r="I586">
        <v>65.400000000000006</v>
      </c>
      <c r="J586">
        <v>8288</v>
      </c>
      <c r="K586">
        <v>4322</v>
      </c>
      <c r="L586" t="e">
        <f>+VLOOKUP(F586,[1]ENELAR!C$2:J$7067,7,FALSE)</f>
        <v>#N/A</v>
      </c>
    </row>
    <row r="587" spans="1:12" x14ac:dyDescent="0.3">
      <c r="A587" s="17" t="s">
        <v>245</v>
      </c>
      <c r="B587" s="1">
        <v>44631</v>
      </c>
      <c r="C587" s="1">
        <v>44649</v>
      </c>
      <c r="D587" s="1">
        <v>44652</v>
      </c>
      <c r="E587">
        <v>489</v>
      </c>
      <c r="F587" t="str">
        <f t="shared" si="9"/>
        <v>00477489</v>
      </c>
      <c r="G587" t="s">
        <v>178</v>
      </c>
      <c r="H587">
        <v>9285</v>
      </c>
      <c r="I587">
        <v>65.400000000000006</v>
      </c>
      <c r="J587">
        <v>9530</v>
      </c>
      <c r="K587">
        <v>7221</v>
      </c>
      <c r="L587" t="e">
        <f>+VLOOKUP(F587,[1]ENELAR!C$2:J$7067,7,FALSE)</f>
        <v>#N/A</v>
      </c>
    </row>
    <row r="588" spans="1:12" x14ac:dyDescent="0.3">
      <c r="A588" s="17" t="s">
        <v>245</v>
      </c>
      <c r="B588" s="1">
        <v>44631</v>
      </c>
      <c r="C588" s="1">
        <v>44649</v>
      </c>
      <c r="D588" s="1">
        <v>44652</v>
      </c>
      <c r="E588">
        <v>491</v>
      </c>
      <c r="F588" t="str">
        <f t="shared" si="9"/>
        <v>00477491</v>
      </c>
      <c r="G588" t="s">
        <v>179</v>
      </c>
      <c r="H588">
        <v>17939</v>
      </c>
      <c r="I588">
        <v>65.400000000000006</v>
      </c>
      <c r="J588">
        <v>16318</v>
      </c>
      <c r="K588">
        <v>12143</v>
      </c>
      <c r="L588" t="e">
        <f>+VLOOKUP(F588,[1]ENELAR!C$2:J$7067,7,FALSE)</f>
        <v>#N/A</v>
      </c>
    </row>
    <row r="589" spans="1:12" x14ac:dyDescent="0.3">
      <c r="A589" s="17" t="s">
        <v>245</v>
      </c>
      <c r="B589" s="1">
        <v>44631</v>
      </c>
      <c r="C589" s="1">
        <v>44649</v>
      </c>
      <c r="D589" s="1">
        <v>44652</v>
      </c>
      <c r="E589">
        <v>548</v>
      </c>
      <c r="F589" t="str">
        <f t="shared" si="9"/>
        <v>00477548</v>
      </c>
      <c r="G589" t="s">
        <v>180</v>
      </c>
      <c r="H589">
        <v>1002</v>
      </c>
      <c r="I589">
        <v>65.400000000000006</v>
      </c>
      <c r="J589">
        <v>1709</v>
      </c>
      <c r="K589">
        <v>1035</v>
      </c>
      <c r="L589" t="e">
        <f>+VLOOKUP(F589,[1]ENELAR!C$2:J$7067,7,FALSE)</f>
        <v>#N/A</v>
      </c>
    </row>
    <row r="590" spans="1:12" x14ac:dyDescent="0.3">
      <c r="A590" s="17" t="s">
        <v>245</v>
      </c>
      <c r="B590" s="1">
        <v>44631</v>
      </c>
      <c r="C590" s="1">
        <v>44649</v>
      </c>
      <c r="D590" s="1">
        <v>44652</v>
      </c>
      <c r="E590">
        <v>619</v>
      </c>
      <c r="F590" t="str">
        <f t="shared" si="9"/>
        <v>00477619</v>
      </c>
      <c r="G590" t="s">
        <v>181</v>
      </c>
      <c r="H590">
        <v>17512</v>
      </c>
      <c r="I590">
        <v>65.400000000000006</v>
      </c>
      <c r="J590">
        <v>20230</v>
      </c>
      <c r="K590">
        <v>12575</v>
      </c>
      <c r="L590" t="e">
        <f>+VLOOKUP(F590,[1]ENELAR!C$2:J$7067,7,FALSE)</f>
        <v>#N/A</v>
      </c>
    </row>
    <row r="591" spans="1:12" x14ac:dyDescent="0.3">
      <c r="A591" s="17" t="s">
        <v>245</v>
      </c>
      <c r="B591" s="1">
        <v>44631</v>
      </c>
      <c r="C591" s="1">
        <v>44649</v>
      </c>
      <c r="D591" s="1">
        <v>44652</v>
      </c>
      <c r="E591">
        <v>636</v>
      </c>
      <c r="F591" t="str">
        <f t="shared" si="9"/>
        <v>00477636</v>
      </c>
      <c r="G591" t="s">
        <v>182</v>
      </c>
      <c r="H591">
        <v>7418</v>
      </c>
      <c r="I591">
        <v>65.400000000000006</v>
      </c>
      <c r="J591">
        <v>7275</v>
      </c>
      <c r="K591">
        <v>6251</v>
      </c>
      <c r="L591" t="e">
        <f>+VLOOKUP(F591,[1]ENELAR!C$2:J$7067,7,FALSE)</f>
        <v>#N/A</v>
      </c>
    </row>
    <row r="592" spans="1:12" x14ac:dyDescent="0.3">
      <c r="A592" s="17" t="s">
        <v>245</v>
      </c>
      <c r="B592" s="1">
        <v>44631</v>
      </c>
      <c r="C592" s="1">
        <v>44649</v>
      </c>
      <c r="D592" s="1">
        <v>44652</v>
      </c>
      <c r="E592">
        <v>637</v>
      </c>
      <c r="F592" t="str">
        <f t="shared" si="9"/>
        <v>00477637</v>
      </c>
      <c r="G592" t="s">
        <v>183</v>
      </c>
      <c r="H592">
        <v>4670</v>
      </c>
      <c r="I592">
        <v>65.400000000000006</v>
      </c>
      <c r="J592">
        <v>3734</v>
      </c>
      <c r="K592">
        <v>2774</v>
      </c>
      <c r="L592" t="e">
        <f>+VLOOKUP(F592,[1]ENELAR!C$2:J$7067,7,FALSE)</f>
        <v>#N/A</v>
      </c>
    </row>
    <row r="593" spans="1:12" x14ac:dyDescent="0.3">
      <c r="A593" s="17" t="s">
        <v>245</v>
      </c>
      <c r="B593" s="1">
        <v>44631</v>
      </c>
      <c r="C593" s="1">
        <v>44649</v>
      </c>
      <c r="D593" s="1">
        <v>44652</v>
      </c>
      <c r="E593">
        <v>638</v>
      </c>
      <c r="F593" t="str">
        <f t="shared" si="9"/>
        <v>00477638</v>
      </c>
      <c r="G593" t="s">
        <v>184</v>
      </c>
      <c r="H593">
        <v>3728</v>
      </c>
      <c r="I593">
        <v>65.400000000000006</v>
      </c>
      <c r="J593">
        <v>4028</v>
      </c>
      <c r="K593">
        <v>3728</v>
      </c>
      <c r="L593" t="e">
        <f>+VLOOKUP(F593,[1]ENELAR!C$2:J$7067,7,FALSE)</f>
        <v>#N/A</v>
      </c>
    </row>
    <row r="594" spans="1:12" x14ac:dyDescent="0.3">
      <c r="A594" s="17" t="s">
        <v>245</v>
      </c>
      <c r="B594" s="1">
        <v>44631</v>
      </c>
      <c r="C594" s="1">
        <v>44649</v>
      </c>
      <c r="D594" s="1">
        <v>44652</v>
      </c>
      <c r="E594">
        <v>639</v>
      </c>
      <c r="F594" t="str">
        <f t="shared" si="9"/>
        <v>00477639</v>
      </c>
      <c r="G594" t="s">
        <v>185</v>
      </c>
      <c r="H594">
        <v>4296</v>
      </c>
      <c r="I594">
        <v>65.400000000000006</v>
      </c>
      <c r="J594">
        <v>4304</v>
      </c>
      <c r="K594">
        <v>3493</v>
      </c>
      <c r="L594" t="e">
        <f>+VLOOKUP(F594,[1]ENELAR!C$2:J$7067,7,FALSE)</f>
        <v>#N/A</v>
      </c>
    </row>
    <row r="595" spans="1:12" x14ac:dyDescent="0.3">
      <c r="A595" s="17" t="s">
        <v>245</v>
      </c>
      <c r="B595" s="1">
        <v>44631</v>
      </c>
      <c r="C595" s="1">
        <v>44649</v>
      </c>
      <c r="D595" s="1">
        <v>44652</v>
      </c>
      <c r="E595">
        <v>640</v>
      </c>
      <c r="F595" t="str">
        <f t="shared" si="9"/>
        <v>00477640</v>
      </c>
      <c r="G595" t="s">
        <v>186</v>
      </c>
      <c r="H595">
        <v>3698</v>
      </c>
      <c r="I595">
        <v>65.400000000000006</v>
      </c>
      <c r="J595">
        <v>3541</v>
      </c>
      <c r="K595">
        <v>2694</v>
      </c>
      <c r="L595" t="e">
        <f>+VLOOKUP(F595,[1]ENELAR!C$2:J$7067,7,FALSE)</f>
        <v>#N/A</v>
      </c>
    </row>
    <row r="596" spans="1:12" x14ac:dyDescent="0.3">
      <c r="A596" s="17" t="s">
        <v>245</v>
      </c>
      <c r="B596" s="1">
        <v>44631</v>
      </c>
      <c r="C596" s="1">
        <v>44649</v>
      </c>
      <c r="D596" s="1">
        <v>44652</v>
      </c>
      <c r="E596">
        <v>641</v>
      </c>
      <c r="F596" t="str">
        <f t="shared" si="9"/>
        <v>00477641</v>
      </c>
      <c r="G596" t="s">
        <v>187</v>
      </c>
      <c r="H596">
        <v>2373</v>
      </c>
      <c r="I596">
        <v>65.400000000000006</v>
      </c>
      <c r="J596">
        <v>2460</v>
      </c>
      <c r="K596">
        <v>2159</v>
      </c>
      <c r="L596" t="e">
        <f>+VLOOKUP(F596,[1]ENELAR!C$2:J$7067,7,FALSE)</f>
        <v>#N/A</v>
      </c>
    </row>
    <row r="597" spans="1:12" x14ac:dyDescent="0.3">
      <c r="A597" s="17" t="s">
        <v>245</v>
      </c>
      <c r="B597" s="1">
        <v>44631</v>
      </c>
      <c r="C597" s="1">
        <v>44649</v>
      </c>
      <c r="D597" s="1">
        <v>44652</v>
      </c>
      <c r="E597">
        <v>642</v>
      </c>
      <c r="F597" t="str">
        <f t="shared" si="9"/>
        <v>00477642</v>
      </c>
      <c r="G597" t="s">
        <v>188</v>
      </c>
      <c r="H597">
        <v>2585</v>
      </c>
      <c r="I597">
        <v>65.400000000000006</v>
      </c>
      <c r="J597">
        <v>2790</v>
      </c>
      <c r="K597">
        <v>2044</v>
      </c>
      <c r="L597" t="e">
        <f>+VLOOKUP(F597,[1]ENELAR!C$2:J$7067,7,FALSE)</f>
        <v>#N/A</v>
      </c>
    </row>
    <row r="598" spans="1:12" x14ac:dyDescent="0.3">
      <c r="A598" s="17" t="s">
        <v>245</v>
      </c>
      <c r="B598" s="1">
        <v>44631</v>
      </c>
      <c r="C598" s="1">
        <v>44649</v>
      </c>
      <c r="D598" s="1">
        <v>44652</v>
      </c>
      <c r="E598">
        <v>643</v>
      </c>
      <c r="F598" t="str">
        <f t="shared" si="9"/>
        <v>00477643</v>
      </c>
      <c r="G598" t="s">
        <v>189</v>
      </c>
      <c r="H598">
        <v>1292</v>
      </c>
      <c r="I598">
        <v>65.400000000000006</v>
      </c>
      <c r="J598">
        <v>1330</v>
      </c>
      <c r="K598">
        <v>927</v>
      </c>
      <c r="L598" t="e">
        <f>+VLOOKUP(F598,[1]ENELAR!C$2:J$7067,7,FALSE)</f>
        <v>#N/A</v>
      </c>
    </row>
    <row r="599" spans="1:12" x14ac:dyDescent="0.3">
      <c r="A599" s="17" t="s">
        <v>245</v>
      </c>
      <c r="B599" s="1">
        <v>44631</v>
      </c>
      <c r="C599" s="1">
        <v>44649</v>
      </c>
      <c r="D599" s="1">
        <v>44652</v>
      </c>
      <c r="E599">
        <v>644</v>
      </c>
      <c r="F599" t="str">
        <f t="shared" si="9"/>
        <v>00477644</v>
      </c>
      <c r="G599" t="s">
        <v>190</v>
      </c>
      <c r="H599">
        <v>589</v>
      </c>
      <c r="I599">
        <v>65.400000000000006</v>
      </c>
      <c r="J599">
        <v>852</v>
      </c>
      <c r="K599">
        <v>502</v>
      </c>
      <c r="L599" t="e">
        <f>+VLOOKUP(F599,[1]ENELAR!C$2:J$7067,7,FALSE)</f>
        <v>#N/A</v>
      </c>
    </row>
    <row r="600" spans="1:12" x14ac:dyDescent="0.3">
      <c r="A600" s="17" t="s">
        <v>245</v>
      </c>
      <c r="B600" s="1">
        <v>44631</v>
      </c>
      <c r="C600" s="1">
        <v>44649</v>
      </c>
      <c r="D600" s="1">
        <v>44652</v>
      </c>
      <c r="E600">
        <v>645</v>
      </c>
      <c r="F600" t="str">
        <f t="shared" si="9"/>
        <v>00477645</v>
      </c>
      <c r="G600" t="s">
        <v>191</v>
      </c>
      <c r="H600">
        <v>1825</v>
      </c>
      <c r="I600">
        <v>65.400000000000006</v>
      </c>
      <c r="J600">
        <v>1700</v>
      </c>
      <c r="K600">
        <v>1383</v>
      </c>
      <c r="L600" t="e">
        <f>+VLOOKUP(F600,[1]ENELAR!C$2:J$7067,7,FALSE)</f>
        <v>#N/A</v>
      </c>
    </row>
    <row r="601" spans="1:12" x14ac:dyDescent="0.3">
      <c r="A601" s="17" t="s">
        <v>245</v>
      </c>
      <c r="B601" s="1">
        <v>44631</v>
      </c>
      <c r="C601" s="1">
        <v>44649</v>
      </c>
      <c r="D601" s="1">
        <v>44652</v>
      </c>
      <c r="E601">
        <v>646</v>
      </c>
      <c r="F601" t="str">
        <f t="shared" si="9"/>
        <v>00477646</v>
      </c>
      <c r="G601" t="s">
        <v>192</v>
      </c>
      <c r="H601">
        <v>4795</v>
      </c>
      <c r="I601">
        <v>65.400000000000006</v>
      </c>
      <c r="J601">
        <v>5525</v>
      </c>
      <c r="K601">
        <v>4826</v>
      </c>
      <c r="L601" t="e">
        <f>+VLOOKUP(F601,[1]ENELAR!C$2:J$7067,7,FALSE)</f>
        <v>#N/A</v>
      </c>
    </row>
    <row r="602" spans="1:12" x14ac:dyDescent="0.3">
      <c r="A602" s="17" t="s">
        <v>245</v>
      </c>
      <c r="B602" s="1">
        <v>44631</v>
      </c>
      <c r="C602" s="1">
        <v>44649</v>
      </c>
      <c r="D602" s="1">
        <v>44652</v>
      </c>
      <c r="E602">
        <v>647</v>
      </c>
      <c r="F602" t="str">
        <f t="shared" si="9"/>
        <v>00477647</v>
      </c>
      <c r="G602" t="s">
        <v>193</v>
      </c>
      <c r="H602">
        <v>721</v>
      </c>
      <c r="I602">
        <v>65.400000000000006</v>
      </c>
      <c r="J602">
        <v>1308</v>
      </c>
      <c r="K602">
        <v>404</v>
      </c>
      <c r="L602" t="e">
        <f>+VLOOKUP(F602,[1]ENELAR!C$2:J$7067,7,FALSE)</f>
        <v>#N/A</v>
      </c>
    </row>
    <row r="603" spans="1:12" x14ac:dyDescent="0.3">
      <c r="A603" s="17" t="s">
        <v>245</v>
      </c>
      <c r="B603" s="1">
        <v>44631</v>
      </c>
      <c r="C603" s="1">
        <v>44649</v>
      </c>
      <c r="D603" s="1">
        <v>44652</v>
      </c>
      <c r="E603">
        <v>648</v>
      </c>
      <c r="F603" t="str">
        <f t="shared" si="9"/>
        <v>00477648</v>
      </c>
      <c r="G603" t="s">
        <v>194</v>
      </c>
      <c r="H603">
        <v>3571</v>
      </c>
      <c r="I603">
        <v>65.400000000000006</v>
      </c>
      <c r="J603">
        <v>3452</v>
      </c>
      <c r="K603">
        <v>2178</v>
      </c>
      <c r="L603" t="e">
        <f>+VLOOKUP(F603,[1]ENELAR!C$2:J$7067,7,FALSE)</f>
        <v>#N/A</v>
      </c>
    </row>
    <row r="604" spans="1:12" x14ac:dyDescent="0.3">
      <c r="A604" s="17" t="s">
        <v>245</v>
      </c>
      <c r="B604" s="1">
        <v>44631</v>
      </c>
      <c r="C604" s="1">
        <v>44649</v>
      </c>
      <c r="D604" s="1">
        <v>44652</v>
      </c>
      <c r="E604">
        <v>649</v>
      </c>
      <c r="F604" t="str">
        <f t="shared" si="9"/>
        <v>00477649</v>
      </c>
      <c r="G604" t="s">
        <v>195</v>
      </c>
      <c r="H604">
        <v>438</v>
      </c>
      <c r="I604">
        <v>65.400000000000006</v>
      </c>
      <c r="J604">
        <v>1380</v>
      </c>
      <c r="K604">
        <v>698</v>
      </c>
      <c r="L604" t="e">
        <f>+VLOOKUP(F604,[1]ENELAR!C$2:J$7067,7,FALSE)</f>
        <v>#N/A</v>
      </c>
    </row>
    <row r="605" spans="1:12" x14ac:dyDescent="0.3">
      <c r="A605" s="17" t="s">
        <v>245</v>
      </c>
      <c r="B605" s="1">
        <v>44631</v>
      </c>
      <c r="C605" s="1">
        <v>44649</v>
      </c>
      <c r="D605" s="1">
        <v>44652</v>
      </c>
      <c r="E605">
        <v>650</v>
      </c>
      <c r="F605" t="str">
        <f t="shared" si="9"/>
        <v>00477650</v>
      </c>
      <c r="G605" t="s">
        <v>196</v>
      </c>
      <c r="H605">
        <v>1532</v>
      </c>
      <c r="I605">
        <v>65.400000000000006</v>
      </c>
      <c r="J605">
        <v>1781</v>
      </c>
      <c r="K605">
        <v>1743</v>
      </c>
      <c r="L605" t="e">
        <f>+VLOOKUP(F605,[1]ENELAR!C$2:J$7067,7,FALSE)</f>
        <v>#N/A</v>
      </c>
    </row>
    <row r="606" spans="1:12" x14ac:dyDescent="0.3">
      <c r="A606" s="17" t="s">
        <v>245</v>
      </c>
      <c r="B606" s="1">
        <v>44631</v>
      </c>
      <c r="C606" s="1">
        <v>44649</v>
      </c>
      <c r="D606" s="1">
        <v>44652</v>
      </c>
      <c r="E606">
        <v>651</v>
      </c>
      <c r="F606" t="str">
        <f t="shared" si="9"/>
        <v>00477651</v>
      </c>
      <c r="G606" t="s">
        <v>197</v>
      </c>
      <c r="H606">
        <v>63</v>
      </c>
      <c r="I606">
        <v>65.400000000000006</v>
      </c>
      <c r="J606">
        <v>40</v>
      </c>
      <c r="K606">
        <v>40</v>
      </c>
      <c r="L606" t="e">
        <f>+VLOOKUP(F606,[1]ENELAR!C$2:J$7067,7,FALSE)</f>
        <v>#N/A</v>
      </c>
    </row>
    <row r="607" spans="1:12" x14ac:dyDescent="0.3">
      <c r="A607" s="17" t="s">
        <v>245</v>
      </c>
      <c r="B607" s="1">
        <v>44631</v>
      </c>
      <c r="C607" s="1">
        <v>44649</v>
      </c>
      <c r="D607" s="1">
        <v>44652</v>
      </c>
      <c r="E607">
        <v>652</v>
      </c>
      <c r="F607" t="str">
        <f t="shared" si="9"/>
        <v>00477652</v>
      </c>
      <c r="G607" t="s">
        <v>198</v>
      </c>
      <c r="H607">
        <v>3360</v>
      </c>
      <c r="I607">
        <v>65.400000000000006</v>
      </c>
      <c r="J607">
        <v>3100</v>
      </c>
      <c r="K607">
        <v>2188</v>
      </c>
      <c r="L607" t="e">
        <f>+VLOOKUP(F607,[1]ENELAR!C$2:J$7067,7,FALSE)</f>
        <v>#N/A</v>
      </c>
    </row>
    <row r="608" spans="1:12" x14ac:dyDescent="0.3">
      <c r="A608" s="17" t="s">
        <v>245</v>
      </c>
      <c r="B608" s="1">
        <v>44631</v>
      </c>
      <c r="C608" s="1">
        <v>44649</v>
      </c>
      <c r="D608" s="1">
        <v>44652</v>
      </c>
      <c r="E608">
        <v>653</v>
      </c>
      <c r="F608" t="str">
        <f t="shared" si="9"/>
        <v>00477653</v>
      </c>
      <c r="G608" t="s">
        <v>199</v>
      </c>
      <c r="H608">
        <v>1080</v>
      </c>
      <c r="I608">
        <v>65.400000000000006</v>
      </c>
      <c r="J608">
        <v>1384</v>
      </c>
      <c r="K608">
        <v>834</v>
      </c>
      <c r="L608" t="e">
        <f>+VLOOKUP(F608,[1]ENELAR!C$2:J$7067,7,FALSE)</f>
        <v>#N/A</v>
      </c>
    </row>
    <row r="609" spans="1:12" x14ac:dyDescent="0.3">
      <c r="A609" s="17" t="s">
        <v>245</v>
      </c>
      <c r="B609" s="1">
        <v>44631</v>
      </c>
      <c r="C609" s="1">
        <v>44649</v>
      </c>
      <c r="D609" s="1">
        <v>44652</v>
      </c>
      <c r="E609">
        <v>658</v>
      </c>
      <c r="F609" t="str">
        <f t="shared" si="9"/>
        <v>00477658</v>
      </c>
      <c r="G609" t="s">
        <v>200</v>
      </c>
      <c r="H609">
        <v>8046</v>
      </c>
      <c r="I609">
        <v>65.400000000000006</v>
      </c>
      <c r="J609">
        <v>8799</v>
      </c>
      <c r="K609">
        <v>6407</v>
      </c>
      <c r="L609" t="e">
        <f>+VLOOKUP(F609,[1]ENELAR!C$2:J$7067,7,FALSE)</f>
        <v>#N/A</v>
      </c>
    </row>
    <row r="610" spans="1:12" x14ac:dyDescent="0.3">
      <c r="A610" s="17" t="s">
        <v>245</v>
      </c>
      <c r="B610" s="1">
        <v>44631</v>
      </c>
      <c r="C610" s="1">
        <v>44649</v>
      </c>
      <c r="D610" s="1">
        <v>44652</v>
      </c>
      <c r="E610">
        <v>659</v>
      </c>
      <c r="F610" t="str">
        <f t="shared" si="9"/>
        <v>00477659</v>
      </c>
      <c r="G610" t="s">
        <v>201</v>
      </c>
      <c r="H610">
        <v>6964</v>
      </c>
      <c r="I610">
        <v>65.400000000000006</v>
      </c>
      <c r="J610">
        <v>7381</v>
      </c>
      <c r="K610">
        <v>6200</v>
      </c>
      <c r="L610" t="e">
        <f>+VLOOKUP(F610,[1]ENELAR!C$2:J$7067,7,FALSE)</f>
        <v>#N/A</v>
      </c>
    </row>
    <row r="611" spans="1:12" x14ac:dyDescent="0.3">
      <c r="A611" s="17" t="s">
        <v>245</v>
      </c>
      <c r="B611" s="1">
        <v>44631</v>
      </c>
      <c r="C611" s="1">
        <v>44649</v>
      </c>
      <c r="D611" s="1">
        <v>44652</v>
      </c>
      <c r="E611">
        <v>660</v>
      </c>
      <c r="F611" t="str">
        <f t="shared" si="9"/>
        <v>00477660</v>
      </c>
      <c r="G611" t="s">
        <v>202</v>
      </c>
      <c r="H611">
        <v>5051</v>
      </c>
      <c r="I611">
        <v>65.400000000000006</v>
      </c>
      <c r="J611">
        <v>4329</v>
      </c>
      <c r="K611">
        <v>2506</v>
      </c>
      <c r="L611" t="e">
        <f>+VLOOKUP(F611,[1]ENELAR!C$2:J$7067,7,FALSE)</f>
        <v>#N/A</v>
      </c>
    </row>
    <row r="612" spans="1:12" x14ac:dyDescent="0.3">
      <c r="A612" s="17" t="s">
        <v>245</v>
      </c>
      <c r="B612" s="1">
        <v>44631</v>
      </c>
      <c r="C612" s="1">
        <v>44649</v>
      </c>
      <c r="D612" s="1">
        <v>44652</v>
      </c>
      <c r="E612">
        <v>661</v>
      </c>
      <c r="F612" t="str">
        <f t="shared" si="9"/>
        <v>00477661</v>
      </c>
      <c r="G612" t="s">
        <v>203</v>
      </c>
      <c r="H612">
        <v>2879</v>
      </c>
      <c r="I612">
        <v>65.400000000000006</v>
      </c>
      <c r="J612">
        <v>2683</v>
      </c>
      <c r="K612">
        <v>1769</v>
      </c>
      <c r="L612" t="e">
        <f>+VLOOKUP(F612,[1]ENELAR!C$2:J$7067,7,FALSE)</f>
        <v>#N/A</v>
      </c>
    </row>
    <row r="613" spans="1:12" x14ac:dyDescent="0.3">
      <c r="A613" s="17" t="s">
        <v>245</v>
      </c>
      <c r="B613" s="1">
        <v>44631</v>
      </c>
      <c r="C613" s="1">
        <v>44649</v>
      </c>
      <c r="D613" s="1">
        <v>44652</v>
      </c>
      <c r="E613">
        <v>662</v>
      </c>
      <c r="F613" t="str">
        <f t="shared" si="9"/>
        <v>00477662</v>
      </c>
      <c r="G613" t="s">
        <v>204</v>
      </c>
      <c r="H613">
        <v>3280</v>
      </c>
      <c r="I613">
        <v>65.400000000000006</v>
      </c>
      <c r="J613">
        <v>3447</v>
      </c>
      <c r="K613">
        <v>2110</v>
      </c>
      <c r="L613" t="e">
        <f>+VLOOKUP(F613,[1]ENELAR!C$2:J$7067,7,FALSE)</f>
        <v>#N/A</v>
      </c>
    </row>
    <row r="614" spans="1:12" x14ac:dyDescent="0.3">
      <c r="A614" s="17" t="s">
        <v>245</v>
      </c>
      <c r="B614" s="1">
        <v>44631</v>
      </c>
      <c r="C614" s="1">
        <v>44649</v>
      </c>
      <c r="D614" s="1">
        <v>44652</v>
      </c>
      <c r="E614">
        <v>664</v>
      </c>
      <c r="F614" t="str">
        <f t="shared" si="9"/>
        <v>00477664</v>
      </c>
      <c r="G614" t="s">
        <v>205</v>
      </c>
      <c r="H614">
        <v>8556</v>
      </c>
      <c r="I614">
        <v>65.400000000000006</v>
      </c>
      <c r="J614">
        <v>7913</v>
      </c>
      <c r="K614">
        <v>5033</v>
      </c>
      <c r="L614" t="e">
        <f>+VLOOKUP(F614,[1]ENELAR!C$2:J$7067,7,FALSE)</f>
        <v>#N/A</v>
      </c>
    </row>
    <row r="615" spans="1:12" x14ac:dyDescent="0.3">
      <c r="A615" s="17" t="s">
        <v>245</v>
      </c>
      <c r="B615" s="1">
        <v>44631</v>
      </c>
      <c r="C615" s="1">
        <v>44649</v>
      </c>
      <c r="D615" s="1">
        <v>44652</v>
      </c>
      <c r="E615">
        <v>665</v>
      </c>
      <c r="F615" t="str">
        <f t="shared" si="9"/>
        <v>00477665</v>
      </c>
      <c r="G615" t="s">
        <v>206</v>
      </c>
      <c r="H615">
        <v>1326</v>
      </c>
      <c r="I615">
        <v>65.400000000000006</v>
      </c>
      <c r="J615">
        <v>390</v>
      </c>
      <c r="K615">
        <v>0</v>
      </c>
      <c r="L615" t="e">
        <f>+VLOOKUP(F615,[1]ENELAR!C$2:J$7067,7,FALSE)</f>
        <v>#N/A</v>
      </c>
    </row>
    <row r="616" spans="1:12" x14ac:dyDescent="0.3">
      <c r="A616" s="17" t="s">
        <v>245</v>
      </c>
      <c r="B616" s="1">
        <v>44631</v>
      </c>
      <c r="C616" s="1">
        <v>44649</v>
      </c>
      <c r="D616" s="1">
        <v>44652</v>
      </c>
      <c r="E616">
        <v>668</v>
      </c>
      <c r="F616" t="str">
        <f t="shared" si="9"/>
        <v>00477668</v>
      </c>
      <c r="G616" t="s">
        <v>207</v>
      </c>
      <c r="H616">
        <v>37285</v>
      </c>
      <c r="I616">
        <v>65.400000000000006</v>
      </c>
      <c r="J616">
        <v>31917</v>
      </c>
      <c r="K616">
        <v>0</v>
      </c>
      <c r="L616" t="e">
        <f>+VLOOKUP(F616,[1]ENELAR!C$2:J$7067,7,FALSE)</f>
        <v>#N/A</v>
      </c>
    </row>
    <row r="617" spans="1:12" x14ac:dyDescent="0.3">
      <c r="A617" s="17" t="s">
        <v>245</v>
      </c>
      <c r="B617" s="1">
        <v>44631</v>
      </c>
      <c r="C617" s="1">
        <v>44649</v>
      </c>
      <c r="D617" s="1">
        <v>44652</v>
      </c>
      <c r="E617">
        <v>669</v>
      </c>
      <c r="F617" t="str">
        <f t="shared" si="9"/>
        <v>00477669</v>
      </c>
      <c r="G617" t="s">
        <v>208</v>
      </c>
      <c r="H617">
        <v>402</v>
      </c>
      <c r="I617">
        <v>65.400000000000006</v>
      </c>
      <c r="J617">
        <v>581</v>
      </c>
      <c r="K617">
        <v>397</v>
      </c>
      <c r="L617" t="e">
        <f>+VLOOKUP(F617,[1]ENELAR!C$2:J$7067,7,FALSE)</f>
        <v>#N/A</v>
      </c>
    </row>
    <row r="618" spans="1:12" x14ac:dyDescent="0.3">
      <c r="A618" s="17" t="s">
        <v>245</v>
      </c>
      <c r="B618" s="1">
        <v>44631</v>
      </c>
      <c r="C618" s="1">
        <v>44649</v>
      </c>
      <c r="D618" s="1">
        <v>44652</v>
      </c>
      <c r="E618">
        <v>670</v>
      </c>
      <c r="F618" t="str">
        <f t="shared" si="9"/>
        <v>00477670</v>
      </c>
      <c r="G618" t="s">
        <v>209</v>
      </c>
      <c r="H618">
        <v>127090</v>
      </c>
      <c r="I618">
        <v>65.400000000000006</v>
      </c>
      <c r="J618">
        <v>107616</v>
      </c>
      <c r="K618">
        <v>0</v>
      </c>
      <c r="L618" t="e">
        <f>+VLOOKUP(F618,[1]ENELAR!C$2:J$7067,7,FALSE)</f>
        <v>#N/A</v>
      </c>
    </row>
    <row r="619" spans="1:12" x14ac:dyDescent="0.3">
      <c r="A619" s="17" t="s">
        <v>245</v>
      </c>
      <c r="B619" s="1">
        <v>44631</v>
      </c>
      <c r="C619" s="1">
        <v>44649</v>
      </c>
      <c r="D619" s="1">
        <v>44652</v>
      </c>
      <c r="E619">
        <v>671</v>
      </c>
      <c r="F619" t="str">
        <f t="shared" si="9"/>
        <v>00477671</v>
      </c>
      <c r="G619" t="s">
        <v>210</v>
      </c>
      <c r="H619">
        <v>102705</v>
      </c>
      <c r="I619">
        <v>65.400000000000006</v>
      </c>
      <c r="J619">
        <v>84934</v>
      </c>
      <c r="K619">
        <v>68845</v>
      </c>
      <c r="L619" t="e">
        <f>+VLOOKUP(F619,[1]ENELAR!C$2:J$7067,7,FALSE)</f>
        <v>#N/A</v>
      </c>
    </row>
    <row r="620" spans="1:12" x14ac:dyDescent="0.3">
      <c r="A620" s="17" t="s">
        <v>245</v>
      </c>
      <c r="B620" s="1">
        <v>44631</v>
      </c>
      <c r="C620" s="1">
        <v>44649</v>
      </c>
      <c r="D620" s="1">
        <v>44652</v>
      </c>
      <c r="E620">
        <v>672</v>
      </c>
      <c r="F620" t="str">
        <f t="shared" si="9"/>
        <v>00477672</v>
      </c>
      <c r="G620" t="s">
        <v>211</v>
      </c>
      <c r="H620">
        <v>329</v>
      </c>
      <c r="I620">
        <v>65.400000000000006</v>
      </c>
      <c r="J620">
        <v>259</v>
      </c>
      <c r="K620">
        <v>0</v>
      </c>
      <c r="L620" t="e">
        <f>+VLOOKUP(F620,[1]ENELAR!C$2:J$7067,7,FALSE)</f>
        <v>#N/A</v>
      </c>
    </row>
    <row r="621" spans="1:12" x14ac:dyDescent="0.3">
      <c r="A621" s="17" t="s">
        <v>245</v>
      </c>
      <c r="B621" s="1">
        <v>44631</v>
      </c>
      <c r="C621" s="1">
        <v>44649</v>
      </c>
      <c r="D621" s="1">
        <v>44652</v>
      </c>
      <c r="E621">
        <v>675</v>
      </c>
      <c r="F621" t="str">
        <f t="shared" si="9"/>
        <v>00477675</v>
      </c>
      <c r="G621" t="s">
        <v>212</v>
      </c>
      <c r="H621">
        <v>4</v>
      </c>
      <c r="I621">
        <v>65.400000000000006</v>
      </c>
      <c r="J621">
        <v>0</v>
      </c>
      <c r="K621">
        <v>0</v>
      </c>
      <c r="L621" t="e">
        <f>+VLOOKUP(F621,[1]ENELAR!C$2:J$7067,7,FALSE)</f>
        <v>#N/A</v>
      </c>
    </row>
    <row r="622" spans="1:12" x14ac:dyDescent="0.3">
      <c r="A622" s="17" t="s">
        <v>245</v>
      </c>
      <c r="B622" s="1">
        <v>44631</v>
      </c>
      <c r="C622" s="1">
        <v>44649</v>
      </c>
      <c r="D622" s="1">
        <v>44652</v>
      </c>
      <c r="E622">
        <v>676</v>
      </c>
      <c r="F622" t="str">
        <f t="shared" si="9"/>
        <v>00477676</v>
      </c>
      <c r="G622" t="s">
        <v>213</v>
      </c>
      <c r="H622">
        <v>171</v>
      </c>
      <c r="I622">
        <v>65.400000000000006</v>
      </c>
      <c r="J622">
        <v>105</v>
      </c>
      <c r="K622">
        <v>105</v>
      </c>
      <c r="L622" t="e">
        <f>+VLOOKUP(F622,[1]ENELAR!C$2:J$7067,7,FALSE)</f>
        <v>#N/A</v>
      </c>
    </row>
    <row r="623" spans="1:12" x14ac:dyDescent="0.3">
      <c r="A623" s="17" t="s">
        <v>246</v>
      </c>
      <c r="B623" s="1">
        <v>44652</v>
      </c>
      <c r="C623" s="1">
        <v>44652</v>
      </c>
      <c r="D623" s="1">
        <v>44682</v>
      </c>
      <c r="E623">
        <v>4</v>
      </c>
      <c r="F623" t="str">
        <f t="shared" si="9"/>
        <v>007184</v>
      </c>
      <c r="G623" t="s">
        <v>7</v>
      </c>
      <c r="H623">
        <v>18343</v>
      </c>
      <c r="I623">
        <v>59.53</v>
      </c>
      <c r="J623">
        <v>18257</v>
      </c>
      <c r="K623">
        <v>16311</v>
      </c>
      <c r="L623" t="e">
        <f>+VLOOKUP(F623,[1]ENELAR!C$2:J$7067,7,FALSE)</f>
        <v>#N/A</v>
      </c>
    </row>
    <row r="624" spans="1:12" x14ac:dyDescent="0.3">
      <c r="A624" s="17" t="s">
        <v>246</v>
      </c>
      <c r="B624" s="1">
        <v>44652</v>
      </c>
      <c r="C624" s="1">
        <v>44652</v>
      </c>
      <c r="D624" s="1">
        <v>44682</v>
      </c>
      <c r="E624">
        <v>5</v>
      </c>
      <c r="F624" t="str">
        <f t="shared" si="9"/>
        <v>007185</v>
      </c>
      <c r="G624" t="s">
        <v>8</v>
      </c>
      <c r="H624">
        <v>18541</v>
      </c>
      <c r="I624">
        <v>59.53</v>
      </c>
      <c r="J624">
        <v>16975</v>
      </c>
      <c r="K624">
        <v>16563</v>
      </c>
      <c r="L624" t="e">
        <f>+VLOOKUP(F624,[1]ENELAR!C$2:J$7067,7,FALSE)</f>
        <v>#N/A</v>
      </c>
    </row>
    <row r="625" spans="1:12" x14ac:dyDescent="0.3">
      <c r="A625" s="17" t="s">
        <v>246</v>
      </c>
      <c r="B625" s="1">
        <v>44652</v>
      </c>
      <c r="C625" s="1">
        <v>44652</v>
      </c>
      <c r="D625" s="1">
        <v>44682</v>
      </c>
      <c r="E625">
        <v>6</v>
      </c>
      <c r="F625" t="str">
        <f t="shared" si="9"/>
        <v>007186</v>
      </c>
      <c r="G625" t="s">
        <v>9</v>
      </c>
      <c r="H625">
        <v>24296</v>
      </c>
      <c r="I625">
        <v>59.53</v>
      </c>
      <c r="J625">
        <v>22580</v>
      </c>
      <c r="K625">
        <v>21393</v>
      </c>
      <c r="L625" t="e">
        <f>+VLOOKUP(F625,[1]ENELAR!C$2:J$7067,7,FALSE)</f>
        <v>#N/A</v>
      </c>
    </row>
    <row r="626" spans="1:12" x14ac:dyDescent="0.3">
      <c r="A626" s="17" t="s">
        <v>246</v>
      </c>
      <c r="B626" s="1">
        <v>44652</v>
      </c>
      <c r="C626" s="1">
        <v>44652</v>
      </c>
      <c r="D626" s="1">
        <v>44682</v>
      </c>
      <c r="E626">
        <v>9</v>
      </c>
      <c r="F626" t="str">
        <f t="shared" si="9"/>
        <v>007189</v>
      </c>
      <c r="G626" t="s">
        <v>10</v>
      </c>
      <c r="H626">
        <v>29728</v>
      </c>
      <c r="I626">
        <v>59.53</v>
      </c>
      <c r="J626">
        <v>25137</v>
      </c>
      <c r="K626">
        <v>24759</v>
      </c>
      <c r="L626" t="e">
        <f>+VLOOKUP(F626,[1]ENELAR!C$2:J$7067,7,FALSE)</f>
        <v>#N/A</v>
      </c>
    </row>
    <row r="627" spans="1:12" x14ac:dyDescent="0.3">
      <c r="A627" s="17" t="s">
        <v>246</v>
      </c>
      <c r="B627" s="1">
        <v>44652</v>
      </c>
      <c r="C627" s="1">
        <v>44652</v>
      </c>
      <c r="D627" s="1">
        <v>44682</v>
      </c>
      <c r="E627">
        <v>39</v>
      </c>
      <c r="F627" t="str">
        <f t="shared" si="9"/>
        <v>0071839</v>
      </c>
      <c r="G627" t="s">
        <v>11</v>
      </c>
      <c r="H627">
        <v>22174</v>
      </c>
      <c r="I627">
        <v>59.53</v>
      </c>
      <c r="J627">
        <v>21541</v>
      </c>
      <c r="K627">
        <v>20711</v>
      </c>
      <c r="L627" t="e">
        <f>+VLOOKUP(F627,[1]ENELAR!C$2:J$7067,7,FALSE)</f>
        <v>#N/A</v>
      </c>
    </row>
    <row r="628" spans="1:12" x14ac:dyDescent="0.3">
      <c r="A628" s="17" t="s">
        <v>246</v>
      </c>
      <c r="B628" s="1">
        <v>44652</v>
      </c>
      <c r="C628" s="1">
        <v>44652</v>
      </c>
      <c r="D628" s="1">
        <v>44682</v>
      </c>
      <c r="E628">
        <v>40</v>
      </c>
      <c r="F628" t="str">
        <f t="shared" si="9"/>
        <v>0071840</v>
      </c>
      <c r="G628" t="s">
        <v>12</v>
      </c>
      <c r="H628">
        <v>7368</v>
      </c>
      <c r="I628">
        <v>59.53</v>
      </c>
      <c r="J628">
        <v>6798</v>
      </c>
      <c r="K628">
        <v>6695</v>
      </c>
      <c r="L628" t="e">
        <f>+VLOOKUP(F628,[1]ENELAR!C$2:J$7067,7,FALSE)</f>
        <v>#N/A</v>
      </c>
    </row>
    <row r="629" spans="1:12" x14ac:dyDescent="0.3">
      <c r="A629" s="17" t="s">
        <v>246</v>
      </c>
      <c r="B629" s="1">
        <v>44652</v>
      </c>
      <c r="C629" s="1">
        <v>44652</v>
      </c>
      <c r="D629" s="1">
        <v>44682</v>
      </c>
      <c r="E629">
        <v>41</v>
      </c>
      <c r="F629" t="str">
        <f t="shared" si="9"/>
        <v>0071841</v>
      </c>
      <c r="G629" t="s">
        <v>13</v>
      </c>
      <c r="H629">
        <v>32943</v>
      </c>
      <c r="I629">
        <v>59.53</v>
      </c>
      <c r="J629">
        <v>30130</v>
      </c>
      <c r="K629">
        <v>29730</v>
      </c>
      <c r="L629" t="e">
        <f>+VLOOKUP(F629,[1]ENELAR!C$2:J$7067,7,FALSE)</f>
        <v>#N/A</v>
      </c>
    </row>
    <row r="630" spans="1:12" x14ac:dyDescent="0.3">
      <c r="A630" s="17" t="s">
        <v>246</v>
      </c>
      <c r="B630" s="1">
        <v>44652</v>
      </c>
      <c r="C630" s="1">
        <v>44652</v>
      </c>
      <c r="D630" s="1">
        <v>44682</v>
      </c>
      <c r="E630">
        <v>43</v>
      </c>
      <c r="F630" t="str">
        <f t="shared" si="9"/>
        <v>0071843</v>
      </c>
      <c r="G630" t="s">
        <v>14</v>
      </c>
      <c r="H630">
        <v>8467</v>
      </c>
      <c r="I630">
        <v>59.53</v>
      </c>
      <c r="J630">
        <v>7751</v>
      </c>
      <c r="K630">
        <v>7514</v>
      </c>
      <c r="L630" t="e">
        <f>+VLOOKUP(F630,[1]ENELAR!C$2:J$7067,7,FALSE)</f>
        <v>#N/A</v>
      </c>
    </row>
    <row r="631" spans="1:12" x14ac:dyDescent="0.3">
      <c r="A631" s="17" t="s">
        <v>246</v>
      </c>
      <c r="B631" s="1">
        <v>44652</v>
      </c>
      <c r="C631" s="1">
        <v>44652</v>
      </c>
      <c r="D631" s="1">
        <v>44682</v>
      </c>
      <c r="E631">
        <v>46</v>
      </c>
      <c r="F631" t="str">
        <f t="shared" si="9"/>
        <v>0071846</v>
      </c>
      <c r="G631" t="s">
        <v>15</v>
      </c>
      <c r="H631">
        <v>23810</v>
      </c>
      <c r="I631">
        <v>59.53</v>
      </c>
      <c r="J631">
        <v>20800</v>
      </c>
      <c r="K631">
        <v>20113</v>
      </c>
      <c r="L631" t="e">
        <f>+VLOOKUP(F631,[1]ENELAR!C$2:J$7067,7,FALSE)</f>
        <v>#N/A</v>
      </c>
    </row>
    <row r="632" spans="1:12" x14ac:dyDescent="0.3">
      <c r="A632" s="17" t="s">
        <v>246</v>
      </c>
      <c r="B632" s="1">
        <v>44652</v>
      </c>
      <c r="C632" s="1">
        <v>44652</v>
      </c>
      <c r="D632" s="1">
        <v>44682</v>
      </c>
      <c r="E632">
        <v>47</v>
      </c>
      <c r="F632" t="str">
        <f t="shared" si="9"/>
        <v>0071847</v>
      </c>
      <c r="G632" t="s">
        <v>16</v>
      </c>
      <c r="H632">
        <v>80858</v>
      </c>
      <c r="I632">
        <v>59.53</v>
      </c>
      <c r="J632">
        <v>69740</v>
      </c>
      <c r="K632">
        <v>68662</v>
      </c>
      <c r="L632" t="e">
        <f>+VLOOKUP(F632,[1]ENELAR!C$2:J$7067,7,FALSE)</f>
        <v>#N/A</v>
      </c>
    </row>
    <row r="633" spans="1:12" x14ac:dyDescent="0.3">
      <c r="A633" s="17" t="s">
        <v>246</v>
      </c>
      <c r="B633" s="1">
        <v>44652</v>
      </c>
      <c r="C633" s="1">
        <v>44652</v>
      </c>
      <c r="D633" s="1">
        <v>44682</v>
      </c>
      <c r="E633">
        <v>48</v>
      </c>
      <c r="F633" t="str">
        <f t="shared" si="9"/>
        <v>0071848</v>
      </c>
      <c r="G633" t="s">
        <v>17</v>
      </c>
      <c r="H633">
        <v>11087</v>
      </c>
      <c r="I633">
        <v>59.53</v>
      </c>
      <c r="J633">
        <v>8316</v>
      </c>
      <c r="K633">
        <v>8208</v>
      </c>
      <c r="L633" t="e">
        <f>+VLOOKUP(F633,[1]ENELAR!C$2:J$7067,7,FALSE)</f>
        <v>#N/A</v>
      </c>
    </row>
    <row r="634" spans="1:12" x14ac:dyDescent="0.3">
      <c r="A634" s="17" t="s">
        <v>246</v>
      </c>
      <c r="B634" s="1">
        <v>44652</v>
      </c>
      <c r="C634" s="1">
        <v>44652</v>
      </c>
      <c r="D634" s="1">
        <v>44682</v>
      </c>
      <c r="E634">
        <v>49</v>
      </c>
      <c r="F634" t="str">
        <f t="shared" si="9"/>
        <v>0071849</v>
      </c>
      <c r="G634" t="s">
        <v>18</v>
      </c>
      <c r="H634">
        <v>86504</v>
      </c>
      <c r="I634">
        <v>59.53</v>
      </c>
      <c r="J634">
        <v>81370</v>
      </c>
      <c r="K634">
        <v>80278</v>
      </c>
      <c r="L634" t="e">
        <f>+VLOOKUP(F634,[1]ENELAR!C$2:J$7067,7,FALSE)</f>
        <v>#N/A</v>
      </c>
    </row>
    <row r="635" spans="1:12" x14ac:dyDescent="0.3">
      <c r="A635" s="17" t="s">
        <v>246</v>
      </c>
      <c r="B635" s="1">
        <v>44652</v>
      </c>
      <c r="C635" s="1">
        <v>44652</v>
      </c>
      <c r="D635" s="1">
        <v>44682</v>
      </c>
      <c r="E635">
        <v>50</v>
      </c>
      <c r="F635" t="str">
        <f t="shared" si="9"/>
        <v>0071850</v>
      </c>
      <c r="G635" t="s">
        <v>19</v>
      </c>
      <c r="H635">
        <v>10237</v>
      </c>
      <c r="I635">
        <v>59.53</v>
      </c>
      <c r="J635">
        <v>9722</v>
      </c>
      <c r="K635">
        <v>8658</v>
      </c>
      <c r="L635" t="e">
        <f>+VLOOKUP(F635,[1]ENELAR!C$2:J$7067,7,FALSE)</f>
        <v>#N/A</v>
      </c>
    </row>
    <row r="636" spans="1:12" x14ac:dyDescent="0.3">
      <c r="A636" s="17" t="s">
        <v>246</v>
      </c>
      <c r="B636" s="1">
        <v>44652</v>
      </c>
      <c r="C636" s="1">
        <v>44652</v>
      </c>
      <c r="D636" s="1">
        <v>44682</v>
      </c>
      <c r="E636">
        <v>51</v>
      </c>
      <c r="F636" t="str">
        <f t="shared" si="9"/>
        <v>0071851</v>
      </c>
      <c r="G636" t="s">
        <v>20</v>
      </c>
      <c r="H636">
        <v>3993</v>
      </c>
      <c r="I636">
        <v>59.53</v>
      </c>
      <c r="J636">
        <v>3726</v>
      </c>
      <c r="K636">
        <v>3521</v>
      </c>
      <c r="L636" t="e">
        <f>+VLOOKUP(F636,[1]ENELAR!C$2:J$7067,7,FALSE)</f>
        <v>#N/A</v>
      </c>
    </row>
    <row r="637" spans="1:12" x14ac:dyDescent="0.3">
      <c r="A637" s="17" t="s">
        <v>246</v>
      </c>
      <c r="B637" s="1">
        <v>44652</v>
      </c>
      <c r="C637" s="1">
        <v>44652</v>
      </c>
      <c r="D637" s="1">
        <v>44682</v>
      </c>
      <c r="E637">
        <v>53</v>
      </c>
      <c r="F637" t="str">
        <f t="shared" si="9"/>
        <v>0071853</v>
      </c>
      <c r="G637" t="s">
        <v>21</v>
      </c>
      <c r="H637">
        <v>33248</v>
      </c>
      <c r="I637">
        <v>59.53</v>
      </c>
      <c r="J637">
        <v>28660</v>
      </c>
      <c r="K637">
        <v>27932</v>
      </c>
      <c r="L637" t="e">
        <f>+VLOOKUP(F637,[1]ENELAR!C$2:J$7067,7,FALSE)</f>
        <v>#N/A</v>
      </c>
    </row>
    <row r="638" spans="1:12" x14ac:dyDescent="0.3">
      <c r="A638" s="17" t="s">
        <v>246</v>
      </c>
      <c r="B638" s="1">
        <v>44652</v>
      </c>
      <c r="C638" s="1">
        <v>44652</v>
      </c>
      <c r="D638" s="1">
        <v>44682</v>
      </c>
      <c r="E638">
        <v>55</v>
      </c>
      <c r="F638" t="str">
        <f t="shared" si="9"/>
        <v>0071855</v>
      </c>
      <c r="G638" t="s">
        <v>22</v>
      </c>
      <c r="H638">
        <v>12502</v>
      </c>
      <c r="I638">
        <v>59.53</v>
      </c>
      <c r="J638">
        <v>12446</v>
      </c>
      <c r="K638">
        <v>11792</v>
      </c>
      <c r="L638" t="e">
        <f>+VLOOKUP(F638,[1]ENELAR!C$2:J$7067,7,FALSE)</f>
        <v>#N/A</v>
      </c>
    </row>
    <row r="639" spans="1:12" x14ac:dyDescent="0.3">
      <c r="A639" s="17" t="s">
        <v>246</v>
      </c>
      <c r="B639" s="1">
        <v>44652</v>
      </c>
      <c r="C639" s="1">
        <v>44652</v>
      </c>
      <c r="D639" s="1">
        <v>44682</v>
      </c>
      <c r="E639">
        <v>121</v>
      </c>
      <c r="F639" t="str">
        <f t="shared" si="9"/>
        <v>00718121</v>
      </c>
      <c r="G639" t="s">
        <v>23</v>
      </c>
      <c r="H639">
        <v>5066</v>
      </c>
      <c r="I639">
        <v>59.53</v>
      </c>
      <c r="J639">
        <v>3373</v>
      </c>
      <c r="K639">
        <v>3373</v>
      </c>
      <c r="L639" t="e">
        <f>+VLOOKUP(F639,[1]ENELAR!C$2:J$7067,7,FALSE)</f>
        <v>#N/A</v>
      </c>
    </row>
    <row r="640" spans="1:12" x14ac:dyDescent="0.3">
      <c r="A640" s="17" t="s">
        <v>246</v>
      </c>
      <c r="B640" s="1">
        <v>44652</v>
      </c>
      <c r="C640" s="1">
        <v>44652</v>
      </c>
      <c r="D640" s="1">
        <v>44682</v>
      </c>
      <c r="E640">
        <v>122</v>
      </c>
      <c r="F640" t="str">
        <f t="shared" si="9"/>
        <v>00718122</v>
      </c>
      <c r="G640" t="s">
        <v>24</v>
      </c>
      <c r="H640">
        <v>6568</v>
      </c>
      <c r="I640">
        <v>59.53</v>
      </c>
      <c r="J640">
        <v>6030</v>
      </c>
      <c r="K640">
        <v>6030</v>
      </c>
      <c r="L640" t="e">
        <f>+VLOOKUP(F640,[1]ENELAR!C$2:J$7067,7,FALSE)</f>
        <v>#N/A</v>
      </c>
    </row>
    <row r="641" spans="1:12" x14ac:dyDescent="0.3">
      <c r="A641" s="17" t="s">
        <v>246</v>
      </c>
      <c r="B641" s="1">
        <v>44652</v>
      </c>
      <c r="C641" s="1">
        <v>44652</v>
      </c>
      <c r="D641" s="1">
        <v>44682</v>
      </c>
      <c r="E641">
        <v>124</v>
      </c>
      <c r="F641" t="str">
        <f t="shared" si="9"/>
        <v>00718124</v>
      </c>
      <c r="G641" t="s">
        <v>25</v>
      </c>
      <c r="H641">
        <v>3184</v>
      </c>
      <c r="I641">
        <v>59.53</v>
      </c>
      <c r="J641">
        <v>3034</v>
      </c>
      <c r="K641">
        <v>3034</v>
      </c>
      <c r="L641" t="e">
        <f>+VLOOKUP(F641,[1]ENELAR!C$2:J$7067,7,FALSE)</f>
        <v>#N/A</v>
      </c>
    </row>
    <row r="642" spans="1:12" x14ac:dyDescent="0.3">
      <c r="A642" s="17" t="s">
        <v>246</v>
      </c>
      <c r="B642" s="1">
        <v>44652</v>
      </c>
      <c r="C642" s="1">
        <v>44652</v>
      </c>
      <c r="D642" s="1">
        <v>44682</v>
      </c>
      <c r="E642">
        <v>125</v>
      </c>
      <c r="F642" t="str">
        <f t="shared" si="9"/>
        <v>00718125</v>
      </c>
      <c r="G642" t="s">
        <v>26</v>
      </c>
      <c r="H642">
        <v>1392</v>
      </c>
      <c r="I642">
        <v>59.53</v>
      </c>
      <c r="J642">
        <v>1707</v>
      </c>
      <c r="K642">
        <v>1707</v>
      </c>
      <c r="L642" t="e">
        <f>+VLOOKUP(F642,[1]ENELAR!C$2:J$7067,7,FALSE)</f>
        <v>#N/A</v>
      </c>
    </row>
    <row r="643" spans="1:12" x14ac:dyDescent="0.3">
      <c r="A643" s="17" t="s">
        <v>246</v>
      </c>
      <c r="B643" s="1">
        <v>44652</v>
      </c>
      <c r="C643" s="1">
        <v>44652</v>
      </c>
      <c r="D643" s="1">
        <v>44682</v>
      </c>
      <c r="E643">
        <v>126</v>
      </c>
      <c r="F643" t="str">
        <f t="shared" ref="F643:F706" si="10">+A643&amp;E643</f>
        <v>00718126</v>
      </c>
      <c r="G643" t="s">
        <v>27</v>
      </c>
      <c r="H643">
        <v>1568</v>
      </c>
      <c r="I643">
        <v>59.53</v>
      </c>
      <c r="J643">
        <v>987</v>
      </c>
      <c r="K643">
        <v>987</v>
      </c>
      <c r="L643" t="e">
        <f>+VLOOKUP(F643,[1]ENELAR!C$2:J$7067,7,FALSE)</f>
        <v>#N/A</v>
      </c>
    </row>
    <row r="644" spans="1:12" x14ac:dyDescent="0.3">
      <c r="A644" s="17" t="s">
        <v>246</v>
      </c>
      <c r="B644" s="1">
        <v>44652</v>
      </c>
      <c r="C644" s="1">
        <v>44652</v>
      </c>
      <c r="D644" s="1">
        <v>44682</v>
      </c>
      <c r="E644">
        <v>127</v>
      </c>
      <c r="F644" t="str">
        <f t="shared" si="10"/>
        <v>00718127</v>
      </c>
      <c r="G644" t="s">
        <v>28</v>
      </c>
      <c r="H644">
        <v>1966</v>
      </c>
      <c r="I644">
        <v>59.53</v>
      </c>
      <c r="J644">
        <v>1853</v>
      </c>
      <c r="K644">
        <v>1853</v>
      </c>
      <c r="L644" t="e">
        <f>+VLOOKUP(F644,[1]ENELAR!C$2:J$7067,7,FALSE)</f>
        <v>#N/A</v>
      </c>
    </row>
    <row r="645" spans="1:12" x14ac:dyDescent="0.3">
      <c r="A645" s="17" t="s">
        <v>246</v>
      </c>
      <c r="B645" s="1">
        <v>44652</v>
      </c>
      <c r="C645" s="1">
        <v>44652</v>
      </c>
      <c r="D645" s="1">
        <v>44682</v>
      </c>
      <c r="E645">
        <v>128</v>
      </c>
      <c r="F645" t="str">
        <f t="shared" si="10"/>
        <v>00718128</v>
      </c>
      <c r="G645" t="s">
        <v>29</v>
      </c>
      <c r="H645">
        <v>1198</v>
      </c>
      <c r="I645">
        <v>59.53</v>
      </c>
      <c r="J645">
        <v>945</v>
      </c>
      <c r="K645">
        <v>945</v>
      </c>
      <c r="L645" t="e">
        <f>+VLOOKUP(F645,[1]ENELAR!C$2:J$7067,7,FALSE)</f>
        <v>#N/A</v>
      </c>
    </row>
    <row r="646" spans="1:12" x14ac:dyDescent="0.3">
      <c r="A646" s="17" t="s">
        <v>246</v>
      </c>
      <c r="B646" s="1">
        <v>44652</v>
      </c>
      <c r="C646" s="1">
        <v>44652</v>
      </c>
      <c r="D646" s="1">
        <v>44682</v>
      </c>
      <c r="E646">
        <v>130</v>
      </c>
      <c r="F646" t="str">
        <f t="shared" si="10"/>
        <v>00718130</v>
      </c>
      <c r="G646" t="s">
        <v>30</v>
      </c>
      <c r="H646">
        <v>3217</v>
      </c>
      <c r="I646">
        <v>59.53</v>
      </c>
      <c r="J646">
        <v>2955</v>
      </c>
      <c r="K646">
        <v>2955</v>
      </c>
      <c r="L646" t="e">
        <f>+VLOOKUP(F646,[1]ENELAR!C$2:J$7067,7,FALSE)</f>
        <v>#N/A</v>
      </c>
    </row>
    <row r="647" spans="1:12" x14ac:dyDescent="0.3">
      <c r="A647" s="17" t="s">
        <v>246</v>
      </c>
      <c r="B647" s="1">
        <v>44652</v>
      </c>
      <c r="C647" s="1">
        <v>44652</v>
      </c>
      <c r="D647" s="1">
        <v>44682</v>
      </c>
      <c r="E647">
        <v>131</v>
      </c>
      <c r="F647" t="str">
        <f t="shared" si="10"/>
        <v>00718131</v>
      </c>
      <c r="G647" t="s">
        <v>31</v>
      </c>
      <c r="H647">
        <v>1593</v>
      </c>
      <c r="I647">
        <v>59.53</v>
      </c>
      <c r="J647">
        <v>1259</v>
      </c>
      <c r="K647">
        <v>1259</v>
      </c>
      <c r="L647" t="e">
        <f>+VLOOKUP(F647,[1]ENELAR!C$2:J$7067,7,FALSE)</f>
        <v>#N/A</v>
      </c>
    </row>
    <row r="648" spans="1:12" x14ac:dyDescent="0.3">
      <c r="A648" s="17" t="s">
        <v>246</v>
      </c>
      <c r="B648" s="1">
        <v>44652</v>
      </c>
      <c r="C648" s="1">
        <v>44652</v>
      </c>
      <c r="D648" s="1">
        <v>44682</v>
      </c>
      <c r="E648">
        <v>132</v>
      </c>
      <c r="F648" t="str">
        <f t="shared" si="10"/>
        <v>00718132</v>
      </c>
      <c r="G648" t="s">
        <v>32</v>
      </c>
      <c r="H648">
        <v>1373</v>
      </c>
      <c r="I648">
        <v>59.53</v>
      </c>
      <c r="J648">
        <v>1420</v>
      </c>
      <c r="K648">
        <v>1420</v>
      </c>
      <c r="L648" t="e">
        <f>+VLOOKUP(F648,[1]ENELAR!C$2:J$7067,7,FALSE)</f>
        <v>#N/A</v>
      </c>
    </row>
    <row r="649" spans="1:12" x14ac:dyDescent="0.3">
      <c r="A649" s="17" t="s">
        <v>246</v>
      </c>
      <c r="B649" s="1">
        <v>44652</v>
      </c>
      <c r="C649" s="1">
        <v>44652</v>
      </c>
      <c r="D649" s="1">
        <v>44682</v>
      </c>
      <c r="E649">
        <v>133</v>
      </c>
      <c r="F649" t="str">
        <f t="shared" si="10"/>
        <v>00718133</v>
      </c>
      <c r="G649" t="s">
        <v>33</v>
      </c>
      <c r="H649">
        <v>5779</v>
      </c>
      <c r="I649">
        <v>59.53</v>
      </c>
      <c r="J649">
        <v>4696</v>
      </c>
      <c r="K649">
        <v>4442</v>
      </c>
      <c r="L649" t="e">
        <f>+VLOOKUP(F649,[1]ENELAR!C$2:J$7067,7,FALSE)</f>
        <v>#N/A</v>
      </c>
    </row>
    <row r="650" spans="1:12" x14ac:dyDescent="0.3">
      <c r="A650" s="17" t="s">
        <v>246</v>
      </c>
      <c r="B650" s="1">
        <v>44652</v>
      </c>
      <c r="C650" s="1">
        <v>44652</v>
      </c>
      <c r="D650" s="1">
        <v>44682</v>
      </c>
      <c r="E650">
        <v>134</v>
      </c>
      <c r="F650" t="str">
        <f t="shared" si="10"/>
        <v>00718134</v>
      </c>
      <c r="G650" t="s">
        <v>34</v>
      </c>
      <c r="H650">
        <v>40</v>
      </c>
      <c r="I650">
        <v>59.53</v>
      </c>
      <c r="J650">
        <v>138</v>
      </c>
      <c r="K650">
        <v>138</v>
      </c>
      <c r="L650" t="e">
        <f>+VLOOKUP(F650,[1]ENELAR!C$2:J$7067,7,FALSE)</f>
        <v>#N/A</v>
      </c>
    </row>
    <row r="651" spans="1:12" x14ac:dyDescent="0.3">
      <c r="A651" s="17" t="s">
        <v>246</v>
      </c>
      <c r="B651" s="1">
        <v>44652</v>
      </c>
      <c r="C651" s="1">
        <v>44652</v>
      </c>
      <c r="D651" s="1">
        <v>44682</v>
      </c>
      <c r="E651">
        <v>135</v>
      </c>
      <c r="F651" t="str">
        <f t="shared" si="10"/>
        <v>00718135</v>
      </c>
      <c r="G651" t="s">
        <v>35</v>
      </c>
      <c r="H651">
        <v>2028</v>
      </c>
      <c r="I651">
        <v>59.53</v>
      </c>
      <c r="J651">
        <v>1843</v>
      </c>
      <c r="K651">
        <v>1843</v>
      </c>
      <c r="L651" t="e">
        <f>+VLOOKUP(F651,[1]ENELAR!C$2:J$7067,7,FALSE)</f>
        <v>#N/A</v>
      </c>
    </row>
    <row r="652" spans="1:12" x14ac:dyDescent="0.3">
      <c r="A652" s="17" t="s">
        <v>246</v>
      </c>
      <c r="B652" s="1">
        <v>44652</v>
      </c>
      <c r="C652" s="1">
        <v>44652</v>
      </c>
      <c r="D652" s="1">
        <v>44682</v>
      </c>
      <c r="E652">
        <v>137</v>
      </c>
      <c r="F652" t="str">
        <f t="shared" si="10"/>
        <v>00718137</v>
      </c>
      <c r="G652" t="s">
        <v>36</v>
      </c>
      <c r="H652">
        <v>9844</v>
      </c>
      <c r="I652">
        <v>59.53</v>
      </c>
      <c r="J652">
        <v>8491</v>
      </c>
      <c r="K652">
        <v>8087</v>
      </c>
      <c r="L652" t="e">
        <f>+VLOOKUP(F652,[1]ENELAR!C$2:J$7067,7,FALSE)</f>
        <v>#N/A</v>
      </c>
    </row>
    <row r="653" spans="1:12" x14ac:dyDescent="0.3">
      <c r="A653" s="17" t="s">
        <v>246</v>
      </c>
      <c r="B653" s="1">
        <v>44652</v>
      </c>
      <c r="C653" s="1">
        <v>44652</v>
      </c>
      <c r="D653" s="1">
        <v>44682</v>
      </c>
      <c r="E653">
        <v>139</v>
      </c>
      <c r="F653" t="str">
        <f t="shared" si="10"/>
        <v>00718139</v>
      </c>
      <c r="G653" t="s">
        <v>37</v>
      </c>
      <c r="H653">
        <v>2056</v>
      </c>
      <c r="I653">
        <v>59.53</v>
      </c>
      <c r="J653">
        <v>2379</v>
      </c>
      <c r="K653">
        <v>2379</v>
      </c>
      <c r="L653" t="e">
        <f>+VLOOKUP(F653,[1]ENELAR!C$2:J$7067,7,FALSE)</f>
        <v>#N/A</v>
      </c>
    </row>
    <row r="654" spans="1:12" x14ac:dyDescent="0.3">
      <c r="A654" s="17" t="s">
        <v>246</v>
      </c>
      <c r="B654" s="1">
        <v>44652</v>
      </c>
      <c r="C654" s="1">
        <v>44652</v>
      </c>
      <c r="D654" s="1">
        <v>44682</v>
      </c>
      <c r="E654">
        <v>140</v>
      </c>
      <c r="F654" t="str">
        <f t="shared" si="10"/>
        <v>00718140</v>
      </c>
      <c r="G654" t="s">
        <v>38</v>
      </c>
      <c r="H654">
        <v>1714</v>
      </c>
      <c r="I654">
        <v>59.53</v>
      </c>
      <c r="J654">
        <v>1769</v>
      </c>
      <c r="K654">
        <v>1769</v>
      </c>
      <c r="L654" t="e">
        <f>+VLOOKUP(F654,[1]ENELAR!C$2:J$7067,7,FALSE)</f>
        <v>#N/A</v>
      </c>
    </row>
    <row r="655" spans="1:12" x14ac:dyDescent="0.3">
      <c r="A655" s="17" t="s">
        <v>246</v>
      </c>
      <c r="B655" s="1">
        <v>44652</v>
      </c>
      <c r="C655" s="1">
        <v>44652</v>
      </c>
      <c r="D655" s="1">
        <v>44682</v>
      </c>
      <c r="E655">
        <v>141</v>
      </c>
      <c r="F655" t="str">
        <f t="shared" si="10"/>
        <v>00718141</v>
      </c>
      <c r="G655" t="s">
        <v>39</v>
      </c>
      <c r="H655">
        <v>1230</v>
      </c>
      <c r="I655">
        <v>59.53</v>
      </c>
      <c r="J655">
        <v>1340</v>
      </c>
      <c r="K655">
        <v>1340</v>
      </c>
      <c r="L655" t="e">
        <f>+VLOOKUP(F655,[1]ENELAR!C$2:J$7067,7,FALSE)</f>
        <v>#N/A</v>
      </c>
    </row>
    <row r="656" spans="1:12" x14ac:dyDescent="0.3">
      <c r="A656" s="17" t="s">
        <v>246</v>
      </c>
      <c r="B656" s="1">
        <v>44652</v>
      </c>
      <c r="C656" s="1">
        <v>44652</v>
      </c>
      <c r="D656" s="1">
        <v>44682</v>
      </c>
      <c r="E656">
        <v>143</v>
      </c>
      <c r="F656" t="str">
        <f t="shared" si="10"/>
        <v>00718143</v>
      </c>
      <c r="G656" t="s">
        <v>40</v>
      </c>
      <c r="H656">
        <v>675</v>
      </c>
      <c r="I656">
        <v>59.53</v>
      </c>
      <c r="J656">
        <v>546</v>
      </c>
      <c r="K656">
        <v>546</v>
      </c>
      <c r="L656" t="e">
        <f>+VLOOKUP(F656,[1]ENELAR!C$2:J$7067,7,FALSE)</f>
        <v>#N/A</v>
      </c>
    </row>
    <row r="657" spans="1:12" x14ac:dyDescent="0.3">
      <c r="A657" s="17" t="s">
        <v>246</v>
      </c>
      <c r="B657" s="1">
        <v>44652</v>
      </c>
      <c r="C657" s="1">
        <v>44652</v>
      </c>
      <c r="D657" s="1">
        <v>44682</v>
      </c>
      <c r="E657">
        <v>144</v>
      </c>
      <c r="F657" t="str">
        <f t="shared" si="10"/>
        <v>00718144</v>
      </c>
      <c r="G657" t="s">
        <v>41</v>
      </c>
      <c r="H657">
        <v>4014</v>
      </c>
      <c r="I657">
        <v>59.53</v>
      </c>
      <c r="J657">
        <v>4088</v>
      </c>
      <c r="K657">
        <v>4088</v>
      </c>
      <c r="L657" t="e">
        <f>+VLOOKUP(F657,[1]ENELAR!C$2:J$7067,7,FALSE)</f>
        <v>#N/A</v>
      </c>
    </row>
    <row r="658" spans="1:12" x14ac:dyDescent="0.3">
      <c r="A658" s="17" t="s">
        <v>246</v>
      </c>
      <c r="B658" s="1">
        <v>44652</v>
      </c>
      <c r="C658" s="1">
        <v>44652</v>
      </c>
      <c r="D658" s="1">
        <v>44682</v>
      </c>
      <c r="E658">
        <v>145</v>
      </c>
      <c r="F658" t="str">
        <f t="shared" si="10"/>
        <v>00718145</v>
      </c>
      <c r="G658" t="s">
        <v>42</v>
      </c>
      <c r="H658">
        <v>5134</v>
      </c>
      <c r="I658">
        <v>59.53</v>
      </c>
      <c r="J658">
        <v>4908</v>
      </c>
      <c r="K658">
        <v>4810</v>
      </c>
      <c r="L658" t="e">
        <f>+VLOOKUP(F658,[1]ENELAR!C$2:J$7067,7,FALSE)</f>
        <v>#N/A</v>
      </c>
    </row>
    <row r="659" spans="1:12" x14ac:dyDescent="0.3">
      <c r="A659" s="17" t="s">
        <v>246</v>
      </c>
      <c r="B659" s="1">
        <v>44652</v>
      </c>
      <c r="C659" s="1">
        <v>44652</v>
      </c>
      <c r="D659" s="1">
        <v>44682</v>
      </c>
      <c r="E659">
        <v>146</v>
      </c>
      <c r="F659" t="str">
        <f t="shared" si="10"/>
        <v>00718146</v>
      </c>
      <c r="G659" t="s">
        <v>43</v>
      </c>
      <c r="H659">
        <v>3445</v>
      </c>
      <c r="I659">
        <v>59.53</v>
      </c>
      <c r="J659">
        <v>2778</v>
      </c>
      <c r="K659">
        <v>2778</v>
      </c>
      <c r="L659" t="e">
        <f>+VLOOKUP(F659,[1]ENELAR!C$2:J$7067,7,FALSE)</f>
        <v>#N/A</v>
      </c>
    </row>
    <row r="660" spans="1:12" x14ac:dyDescent="0.3">
      <c r="A660" s="17" t="s">
        <v>246</v>
      </c>
      <c r="B660" s="1">
        <v>44652</v>
      </c>
      <c r="C660" s="1">
        <v>44652</v>
      </c>
      <c r="D660" s="1">
        <v>44682</v>
      </c>
      <c r="E660">
        <v>147</v>
      </c>
      <c r="F660" t="str">
        <f t="shared" si="10"/>
        <v>00718147</v>
      </c>
      <c r="G660" t="s">
        <v>44</v>
      </c>
      <c r="H660">
        <v>1521</v>
      </c>
      <c r="I660">
        <v>59.53</v>
      </c>
      <c r="J660">
        <v>1929</v>
      </c>
      <c r="K660">
        <v>1929</v>
      </c>
      <c r="L660" t="e">
        <f>+VLOOKUP(F660,[1]ENELAR!C$2:J$7067,7,FALSE)</f>
        <v>#N/A</v>
      </c>
    </row>
    <row r="661" spans="1:12" x14ac:dyDescent="0.3">
      <c r="A661" s="17" t="s">
        <v>246</v>
      </c>
      <c r="B661" s="1">
        <v>44652</v>
      </c>
      <c r="C661" s="1">
        <v>44652</v>
      </c>
      <c r="D661" s="1">
        <v>44682</v>
      </c>
      <c r="E661">
        <v>149</v>
      </c>
      <c r="F661" t="str">
        <f t="shared" si="10"/>
        <v>00718149</v>
      </c>
      <c r="G661" t="s">
        <v>45</v>
      </c>
      <c r="H661">
        <v>2174</v>
      </c>
      <c r="I661">
        <v>59.53</v>
      </c>
      <c r="J661">
        <v>2783</v>
      </c>
      <c r="K661">
        <v>2783</v>
      </c>
      <c r="L661" t="e">
        <f>+VLOOKUP(F661,[1]ENELAR!C$2:J$7067,7,FALSE)</f>
        <v>#N/A</v>
      </c>
    </row>
    <row r="662" spans="1:12" x14ac:dyDescent="0.3">
      <c r="A662" s="17" t="s">
        <v>246</v>
      </c>
      <c r="B662" s="1">
        <v>44652</v>
      </c>
      <c r="C662" s="1">
        <v>44652</v>
      </c>
      <c r="D662" s="1">
        <v>44682</v>
      </c>
      <c r="E662">
        <v>150</v>
      </c>
      <c r="F662" t="str">
        <f t="shared" si="10"/>
        <v>00718150</v>
      </c>
      <c r="G662" t="s">
        <v>46</v>
      </c>
      <c r="H662">
        <v>4074</v>
      </c>
      <c r="I662">
        <v>59.53</v>
      </c>
      <c r="J662">
        <v>3640</v>
      </c>
      <c r="K662">
        <v>3594</v>
      </c>
      <c r="L662" t="e">
        <f>+VLOOKUP(F662,[1]ENELAR!C$2:J$7067,7,FALSE)</f>
        <v>#N/A</v>
      </c>
    </row>
    <row r="663" spans="1:12" x14ac:dyDescent="0.3">
      <c r="A663" s="17" t="s">
        <v>246</v>
      </c>
      <c r="B663" s="1">
        <v>44652</v>
      </c>
      <c r="C663" s="1">
        <v>44652</v>
      </c>
      <c r="D663" s="1">
        <v>44682</v>
      </c>
      <c r="E663">
        <v>151</v>
      </c>
      <c r="F663" t="str">
        <f t="shared" si="10"/>
        <v>00718151</v>
      </c>
      <c r="G663" t="s">
        <v>47</v>
      </c>
      <c r="H663">
        <v>5695</v>
      </c>
      <c r="I663">
        <v>59.53</v>
      </c>
      <c r="J663">
        <v>4746</v>
      </c>
      <c r="K663">
        <v>4746</v>
      </c>
      <c r="L663" t="e">
        <f>+VLOOKUP(F663,[1]ENELAR!C$2:J$7067,7,FALSE)</f>
        <v>#N/A</v>
      </c>
    </row>
    <row r="664" spans="1:12" x14ac:dyDescent="0.3">
      <c r="A664" s="17" t="s">
        <v>246</v>
      </c>
      <c r="B664" s="1">
        <v>44652</v>
      </c>
      <c r="C664" s="1">
        <v>44652</v>
      </c>
      <c r="D664" s="1">
        <v>44682</v>
      </c>
      <c r="E664">
        <v>152</v>
      </c>
      <c r="F664" t="str">
        <f t="shared" si="10"/>
        <v>00718152</v>
      </c>
      <c r="G664" t="s">
        <v>48</v>
      </c>
      <c r="H664">
        <v>3567</v>
      </c>
      <c r="I664">
        <v>59.53</v>
      </c>
      <c r="J664">
        <v>3711</v>
      </c>
      <c r="K664">
        <v>3373</v>
      </c>
      <c r="L664" t="e">
        <f>+VLOOKUP(F664,[1]ENELAR!C$2:J$7067,7,FALSE)</f>
        <v>#N/A</v>
      </c>
    </row>
    <row r="665" spans="1:12" x14ac:dyDescent="0.3">
      <c r="A665" s="17" t="s">
        <v>246</v>
      </c>
      <c r="B665" s="1">
        <v>44652</v>
      </c>
      <c r="C665" s="1">
        <v>44652</v>
      </c>
      <c r="D665" s="1">
        <v>44682</v>
      </c>
      <c r="E665">
        <v>153</v>
      </c>
      <c r="F665" t="str">
        <f t="shared" si="10"/>
        <v>00718153</v>
      </c>
      <c r="G665" t="s">
        <v>49</v>
      </c>
      <c r="H665">
        <v>8384</v>
      </c>
      <c r="I665">
        <v>59.53</v>
      </c>
      <c r="J665">
        <v>8388</v>
      </c>
      <c r="K665">
        <v>8388</v>
      </c>
      <c r="L665" t="e">
        <f>+VLOOKUP(F665,[1]ENELAR!C$2:J$7067,7,FALSE)</f>
        <v>#N/A</v>
      </c>
    </row>
    <row r="666" spans="1:12" x14ac:dyDescent="0.3">
      <c r="A666" s="17" t="s">
        <v>246</v>
      </c>
      <c r="B666" s="1">
        <v>44652</v>
      </c>
      <c r="C666" s="1">
        <v>44652</v>
      </c>
      <c r="D666" s="1">
        <v>44682</v>
      </c>
      <c r="E666">
        <v>154</v>
      </c>
      <c r="F666" t="str">
        <f t="shared" si="10"/>
        <v>00718154</v>
      </c>
      <c r="G666" t="s">
        <v>50</v>
      </c>
      <c r="H666">
        <v>3646</v>
      </c>
      <c r="I666">
        <v>59.53</v>
      </c>
      <c r="J666">
        <v>3632</v>
      </c>
      <c r="K666">
        <v>3632</v>
      </c>
      <c r="L666" t="e">
        <f>+VLOOKUP(F666,[1]ENELAR!C$2:J$7067,7,FALSE)</f>
        <v>#N/A</v>
      </c>
    </row>
    <row r="667" spans="1:12" x14ac:dyDescent="0.3">
      <c r="A667" s="17" t="s">
        <v>246</v>
      </c>
      <c r="B667" s="1">
        <v>44652</v>
      </c>
      <c r="C667" s="1">
        <v>44652</v>
      </c>
      <c r="D667" s="1">
        <v>44682</v>
      </c>
      <c r="E667">
        <v>155</v>
      </c>
      <c r="F667" t="str">
        <f t="shared" si="10"/>
        <v>00718155</v>
      </c>
      <c r="G667" t="s">
        <v>51</v>
      </c>
      <c r="H667">
        <v>1426</v>
      </c>
      <c r="I667">
        <v>59.53</v>
      </c>
      <c r="J667">
        <v>1391</v>
      </c>
      <c r="K667">
        <v>1391</v>
      </c>
      <c r="L667" t="e">
        <f>+VLOOKUP(F667,[1]ENELAR!C$2:J$7067,7,FALSE)</f>
        <v>#N/A</v>
      </c>
    </row>
    <row r="668" spans="1:12" x14ac:dyDescent="0.3">
      <c r="A668" s="17" t="s">
        <v>246</v>
      </c>
      <c r="B668" s="1">
        <v>44652</v>
      </c>
      <c r="C668" s="1">
        <v>44652</v>
      </c>
      <c r="D668" s="1">
        <v>44682</v>
      </c>
      <c r="E668">
        <v>156</v>
      </c>
      <c r="F668" t="str">
        <f t="shared" si="10"/>
        <v>00718156</v>
      </c>
      <c r="G668" t="s">
        <v>52</v>
      </c>
      <c r="H668">
        <v>2562</v>
      </c>
      <c r="I668">
        <v>59.53</v>
      </c>
      <c r="J668">
        <v>2144</v>
      </c>
      <c r="K668">
        <v>1976</v>
      </c>
      <c r="L668" t="e">
        <f>+VLOOKUP(F668,[1]ENELAR!C$2:J$7067,7,FALSE)</f>
        <v>#N/A</v>
      </c>
    </row>
    <row r="669" spans="1:12" x14ac:dyDescent="0.3">
      <c r="A669" s="17" t="s">
        <v>246</v>
      </c>
      <c r="B669" s="1">
        <v>44652</v>
      </c>
      <c r="C669" s="1">
        <v>44652</v>
      </c>
      <c r="D669" s="1">
        <v>44682</v>
      </c>
      <c r="E669">
        <v>157</v>
      </c>
      <c r="F669" t="str">
        <f t="shared" si="10"/>
        <v>00718157</v>
      </c>
      <c r="G669" t="s">
        <v>53</v>
      </c>
      <c r="H669">
        <v>24003</v>
      </c>
      <c r="I669">
        <v>59.53</v>
      </c>
      <c r="J669">
        <v>23381</v>
      </c>
      <c r="K669">
        <v>23381</v>
      </c>
      <c r="L669" t="e">
        <f>+VLOOKUP(F669,[1]ENELAR!C$2:J$7067,7,FALSE)</f>
        <v>#N/A</v>
      </c>
    </row>
    <row r="670" spans="1:12" x14ac:dyDescent="0.3">
      <c r="A670" s="17" t="s">
        <v>246</v>
      </c>
      <c r="B670" s="1">
        <v>44652</v>
      </c>
      <c r="C670" s="1">
        <v>44652</v>
      </c>
      <c r="D670" s="1">
        <v>44682</v>
      </c>
      <c r="E670">
        <v>158</v>
      </c>
      <c r="F670" t="str">
        <f t="shared" si="10"/>
        <v>00718158</v>
      </c>
      <c r="G670" t="s">
        <v>54</v>
      </c>
      <c r="H670">
        <v>2009</v>
      </c>
      <c r="I670">
        <v>59.53</v>
      </c>
      <c r="J670">
        <v>1862</v>
      </c>
      <c r="K670">
        <v>1838</v>
      </c>
      <c r="L670" t="e">
        <f>+VLOOKUP(F670,[1]ENELAR!C$2:J$7067,7,FALSE)</f>
        <v>#N/A</v>
      </c>
    </row>
    <row r="671" spans="1:12" x14ac:dyDescent="0.3">
      <c r="A671" s="17" t="s">
        <v>246</v>
      </c>
      <c r="B671" s="1">
        <v>44652</v>
      </c>
      <c r="C671" s="1">
        <v>44652</v>
      </c>
      <c r="D671" s="1">
        <v>44682</v>
      </c>
      <c r="E671">
        <v>159</v>
      </c>
      <c r="F671" t="str">
        <f t="shared" si="10"/>
        <v>00718159</v>
      </c>
      <c r="G671" t="s">
        <v>55</v>
      </c>
      <c r="H671">
        <v>6841</v>
      </c>
      <c r="I671">
        <v>59.53</v>
      </c>
      <c r="J671">
        <v>5602</v>
      </c>
      <c r="K671">
        <v>5522</v>
      </c>
      <c r="L671" t="e">
        <f>+VLOOKUP(F671,[1]ENELAR!C$2:J$7067,7,FALSE)</f>
        <v>#N/A</v>
      </c>
    </row>
    <row r="672" spans="1:12" x14ac:dyDescent="0.3">
      <c r="A672" s="17" t="s">
        <v>246</v>
      </c>
      <c r="B672" s="1">
        <v>44652</v>
      </c>
      <c r="C672" s="1">
        <v>44652</v>
      </c>
      <c r="D672" s="1">
        <v>44682</v>
      </c>
      <c r="E672">
        <v>160</v>
      </c>
      <c r="F672" t="str">
        <f t="shared" si="10"/>
        <v>00718160</v>
      </c>
      <c r="G672" t="s">
        <v>56</v>
      </c>
      <c r="H672">
        <v>5928</v>
      </c>
      <c r="I672">
        <v>59.53</v>
      </c>
      <c r="J672">
        <v>5722</v>
      </c>
      <c r="K672">
        <v>5722</v>
      </c>
      <c r="L672" t="e">
        <f>+VLOOKUP(F672,[1]ENELAR!C$2:J$7067,7,FALSE)</f>
        <v>#N/A</v>
      </c>
    </row>
    <row r="673" spans="1:12" x14ac:dyDescent="0.3">
      <c r="A673" s="17" t="s">
        <v>246</v>
      </c>
      <c r="B673" s="1">
        <v>44652</v>
      </c>
      <c r="C673" s="1">
        <v>44652</v>
      </c>
      <c r="D673" s="1">
        <v>44682</v>
      </c>
      <c r="E673">
        <v>161</v>
      </c>
      <c r="F673" t="str">
        <f t="shared" si="10"/>
        <v>00718161</v>
      </c>
      <c r="G673" t="s">
        <v>57</v>
      </c>
      <c r="H673">
        <v>3694</v>
      </c>
      <c r="I673">
        <v>59.53</v>
      </c>
      <c r="J673">
        <v>3627</v>
      </c>
      <c r="K673">
        <v>3615</v>
      </c>
      <c r="L673" t="e">
        <f>+VLOOKUP(F673,[1]ENELAR!C$2:J$7067,7,FALSE)</f>
        <v>#N/A</v>
      </c>
    </row>
    <row r="674" spans="1:12" x14ac:dyDescent="0.3">
      <c r="A674" s="17" t="s">
        <v>246</v>
      </c>
      <c r="B674" s="1">
        <v>44652</v>
      </c>
      <c r="C674" s="1">
        <v>44652</v>
      </c>
      <c r="D674" s="1">
        <v>44682</v>
      </c>
      <c r="E674">
        <v>162</v>
      </c>
      <c r="F674" t="str">
        <f t="shared" si="10"/>
        <v>00718162</v>
      </c>
      <c r="G674" t="s">
        <v>58</v>
      </c>
      <c r="H674">
        <v>5804</v>
      </c>
      <c r="I674">
        <v>59.53</v>
      </c>
      <c r="J674">
        <v>5831</v>
      </c>
      <c r="K674">
        <v>5780</v>
      </c>
      <c r="L674" t="e">
        <f>+VLOOKUP(F674,[1]ENELAR!C$2:J$7067,7,FALSE)</f>
        <v>#N/A</v>
      </c>
    </row>
    <row r="675" spans="1:12" x14ac:dyDescent="0.3">
      <c r="A675" s="17" t="s">
        <v>246</v>
      </c>
      <c r="B675" s="1">
        <v>44652</v>
      </c>
      <c r="C675" s="1">
        <v>44652</v>
      </c>
      <c r="D675" s="1">
        <v>44682</v>
      </c>
      <c r="E675">
        <v>163</v>
      </c>
      <c r="F675" t="str">
        <f t="shared" si="10"/>
        <v>00718163</v>
      </c>
      <c r="G675" t="s">
        <v>59</v>
      </c>
      <c r="H675">
        <v>4458</v>
      </c>
      <c r="I675">
        <v>59.53</v>
      </c>
      <c r="J675">
        <v>3911</v>
      </c>
      <c r="K675">
        <v>3911</v>
      </c>
      <c r="L675" t="e">
        <f>+VLOOKUP(F675,[1]ENELAR!C$2:J$7067,7,FALSE)</f>
        <v>#N/A</v>
      </c>
    </row>
    <row r="676" spans="1:12" x14ac:dyDescent="0.3">
      <c r="A676" s="17" t="s">
        <v>246</v>
      </c>
      <c r="B676" s="1">
        <v>44652</v>
      </c>
      <c r="C676" s="1">
        <v>44652</v>
      </c>
      <c r="D676" s="1">
        <v>44682</v>
      </c>
      <c r="E676">
        <v>164</v>
      </c>
      <c r="F676" t="str">
        <f t="shared" si="10"/>
        <v>00718164</v>
      </c>
      <c r="G676" t="s">
        <v>60</v>
      </c>
      <c r="H676">
        <v>3541</v>
      </c>
      <c r="I676">
        <v>59.53</v>
      </c>
      <c r="J676">
        <v>3130</v>
      </c>
      <c r="K676">
        <v>3130</v>
      </c>
      <c r="L676" t="e">
        <f>+VLOOKUP(F676,[1]ENELAR!C$2:J$7067,7,FALSE)</f>
        <v>#N/A</v>
      </c>
    </row>
    <row r="677" spans="1:12" x14ac:dyDescent="0.3">
      <c r="A677" s="17" t="s">
        <v>246</v>
      </c>
      <c r="B677" s="1">
        <v>44652</v>
      </c>
      <c r="C677" s="1">
        <v>44652</v>
      </c>
      <c r="D677" s="1">
        <v>44682</v>
      </c>
      <c r="E677">
        <v>165</v>
      </c>
      <c r="F677" t="str">
        <f t="shared" si="10"/>
        <v>00718165</v>
      </c>
      <c r="G677" t="s">
        <v>61</v>
      </c>
      <c r="H677">
        <v>2403</v>
      </c>
      <c r="I677">
        <v>59.53</v>
      </c>
      <c r="J677">
        <v>2325</v>
      </c>
      <c r="K677">
        <v>2156</v>
      </c>
      <c r="L677" t="e">
        <f>+VLOOKUP(F677,[1]ENELAR!C$2:J$7067,7,FALSE)</f>
        <v>#N/A</v>
      </c>
    </row>
    <row r="678" spans="1:12" x14ac:dyDescent="0.3">
      <c r="A678" s="17" t="s">
        <v>246</v>
      </c>
      <c r="B678" s="1">
        <v>44652</v>
      </c>
      <c r="C678" s="1">
        <v>44652</v>
      </c>
      <c r="D678" s="1">
        <v>44682</v>
      </c>
      <c r="E678">
        <v>166</v>
      </c>
      <c r="F678" t="str">
        <f t="shared" si="10"/>
        <v>00718166</v>
      </c>
      <c r="G678" t="s">
        <v>62</v>
      </c>
      <c r="H678">
        <v>1027</v>
      </c>
      <c r="I678">
        <v>59.53</v>
      </c>
      <c r="J678">
        <v>511</v>
      </c>
      <c r="K678">
        <v>511</v>
      </c>
      <c r="L678" t="e">
        <f>+VLOOKUP(F678,[1]ENELAR!C$2:J$7067,7,FALSE)</f>
        <v>#N/A</v>
      </c>
    </row>
    <row r="679" spans="1:12" x14ac:dyDescent="0.3">
      <c r="A679" s="17" t="s">
        <v>246</v>
      </c>
      <c r="B679" s="1">
        <v>44652</v>
      </c>
      <c r="C679" s="1">
        <v>44652</v>
      </c>
      <c r="D679" s="1">
        <v>44682</v>
      </c>
      <c r="E679">
        <v>167</v>
      </c>
      <c r="F679" t="str">
        <f t="shared" si="10"/>
        <v>00718167</v>
      </c>
      <c r="G679" t="s">
        <v>63</v>
      </c>
      <c r="H679">
        <v>1368</v>
      </c>
      <c r="I679">
        <v>59.53</v>
      </c>
      <c r="J679">
        <v>1562</v>
      </c>
      <c r="K679">
        <v>1562</v>
      </c>
      <c r="L679" t="e">
        <f>+VLOOKUP(F679,[1]ENELAR!C$2:J$7067,7,FALSE)</f>
        <v>#N/A</v>
      </c>
    </row>
    <row r="680" spans="1:12" x14ac:dyDescent="0.3">
      <c r="A680" s="17" t="s">
        <v>246</v>
      </c>
      <c r="B680" s="1">
        <v>44652</v>
      </c>
      <c r="C680" s="1">
        <v>44652</v>
      </c>
      <c r="D680" s="1">
        <v>44682</v>
      </c>
      <c r="E680">
        <v>169</v>
      </c>
      <c r="F680" t="str">
        <f t="shared" si="10"/>
        <v>00718169</v>
      </c>
      <c r="G680" t="s">
        <v>64</v>
      </c>
      <c r="H680">
        <v>2992</v>
      </c>
      <c r="I680">
        <v>59.53</v>
      </c>
      <c r="J680">
        <v>2786</v>
      </c>
      <c r="K680">
        <v>2786</v>
      </c>
      <c r="L680" t="e">
        <f>+VLOOKUP(F680,[1]ENELAR!C$2:J$7067,7,FALSE)</f>
        <v>#N/A</v>
      </c>
    </row>
    <row r="681" spans="1:12" x14ac:dyDescent="0.3">
      <c r="A681" s="17" t="s">
        <v>246</v>
      </c>
      <c r="B681" s="1">
        <v>44652</v>
      </c>
      <c r="C681" s="1">
        <v>44652</v>
      </c>
      <c r="D681" s="1">
        <v>44682</v>
      </c>
      <c r="E681">
        <v>170</v>
      </c>
      <c r="F681" t="str">
        <f t="shared" si="10"/>
        <v>00718170</v>
      </c>
      <c r="G681" t="s">
        <v>65</v>
      </c>
      <c r="H681">
        <v>3641</v>
      </c>
      <c r="I681">
        <v>59.53</v>
      </c>
      <c r="J681">
        <v>3737</v>
      </c>
      <c r="K681">
        <v>3737</v>
      </c>
      <c r="L681" t="e">
        <f>+VLOOKUP(F681,[1]ENELAR!C$2:J$7067,7,FALSE)</f>
        <v>#N/A</v>
      </c>
    </row>
    <row r="682" spans="1:12" x14ac:dyDescent="0.3">
      <c r="A682" s="17" t="s">
        <v>246</v>
      </c>
      <c r="B682" s="1">
        <v>44652</v>
      </c>
      <c r="C682" s="1">
        <v>44652</v>
      </c>
      <c r="D682" s="1">
        <v>44682</v>
      </c>
      <c r="E682">
        <v>171</v>
      </c>
      <c r="F682" t="str">
        <f t="shared" si="10"/>
        <v>00718171</v>
      </c>
      <c r="G682" t="s">
        <v>66</v>
      </c>
      <c r="H682">
        <v>6326</v>
      </c>
      <c r="I682">
        <v>59.53</v>
      </c>
      <c r="J682">
        <v>5194</v>
      </c>
      <c r="K682">
        <v>5194</v>
      </c>
      <c r="L682" t="e">
        <f>+VLOOKUP(F682,[1]ENELAR!C$2:J$7067,7,FALSE)</f>
        <v>#N/A</v>
      </c>
    </row>
    <row r="683" spans="1:12" x14ac:dyDescent="0.3">
      <c r="A683" s="17" t="s">
        <v>246</v>
      </c>
      <c r="B683" s="1">
        <v>44652</v>
      </c>
      <c r="C683" s="1">
        <v>44652</v>
      </c>
      <c r="D683" s="1">
        <v>44682</v>
      </c>
      <c r="E683">
        <v>172</v>
      </c>
      <c r="F683" t="str">
        <f t="shared" si="10"/>
        <v>00718172</v>
      </c>
      <c r="G683" t="s">
        <v>67</v>
      </c>
      <c r="H683">
        <v>6103</v>
      </c>
      <c r="I683">
        <v>59.53</v>
      </c>
      <c r="J683">
        <v>5275</v>
      </c>
      <c r="K683">
        <v>5275</v>
      </c>
      <c r="L683" t="e">
        <f>+VLOOKUP(F683,[1]ENELAR!C$2:J$7067,7,FALSE)</f>
        <v>#N/A</v>
      </c>
    </row>
    <row r="684" spans="1:12" x14ac:dyDescent="0.3">
      <c r="A684" s="17" t="s">
        <v>246</v>
      </c>
      <c r="B684" s="1">
        <v>44652</v>
      </c>
      <c r="C684" s="1">
        <v>44652</v>
      </c>
      <c r="D684" s="1">
        <v>44682</v>
      </c>
      <c r="E684">
        <v>173</v>
      </c>
      <c r="F684" t="str">
        <f t="shared" si="10"/>
        <v>00718173</v>
      </c>
      <c r="G684" t="s">
        <v>68</v>
      </c>
      <c r="H684">
        <v>2524</v>
      </c>
      <c r="I684">
        <v>59.53</v>
      </c>
      <c r="J684">
        <v>1899</v>
      </c>
      <c r="K684">
        <v>1899</v>
      </c>
      <c r="L684" t="e">
        <f>+VLOOKUP(F684,[1]ENELAR!C$2:J$7067,7,FALSE)</f>
        <v>#N/A</v>
      </c>
    </row>
    <row r="685" spans="1:12" x14ac:dyDescent="0.3">
      <c r="A685" s="17" t="s">
        <v>246</v>
      </c>
      <c r="B685" s="1">
        <v>44652</v>
      </c>
      <c r="C685" s="1">
        <v>44652</v>
      </c>
      <c r="D685" s="1">
        <v>44682</v>
      </c>
      <c r="E685">
        <v>174</v>
      </c>
      <c r="F685" t="str">
        <f t="shared" si="10"/>
        <v>00718174</v>
      </c>
      <c r="G685" t="s">
        <v>69</v>
      </c>
      <c r="H685">
        <v>5227</v>
      </c>
      <c r="I685">
        <v>59.53</v>
      </c>
      <c r="J685">
        <v>5004</v>
      </c>
      <c r="K685">
        <v>4886</v>
      </c>
      <c r="L685" t="e">
        <f>+VLOOKUP(F685,[1]ENELAR!C$2:J$7067,7,FALSE)</f>
        <v>#N/A</v>
      </c>
    </row>
    <row r="686" spans="1:12" x14ac:dyDescent="0.3">
      <c r="A686" s="17" t="s">
        <v>246</v>
      </c>
      <c r="B686" s="1">
        <v>44652</v>
      </c>
      <c r="C686" s="1">
        <v>44652</v>
      </c>
      <c r="D686" s="1">
        <v>44682</v>
      </c>
      <c r="E686">
        <v>175</v>
      </c>
      <c r="F686" t="str">
        <f t="shared" si="10"/>
        <v>00718175</v>
      </c>
      <c r="G686" t="s">
        <v>70</v>
      </c>
      <c r="H686">
        <v>5305</v>
      </c>
      <c r="I686">
        <v>59.53</v>
      </c>
      <c r="J686">
        <v>5409</v>
      </c>
      <c r="K686">
        <v>5409</v>
      </c>
      <c r="L686" t="e">
        <f>+VLOOKUP(F686,[1]ENELAR!C$2:J$7067,7,FALSE)</f>
        <v>#N/A</v>
      </c>
    </row>
    <row r="687" spans="1:12" x14ac:dyDescent="0.3">
      <c r="A687" s="17" t="s">
        <v>246</v>
      </c>
      <c r="B687" s="1">
        <v>44652</v>
      </c>
      <c r="C687" s="1">
        <v>44652</v>
      </c>
      <c r="D687" s="1">
        <v>44682</v>
      </c>
      <c r="E687">
        <v>176</v>
      </c>
      <c r="F687" t="str">
        <f t="shared" si="10"/>
        <v>00718176</v>
      </c>
      <c r="G687" t="s">
        <v>71</v>
      </c>
      <c r="H687">
        <v>4601</v>
      </c>
      <c r="I687">
        <v>59.53</v>
      </c>
      <c r="J687">
        <v>5550</v>
      </c>
      <c r="K687">
        <v>5368</v>
      </c>
      <c r="L687" t="e">
        <f>+VLOOKUP(F687,[1]ENELAR!C$2:J$7067,7,FALSE)</f>
        <v>#N/A</v>
      </c>
    </row>
    <row r="688" spans="1:12" x14ac:dyDescent="0.3">
      <c r="A688" s="17" t="s">
        <v>246</v>
      </c>
      <c r="B688" s="1">
        <v>44652</v>
      </c>
      <c r="C688" s="1">
        <v>44652</v>
      </c>
      <c r="D688" s="1">
        <v>44682</v>
      </c>
      <c r="E688">
        <v>178</v>
      </c>
      <c r="F688" t="str">
        <f t="shared" si="10"/>
        <v>00718178</v>
      </c>
      <c r="G688" t="s">
        <v>72</v>
      </c>
      <c r="H688">
        <v>2191</v>
      </c>
      <c r="I688">
        <v>59.53</v>
      </c>
      <c r="J688">
        <v>1803</v>
      </c>
      <c r="K688">
        <v>1803</v>
      </c>
      <c r="L688" t="e">
        <f>+VLOOKUP(F688,[1]ENELAR!C$2:J$7067,7,FALSE)</f>
        <v>#N/A</v>
      </c>
    </row>
    <row r="689" spans="1:12" x14ac:dyDescent="0.3">
      <c r="A689" s="17" t="s">
        <v>246</v>
      </c>
      <c r="B689" s="1">
        <v>44652</v>
      </c>
      <c r="C689" s="1">
        <v>44652</v>
      </c>
      <c r="D689" s="1">
        <v>44682</v>
      </c>
      <c r="E689">
        <v>179</v>
      </c>
      <c r="F689" t="str">
        <f t="shared" si="10"/>
        <v>00718179</v>
      </c>
      <c r="G689" t="s">
        <v>73</v>
      </c>
      <c r="H689">
        <v>2357</v>
      </c>
      <c r="I689">
        <v>59.53</v>
      </c>
      <c r="J689">
        <v>2455</v>
      </c>
      <c r="K689">
        <v>2455</v>
      </c>
      <c r="L689" t="e">
        <f>+VLOOKUP(F689,[1]ENELAR!C$2:J$7067,7,FALSE)</f>
        <v>#N/A</v>
      </c>
    </row>
    <row r="690" spans="1:12" x14ac:dyDescent="0.3">
      <c r="A690" s="17" t="s">
        <v>246</v>
      </c>
      <c r="B690" s="1">
        <v>44652</v>
      </c>
      <c r="C690" s="1">
        <v>44652</v>
      </c>
      <c r="D690" s="1">
        <v>44682</v>
      </c>
      <c r="E690">
        <v>180</v>
      </c>
      <c r="F690" t="str">
        <f t="shared" si="10"/>
        <v>00718180</v>
      </c>
      <c r="G690" t="s">
        <v>74</v>
      </c>
      <c r="H690">
        <v>9569</v>
      </c>
      <c r="I690">
        <v>59.53</v>
      </c>
      <c r="J690">
        <v>7789</v>
      </c>
      <c r="K690">
        <v>7789</v>
      </c>
      <c r="L690" t="e">
        <f>+VLOOKUP(F690,[1]ENELAR!C$2:J$7067,7,FALSE)</f>
        <v>#N/A</v>
      </c>
    </row>
    <row r="691" spans="1:12" x14ac:dyDescent="0.3">
      <c r="A691" s="17" t="s">
        <v>246</v>
      </c>
      <c r="B691" s="1">
        <v>44652</v>
      </c>
      <c r="C691" s="1">
        <v>44652</v>
      </c>
      <c r="D691" s="1">
        <v>44682</v>
      </c>
      <c r="E691">
        <v>182</v>
      </c>
      <c r="F691" t="str">
        <f t="shared" si="10"/>
        <v>00718182</v>
      </c>
      <c r="G691" t="s">
        <v>75</v>
      </c>
      <c r="H691">
        <v>2127</v>
      </c>
      <c r="I691">
        <v>59.53</v>
      </c>
      <c r="J691">
        <v>2480</v>
      </c>
      <c r="K691">
        <v>2480</v>
      </c>
      <c r="L691" t="e">
        <f>+VLOOKUP(F691,[1]ENELAR!C$2:J$7067,7,FALSE)</f>
        <v>#N/A</v>
      </c>
    </row>
    <row r="692" spans="1:12" x14ac:dyDescent="0.3">
      <c r="A692" s="17" t="s">
        <v>246</v>
      </c>
      <c r="B692" s="1">
        <v>44652</v>
      </c>
      <c r="C692" s="1">
        <v>44652</v>
      </c>
      <c r="D692" s="1">
        <v>44682</v>
      </c>
      <c r="E692">
        <v>183</v>
      </c>
      <c r="F692" t="str">
        <f t="shared" si="10"/>
        <v>00718183</v>
      </c>
      <c r="G692" t="s">
        <v>76</v>
      </c>
      <c r="H692">
        <v>425</v>
      </c>
      <c r="I692">
        <v>59.53</v>
      </c>
      <c r="J692">
        <v>870</v>
      </c>
      <c r="K692">
        <v>870</v>
      </c>
      <c r="L692" t="e">
        <f>+VLOOKUP(F692,[1]ENELAR!C$2:J$7067,7,FALSE)</f>
        <v>#N/A</v>
      </c>
    </row>
    <row r="693" spans="1:12" x14ac:dyDescent="0.3">
      <c r="A693" s="17" t="s">
        <v>246</v>
      </c>
      <c r="B693" s="1">
        <v>44652</v>
      </c>
      <c r="C693" s="1">
        <v>44652</v>
      </c>
      <c r="D693" s="1">
        <v>44682</v>
      </c>
      <c r="E693">
        <v>184</v>
      </c>
      <c r="F693" t="str">
        <f t="shared" si="10"/>
        <v>00718184</v>
      </c>
      <c r="G693" t="s">
        <v>77</v>
      </c>
      <c r="H693">
        <v>1349</v>
      </c>
      <c r="I693">
        <v>59.53</v>
      </c>
      <c r="J693">
        <v>1208</v>
      </c>
      <c r="K693">
        <v>1180</v>
      </c>
      <c r="L693" t="e">
        <f>+VLOOKUP(F693,[1]ENELAR!C$2:J$7067,7,FALSE)</f>
        <v>#N/A</v>
      </c>
    </row>
    <row r="694" spans="1:12" x14ac:dyDescent="0.3">
      <c r="A694" s="17" t="s">
        <v>246</v>
      </c>
      <c r="B694" s="1">
        <v>44652</v>
      </c>
      <c r="C694" s="1">
        <v>44652</v>
      </c>
      <c r="D694" s="1">
        <v>44682</v>
      </c>
      <c r="E694">
        <v>185</v>
      </c>
      <c r="F694" t="str">
        <f t="shared" si="10"/>
        <v>00718185</v>
      </c>
      <c r="G694" t="s">
        <v>78</v>
      </c>
      <c r="H694">
        <v>2597</v>
      </c>
      <c r="I694">
        <v>59.53</v>
      </c>
      <c r="J694">
        <v>2514</v>
      </c>
      <c r="K694">
        <v>2514</v>
      </c>
      <c r="L694" t="e">
        <f>+VLOOKUP(F694,[1]ENELAR!C$2:J$7067,7,FALSE)</f>
        <v>#N/A</v>
      </c>
    </row>
    <row r="695" spans="1:12" x14ac:dyDescent="0.3">
      <c r="A695" s="17" t="s">
        <v>246</v>
      </c>
      <c r="B695" s="1">
        <v>44652</v>
      </c>
      <c r="C695" s="1">
        <v>44652</v>
      </c>
      <c r="D695" s="1">
        <v>44682</v>
      </c>
      <c r="E695">
        <v>186</v>
      </c>
      <c r="F695" t="str">
        <f t="shared" si="10"/>
        <v>00718186</v>
      </c>
      <c r="G695" t="s">
        <v>79</v>
      </c>
      <c r="H695">
        <v>6468</v>
      </c>
      <c r="I695">
        <v>59.53</v>
      </c>
      <c r="J695">
        <v>6065</v>
      </c>
      <c r="K695">
        <v>6065</v>
      </c>
      <c r="L695" t="e">
        <f>+VLOOKUP(F695,[1]ENELAR!C$2:J$7067,7,FALSE)</f>
        <v>#N/A</v>
      </c>
    </row>
    <row r="696" spans="1:12" x14ac:dyDescent="0.3">
      <c r="A696" s="17" t="s">
        <v>246</v>
      </c>
      <c r="B696" s="1">
        <v>44652</v>
      </c>
      <c r="C696" s="1">
        <v>44652</v>
      </c>
      <c r="D696" s="1">
        <v>44682</v>
      </c>
      <c r="E696">
        <v>187</v>
      </c>
      <c r="F696" t="str">
        <f t="shared" si="10"/>
        <v>00718187</v>
      </c>
      <c r="G696" t="s">
        <v>80</v>
      </c>
      <c r="H696">
        <v>22947</v>
      </c>
      <c r="I696">
        <v>59.53</v>
      </c>
      <c r="J696">
        <v>20953</v>
      </c>
      <c r="K696">
        <v>20533</v>
      </c>
      <c r="L696" t="e">
        <f>+VLOOKUP(F696,[1]ENELAR!C$2:J$7067,7,FALSE)</f>
        <v>#N/A</v>
      </c>
    </row>
    <row r="697" spans="1:12" x14ac:dyDescent="0.3">
      <c r="A697" s="17" t="s">
        <v>246</v>
      </c>
      <c r="B697" s="1">
        <v>44652</v>
      </c>
      <c r="C697" s="1">
        <v>44652</v>
      </c>
      <c r="D697" s="1">
        <v>44682</v>
      </c>
      <c r="E697">
        <v>188</v>
      </c>
      <c r="F697" t="str">
        <f t="shared" si="10"/>
        <v>00718188</v>
      </c>
      <c r="G697" t="s">
        <v>81</v>
      </c>
      <c r="H697">
        <v>1726</v>
      </c>
      <c r="I697">
        <v>59.53</v>
      </c>
      <c r="J697">
        <v>1682</v>
      </c>
      <c r="K697">
        <v>1682</v>
      </c>
      <c r="L697" t="e">
        <f>+VLOOKUP(F697,[1]ENELAR!C$2:J$7067,7,FALSE)</f>
        <v>#N/A</v>
      </c>
    </row>
    <row r="698" spans="1:12" x14ac:dyDescent="0.3">
      <c r="A698" s="17" t="s">
        <v>246</v>
      </c>
      <c r="B698" s="1">
        <v>44652</v>
      </c>
      <c r="C698" s="1">
        <v>44652</v>
      </c>
      <c r="D698" s="1">
        <v>44682</v>
      </c>
      <c r="E698">
        <v>190</v>
      </c>
      <c r="F698" t="str">
        <f t="shared" si="10"/>
        <v>00718190</v>
      </c>
      <c r="G698" t="s">
        <v>82</v>
      </c>
      <c r="H698">
        <v>3067</v>
      </c>
      <c r="I698">
        <v>59.53</v>
      </c>
      <c r="J698">
        <v>3207</v>
      </c>
      <c r="K698">
        <v>3207</v>
      </c>
      <c r="L698" t="e">
        <f>+VLOOKUP(F698,[1]ENELAR!C$2:J$7067,7,FALSE)</f>
        <v>#N/A</v>
      </c>
    </row>
    <row r="699" spans="1:12" x14ac:dyDescent="0.3">
      <c r="A699" s="17" t="s">
        <v>246</v>
      </c>
      <c r="B699" s="1">
        <v>44652</v>
      </c>
      <c r="C699" s="1">
        <v>44652</v>
      </c>
      <c r="D699" s="1">
        <v>44682</v>
      </c>
      <c r="E699">
        <v>191</v>
      </c>
      <c r="F699" t="str">
        <f t="shared" si="10"/>
        <v>00718191</v>
      </c>
      <c r="G699" t="s">
        <v>83</v>
      </c>
      <c r="H699">
        <v>1081</v>
      </c>
      <c r="I699">
        <v>59.53</v>
      </c>
      <c r="J699">
        <v>959</v>
      </c>
      <c r="K699">
        <v>931</v>
      </c>
      <c r="L699" t="e">
        <f>+VLOOKUP(F699,[1]ENELAR!C$2:J$7067,7,FALSE)</f>
        <v>#N/A</v>
      </c>
    </row>
    <row r="700" spans="1:12" x14ac:dyDescent="0.3">
      <c r="A700" s="17" t="s">
        <v>246</v>
      </c>
      <c r="B700" s="1">
        <v>44652</v>
      </c>
      <c r="C700" s="1">
        <v>44652</v>
      </c>
      <c r="D700" s="1">
        <v>44682</v>
      </c>
      <c r="E700">
        <v>192</v>
      </c>
      <c r="F700" t="str">
        <f t="shared" si="10"/>
        <v>00718192</v>
      </c>
      <c r="G700" t="s">
        <v>84</v>
      </c>
      <c r="H700">
        <v>5478</v>
      </c>
      <c r="I700">
        <v>59.53</v>
      </c>
      <c r="J700">
        <v>5519</v>
      </c>
      <c r="K700">
        <v>5416</v>
      </c>
      <c r="L700" t="e">
        <f>+VLOOKUP(F700,[1]ENELAR!C$2:J$7067,7,FALSE)</f>
        <v>#N/A</v>
      </c>
    </row>
    <row r="701" spans="1:12" x14ac:dyDescent="0.3">
      <c r="A701" s="17" t="s">
        <v>246</v>
      </c>
      <c r="B701" s="1">
        <v>44652</v>
      </c>
      <c r="C701" s="1">
        <v>44652</v>
      </c>
      <c r="D701" s="1">
        <v>44682</v>
      </c>
      <c r="E701">
        <v>193</v>
      </c>
      <c r="F701" t="str">
        <f t="shared" si="10"/>
        <v>00718193</v>
      </c>
      <c r="G701" t="s">
        <v>85</v>
      </c>
      <c r="H701">
        <v>2662</v>
      </c>
      <c r="I701">
        <v>59.53</v>
      </c>
      <c r="J701">
        <v>1928</v>
      </c>
      <c r="K701">
        <v>1928</v>
      </c>
      <c r="L701" t="e">
        <f>+VLOOKUP(F701,[1]ENELAR!C$2:J$7067,7,FALSE)</f>
        <v>#N/A</v>
      </c>
    </row>
    <row r="702" spans="1:12" x14ac:dyDescent="0.3">
      <c r="A702" s="17" t="s">
        <v>246</v>
      </c>
      <c r="B702" s="1">
        <v>44652</v>
      </c>
      <c r="C702" s="1">
        <v>44652</v>
      </c>
      <c r="D702" s="1">
        <v>44682</v>
      </c>
      <c r="E702">
        <v>194</v>
      </c>
      <c r="F702" t="str">
        <f t="shared" si="10"/>
        <v>00718194</v>
      </c>
      <c r="G702" t="s">
        <v>86</v>
      </c>
      <c r="H702">
        <v>945</v>
      </c>
      <c r="I702">
        <v>59.53</v>
      </c>
      <c r="J702">
        <v>920</v>
      </c>
      <c r="K702">
        <v>920</v>
      </c>
      <c r="L702" t="e">
        <f>+VLOOKUP(F702,[1]ENELAR!C$2:J$7067,7,FALSE)</f>
        <v>#N/A</v>
      </c>
    </row>
    <row r="703" spans="1:12" x14ac:dyDescent="0.3">
      <c r="A703" s="17" t="s">
        <v>246</v>
      </c>
      <c r="B703" s="1">
        <v>44652</v>
      </c>
      <c r="C703" s="1">
        <v>44652</v>
      </c>
      <c r="D703" s="1">
        <v>44682</v>
      </c>
      <c r="E703">
        <v>195</v>
      </c>
      <c r="F703" t="str">
        <f t="shared" si="10"/>
        <v>00718195</v>
      </c>
      <c r="G703" t="s">
        <v>87</v>
      </c>
      <c r="H703">
        <v>2659</v>
      </c>
      <c r="I703">
        <v>59.53</v>
      </c>
      <c r="J703">
        <v>2510</v>
      </c>
      <c r="K703">
        <v>2456</v>
      </c>
      <c r="L703" t="e">
        <f>+VLOOKUP(F703,[1]ENELAR!C$2:J$7067,7,FALSE)</f>
        <v>#N/A</v>
      </c>
    </row>
    <row r="704" spans="1:12" x14ac:dyDescent="0.3">
      <c r="A704" s="17" t="s">
        <v>246</v>
      </c>
      <c r="B704" s="1">
        <v>44652</v>
      </c>
      <c r="C704" s="1">
        <v>44652</v>
      </c>
      <c r="D704" s="1">
        <v>44682</v>
      </c>
      <c r="E704">
        <v>196</v>
      </c>
      <c r="F704" t="str">
        <f t="shared" si="10"/>
        <v>00718196</v>
      </c>
      <c r="G704" t="s">
        <v>88</v>
      </c>
      <c r="H704">
        <v>1706</v>
      </c>
      <c r="I704">
        <v>59.53</v>
      </c>
      <c r="J704">
        <v>1704</v>
      </c>
      <c r="K704">
        <v>1704</v>
      </c>
      <c r="L704" t="e">
        <f>+VLOOKUP(F704,[1]ENELAR!C$2:J$7067,7,FALSE)</f>
        <v>#N/A</v>
      </c>
    </row>
    <row r="705" spans="1:12" x14ac:dyDescent="0.3">
      <c r="A705" s="17" t="s">
        <v>246</v>
      </c>
      <c r="B705" s="1">
        <v>44652</v>
      </c>
      <c r="C705" s="1">
        <v>44652</v>
      </c>
      <c r="D705" s="1">
        <v>44682</v>
      </c>
      <c r="E705">
        <v>230</v>
      </c>
      <c r="F705" t="str">
        <f t="shared" si="10"/>
        <v>00718230</v>
      </c>
      <c r="G705" t="s">
        <v>89</v>
      </c>
      <c r="H705">
        <v>9118</v>
      </c>
      <c r="I705">
        <v>59.53</v>
      </c>
      <c r="J705">
        <v>8704</v>
      </c>
      <c r="K705">
        <v>8704</v>
      </c>
      <c r="L705" t="e">
        <f>+VLOOKUP(F705,[1]ENELAR!C$2:J$7067,7,FALSE)</f>
        <v>#N/A</v>
      </c>
    </row>
    <row r="706" spans="1:12" x14ac:dyDescent="0.3">
      <c r="A706" s="17" t="s">
        <v>246</v>
      </c>
      <c r="B706" s="1">
        <v>44652</v>
      </c>
      <c r="C706" s="1">
        <v>44652</v>
      </c>
      <c r="D706" s="1">
        <v>44682</v>
      </c>
      <c r="E706">
        <v>240</v>
      </c>
      <c r="F706" t="str">
        <f t="shared" si="10"/>
        <v>00718240</v>
      </c>
      <c r="G706" t="s">
        <v>90</v>
      </c>
      <c r="H706">
        <v>19950</v>
      </c>
      <c r="I706">
        <v>59.53</v>
      </c>
      <c r="J706">
        <v>17254</v>
      </c>
      <c r="K706">
        <v>16475</v>
      </c>
      <c r="L706" t="e">
        <f>+VLOOKUP(F706,[1]ENELAR!C$2:J$7067,7,FALSE)</f>
        <v>#N/A</v>
      </c>
    </row>
    <row r="707" spans="1:12" x14ac:dyDescent="0.3">
      <c r="A707" s="17" t="s">
        <v>246</v>
      </c>
      <c r="B707" s="1">
        <v>44652</v>
      </c>
      <c r="C707" s="1">
        <v>44652</v>
      </c>
      <c r="D707" s="1">
        <v>44682</v>
      </c>
      <c r="E707">
        <v>245</v>
      </c>
      <c r="F707" t="str">
        <f t="shared" ref="F707:F770" si="11">+A707&amp;E707</f>
        <v>00718245</v>
      </c>
      <c r="G707" t="s">
        <v>91</v>
      </c>
      <c r="H707">
        <v>8290</v>
      </c>
      <c r="I707">
        <v>59.53</v>
      </c>
      <c r="J707">
        <v>7528</v>
      </c>
      <c r="K707">
        <v>6453</v>
      </c>
      <c r="L707" t="e">
        <f>+VLOOKUP(F707,[1]ENELAR!C$2:J$7067,7,FALSE)</f>
        <v>#N/A</v>
      </c>
    </row>
    <row r="708" spans="1:12" x14ac:dyDescent="0.3">
      <c r="A708" s="17" t="s">
        <v>246</v>
      </c>
      <c r="B708" s="1">
        <v>44652</v>
      </c>
      <c r="C708" s="1">
        <v>44652</v>
      </c>
      <c r="D708" s="1">
        <v>44682</v>
      </c>
      <c r="E708">
        <v>255</v>
      </c>
      <c r="F708" t="str">
        <f t="shared" si="11"/>
        <v>00718255</v>
      </c>
      <c r="G708" t="s">
        <v>92</v>
      </c>
      <c r="H708">
        <v>18619</v>
      </c>
      <c r="I708">
        <v>59.53</v>
      </c>
      <c r="J708">
        <v>28294</v>
      </c>
      <c r="K708">
        <v>17235</v>
      </c>
      <c r="L708" t="e">
        <f>+VLOOKUP(F708,[1]ENELAR!C$2:J$7067,7,FALSE)</f>
        <v>#N/A</v>
      </c>
    </row>
    <row r="709" spans="1:12" x14ac:dyDescent="0.3">
      <c r="A709" s="17" t="s">
        <v>246</v>
      </c>
      <c r="B709" s="1">
        <v>44652</v>
      </c>
      <c r="C709" s="1">
        <v>44652</v>
      </c>
      <c r="D709" s="1">
        <v>44682</v>
      </c>
      <c r="E709">
        <v>328</v>
      </c>
      <c r="F709" t="str">
        <f t="shared" si="11"/>
        <v>00718328</v>
      </c>
      <c r="G709" t="s">
        <v>93</v>
      </c>
      <c r="H709">
        <v>9320</v>
      </c>
      <c r="I709">
        <v>59.53</v>
      </c>
      <c r="J709">
        <v>10215</v>
      </c>
      <c r="K709">
        <v>9123</v>
      </c>
      <c r="L709" t="e">
        <f>+VLOOKUP(F709,[1]ENELAR!C$2:J$7067,7,FALSE)</f>
        <v>#N/A</v>
      </c>
    </row>
    <row r="710" spans="1:12" x14ac:dyDescent="0.3">
      <c r="A710" s="17" t="s">
        <v>246</v>
      </c>
      <c r="B710" s="1">
        <v>44652</v>
      </c>
      <c r="C710" s="1">
        <v>44652</v>
      </c>
      <c r="D710" s="1">
        <v>44682</v>
      </c>
      <c r="E710">
        <v>331</v>
      </c>
      <c r="F710" t="str">
        <f t="shared" si="11"/>
        <v>00718331</v>
      </c>
      <c r="G710" t="s">
        <v>94</v>
      </c>
      <c r="H710">
        <v>3323</v>
      </c>
      <c r="I710">
        <v>59.53</v>
      </c>
      <c r="J710">
        <v>2985</v>
      </c>
      <c r="K710">
        <v>2985</v>
      </c>
      <c r="L710" t="e">
        <f>+VLOOKUP(F710,[1]ENELAR!C$2:J$7067,7,FALSE)</f>
        <v>#N/A</v>
      </c>
    </row>
    <row r="711" spans="1:12" x14ac:dyDescent="0.3">
      <c r="A711" s="17" t="s">
        <v>246</v>
      </c>
      <c r="B711" s="1">
        <v>44652</v>
      </c>
      <c r="C711" s="1">
        <v>44652</v>
      </c>
      <c r="D711" s="1">
        <v>44682</v>
      </c>
      <c r="E711">
        <v>332</v>
      </c>
      <c r="F711" t="str">
        <f t="shared" si="11"/>
        <v>00718332</v>
      </c>
      <c r="G711" t="s">
        <v>95</v>
      </c>
      <c r="H711">
        <v>1386</v>
      </c>
      <c r="I711">
        <v>59.53</v>
      </c>
      <c r="J711">
        <v>1141</v>
      </c>
      <c r="K711">
        <v>1141</v>
      </c>
      <c r="L711" t="e">
        <f>+VLOOKUP(F711,[1]ENELAR!C$2:J$7067,7,FALSE)</f>
        <v>#N/A</v>
      </c>
    </row>
    <row r="712" spans="1:12" x14ac:dyDescent="0.3">
      <c r="A712" s="17" t="s">
        <v>246</v>
      </c>
      <c r="B712" s="1">
        <v>44652</v>
      </c>
      <c r="C712" s="1">
        <v>44652</v>
      </c>
      <c r="D712" s="1">
        <v>44682</v>
      </c>
      <c r="E712">
        <v>357</v>
      </c>
      <c r="F712" t="str">
        <f t="shared" si="11"/>
        <v>00718357</v>
      </c>
      <c r="G712" t="s">
        <v>96</v>
      </c>
      <c r="H712">
        <v>1251</v>
      </c>
      <c r="I712">
        <v>59.53</v>
      </c>
      <c r="J712">
        <v>1015</v>
      </c>
      <c r="K712">
        <v>1015</v>
      </c>
      <c r="L712" t="e">
        <f>+VLOOKUP(F712,[1]ENELAR!C$2:J$7067,7,FALSE)</f>
        <v>#N/A</v>
      </c>
    </row>
    <row r="713" spans="1:12" x14ac:dyDescent="0.3">
      <c r="A713" s="17" t="s">
        <v>246</v>
      </c>
      <c r="B713" s="1">
        <v>44652</v>
      </c>
      <c r="C713" s="1">
        <v>44652</v>
      </c>
      <c r="D713" s="1">
        <v>44682</v>
      </c>
      <c r="E713">
        <v>358</v>
      </c>
      <c r="F713" t="str">
        <f t="shared" si="11"/>
        <v>00718358</v>
      </c>
      <c r="G713" t="s">
        <v>97</v>
      </c>
      <c r="H713">
        <v>1521</v>
      </c>
      <c r="I713">
        <v>59.53</v>
      </c>
      <c r="J713">
        <v>1413</v>
      </c>
      <c r="K713">
        <v>1413</v>
      </c>
      <c r="L713" t="e">
        <f>+VLOOKUP(F713,[1]ENELAR!C$2:J$7067,7,FALSE)</f>
        <v>#N/A</v>
      </c>
    </row>
    <row r="714" spans="1:12" x14ac:dyDescent="0.3">
      <c r="A714" s="17" t="s">
        <v>246</v>
      </c>
      <c r="B714" s="1">
        <v>44652</v>
      </c>
      <c r="C714" s="1">
        <v>44652</v>
      </c>
      <c r="D714" s="1">
        <v>44682</v>
      </c>
      <c r="E714">
        <v>359</v>
      </c>
      <c r="F714" t="str">
        <f t="shared" si="11"/>
        <v>00718359</v>
      </c>
      <c r="G714" t="s">
        <v>98</v>
      </c>
      <c r="H714">
        <v>474</v>
      </c>
      <c r="I714">
        <v>59.53</v>
      </c>
      <c r="J714">
        <v>751</v>
      </c>
      <c r="K714">
        <v>751</v>
      </c>
      <c r="L714" t="e">
        <f>+VLOOKUP(F714,[1]ENELAR!C$2:J$7067,7,FALSE)</f>
        <v>#N/A</v>
      </c>
    </row>
    <row r="715" spans="1:12" x14ac:dyDescent="0.3">
      <c r="A715" s="17" t="s">
        <v>246</v>
      </c>
      <c r="B715" s="1">
        <v>44652</v>
      </c>
      <c r="C715" s="1">
        <v>44652</v>
      </c>
      <c r="D715" s="1">
        <v>44682</v>
      </c>
      <c r="E715">
        <v>360</v>
      </c>
      <c r="F715" t="str">
        <f t="shared" si="11"/>
        <v>00718360</v>
      </c>
      <c r="G715" t="s">
        <v>99</v>
      </c>
      <c r="H715">
        <v>4454</v>
      </c>
      <c r="I715">
        <v>59.53</v>
      </c>
      <c r="J715">
        <v>3649</v>
      </c>
      <c r="K715">
        <v>3649</v>
      </c>
      <c r="L715" t="e">
        <f>+VLOOKUP(F715,[1]ENELAR!C$2:J$7067,7,FALSE)</f>
        <v>#N/A</v>
      </c>
    </row>
    <row r="716" spans="1:12" x14ac:dyDescent="0.3">
      <c r="A716" s="17" t="s">
        <v>246</v>
      </c>
      <c r="B716" s="1">
        <v>44652</v>
      </c>
      <c r="C716" s="1">
        <v>44652</v>
      </c>
      <c r="D716" s="1">
        <v>44682</v>
      </c>
      <c r="E716">
        <v>361</v>
      </c>
      <c r="F716" t="str">
        <f t="shared" si="11"/>
        <v>00718361</v>
      </c>
      <c r="G716" t="s">
        <v>100</v>
      </c>
      <c r="H716">
        <v>2151</v>
      </c>
      <c r="I716">
        <v>59.53</v>
      </c>
      <c r="J716">
        <v>2283</v>
      </c>
      <c r="K716">
        <v>2283</v>
      </c>
      <c r="L716" t="e">
        <f>+VLOOKUP(F716,[1]ENELAR!C$2:J$7067,7,FALSE)</f>
        <v>#N/A</v>
      </c>
    </row>
    <row r="717" spans="1:12" x14ac:dyDescent="0.3">
      <c r="A717" s="17" t="s">
        <v>246</v>
      </c>
      <c r="B717" s="1">
        <v>44652</v>
      </c>
      <c r="C717" s="1">
        <v>44652</v>
      </c>
      <c r="D717" s="1">
        <v>44682</v>
      </c>
      <c r="E717">
        <v>362</v>
      </c>
      <c r="F717" t="str">
        <f t="shared" si="11"/>
        <v>00718362</v>
      </c>
      <c r="G717" t="s">
        <v>101</v>
      </c>
      <c r="H717">
        <v>2718</v>
      </c>
      <c r="I717">
        <v>59.53</v>
      </c>
      <c r="J717">
        <v>2457</v>
      </c>
      <c r="K717">
        <v>2289</v>
      </c>
      <c r="L717" t="e">
        <f>+VLOOKUP(F717,[1]ENELAR!C$2:J$7067,7,FALSE)</f>
        <v>#N/A</v>
      </c>
    </row>
    <row r="718" spans="1:12" x14ac:dyDescent="0.3">
      <c r="A718" s="17" t="s">
        <v>246</v>
      </c>
      <c r="B718" s="1">
        <v>44652</v>
      </c>
      <c r="C718" s="1">
        <v>44652</v>
      </c>
      <c r="D718" s="1">
        <v>44682</v>
      </c>
      <c r="E718">
        <v>363</v>
      </c>
      <c r="F718" t="str">
        <f t="shared" si="11"/>
        <v>00718363</v>
      </c>
      <c r="G718" t="s">
        <v>102</v>
      </c>
      <c r="H718">
        <v>4482</v>
      </c>
      <c r="I718">
        <v>59.53</v>
      </c>
      <c r="J718">
        <v>4557</v>
      </c>
      <c r="K718">
        <v>4522</v>
      </c>
      <c r="L718" t="e">
        <f>+VLOOKUP(F718,[1]ENELAR!C$2:J$7067,7,FALSE)</f>
        <v>#N/A</v>
      </c>
    </row>
    <row r="719" spans="1:12" x14ac:dyDescent="0.3">
      <c r="A719" s="17" t="s">
        <v>246</v>
      </c>
      <c r="B719" s="1">
        <v>44652</v>
      </c>
      <c r="C719" s="1">
        <v>44652</v>
      </c>
      <c r="D719" s="1">
        <v>44682</v>
      </c>
      <c r="E719">
        <v>364</v>
      </c>
      <c r="F719" t="str">
        <f t="shared" si="11"/>
        <v>00718364</v>
      </c>
      <c r="G719" t="s">
        <v>103</v>
      </c>
      <c r="H719">
        <v>5282</v>
      </c>
      <c r="I719">
        <v>59.53</v>
      </c>
      <c r="J719">
        <v>5602</v>
      </c>
      <c r="K719">
        <v>4892</v>
      </c>
      <c r="L719" t="e">
        <f>+VLOOKUP(F719,[1]ENELAR!C$2:J$7067,7,FALSE)</f>
        <v>#N/A</v>
      </c>
    </row>
    <row r="720" spans="1:12" x14ac:dyDescent="0.3">
      <c r="A720" s="17" t="s">
        <v>246</v>
      </c>
      <c r="B720" s="1">
        <v>44652</v>
      </c>
      <c r="C720" s="1">
        <v>44652</v>
      </c>
      <c r="D720" s="1">
        <v>44682</v>
      </c>
      <c r="E720">
        <v>365</v>
      </c>
      <c r="F720" t="str">
        <f t="shared" si="11"/>
        <v>00718365</v>
      </c>
      <c r="G720" t="s">
        <v>104</v>
      </c>
      <c r="H720">
        <v>2355</v>
      </c>
      <c r="I720">
        <v>59.53</v>
      </c>
      <c r="J720">
        <v>1940</v>
      </c>
      <c r="K720">
        <v>1852</v>
      </c>
      <c r="L720" t="e">
        <f>+VLOOKUP(F720,[1]ENELAR!C$2:J$7067,7,FALSE)</f>
        <v>#N/A</v>
      </c>
    </row>
    <row r="721" spans="1:12" x14ac:dyDescent="0.3">
      <c r="A721" s="17" t="s">
        <v>246</v>
      </c>
      <c r="B721" s="1">
        <v>44652</v>
      </c>
      <c r="C721" s="1">
        <v>44652</v>
      </c>
      <c r="D721" s="1">
        <v>44682</v>
      </c>
      <c r="E721">
        <v>366</v>
      </c>
      <c r="F721" t="str">
        <f t="shared" si="11"/>
        <v>00718366</v>
      </c>
      <c r="G721" t="s">
        <v>105</v>
      </c>
      <c r="H721">
        <v>6806</v>
      </c>
      <c r="I721">
        <v>59.53</v>
      </c>
      <c r="J721">
        <v>6981</v>
      </c>
      <c r="K721">
        <v>6981</v>
      </c>
      <c r="L721" t="e">
        <f>+VLOOKUP(F721,[1]ENELAR!C$2:J$7067,7,FALSE)</f>
        <v>#N/A</v>
      </c>
    </row>
    <row r="722" spans="1:12" x14ac:dyDescent="0.3">
      <c r="A722" s="17" t="s">
        <v>246</v>
      </c>
      <c r="B722" s="1">
        <v>44652</v>
      </c>
      <c r="C722" s="1">
        <v>44652</v>
      </c>
      <c r="D722" s="1">
        <v>44682</v>
      </c>
      <c r="E722">
        <v>367</v>
      </c>
      <c r="F722" t="str">
        <f t="shared" si="11"/>
        <v>00718367</v>
      </c>
      <c r="G722" t="s">
        <v>106</v>
      </c>
      <c r="H722">
        <v>947</v>
      </c>
      <c r="I722">
        <v>59.53</v>
      </c>
      <c r="J722">
        <v>840</v>
      </c>
      <c r="K722">
        <v>794</v>
      </c>
      <c r="L722" t="e">
        <f>+VLOOKUP(F722,[1]ENELAR!C$2:J$7067,7,FALSE)</f>
        <v>#N/A</v>
      </c>
    </row>
    <row r="723" spans="1:12" x14ac:dyDescent="0.3">
      <c r="A723" s="17" t="s">
        <v>246</v>
      </c>
      <c r="B723" s="1">
        <v>44652</v>
      </c>
      <c r="C723" s="1">
        <v>44652</v>
      </c>
      <c r="D723" s="1">
        <v>44682</v>
      </c>
      <c r="E723">
        <v>368</v>
      </c>
      <c r="F723" t="str">
        <f t="shared" si="11"/>
        <v>00718368</v>
      </c>
      <c r="G723" t="s">
        <v>107</v>
      </c>
      <c r="H723">
        <v>3059</v>
      </c>
      <c r="I723">
        <v>59.53</v>
      </c>
      <c r="J723">
        <v>3002</v>
      </c>
      <c r="K723">
        <v>3002</v>
      </c>
      <c r="L723" t="e">
        <f>+VLOOKUP(F723,[1]ENELAR!C$2:J$7067,7,FALSE)</f>
        <v>#N/A</v>
      </c>
    </row>
    <row r="724" spans="1:12" x14ac:dyDescent="0.3">
      <c r="A724" s="17" t="s">
        <v>246</v>
      </c>
      <c r="B724" s="1">
        <v>44652</v>
      </c>
      <c r="C724" s="1">
        <v>44652</v>
      </c>
      <c r="D724" s="1">
        <v>44682</v>
      </c>
      <c r="E724">
        <v>369</v>
      </c>
      <c r="F724" t="str">
        <f t="shared" si="11"/>
        <v>00718369</v>
      </c>
      <c r="G724" t="s">
        <v>108</v>
      </c>
      <c r="H724">
        <v>3547</v>
      </c>
      <c r="I724">
        <v>59.53</v>
      </c>
      <c r="J724">
        <v>2965</v>
      </c>
      <c r="K724">
        <v>2903</v>
      </c>
      <c r="L724" t="e">
        <f>+VLOOKUP(F724,[1]ENELAR!C$2:J$7067,7,FALSE)</f>
        <v>#N/A</v>
      </c>
    </row>
    <row r="725" spans="1:12" x14ac:dyDescent="0.3">
      <c r="A725" s="17" t="s">
        <v>246</v>
      </c>
      <c r="B725" s="1">
        <v>44652</v>
      </c>
      <c r="C725" s="1">
        <v>44652</v>
      </c>
      <c r="D725" s="1">
        <v>44682</v>
      </c>
      <c r="E725">
        <v>370</v>
      </c>
      <c r="F725" t="str">
        <f t="shared" si="11"/>
        <v>00718370</v>
      </c>
      <c r="G725" t="s">
        <v>109</v>
      </c>
      <c r="H725">
        <v>3155</v>
      </c>
      <c r="I725">
        <v>59.53</v>
      </c>
      <c r="J725">
        <v>2939</v>
      </c>
      <c r="K725">
        <v>2939</v>
      </c>
      <c r="L725" t="e">
        <f>+VLOOKUP(F725,[1]ENELAR!C$2:J$7067,7,FALSE)</f>
        <v>#N/A</v>
      </c>
    </row>
    <row r="726" spans="1:12" x14ac:dyDescent="0.3">
      <c r="A726" s="17" t="s">
        <v>246</v>
      </c>
      <c r="B726" s="1">
        <v>44652</v>
      </c>
      <c r="C726" s="1">
        <v>44652</v>
      </c>
      <c r="D726" s="1">
        <v>44682</v>
      </c>
      <c r="E726">
        <v>371</v>
      </c>
      <c r="F726" t="str">
        <f t="shared" si="11"/>
        <v>00718371</v>
      </c>
      <c r="G726" t="s">
        <v>110</v>
      </c>
      <c r="H726">
        <v>3316</v>
      </c>
      <c r="I726">
        <v>59.53</v>
      </c>
      <c r="J726">
        <v>3257</v>
      </c>
      <c r="K726">
        <v>3257</v>
      </c>
      <c r="L726" t="e">
        <f>+VLOOKUP(F726,[1]ENELAR!C$2:J$7067,7,FALSE)</f>
        <v>#N/A</v>
      </c>
    </row>
    <row r="727" spans="1:12" x14ac:dyDescent="0.3">
      <c r="A727" s="17" t="s">
        <v>246</v>
      </c>
      <c r="B727" s="1">
        <v>44652</v>
      </c>
      <c r="C727" s="1">
        <v>44652</v>
      </c>
      <c r="D727" s="1">
        <v>44682</v>
      </c>
      <c r="E727">
        <v>372</v>
      </c>
      <c r="F727" t="str">
        <f t="shared" si="11"/>
        <v>00718372</v>
      </c>
      <c r="G727" t="s">
        <v>111</v>
      </c>
      <c r="H727">
        <v>78682</v>
      </c>
      <c r="I727">
        <v>59.53</v>
      </c>
      <c r="J727">
        <v>63355</v>
      </c>
      <c r="K727">
        <v>61808</v>
      </c>
      <c r="L727" t="e">
        <f>+VLOOKUP(F727,[1]ENELAR!C$2:J$7067,7,FALSE)</f>
        <v>#N/A</v>
      </c>
    </row>
    <row r="728" spans="1:12" x14ac:dyDescent="0.3">
      <c r="A728" s="17" t="s">
        <v>246</v>
      </c>
      <c r="B728" s="1">
        <v>44652</v>
      </c>
      <c r="C728" s="1">
        <v>44652</v>
      </c>
      <c r="D728" s="1">
        <v>44682</v>
      </c>
      <c r="E728">
        <v>373</v>
      </c>
      <c r="F728" t="str">
        <f t="shared" si="11"/>
        <v>00718373</v>
      </c>
      <c r="G728" t="s">
        <v>112</v>
      </c>
      <c r="H728">
        <v>4652</v>
      </c>
      <c r="I728">
        <v>59.53</v>
      </c>
      <c r="J728">
        <v>4280</v>
      </c>
      <c r="K728">
        <v>4280</v>
      </c>
      <c r="L728" t="e">
        <f>+VLOOKUP(F728,[1]ENELAR!C$2:J$7067,7,FALSE)</f>
        <v>#N/A</v>
      </c>
    </row>
    <row r="729" spans="1:12" x14ac:dyDescent="0.3">
      <c r="A729" s="17" t="s">
        <v>246</v>
      </c>
      <c r="B729" s="1">
        <v>44652</v>
      </c>
      <c r="C729" s="1">
        <v>44652</v>
      </c>
      <c r="D729" s="1">
        <v>44682</v>
      </c>
      <c r="E729">
        <v>374</v>
      </c>
      <c r="F729" t="str">
        <f t="shared" si="11"/>
        <v>00718374</v>
      </c>
      <c r="G729" t="s">
        <v>113</v>
      </c>
      <c r="H729">
        <v>4011</v>
      </c>
      <c r="I729">
        <v>59.53</v>
      </c>
      <c r="J729">
        <v>3507</v>
      </c>
      <c r="K729">
        <v>3507</v>
      </c>
      <c r="L729" t="e">
        <f>+VLOOKUP(F729,[1]ENELAR!C$2:J$7067,7,FALSE)</f>
        <v>#N/A</v>
      </c>
    </row>
    <row r="730" spans="1:12" x14ac:dyDescent="0.3">
      <c r="A730" s="17" t="s">
        <v>246</v>
      </c>
      <c r="B730" s="1">
        <v>44652</v>
      </c>
      <c r="C730" s="1">
        <v>44652</v>
      </c>
      <c r="D730" s="1">
        <v>44682</v>
      </c>
      <c r="E730">
        <v>376</v>
      </c>
      <c r="F730" t="str">
        <f t="shared" si="11"/>
        <v>00718376</v>
      </c>
      <c r="G730" t="s">
        <v>114</v>
      </c>
      <c r="H730">
        <v>17860</v>
      </c>
      <c r="I730">
        <v>59.53</v>
      </c>
      <c r="J730">
        <v>17094</v>
      </c>
      <c r="K730">
        <v>16988</v>
      </c>
      <c r="L730" t="e">
        <f>+VLOOKUP(F730,[1]ENELAR!C$2:J$7067,7,FALSE)</f>
        <v>#N/A</v>
      </c>
    </row>
    <row r="731" spans="1:12" x14ac:dyDescent="0.3">
      <c r="A731" s="17" t="s">
        <v>246</v>
      </c>
      <c r="B731" s="1">
        <v>44652</v>
      </c>
      <c r="C731" s="1">
        <v>44652</v>
      </c>
      <c r="D731" s="1">
        <v>44682</v>
      </c>
      <c r="E731">
        <v>378</v>
      </c>
      <c r="F731" t="str">
        <f t="shared" si="11"/>
        <v>00718378</v>
      </c>
      <c r="G731" t="s">
        <v>115</v>
      </c>
      <c r="H731">
        <v>4845</v>
      </c>
      <c r="I731">
        <v>59.53</v>
      </c>
      <c r="J731">
        <v>4796</v>
      </c>
      <c r="K731">
        <v>4643</v>
      </c>
      <c r="L731" t="e">
        <f>+VLOOKUP(F731,[1]ENELAR!C$2:J$7067,7,FALSE)</f>
        <v>#N/A</v>
      </c>
    </row>
    <row r="732" spans="1:12" x14ac:dyDescent="0.3">
      <c r="A732" s="17" t="s">
        <v>246</v>
      </c>
      <c r="B732" s="1">
        <v>44652</v>
      </c>
      <c r="C732" s="1">
        <v>44652</v>
      </c>
      <c r="D732" s="1">
        <v>44682</v>
      </c>
      <c r="E732">
        <v>379</v>
      </c>
      <c r="F732" t="str">
        <f t="shared" si="11"/>
        <v>00718379</v>
      </c>
      <c r="G732" t="s">
        <v>116</v>
      </c>
      <c r="H732">
        <v>6366</v>
      </c>
      <c r="I732">
        <v>59.53</v>
      </c>
      <c r="J732">
        <v>5751</v>
      </c>
      <c r="K732">
        <v>5751</v>
      </c>
      <c r="L732" t="e">
        <f>+VLOOKUP(F732,[1]ENELAR!C$2:J$7067,7,FALSE)</f>
        <v>#N/A</v>
      </c>
    </row>
    <row r="733" spans="1:12" x14ac:dyDescent="0.3">
      <c r="A733" s="17" t="s">
        <v>246</v>
      </c>
      <c r="B733" s="1">
        <v>44652</v>
      </c>
      <c r="C733" s="1">
        <v>44652</v>
      </c>
      <c r="D733" s="1">
        <v>44682</v>
      </c>
      <c r="E733">
        <v>380</v>
      </c>
      <c r="F733" t="str">
        <f t="shared" si="11"/>
        <v>00718380</v>
      </c>
      <c r="G733" t="s">
        <v>117</v>
      </c>
      <c r="H733">
        <v>6226</v>
      </c>
      <c r="I733">
        <v>59.53</v>
      </c>
      <c r="J733">
        <v>5618</v>
      </c>
      <c r="K733">
        <v>5618</v>
      </c>
      <c r="L733" t="e">
        <f>+VLOOKUP(F733,[1]ENELAR!C$2:J$7067,7,FALSE)</f>
        <v>#N/A</v>
      </c>
    </row>
    <row r="734" spans="1:12" x14ac:dyDescent="0.3">
      <c r="A734" s="17" t="s">
        <v>246</v>
      </c>
      <c r="B734" s="1">
        <v>44652</v>
      </c>
      <c r="C734" s="1">
        <v>44652</v>
      </c>
      <c r="D734" s="1">
        <v>44682</v>
      </c>
      <c r="E734">
        <v>381</v>
      </c>
      <c r="F734" t="str">
        <f t="shared" si="11"/>
        <v>00718381</v>
      </c>
      <c r="G734" t="s">
        <v>118</v>
      </c>
      <c r="H734">
        <v>3626</v>
      </c>
      <c r="I734">
        <v>59.53</v>
      </c>
      <c r="J734">
        <v>2856</v>
      </c>
      <c r="K734">
        <v>2856</v>
      </c>
      <c r="L734" t="e">
        <f>+VLOOKUP(F734,[1]ENELAR!C$2:J$7067,7,FALSE)</f>
        <v>#N/A</v>
      </c>
    </row>
    <row r="735" spans="1:12" x14ac:dyDescent="0.3">
      <c r="A735" s="17" t="s">
        <v>246</v>
      </c>
      <c r="B735" s="1">
        <v>44652</v>
      </c>
      <c r="C735" s="1">
        <v>44652</v>
      </c>
      <c r="D735" s="1">
        <v>44682</v>
      </c>
      <c r="E735">
        <v>383</v>
      </c>
      <c r="F735" t="str">
        <f t="shared" si="11"/>
        <v>00718383</v>
      </c>
      <c r="G735" t="s">
        <v>119</v>
      </c>
      <c r="H735">
        <v>22628</v>
      </c>
      <c r="I735">
        <v>59.53</v>
      </c>
      <c r="J735">
        <v>19632</v>
      </c>
      <c r="K735">
        <v>19316</v>
      </c>
      <c r="L735" t="e">
        <f>+VLOOKUP(F735,[1]ENELAR!C$2:J$7067,7,FALSE)</f>
        <v>#N/A</v>
      </c>
    </row>
    <row r="736" spans="1:12" x14ac:dyDescent="0.3">
      <c r="A736" s="17" t="s">
        <v>246</v>
      </c>
      <c r="B736" s="1">
        <v>44652</v>
      </c>
      <c r="C736" s="1">
        <v>44652</v>
      </c>
      <c r="D736" s="1">
        <v>44682</v>
      </c>
      <c r="E736">
        <v>384</v>
      </c>
      <c r="F736" t="str">
        <f t="shared" si="11"/>
        <v>00718384</v>
      </c>
      <c r="G736" t="s">
        <v>120</v>
      </c>
      <c r="H736">
        <v>7249</v>
      </c>
      <c r="I736">
        <v>59.53</v>
      </c>
      <c r="J736">
        <v>6646</v>
      </c>
      <c r="K736">
        <v>6364</v>
      </c>
      <c r="L736" t="e">
        <f>+VLOOKUP(F736,[1]ENELAR!C$2:J$7067,7,FALSE)</f>
        <v>#N/A</v>
      </c>
    </row>
    <row r="737" spans="1:12" x14ac:dyDescent="0.3">
      <c r="A737" s="17" t="s">
        <v>246</v>
      </c>
      <c r="B737" s="1">
        <v>44652</v>
      </c>
      <c r="C737" s="1">
        <v>44652</v>
      </c>
      <c r="D737" s="1">
        <v>44682</v>
      </c>
      <c r="E737">
        <v>385</v>
      </c>
      <c r="F737" t="str">
        <f t="shared" si="11"/>
        <v>00718385</v>
      </c>
      <c r="G737" t="s">
        <v>121</v>
      </c>
      <c r="H737">
        <v>2014</v>
      </c>
      <c r="I737">
        <v>59.53</v>
      </c>
      <c r="J737">
        <v>1637</v>
      </c>
      <c r="K737">
        <v>1637</v>
      </c>
      <c r="L737" t="e">
        <f>+VLOOKUP(F737,[1]ENELAR!C$2:J$7067,7,FALSE)</f>
        <v>#N/A</v>
      </c>
    </row>
    <row r="738" spans="1:12" x14ac:dyDescent="0.3">
      <c r="A738" s="17" t="s">
        <v>246</v>
      </c>
      <c r="B738" s="1">
        <v>44652</v>
      </c>
      <c r="C738" s="1">
        <v>44652</v>
      </c>
      <c r="D738" s="1">
        <v>44682</v>
      </c>
      <c r="E738">
        <v>386</v>
      </c>
      <c r="F738" t="str">
        <f t="shared" si="11"/>
        <v>00718386</v>
      </c>
      <c r="G738" t="s">
        <v>122</v>
      </c>
      <c r="H738">
        <v>1072</v>
      </c>
      <c r="I738">
        <v>59.53</v>
      </c>
      <c r="J738">
        <v>991</v>
      </c>
      <c r="K738">
        <v>991</v>
      </c>
      <c r="L738" t="e">
        <f>+VLOOKUP(F738,[1]ENELAR!C$2:J$7067,7,FALSE)</f>
        <v>#N/A</v>
      </c>
    </row>
    <row r="739" spans="1:12" x14ac:dyDescent="0.3">
      <c r="A739" s="17" t="s">
        <v>246</v>
      </c>
      <c r="B739" s="1">
        <v>44652</v>
      </c>
      <c r="C739" s="1">
        <v>44652</v>
      </c>
      <c r="D739" s="1">
        <v>44682</v>
      </c>
      <c r="E739">
        <v>387</v>
      </c>
      <c r="F739" t="str">
        <f t="shared" si="11"/>
        <v>00718387</v>
      </c>
      <c r="G739" t="s">
        <v>123</v>
      </c>
      <c r="H739">
        <v>1147</v>
      </c>
      <c r="I739">
        <v>59.53</v>
      </c>
      <c r="J739">
        <v>933</v>
      </c>
      <c r="K739">
        <v>933</v>
      </c>
      <c r="L739" t="e">
        <f>+VLOOKUP(F739,[1]ENELAR!C$2:J$7067,7,FALSE)</f>
        <v>#N/A</v>
      </c>
    </row>
    <row r="740" spans="1:12" x14ac:dyDescent="0.3">
      <c r="A740" s="17" t="s">
        <v>246</v>
      </c>
      <c r="B740" s="1">
        <v>44652</v>
      </c>
      <c r="C740" s="1">
        <v>44652</v>
      </c>
      <c r="D740" s="1">
        <v>44682</v>
      </c>
      <c r="E740">
        <v>388</v>
      </c>
      <c r="F740" t="str">
        <f t="shared" si="11"/>
        <v>00718388</v>
      </c>
      <c r="G740" t="s">
        <v>124</v>
      </c>
      <c r="H740">
        <v>2808</v>
      </c>
      <c r="I740">
        <v>59.53</v>
      </c>
      <c r="J740">
        <v>2906</v>
      </c>
      <c r="K740">
        <v>2892</v>
      </c>
      <c r="L740" t="e">
        <f>+VLOOKUP(F740,[1]ENELAR!C$2:J$7067,7,FALSE)</f>
        <v>#N/A</v>
      </c>
    </row>
    <row r="741" spans="1:12" x14ac:dyDescent="0.3">
      <c r="A741" s="17" t="s">
        <v>246</v>
      </c>
      <c r="B741" s="1">
        <v>44652</v>
      </c>
      <c r="C741" s="1">
        <v>44652</v>
      </c>
      <c r="D741" s="1">
        <v>44682</v>
      </c>
      <c r="E741">
        <v>390</v>
      </c>
      <c r="F741" t="str">
        <f t="shared" si="11"/>
        <v>00718390</v>
      </c>
      <c r="G741" t="s">
        <v>125</v>
      </c>
      <c r="H741">
        <v>1523</v>
      </c>
      <c r="I741">
        <v>59.53</v>
      </c>
      <c r="J741">
        <v>1660</v>
      </c>
      <c r="K741">
        <v>1660</v>
      </c>
      <c r="L741" t="e">
        <f>+VLOOKUP(F741,[1]ENELAR!C$2:J$7067,7,FALSE)</f>
        <v>#N/A</v>
      </c>
    </row>
    <row r="742" spans="1:12" x14ac:dyDescent="0.3">
      <c r="A742" s="17" t="s">
        <v>246</v>
      </c>
      <c r="B742" s="1">
        <v>44652</v>
      </c>
      <c r="C742" s="1">
        <v>44652</v>
      </c>
      <c r="D742" s="1">
        <v>44682</v>
      </c>
      <c r="E742">
        <v>391</v>
      </c>
      <c r="F742" t="str">
        <f t="shared" si="11"/>
        <v>00718391</v>
      </c>
      <c r="G742" t="s">
        <v>126</v>
      </c>
      <c r="H742">
        <v>6324</v>
      </c>
      <c r="I742">
        <v>59.53</v>
      </c>
      <c r="J742">
        <v>5835</v>
      </c>
      <c r="K742">
        <v>5673</v>
      </c>
      <c r="L742" t="e">
        <f>+VLOOKUP(F742,[1]ENELAR!C$2:J$7067,7,FALSE)</f>
        <v>#N/A</v>
      </c>
    </row>
    <row r="743" spans="1:12" x14ac:dyDescent="0.3">
      <c r="A743" s="17" t="s">
        <v>246</v>
      </c>
      <c r="B743" s="1">
        <v>44652</v>
      </c>
      <c r="C743" s="1">
        <v>44652</v>
      </c>
      <c r="D743" s="1">
        <v>44682</v>
      </c>
      <c r="E743">
        <v>392</v>
      </c>
      <c r="F743" t="str">
        <f t="shared" si="11"/>
        <v>00718392</v>
      </c>
      <c r="G743" t="s">
        <v>127</v>
      </c>
      <c r="H743">
        <v>4684</v>
      </c>
      <c r="I743">
        <v>59.53</v>
      </c>
      <c r="J743">
        <v>4084</v>
      </c>
      <c r="K743">
        <v>4081</v>
      </c>
      <c r="L743" t="e">
        <f>+VLOOKUP(F743,[1]ENELAR!C$2:J$7067,7,FALSE)</f>
        <v>#N/A</v>
      </c>
    </row>
    <row r="744" spans="1:12" x14ac:dyDescent="0.3">
      <c r="A744" s="17" t="s">
        <v>246</v>
      </c>
      <c r="B744" s="1">
        <v>44652</v>
      </c>
      <c r="C744" s="1">
        <v>44652</v>
      </c>
      <c r="D744" s="1">
        <v>44682</v>
      </c>
      <c r="E744">
        <v>393</v>
      </c>
      <c r="F744" t="str">
        <f t="shared" si="11"/>
        <v>00718393</v>
      </c>
      <c r="G744" t="s">
        <v>128</v>
      </c>
      <c r="H744">
        <v>956</v>
      </c>
      <c r="I744">
        <v>59.53</v>
      </c>
      <c r="J744">
        <v>796</v>
      </c>
      <c r="K744">
        <v>660</v>
      </c>
      <c r="L744" t="e">
        <f>+VLOOKUP(F744,[1]ENELAR!C$2:J$7067,7,FALSE)</f>
        <v>#N/A</v>
      </c>
    </row>
    <row r="745" spans="1:12" x14ac:dyDescent="0.3">
      <c r="A745" s="17" t="s">
        <v>246</v>
      </c>
      <c r="B745" s="1">
        <v>44652</v>
      </c>
      <c r="C745" s="1">
        <v>44652</v>
      </c>
      <c r="D745" s="1">
        <v>44682</v>
      </c>
      <c r="E745">
        <v>396</v>
      </c>
      <c r="F745" t="str">
        <f t="shared" si="11"/>
        <v>00718396</v>
      </c>
      <c r="G745" t="s">
        <v>129</v>
      </c>
      <c r="H745">
        <v>5459</v>
      </c>
      <c r="I745">
        <v>59.53</v>
      </c>
      <c r="J745">
        <v>4412</v>
      </c>
      <c r="K745">
        <v>4403</v>
      </c>
      <c r="L745" t="e">
        <f>+VLOOKUP(F745,[1]ENELAR!C$2:J$7067,7,FALSE)</f>
        <v>#N/A</v>
      </c>
    </row>
    <row r="746" spans="1:12" x14ac:dyDescent="0.3">
      <c r="A746" s="17" t="s">
        <v>246</v>
      </c>
      <c r="B746" s="1">
        <v>44652</v>
      </c>
      <c r="C746" s="1">
        <v>44652</v>
      </c>
      <c r="D746" s="1">
        <v>44682</v>
      </c>
      <c r="E746">
        <v>397</v>
      </c>
      <c r="F746" t="str">
        <f t="shared" si="11"/>
        <v>00718397</v>
      </c>
      <c r="G746" t="s">
        <v>130</v>
      </c>
      <c r="H746">
        <v>4263</v>
      </c>
      <c r="I746">
        <v>59.53</v>
      </c>
      <c r="J746">
        <v>4288</v>
      </c>
      <c r="K746">
        <v>4111</v>
      </c>
      <c r="L746" t="e">
        <f>+VLOOKUP(F746,[1]ENELAR!C$2:J$7067,7,FALSE)</f>
        <v>#N/A</v>
      </c>
    </row>
    <row r="747" spans="1:12" x14ac:dyDescent="0.3">
      <c r="A747" s="17" t="s">
        <v>246</v>
      </c>
      <c r="B747" s="1">
        <v>44652</v>
      </c>
      <c r="C747" s="1">
        <v>44652</v>
      </c>
      <c r="D747" s="1">
        <v>44682</v>
      </c>
      <c r="E747">
        <v>398</v>
      </c>
      <c r="F747" t="str">
        <f t="shared" si="11"/>
        <v>00718398</v>
      </c>
      <c r="G747" t="s">
        <v>131</v>
      </c>
      <c r="H747">
        <v>2857</v>
      </c>
      <c r="I747">
        <v>59.53</v>
      </c>
      <c r="J747">
        <v>2948</v>
      </c>
      <c r="K747">
        <v>2948</v>
      </c>
      <c r="L747" t="e">
        <f>+VLOOKUP(F747,[1]ENELAR!C$2:J$7067,7,FALSE)</f>
        <v>#N/A</v>
      </c>
    </row>
    <row r="748" spans="1:12" x14ac:dyDescent="0.3">
      <c r="A748" s="17" t="s">
        <v>246</v>
      </c>
      <c r="B748" s="1">
        <v>44652</v>
      </c>
      <c r="C748" s="1">
        <v>44652</v>
      </c>
      <c r="D748" s="1">
        <v>44682</v>
      </c>
      <c r="E748">
        <v>400</v>
      </c>
      <c r="F748" t="str">
        <f t="shared" si="11"/>
        <v>00718400</v>
      </c>
      <c r="G748" t="s">
        <v>132</v>
      </c>
      <c r="H748">
        <v>2490</v>
      </c>
      <c r="I748">
        <v>59.53</v>
      </c>
      <c r="J748">
        <v>3047</v>
      </c>
      <c r="K748">
        <v>3047</v>
      </c>
      <c r="L748" t="e">
        <f>+VLOOKUP(F748,[1]ENELAR!C$2:J$7067,7,FALSE)</f>
        <v>#N/A</v>
      </c>
    </row>
    <row r="749" spans="1:12" x14ac:dyDescent="0.3">
      <c r="A749" s="17" t="s">
        <v>246</v>
      </c>
      <c r="B749" s="1">
        <v>44652</v>
      </c>
      <c r="C749" s="1">
        <v>44652</v>
      </c>
      <c r="D749" s="1">
        <v>44682</v>
      </c>
      <c r="E749">
        <v>401</v>
      </c>
      <c r="F749" t="str">
        <f t="shared" si="11"/>
        <v>00718401</v>
      </c>
      <c r="G749" t="s">
        <v>133</v>
      </c>
      <c r="H749">
        <v>1730</v>
      </c>
      <c r="I749">
        <v>59.53</v>
      </c>
      <c r="J749">
        <v>2165</v>
      </c>
      <c r="K749">
        <v>2165</v>
      </c>
      <c r="L749" t="e">
        <f>+VLOOKUP(F749,[1]ENELAR!C$2:J$7067,7,FALSE)</f>
        <v>#N/A</v>
      </c>
    </row>
    <row r="750" spans="1:12" x14ac:dyDescent="0.3">
      <c r="A750" s="17" t="s">
        <v>246</v>
      </c>
      <c r="B750" s="1">
        <v>44652</v>
      </c>
      <c r="C750" s="1">
        <v>44652</v>
      </c>
      <c r="D750" s="1">
        <v>44682</v>
      </c>
      <c r="E750">
        <v>402</v>
      </c>
      <c r="F750" t="str">
        <f t="shared" si="11"/>
        <v>00718402</v>
      </c>
      <c r="G750" t="s">
        <v>134</v>
      </c>
      <c r="H750">
        <v>2788</v>
      </c>
      <c r="I750">
        <v>59.53</v>
      </c>
      <c r="J750">
        <v>2444</v>
      </c>
      <c r="K750">
        <v>2413</v>
      </c>
      <c r="L750" t="e">
        <f>+VLOOKUP(F750,[1]ENELAR!C$2:J$7067,7,FALSE)</f>
        <v>#N/A</v>
      </c>
    </row>
    <row r="751" spans="1:12" x14ac:dyDescent="0.3">
      <c r="A751" s="17" t="s">
        <v>246</v>
      </c>
      <c r="B751" s="1">
        <v>44652</v>
      </c>
      <c r="C751" s="1">
        <v>44652</v>
      </c>
      <c r="D751" s="1">
        <v>44682</v>
      </c>
      <c r="E751">
        <v>403</v>
      </c>
      <c r="F751" t="str">
        <f t="shared" si="11"/>
        <v>00718403</v>
      </c>
      <c r="G751" t="s">
        <v>135</v>
      </c>
      <c r="H751">
        <v>2473</v>
      </c>
      <c r="I751">
        <v>59.53</v>
      </c>
      <c r="J751">
        <v>2459</v>
      </c>
      <c r="K751">
        <v>2459</v>
      </c>
      <c r="L751" t="e">
        <f>+VLOOKUP(F751,[1]ENELAR!C$2:J$7067,7,FALSE)</f>
        <v>#N/A</v>
      </c>
    </row>
    <row r="752" spans="1:12" x14ac:dyDescent="0.3">
      <c r="A752" s="17" t="s">
        <v>246</v>
      </c>
      <c r="B752" s="1">
        <v>44652</v>
      </c>
      <c r="C752" s="1">
        <v>44652</v>
      </c>
      <c r="D752" s="1">
        <v>44682</v>
      </c>
      <c r="E752">
        <v>404</v>
      </c>
      <c r="F752" t="str">
        <f t="shared" si="11"/>
        <v>00718404</v>
      </c>
      <c r="G752" t="s">
        <v>136</v>
      </c>
      <c r="H752">
        <v>4700</v>
      </c>
      <c r="I752">
        <v>59.53</v>
      </c>
      <c r="J752">
        <v>5162</v>
      </c>
      <c r="K752">
        <v>4548</v>
      </c>
      <c r="L752" t="e">
        <f>+VLOOKUP(F752,[1]ENELAR!C$2:J$7067,7,FALSE)</f>
        <v>#N/A</v>
      </c>
    </row>
    <row r="753" spans="1:12" x14ac:dyDescent="0.3">
      <c r="A753" s="17" t="s">
        <v>246</v>
      </c>
      <c r="B753" s="1">
        <v>44652</v>
      </c>
      <c r="C753" s="1">
        <v>44652</v>
      </c>
      <c r="D753" s="1">
        <v>44682</v>
      </c>
      <c r="E753">
        <v>405</v>
      </c>
      <c r="F753" t="str">
        <f t="shared" si="11"/>
        <v>00718405</v>
      </c>
      <c r="G753" t="s">
        <v>137</v>
      </c>
      <c r="H753">
        <v>12385</v>
      </c>
      <c r="I753">
        <v>59.53</v>
      </c>
      <c r="J753">
        <v>12990</v>
      </c>
      <c r="K753">
        <v>12346</v>
      </c>
      <c r="L753" t="e">
        <f>+VLOOKUP(F753,[1]ENELAR!C$2:J$7067,7,FALSE)</f>
        <v>#N/A</v>
      </c>
    </row>
    <row r="754" spans="1:12" x14ac:dyDescent="0.3">
      <c r="A754" s="17" t="s">
        <v>246</v>
      </c>
      <c r="B754" s="1">
        <v>44652</v>
      </c>
      <c r="C754" s="1">
        <v>44652</v>
      </c>
      <c r="D754" s="1">
        <v>44682</v>
      </c>
      <c r="E754">
        <v>406</v>
      </c>
      <c r="F754" t="str">
        <f t="shared" si="11"/>
        <v>00718406</v>
      </c>
      <c r="G754" t="s">
        <v>138</v>
      </c>
      <c r="H754">
        <v>24116</v>
      </c>
      <c r="I754">
        <v>59.53</v>
      </c>
      <c r="J754">
        <v>23849</v>
      </c>
      <c r="K754">
        <v>22790</v>
      </c>
      <c r="L754" t="e">
        <f>+VLOOKUP(F754,[1]ENELAR!C$2:J$7067,7,FALSE)</f>
        <v>#N/A</v>
      </c>
    </row>
    <row r="755" spans="1:12" x14ac:dyDescent="0.3">
      <c r="A755" s="17" t="s">
        <v>246</v>
      </c>
      <c r="B755" s="1">
        <v>44652</v>
      </c>
      <c r="C755" s="1">
        <v>44652</v>
      </c>
      <c r="D755" s="1">
        <v>44682</v>
      </c>
      <c r="E755">
        <v>407</v>
      </c>
      <c r="F755" t="str">
        <f t="shared" si="11"/>
        <v>00718407</v>
      </c>
      <c r="G755" t="s">
        <v>139</v>
      </c>
      <c r="H755">
        <v>2697</v>
      </c>
      <c r="I755">
        <v>59.53</v>
      </c>
      <c r="J755">
        <v>2560</v>
      </c>
      <c r="K755">
        <v>2510</v>
      </c>
      <c r="L755" t="e">
        <f>+VLOOKUP(F755,[1]ENELAR!C$2:J$7067,7,FALSE)</f>
        <v>#N/A</v>
      </c>
    </row>
    <row r="756" spans="1:12" x14ac:dyDescent="0.3">
      <c r="A756" s="17" t="s">
        <v>246</v>
      </c>
      <c r="B756" s="1">
        <v>44652</v>
      </c>
      <c r="C756" s="1">
        <v>44652</v>
      </c>
      <c r="D756" s="1">
        <v>44682</v>
      </c>
      <c r="E756">
        <v>408</v>
      </c>
      <c r="F756" t="str">
        <f t="shared" si="11"/>
        <v>00718408</v>
      </c>
      <c r="G756" t="s">
        <v>140</v>
      </c>
      <c r="H756">
        <v>15500</v>
      </c>
      <c r="I756">
        <v>59.53</v>
      </c>
      <c r="J756">
        <v>13722</v>
      </c>
      <c r="K756">
        <v>13631</v>
      </c>
      <c r="L756" t="e">
        <f>+VLOOKUP(F756,[1]ENELAR!C$2:J$7067,7,FALSE)</f>
        <v>#N/A</v>
      </c>
    </row>
    <row r="757" spans="1:12" x14ac:dyDescent="0.3">
      <c r="A757" s="17" t="s">
        <v>246</v>
      </c>
      <c r="B757" s="1">
        <v>44652</v>
      </c>
      <c r="C757" s="1">
        <v>44652</v>
      </c>
      <c r="D757" s="1">
        <v>44682</v>
      </c>
      <c r="E757">
        <v>409</v>
      </c>
      <c r="F757" t="str">
        <f t="shared" si="11"/>
        <v>00718409</v>
      </c>
      <c r="G757" t="s">
        <v>141</v>
      </c>
      <c r="H757">
        <v>36658</v>
      </c>
      <c r="I757">
        <v>59.53</v>
      </c>
      <c r="J757">
        <v>36224</v>
      </c>
      <c r="K757">
        <v>34686</v>
      </c>
      <c r="L757" t="e">
        <f>+VLOOKUP(F757,[1]ENELAR!C$2:J$7067,7,FALSE)</f>
        <v>#N/A</v>
      </c>
    </row>
    <row r="758" spans="1:12" x14ac:dyDescent="0.3">
      <c r="A758" s="17" t="s">
        <v>246</v>
      </c>
      <c r="B758" s="1">
        <v>44652</v>
      </c>
      <c r="C758" s="1">
        <v>44652</v>
      </c>
      <c r="D758" s="1">
        <v>44682</v>
      </c>
      <c r="E758">
        <v>410</v>
      </c>
      <c r="F758" t="str">
        <f t="shared" si="11"/>
        <v>00718410</v>
      </c>
      <c r="G758" t="s">
        <v>142</v>
      </c>
      <c r="H758">
        <v>2291</v>
      </c>
      <c r="I758">
        <v>59.53</v>
      </c>
      <c r="J758">
        <v>1954</v>
      </c>
      <c r="K758">
        <v>1954</v>
      </c>
      <c r="L758" t="e">
        <f>+VLOOKUP(F758,[1]ENELAR!C$2:J$7067,7,FALSE)</f>
        <v>#N/A</v>
      </c>
    </row>
    <row r="759" spans="1:12" x14ac:dyDescent="0.3">
      <c r="A759" s="17" t="s">
        <v>246</v>
      </c>
      <c r="B759" s="1">
        <v>44652</v>
      </c>
      <c r="C759" s="1">
        <v>44652</v>
      </c>
      <c r="D759" s="1">
        <v>44682</v>
      </c>
      <c r="E759">
        <v>411</v>
      </c>
      <c r="F759" t="str">
        <f t="shared" si="11"/>
        <v>00718411</v>
      </c>
      <c r="G759" t="s">
        <v>143</v>
      </c>
      <c r="H759">
        <v>1747</v>
      </c>
      <c r="I759">
        <v>59.53</v>
      </c>
      <c r="J759">
        <v>1349</v>
      </c>
      <c r="K759">
        <v>1349</v>
      </c>
      <c r="L759" t="e">
        <f>+VLOOKUP(F759,[1]ENELAR!C$2:J$7067,7,FALSE)</f>
        <v>#N/A</v>
      </c>
    </row>
    <row r="760" spans="1:12" x14ac:dyDescent="0.3">
      <c r="A760" s="17" t="s">
        <v>246</v>
      </c>
      <c r="B760" s="1">
        <v>44652</v>
      </c>
      <c r="C760" s="1">
        <v>44652</v>
      </c>
      <c r="D760" s="1">
        <v>44682</v>
      </c>
      <c r="E760">
        <v>412</v>
      </c>
      <c r="F760" t="str">
        <f t="shared" si="11"/>
        <v>00718412</v>
      </c>
      <c r="G760" t="s">
        <v>144</v>
      </c>
      <c r="H760">
        <v>5995</v>
      </c>
      <c r="I760">
        <v>59.53</v>
      </c>
      <c r="J760">
        <v>5196</v>
      </c>
      <c r="K760">
        <v>4867</v>
      </c>
      <c r="L760" t="e">
        <f>+VLOOKUP(F760,[1]ENELAR!C$2:J$7067,7,FALSE)</f>
        <v>#N/A</v>
      </c>
    </row>
    <row r="761" spans="1:12" x14ac:dyDescent="0.3">
      <c r="A761" s="17" t="s">
        <v>246</v>
      </c>
      <c r="B761" s="1">
        <v>44652</v>
      </c>
      <c r="C761" s="1">
        <v>44652</v>
      </c>
      <c r="D761" s="1">
        <v>44682</v>
      </c>
      <c r="E761">
        <v>413</v>
      </c>
      <c r="F761" t="str">
        <f t="shared" si="11"/>
        <v>00718413</v>
      </c>
      <c r="G761" t="s">
        <v>145</v>
      </c>
      <c r="H761">
        <v>7163</v>
      </c>
      <c r="I761">
        <v>59.53</v>
      </c>
      <c r="J761">
        <v>6622</v>
      </c>
      <c r="K761">
        <v>6291</v>
      </c>
      <c r="L761" t="e">
        <f>+VLOOKUP(F761,[1]ENELAR!C$2:J$7067,7,FALSE)</f>
        <v>#N/A</v>
      </c>
    </row>
    <row r="762" spans="1:12" x14ac:dyDescent="0.3">
      <c r="A762" s="17" t="s">
        <v>246</v>
      </c>
      <c r="B762" s="1">
        <v>44652</v>
      </c>
      <c r="C762" s="1">
        <v>44652</v>
      </c>
      <c r="D762" s="1">
        <v>44682</v>
      </c>
      <c r="E762">
        <v>414</v>
      </c>
      <c r="F762" t="str">
        <f t="shared" si="11"/>
        <v>00718414</v>
      </c>
      <c r="G762" t="s">
        <v>146</v>
      </c>
      <c r="H762">
        <v>100965</v>
      </c>
      <c r="I762">
        <v>59.53</v>
      </c>
      <c r="J762">
        <v>95154</v>
      </c>
      <c r="K762">
        <v>91293</v>
      </c>
      <c r="L762" t="e">
        <f>+VLOOKUP(F762,[1]ENELAR!C$2:J$7067,7,FALSE)</f>
        <v>#N/A</v>
      </c>
    </row>
    <row r="763" spans="1:12" x14ac:dyDescent="0.3">
      <c r="A763" s="17" t="s">
        <v>246</v>
      </c>
      <c r="B763" s="1">
        <v>44652</v>
      </c>
      <c r="C763" s="1">
        <v>44652</v>
      </c>
      <c r="D763" s="1">
        <v>44682</v>
      </c>
      <c r="E763">
        <v>416</v>
      </c>
      <c r="F763" t="str">
        <f t="shared" si="11"/>
        <v>00718416</v>
      </c>
      <c r="G763" t="s">
        <v>147</v>
      </c>
      <c r="H763">
        <v>138134</v>
      </c>
      <c r="I763">
        <v>59.53</v>
      </c>
      <c r="J763">
        <v>138495</v>
      </c>
      <c r="K763">
        <v>134954</v>
      </c>
      <c r="L763" t="e">
        <f>+VLOOKUP(F763,[1]ENELAR!C$2:J$7067,7,FALSE)</f>
        <v>#N/A</v>
      </c>
    </row>
    <row r="764" spans="1:12" x14ac:dyDescent="0.3">
      <c r="A764" s="17" t="s">
        <v>246</v>
      </c>
      <c r="B764" s="1">
        <v>44652</v>
      </c>
      <c r="C764" s="1">
        <v>44652</v>
      </c>
      <c r="D764" s="1">
        <v>44682</v>
      </c>
      <c r="E764">
        <v>417</v>
      </c>
      <c r="F764" t="str">
        <f t="shared" si="11"/>
        <v>00718417</v>
      </c>
      <c r="G764" t="s">
        <v>148</v>
      </c>
      <c r="H764">
        <v>13744</v>
      </c>
      <c r="I764">
        <v>59.53</v>
      </c>
      <c r="J764">
        <v>12168</v>
      </c>
      <c r="K764">
        <v>12088</v>
      </c>
      <c r="L764" t="e">
        <f>+VLOOKUP(F764,[1]ENELAR!C$2:J$7067,7,FALSE)</f>
        <v>#N/A</v>
      </c>
    </row>
    <row r="765" spans="1:12" x14ac:dyDescent="0.3">
      <c r="A765" s="17" t="s">
        <v>246</v>
      </c>
      <c r="B765" s="1">
        <v>44652</v>
      </c>
      <c r="C765" s="1">
        <v>44652</v>
      </c>
      <c r="D765" s="1">
        <v>44682</v>
      </c>
      <c r="E765">
        <v>418</v>
      </c>
      <c r="F765" t="str">
        <f t="shared" si="11"/>
        <v>00718418</v>
      </c>
      <c r="G765" t="s">
        <v>149</v>
      </c>
      <c r="H765">
        <v>1020</v>
      </c>
      <c r="I765">
        <v>59.53</v>
      </c>
      <c r="J765">
        <v>802</v>
      </c>
      <c r="K765">
        <v>802</v>
      </c>
      <c r="L765" t="e">
        <f>+VLOOKUP(F765,[1]ENELAR!C$2:J$7067,7,FALSE)</f>
        <v>#N/A</v>
      </c>
    </row>
    <row r="766" spans="1:12" x14ac:dyDescent="0.3">
      <c r="A766" s="17" t="s">
        <v>246</v>
      </c>
      <c r="B766" s="1">
        <v>44652</v>
      </c>
      <c r="C766" s="1">
        <v>44652</v>
      </c>
      <c r="D766" s="1">
        <v>44682</v>
      </c>
      <c r="E766">
        <v>419</v>
      </c>
      <c r="F766" t="str">
        <f t="shared" si="11"/>
        <v>00718419</v>
      </c>
      <c r="G766" t="s">
        <v>150</v>
      </c>
      <c r="H766">
        <v>9388</v>
      </c>
      <c r="I766">
        <v>59.53</v>
      </c>
      <c r="J766">
        <v>7508</v>
      </c>
      <c r="K766">
        <v>7279</v>
      </c>
      <c r="L766" t="e">
        <f>+VLOOKUP(F766,[1]ENELAR!C$2:J$7067,7,FALSE)</f>
        <v>#N/A</v>
      </c>
    </row>
    <row r="767" spans="1:12" x14ac:dyDescent="0.3">
      <c r="A767" s="17" t="s">
        <v>246</v>
      </c>
      <c r="B767" s="1">
        <v>44652</v>
      </c>
      <c r="C767" s="1">
        <v>44652</v>
      </c>
      <c r="D767" s="1">
        <v>44682</v>
      </c>
      <c r="E767">
        <v>420</v>
      </c>
      <c r="F767" t="str">
        <f t="shared" si="11"/>
        <v>00718420</v>
      </c>
      <c r="G767" t="s">
        <v>151</v>
      </c>
      <c r="H767">
        <v>5129</v>
      </c>
      <c r="I767">
        <v>59.53</v>
      </c>
      <c r="J767">
        <v>4539</v>
      </c>
      <c r="K767">
        <v>4364</v>
      </c>
      <c r="L767" t="e">
        <f>+VLOOKUP(F767,[1]ENELAR!C$2:J$7067,7,FALSE)</f>
        <v>#N/A</v>
      </c>
    </row>
    <row r="768" spans="1:12" x14ac:dyDescent="0.3">
      <c r="A768" s="17" t="s">
        <v>246</v>
      </c>
      <c r="B768" s="1">
        <v>44652</v>
      </c>
      <c r="C768" s="1">
        <v>44652</v>
      </c>
      <c r="D768" s="1">
        <v>44682</v>
      </c>
      <c r="E768">
        <v>421</v>
      </c>
      <c r="F768" t="str">
        <f t="shared" si="11"/>
        <v>00718421</v>
      </c>
      <c r="G768" t="s">
        <v>152</v>
      </c>
      <c r="H768">
        <v>9588</v>
      </c>
      <c r="I768">
        <v>59.53</v>
      </c>
      <c r="J768">
        <v>7998</v>
      </c>
      <c r="K768">
        <v>7863</v>
      </c>
      <c r="L768" t="e">
        <f>+VLOOKUP(F768,[1]ENELAR!C$2:J$7067,7,FALSE)</f>
        <v>#N/A</v>
      </c>
    </row>
    <row r="769" spans="1:12" x14ac:dyDescent="0.3">
      <c r="A769" s="17" t="s">
        <v>246</v>
      </c>
      <c r="B769" s="1">
        <v>44652</v>
      </c>
      <c r="C769" s="1">
        <v>44652</v>
      </c>
      <c r="D769" s="1">
        <v>44682</v>
      </c>
      <c r="E769">
        <v>422</v>
      </c>
      <c r="F769" t="str">
        <f t="shared" si="11"/>
        <v>00718422</v>
      </c>
      <c r="G769" t="s">
        <v>153</v>
      </c>
      <c r="H769">
        <v>6088</v>
      </c>
      <c r="I769">
        <v>59.53</v>
      </c>
      <c r="J769">
        <v>5828</v>
      </c>
      <c r="K769">
        <v>5300</v>
      </c>
      <c r="L769" t="e">
        <f>+VLOOKUP(F769,[1]ENELAR!C$2:J$7067,7,FALSE)</f>
        <v>#N/A</v>
      </c>
    </row>
    <row r="770" spans="1:12" x14ac:dyDescent="0.3">
      <c r="A770" s="17" t="s">
        <v>246</v>
      </c>
      <c r="B770" s="1">
        <v>44652</v>
      </c>
      <c r="C770" s="1">
        <v>44652</v>
      </c>
      <c r="D770" s="1">
        <v>44682</v>
      </c>
      <c r="E770">
        <v>423</v>
      </c>
      <c r="F770" t="str">
        <f t="shared" si="11"/>
        <v>00718423</v>
      </c>
      <c r="G770" t="s">
        <v>154</v>
      </c>
      <c r="H770">
        <v>2513</v>
      </c>
      <c r="I770">
        <v>59.53</v>
      </c>
      <c r="J770">
        <v>2630</v>
      </c>
      <c r="K770">
        <v>2371</v>
      </c>
      <c r="L770" t="e">
        <f>+VLOOKUP(F770,[1]ENELAR!C$2:J$7067,7,FALSE)</f>
        <v>#N/A</v>
      </c>
    </row>
    <row r="771" spans="1:12" x14ac:dyDescent="0.3">
      <c r="A771" s="17" t="s">
        <v>246</v>
      </c>
      <c r="B771" s="1">
        <v>44652</v>
      </c>
      <c r="C771" s="1">
        <v>44652</v>
      </c>
      <c r="D771" s="1">
        <v>44682</v>
      </c>
      <c r="E771">
        <v>424</v>
      </c>
      <c r="F771" t="str">
        <f t="shared" ref="F771:F834" si="12">+A771&amp;E771</f>
        <v>00718424</v>
      </c>
      <c r="G771" t="s">
        <v>155</v>
      </c>
      <c r="H771">
        <v>1494</v>
      </c>
      <c r="I771">
        <v>59.53</v>
      </c>
      <c r="J771">
        <v>1728</v>
      </c>
      <c r="K771">
        <v>1563</v>
      </c>
      <c r="L771" t="e">
        <f>+VLOOKUP(F771,[1]ENELAR!C$2:J$7067,7,FALSE)</f>
        <v>#N/A</v>
      </c>
    </row>
    <row r="772" spans="1:12" x14ac:dyDescent="0.3">
      <c r="A772" s="17" t="s">
        <v>246</v>
      </c>
      <c r="B772" s="1">
        <v>44652</v>
      </c>
      <c r="C772" s="1">
        <v>44652</v>
      </c>
      <c r="D772" s="1">
        <v>44682</v>
      </c>
      <c r="E772">
        <v>425</v>
      </c>
      <c r="F772" t="str">
        <f t="shared" si="12"/>
        <v>00718425</v>
      </c>
      <c r="G772" t="s">
        <v>156</v>
      </c>
      <c r="H772">
        <v>2503</v>
      </c>
      <c r="I772">
        <v>59.53</v>
      </c>
      <c r="J772">
        <v>2354</v>
      </c>
      <c r="K772">
        <v>2354</v>
      </c>
      <c r="L772" t="e">
        <f>+VLOOKUP(F772,[1]ENELAR!C$2:J$7067,7,FALSE)</f>
        <v>#N/A</v>
      </c>
    </row>
    <row r="773" spans="1:12" x14ac:dyDescent="0.3">
      <c r="A773" s="17" t="s">
        <v>246</v>
      </c>
      <c r="B773" s="1">
        <v>44652</v>
      </c>
      <c r="C773" s="1">
        <v>44652</v>
      </c>
      <c r="D773" s="1">
        <v>44682</v>
      </c>
      <c r="E773">
        <v>426</v>
      </c>
      <c r="F773" t="str">
        <f t="shared" si="12"/>
        <v>00718426</v>
      </c>
      <c r="G773" t="s">
        <v>157</v>
      </c>
      <c r="H773">
        <v>1460</v>
      </c>
      <c r="I773">
        <v>59.53</v>
      </c>
      <c r="J773">
        <v>1745</v>
      </c>
      <c r="K773">
        <v>1438</v>
      </c>
      <c r="L773" t="e">
        <f>+VLOOKUP(F773,[1]ENELAR!C$2:J$7067,7,FALSE)</f>
        <v>#N/A</v>
      </c>
    </row>
    <row r="774" spans="1:12" x14ac:dyDescent="0.3">
      <c r="A774" s="17" t="s">
        <v>246</v>
      </c>
      <c r="B774" s="1">
        <v>44652</v>
      </c>
      <c r="C774" s="1">
        <v>44652</v>
      </c>
      <c r="D774" s="1">
        <v>44682</v>
      </c>
      <c r="E774">
        <v>428</v>
      </c>
      <c r="F774" t="str">
        <f t="shared" si="12"/>
        <v>00718428</v>
      </c>
      <c r="G774" t="s">
        <v>158</v>
      </c>
      <c r="H774">
        <v>889</v>
      </c>
      <c r="I774">
        <v>59.53</v>
      </c>
      <c r="J774">
        <v>851</v>
      </c>
      <c r="K774">
        <v>850</v>
      </c>
      <c r="L774" t="e">
        <f>+VLOOKUP(F774,[1]ENELAR!C$2:J$7067,7,FALSE)</f>
        <v>#N/A</v>
      </c>
    </row>
    <row r="775" spans="1:12" x14ac:dyDescent="0.3">
      <c r="A775" s="17" t="s">
        <v>246</v>
      </c>
      <c r="B775" s="1">
        <v>44652</v>
      </c>
      <c r="C775" s="1">
        <v>44652</v>
      </c>
      <c r="D775" s="1">
        <v>44682</v>
      </c>
      <c r="E775">
        <v>429</v>
      </c>
      <c r="F775" t="str">
        <f t="shared" si="12"/>
        <v>00718429</v>
      </c>
      <c r="G775" t="s">
        <v>159</v>
      </c>
      <c r="H775">
        <v>12638</v>
      </c>
      <c r="I775">
        <v>59.53</v>
      </c>
      <c r="J775">
        <v>9882</v>
      </c>
      <c r="K775">
        <v>9644</v>
      </c>
      <c r="L775" t="e">
        <f>+VLOOKUP(F775,[1]ENELAR!C$2:J$7067,7,FALSE)</f>
        <v>#N/A</v>
      </c>
    </row>
    <row r="776" spans="1:12" x14ac:dyDescent="0.3">
      <c r="A776" s="17" t="s">
        <v>246</v>
      </c>
      <c r="B776" s="1">
        <v>44652</v>
      </c>
      <c r="C776" s="1">
        <v>44652</v>
      </c>
      <c r="D776" s="1">
        <v>44682</v>
      </c>
      <c r="E776">
        <v>430</v>
      </c>
      <c r="F776" t="str">
        <f t="shared" si="12"/>
        <v>00718430</v>
      </c>
      <c r="G776" t="s">
        <v>160</v>
      </c>
      <c r="H776">
        <v>4165</v>
      </c>
      <c r="I776">
        <v>59.53</v>
      </c>
      <c r="J776">
        <v>3738</v>
      </c>
      <c r="K776">
        <v>3703</v>
      </c>
      <c r="L776" t="e">
        <f>+VLOOKUP(F776,[1]ENELAR!C$2:J$7067,7,FALSE)</f>
        <v>#N/A</v>
      </c>
    </row>
    <row r="777" spans="1:12" x14ac:dyDescent="0.3">
      <c r="A777" s="17" t="s">
        <v>246</v>
      </c>
      <c r="B777" s="1">
        <v>44652</v>
      </c>
      <c r="C777" s="1">
        <v>44652</v>
      </c>
      <c r="D777" s="1">
        <v>44682</v>
      </c>
      <c r="E777">
        <v>431</v>
      </c>
      <c r="F777" t="str">
        <f t="shared" si="12"/>
        <v>00718431</v>
      </c>
      <c r="G777" t="s">
        <v>161</v>
      </c>
      <c r="H777">
        <v>12322</v>
      </c>
      <c r="I777">
        <v>59.53</v>
      </c>
      <c r="J777">
        <v>10384</v>
      </c>
      <c r="K777">
        <v>10268</v>
      </c>
      <c r="L777" t="e">
        <f>+VLOOKUP(F777,[1]ENELAR!C$2:J$7067,7,FALSE)</f>
        <v>#N/A</v>
      </c>
    </row>
    <row r="778" spans="1:12" x14ac:dyDescent="0.3">
      <c r="A778" s="17" t="s">
        <v>246</v>
      </c>
      <c r="B778" s="1">
        <v>44652</v>
      </c>
      <c r="C778" s="1">
        <v>44652</v>
      </c>
      <c r="D778" s="1">
        <v>44682</v>
      </c>
      <c r="E778">
        <v>432</v>
      </c>
      <c r="F778" t="str">
        <f t="shared" si="12"/>
        <v>00718432</v>
      </c>
      <c r="G778" t="s">
        <v>162</v>
      </c>
      <c r="H778">
        <v>4967</v>
      </c>
      <c r="I778">
        <v>59.53</v>
      </c>
      <c r="J778">
        <v>4448</v>
      </c>
      <c r="K778">
        <v>4303</v>
      </c>
      <c r="L778" t="e">
        <f>+VLOOKUP(F778,[1]ENELAR!C$2:J$7067,7,FALSE)</f>
        <v>#N/A</v>
      </c>
    </row>
    <row r="779" spans="1:12" x14ac:dyDescent="0.3">
      <c r="A779" s="17" t="s">
        <v>246</v>
      </c>
      <c r="B779" s="1">
        <v>44652</v>
      </c>
      <c r="C779" s="1">
        <v>44652</v>
      </c>
      <c r="D779" s="1">
        <v>44682</v>
      </c>
      <c r="E779">
        <v>433</v>
      </c>
      <c r="F779" t="str">
        <f t="shared" si="12"/>
        <v>00718433</v>
      </c>
      <c r="G779" t="s">
        <v>163</v>
      </c>
      <c r="H779">
        <v>14680</v>
      </c>
      <c r="I779">
        <v>59.53</v>
      </c>
      <c r="J779">
        <v>14758</v>
      </c>
      <c r="K779">
        <v>14479</v>
      </c>
      <c r="L779" t="e">
        <f>+VLOOKUP(F779,[1]ENELAR!C$2:J$7067,7,FALSE)</f>
        <v>#N/A</v>
      </c>
    </row>
    <row r="780" spans="1:12" x14ac:dyDescent="0.3">
      <c r="A780" s="17" t="s">
        <v>246</v>
      </c>
      <c r="B780" s="1">
        <v>44652</v>
      </c>
      <c r="C780" s="1">
        <v>44652</v>
      </c>
      <c r="D780" s="1">
        <v>44682</v>
      </c>
      <c r="E780">
        <v>434</v>
      </c>
      <c r="F780" t="str">
        <f t="shared" si="12"/>
        <v>00718434</v>
      </c>
      <c r="G780" t="s">
        <v>164</v>
      </c>
      <c r="H780">
        <v>6480</v>
      </c>
      <c r="I780">
        <v>59.53</v>
      </c>
      <c r="J780">
        <v>5359</v>
      </c>
      <c r="K780">
        <v>5359</v>
      </c>
      <c r="L780" t="e">
        <f>+VLOOKUP(F780,[1]ENELAR!C$2:J$7067,7,FALSE)</f>
        <v>#N/A</v>
      </c>
    </row>
    <row r="781" spans="1:12" x14ac:dyDescent="0.3">
      <c r="A781" s="17" t="s">
        <v>246</v>
      </c>
      <c r="B781" s="1">
        <v>44652</v>
      </c>
      <c r="C781" s="1">
        <v>44652</v>
      </c>
      <c r="D781" s="1">
        <v>44682</v>
      </c>
      <c r="E781">
        <v>435</v>
      </c>
      <c r="F781" t="str">
        <f t="shared" si="12"/>
        <v>00718435</v>
      </c>
      <c r="G781" t="s">
        <v>165</v>
      </c>
      <c r="H781">
        <v>3703</v>
      </c>
      <c r="I781">
        <v>59.53</v>
      </c>
      <c r="J781">
        <v>3321</v>
      </c>
      <c r="K781">
        <v>3321</v>
      </c>
      <c r="L781" t="e">
        <f>+VLOOKUP(F781,[1]ENELAR!C$2:J$7067,7,FALSE)</f>
        <v>#N/A</v>
      </c>
    </row>
    <row r="782" spans="1:12" x14ac:dyDescent="0.3">
      <c r="A782" s="17" t="s">
        <v>246</v>
      </c>
      <c r="B782" s="1">
        <v>44652</v>
      </c>
      <c r="C782" s="1">
        <v>44652</v>
      </c>
      <c r="D782" s="1">
        <v>44682</v>
      </c>
      <c r="E782">
        <v>436</v>
      </c>
      <c r="F782" t="str">
        <f t="shared" si="12"/>
        <v>00718436</v>
      </c>
      <c r="G782" t="s">
        <v>166</v>
      </c>
      <c r="H782">
        <v>4931</v>
      </c>
      <c r="I782">
        <v>59.53</v>
      </c>
      <c r="J782">
        <v>2907</v>
      </c>
      <c r="K782">
        <v>2907</v>
      </c>
      <c r="L782" t="e">
        <f>+VLOOKUP(F782,[1]ENELAR!C$2:J$7067,7,FALSE)</f>
        <v>#N/A</v>
      </c>
    </row>
    <row r="783" spans="1:12" x14ac:dyDescent="0.3">
      <c r="A783" s="17" t="s">
        <v>246</v>
      </c>
      <c r="B783" s="1">
        <v>44652</v>
      </c>
      <c r="C783" s="1">
        <v>44652</v>
      </c>
      <c r="D783" s="1">
        <v>44682</v>
      </c>
      <c r="E783">
        <v>437</v>
      </c>
      <c r="F783" t="str">
        <f t="shared" si="12"/>
        <v>00718437</v>
      </c>
      <c r="G783" t="s">
        <v>167</v>
      </c>
      <c r="H783">
        <v>4577</v>
      </c>
      <c r="I783">
        <v>59.53</v>
      </c>
      <c r="J783">
        <v>4408</v>
      </c>
      <c r="K783">
        <v>4403</v>
      </c>
      <c r="L783" t="e">
        <f>+VLOOKUP(F783,[1]ENELAR!C$2:J$7067,7,FALSE)</f>
        <v>#N/A</v>
      </c>
    </row>
    <row r="784" spans="1:12" x14ac:dyDescent="0.3">
      <c r="A784" s="17" t="s">
        <v>246</v>
      </c>
      <c r="B784" s="1">
        <v>44652</v>
      </c>
      <c r="C784" s="1">
        <v>44652</v>
      </c>
      <c r="D784" s="1">
        <v>44682</v>
      </c>
      <c r="E784">
        <v>438</v>
      </c>
      <c r="F784" t="str">
        <f t="shared" si="12"/>
        <v>00718438</v>
      </c>
      <c r="G784" t="s">
        <v>168</v>
      </c>
      <c r="H784">
        <v>2053</v>
      </c>
      <c r="I784">
        <v>59.53</v>
      </c>
      <c r="J784">
        <v>1849</v>
      </c>
      <c r="K784">
        <v>1849</v>
      </c>
      <c r="L784" t="e">
        <f>+VLOOKUP(F784,[1]ENELAR!C$2:J$7067,7,FALSE)</f>
        <v>#N/A</v>
      </c>
    </row>
    <row r="785" spans="1:12" x14ac:dyDescent="0.3">
      <c r="A785" s="17" t="s">
        <v>246</v>
      </c>
      <c r="B785" s="1">
        <v>44652</v>
      </c>
      <c r="C785" s="1">
        <v>44652</v>
      </c>
      <c r="D785" s="1">
        <v>44682</v>
      </c>
      <c r="E785">
        <v>440</v>
      </c>
      <c r="F785" t="str">
        <f t="shared" si="12"/>
        <v>00718440</v>
      </c>
      <c r="G785" t="s">
        <v>169</v>
      </c>
      <c r="H785">
        <v>2027</v>
      </c>
      <c r="I785">
        <v>59.53</v>
      </c>
      <c r="J785">
        <v>2358</v>
      </c>
      <c r="K785">
        <v>2081</v>
      </c>
      <c r="L785" t="e">
        <f>+VLOOKUP(F785,[1]ENELAR!C$2:J$7067,7,FALSE)</f>
        <v>#N/A</v>
      </c>
    </row>
    <row r="786" spans="1:12" x14ac:dyDescent="0.3">
      <c r="A786" s="17" t="s">
        <v>246</v>
      </c>
      <c r="B786" s="1">
        <v>44652</v>
      </c>
      <c r="C786" s="1">
        <v>44652</v>
      </c>
      <c r="D786" s="1">
        <v>44682</v>
      </c>
      <c r="E786">
        <v>446</v>
      </c>
      <c r="F786" t="str">
        <f t="shared" si="12"/>
        <v>00718446</v>
      </c>
      <c r="G786" t="s">
        <v>170</v>
      </c>
      <c r="H786">
        <v>47524</v>
      </c>
      <c r="I786">
        <v>59.53</v>
      </c>
      <c r="J786">
        <v>4816</v>
      </c>
      <c r="K786">
        <v>4646</v>
      </c>
      <c r="L786" t="e">
        <f>+VLOOKUP(F786,[1]ENELAR!C$2:J$7067,7,FALSE)</f>
        <v>#N/A</v>
      </c>
    </row>
    <row r="787" spans="1:12" x14ac:dyDescent="0.3">
      <c r="A787" s="17" t="s">
        <v>246</v>
      </c>
      <c r="B787" s="1">
        <v>44652</v>
      </c>
      <c r="C787" s="1">
        <v>44652</v>
      </c>
      <c r="D787" s="1">
        <v>44682</v>
      </c>
      <c r="E787">
        <v>447</v>
      </c>
      <c r="F787" t="str">
        <f t="shared" si="12"/>
        <v>00718447</v>
      </c>
      <c r="G787" t="s">
        <v>171</v>
      </c>
      <c r="H787">
        <v>30216</v>
      </c>
      <c r="I787">
        <v>59.53</v>
      </c>
      <c r="J787">
        <v>2005</v>
      </c>
      <c r="K787">
        <v>1316</v>
      </c>
      <c r="L787" t="e">
        <f>+VLOOKUP(F787,[1]ENELAR!C$2:J$7067,7,FALSE)</f>
        <v>#N/A</v>
      </c>
    </row>
    <row r="788" spans="1:12" x14ac:dyDescent="0.3">
      <c r="A788" s="17" t="s">
        <v>246</v>
      </c>
      <c r="B788" s="1">
        <v>44652</v>
      </c>
      <c r="C788" s="1">
        <v>44652</v>
      </c>
      <c r="D788" s="1">
        <v>44682</v>
      </c>
      <c r="E788">
        <v>450</v>
      </c>
      <c r="F788" t="str">
        <f t="shared" si="12"/>
        <v>00718450</v>
      </c>
      <c r="G788" t="s">
        <v>172</v>
      </c>
      <c r="H788">
        <v>30752</v>
      </c>
      <c r="I788">
        <v>59.53</v>
      </c>
      <c r="J788">
        <v>24845</v>
      </c>
      <c r="K788">
        <v>24330</v>
      </c>
      <c r="L788" t="e">
        <f>+VLOOKUP(F788,[1]ENELAR!C$2:J$7067,7,FALSE)</f>
        <v>#N/A</v>
      </c>
    </row>
    <row r="789" spans="1:12" x14ac:dyDescent="0.3">
      <c r="A789" s="17" t="s">
        <v>246</v>
      </c>
      <c r="B789" s="1">
        <v>44652</v>
      </c>
      <c r="C789" s="1">
        <v>44652</v>
      </c>
      <c r="D789" s="1">
        <v>44682</v>
      </c>
      <c r="E789">
        <v>453</v>
      </c>
      <c r="F789" t="str">
        <f t="shared" si="12"/>
        <v>00718453</v>
      </c>
      <c r="G789" t="s">
        <v>173</v>
      </c>
      <c r="H789">
        <v>18251</v>
      </c>
      <c r="I789">
        <v>59.53</v>
      </c>
      <c r="J789">
        <v>16844</v>
      </c>
      <c r="K789">
        <v>16396</v>
      </c>
      <c r="L789" t="e">
        <f>+VLOOKUP(F789,[1]ENELAR!C$2:J$7067,7,FALSE)</f>
        <v>#N/A</v>
      </c>
    </row>
    <row r="790" spans="1:12" x14ac:dyDescent="0.3">
      <c r="A790" s="17" t="s">
        <v>246</v>
      </c>
      <c r="B790" s="1">
        <v>44652</v>
      </c>
      <c r="C790" s="1">
        <v>44652</v>
      </c>
      <c r="D790" s="1">
        <v>44682</v>
      </c>
      <c r="E790">
        <v>470</v>
      </c>
      <c r="F790" t="str">
        <f t="shared" si="12"/>
        <v>00718470</v>
      </c>
      <c r="G790" t="s">
        <v>174</v>
      </c>
      <c r="H790">
        <v>1872</v>
      </c>
      <c r="I790">
        <v>59.53</v>
      </c>
      <c r="J790">
        <v>1597</v>
      </c>
      <c r="K790">
        <v>1597</v>
      </c>
      <c r="L790" t="e">
        <f>+VLOOKUP(F790,[1]ENELAR!C$2:J$7067,7,FALSE)</f>
        <v>#N/A</v>
      </c>
    </row>
    <row r="791" spans="1:12" x14ac:dyDescent="0.3">
      <c r="A791" s="17" t="s">
        <v>246</v>
      </c>
      <c r="B791" s="1">
        <v>44652</v>
      </c>
      <c r="C791" s="1">
        <v>44652</v>
      </c>
      <c r="D791" s="1">
        <v>44682</v>
      </c>
      <c r="E791">
        <v>475</v>
      </c>
      <c r="F791" t="str">
        <f t="shared" si="12"/>
        <v>00718475</v>
      </c>
      <c r="G791" t="s">
        <v>175</v>
      </c>
      <c r="H791">
        <v>631</v>
      </c>
      <c r="I791">
        <v>59.53</v>
      </c>
      <c r="J791">
        <v>780</v>
      </c>
      <c r="K791">
        <v>780</v>
      </c>
      <c r="L791" t="e">
        <f>+VLOOKUP(F791,[1]ENELAR!C$2:J$7067,7,FALSE)</f>
        <v>#N/A</v>
      </c>
    </row>
    <row r="792" spans="1:12" x14ac:dyDescent="0.3">
      <c r="A792" s="17" t="s">
        <v>246</v>
      </c>
      <c r="B792" s="1">
        <v>44652</v>
      </c>
      <c r="C792" s="1">
        <v>44652</v>
      </c>
      <c r="D792" s="1">
        <v>44682</v>
      </c>
      <c r="E792">
        <v>485</v>
      </c>
      <c r="F792" t="str">
        <f t="shared" si="12"/>
        <v>00718485</v>
      </c>
      <c r="G792" t="s">
        <v>176</v>
      </c>
      <c r="H792">
        <v>3034</v>
      </c>
      <c r="I792">
        <v>59.53</v>
      </c>
      <c r="J792">
        <v>2864</v>
      </c>
      <c r="K792">
        <v>2816</v>
      </c>
      <c r="L792" t="e">
        <f>+VLOOKUP(F792,[1]ENELAR!C$2:J$7067,7,FALSE)</f>
        <v>#N/A</v>
      </c>
    </row>
    <row r="793" spans="1:12" x14ac:dyDescent="0.3">
      <c r="A793" s="17" t="s">
        <v>246</v>
      </c>
      <c r="B793" s="1">
        <v>44652</v>
      </c>
      <c r="C793" s="1">
        <v>44652</v>
      </c>
      <c r="D793" s="1">
        <v>44682</v>
      </c>
      <c r="E793">
        <v>488</v>
      </c>
      <c r="F793" t="str">
        <f t="shared" si="12"/>
        <v>00718488</v>
      </c>
      <c r="G793" t="s">
        <v>177</v>
      </c>
      <c r="H793">
        <v>7534</v>
      </c>
      <c r="I793">
        <v>59.53</v>
      </c>
      <c r="J793">
        <v>7964</v>
      </c>
      <c r="K793">
        <v>7421</v>
      </c>
      <c r="L793" t="e">
        <f>+VLOOKUP(F793,[1]ENELAR!C$2:J$7067,7,FALSE)</f>
        <v>#N/A</v>
      </c>
    </row>
    <row r="794" spans="1:12" x14ac:dyDescent="0.3">
      <c r="A794" s="17" t="s">
        <v>246</v>
      </c>
      <c r="B794" s="1">
        <v>44652</v>
      </c>
      <c r="C794" s="1">
        <v>44652</v>
      </c>
      <c r="D794" s="1">
        <v>44682</v>
      </c>
      <c r="E794">
        <v>489</v>
      </c>
      <c r="F794" t="str">
        <f t="shared" si="12"/>
        <v>00718489</v>
      </c>
      <c r="G794" t="s">
        <v>178</v>
      </c>
      <c r="H794">
        <v>9638</v>
      </c>
      <c r="I794">
        <v>59.53</v>
      </c>
      <c r="J794">
        <v>9175</v>
      </c>
      <c r="K794">
        <v>8808</v>
      </c>
      <c r="L794" t="e">
        <f>+VLOOKUP(F794,[1]ENELAR!C$2:J$7067,7,FALSE)</f>
        <v>#N/A</v>
      </c>
    </row>
    <row r="795" spans="1:12" x14ac:dyDescent="0.3">
      <c r="A795" s="17" t="s">
        <v>246</v>
      </c>
      <c r="B795" s="1">
        <v>44652</v>
      </c>
      <c r="C795" s="1">
        <v>44652</v>
      </c>
      <c r="D795" s="1">
        <v>44682</v>
      </c>
      <c r="E795">
        <v>491</v>
      </c>
      <c r="F795" t="str">
        <f t="shared" si="12"/>
        <v>00718491</v>
      </c>
      <c r="G795" t="s">
        <v>179</v>
      </c>
      <c r="H795">
        <v>17698</v>
      </c>
      <c r="I795">
        <v>59.53</v>
      </c>
      <c r="J795">
        <v>15698</v>
      </c>
      <c r="K795">
        <v>15424</v>
      </c>
      <c r="L795" t="e">
        <f>+VLOOKUP(F795,[1]ENELAR!C$2:J$7067,7,FALSE)</f>
        <v>#N/A</v>
      </c>
    </row>
    <row r="796" spans="1:12" x14ac:dyDescent="0.3">
      <c r="A796" s="17" t="s">
        <v>246</v>
      </c>
      <c r="B796" s="1">
        <v>44652</v>
      </c>
      <c r="C796" s="1">
        <v>44652</v>
      </c>
      <c r="D796" s="1">
        <v>44682</v>
      </c>
      <c r="E796">
        <v>548</v>
      </c>
      <c r="F796" t="str">
        <f t="shared" si="12"/>
        <v>00718548</v>
      </c>
      <c r="G796" t="s">
        <v>180</v>
      </c>
      <c r="H796">
        <v>976</v>
      </c>
      <c r="I796">
        <v>59.53</v>
      </c>
      <c r="J796">
        <v>1676</v>
      </c>
      <c r="K796">
        <v>1046</v>
      </c>
      <c r="L796" t="e">
        <f>+VLOOKUP(F796,[1]ENELAR!C$2:J$7067,7,FALSE)</f>
        <v>#N/A</v>
      </c>
    </row>
    <row r="797" spans="1:12" x14ac:dyDescent="0.3">
      <c r="A797" s="17" t="s">
        <v>246</v>
      </c>
      <c r="B797" s="1">
        <v>44652</v>
      </c>
      <c r="C797" s="1">
        <v>44652</v>
      </c>
      <c r="D797" s="1">
        <v>44682</v>
      </c>
      <c r="E797">
        <v>619</v>
      </c>
      <c r="F797" t="str">
        <f t="shared" si="12"/>
        <v>00718619</v>
      </c>
      <c r="G797" t="s">
        <v>181</v>
      </c>
      <c r="H797">
        <v>17271</v>
      </c>
      <c r="I797">
        <v>59.53</v>
      </c>
      <c r="J797">
        <v>17726</v>
      </c>
      <c r="K797">
        <v>15269</v>
      </c>
      <c r="L797" t="e">
        <f>+VLOOKUP(F797,[1]ENELAR!C$2:J$7067,7,FALSE)</f>
        <v>#N/A</v>
      </c>
    </row>
    <row r="798" spans="1:12" x14ac:dyDescent="0.3">
      <c r="A798" s="17" t="s">
        <v>246</v>
      </c>
      <c r="B798" s="1">
        <v>44652</v>
      </c>
      <c r="C798" s="1">
        <v>44652</v>
      </c>
      <c r="D798" s="1">
        <v>44682</v>
      </c>
      <c r="E798">
        <v>636</v>
      </c>
      <c r="F798" t="str">
        <f t="shared" si="12"/>
        <v>00718636</v>
      </c>
      <c r="G798" t="s">
        <v>182</v>
      </c>
      <c r="H798">
        <v>7550</v>
      </c>
      <c r="I798">
        <v>59.53</v>
      </c>
      <c r="J798">
        <v>6305</v>
      </c>
      <c r="K798">
        <v>6162</v>
      </c>
      <c r="L798" t="e">
        <f>+VLOOKUP(F798,[1]ENELAR!C$2:J$7067,7,FALSE)</f>
        <v>#N/A</v>
      </c>
    </row>
    <row r="799" spans="1:12" x14ac:dyDescent="0.3">
      <c r="A799" s="17" t="s">
        <v>246</v>
      </c>
      <c r="B799" s="1">
        <v>44652</v>
      </c>
      <c r="C799" s="1">
        <v>44652</v>
      </c>
      <c r="D799" s="1">
        <v>44682</v>
      </c>
      <c r="E799">
        <v>637</v>
      </c>
      <c r="F799" t="str">
        <f t="shared" si="12"/>
        <v>00718637</v>
      </c>
      <c r="G799" t="s">
        <v>183</v>
      </c>
      <c r="H799">
        <v>4769</v>
      </c>
      <c r="I799">
        <v>59.53</v>
      </c>
      <c r="J799">
        <v>4247</v>
      </c>
      <c r="K799">
        <v>4235</v>
      </c>
      <c r="L799" t="e">
        <f>+VLOOKUP(F799,[1]ENELAR!C$2:J$7067,7,FALSE)</f>
        <v>#N/A</v>
      </c>
    </row>
    <row r="800" spans="1:12" x14ac:dyDescent="0.3">
      <c r="A800" s="17" t="s">
        <v>246</v>
      </c>
      <c r="B800" s="1">
        <v>44652</v>
      </c>
      <c r="C800" s="1">
        <v>44652</v>
      </c>
      <c r="D800" s="1">
        <v>44682</v>
      </c>
      <c r="E800">
        <v>638</v>
      </c>
      <c r="F800" t="str">
        <f t="shared" si="12"/>
        <v>00718638</v>
      </c>
      <c r="G800" t="s">
        <v>184</v>
      </c>
      <c r="H800">
        <v>3940</v>
      </c>
      <c r="I800">
        <v>59.53</v>
      </c>
      <c r="J800">
        <v>4196</v>
      </c>
      <c r="K800">
        <v>4196</v>
      </c>
      <c r="L800" t="e">
        <f>+VLOOKUP(F800,[1]ENELAR!C$2:J$7067,7,FALSE)</f>
        <v>#N/A</v>
      </c>
    </row>
    <row r="801" spans="1:12" x14ac:dyDescent="0.3">
      <c r="A801" s="17" t="s">
        <v>246</v>
      </c>
      <c r="B801" s="1">
        <v>44652</v>
      </c>
      <c r="C801" s="1">
        <v>44652</v>
      </c>
      <c r="D801" s="1">
        <v>44682</v>
      </c>
      <c r="E801">
        <v>639</v>
      </c>
      <c r="F801" t="str">
        <f t="shared" si="12"/>
        <v>00718639</v>
      </c>
      <c r="G801" t="s">
        <v>185</v>
      </c>
      <c r="H801">
        <v>4402</v>
      </c>
      <c r="I801">
        <v>59.53</v>
      </c>
      <c r="J801">
        <v>4228</v>
      </c>
      <c r="K801">
        <v>4226</v>
      </c>
      <c r="L801" t="e">
        <f>+VLOOKUP(F801,[1]ENELAR!C$2:J$7067,7,FALSE)</f>
        <v>#N/A</v>
      </c>
    </row>
    <row r="802" spans="1:12" x14ac:dyDescent="0.3">
      <c r="A802" s="17" t="s">
        <v>246</v>
      </c>
      <c r="B802" s="1">
        <v>44652</v>
      </c>
      <c r="C802" s="1">
        <v>44652</v>
      </c>
      <c r="D802" s="1">
        <v>44682</v>
      </c>
      <c r="E802">
        <v>640</v>
      </c>
      <c r="F802" t="str">
        <f t="shared" si="12"/>
        <v>00718640</v>
      </c>
      <c r="G802" t="s">
        <v>186</v>
      </c>
      <c r="H802">
        <v>3701</v>
      </c>
      <c r="I802">
        <v>59.53</v>
      </c>
      <c r="J802">
        <v>2867</v>
      </c>
      <c r="K802">
        <v>2799</v>
      </c>
      <c r="L802" t="e">
        <f>+VLOOKUP(F802,[1]ENELAR!C$2:J$7067,7,FALSE)</f>
        <v>#N/A</v>
      </c>
    </row>
    <row r="803" spans="1:12" x14ac:dyDescent="0.3">
      <c r="A803" s="17" t="s">
        <v>246</v>
      </c>
      <c r="B803" s="1">
        <v>44652</v>
      </c>
      <c r="C803" s="1">
        <v>44652</v>
      </c>
      <c r="D803" s="1">
        <v>44682</v>
      </c>
      <c r="E803">
        <v>641</v>
      </c>
      <c r="F803" t="str">
        <f t="shared" si="12"/>
        <v>00718641</v>
      </c>
      <c r="G803" t="s">
        <v>187</v>
      </c>
      <c r="H803">
        <v>2540</v>
      </c>
      <c r="I803">
        <v>59.53</v>
      </c>
      <c r="J803">
        <v>2759</v>
      </c>
      <c r="K803">
        <v>2759</v>
      </c>
      <c r="L803" t="e">
        <f>+VLOOKUP(F803,[1]ENELAR!C$2:J$7067,7,FALSE)</f>
        <v>#N/A</v>
      </c>
    </row>
    <row r="804" spans="1:12" x14ac:dyDescent="0.3">
      <c r="A804" s="17" t="s">
        <v>246</v>
      </c>
      <c r="B804" s="1">
        <v>44652</v>
      </c>
      <c r="C804" s="1">
        <v>44652</v>
      </c>
      <c r="D804" s="1">
        <v>44682</v>
      </c>
      <c r="E804">
        <v>642</v>
      </c>
      <c r="F804" t="str">
        <f t="shared" si="12"/>
        <v>00718642</v>
      </c>
      <c r="G804" t="s">
        <v>188</v>
      </c>
      <c r="H804">
        <v>2811</v>
      </c>
      <c r="I804">
        <v>59.53</v>
      </c>
      <c r="J804">
        <v>2513</v>
      </c>
      <c r="K804">
        <v>2513</v>
      </c>
      <c r="L804" t="e">
        <f>+VLOOKUP(F804,[1]ENELAR!C$2:J$7067,7,FALSE)</f>
        <v>#N/A</v>
      </c>
    </row>
    <row r="805" spans="1:12" x14ac:dyDescent="0.3">
      <c r="A805" s="17" t="s">
        <v>246</v>
      </c>
      <c r="B805" s="1">
        <v>44652</v>
      </c>
      <c r="C805" s="1">
        <v>44652</v>
      </c>
      <c r="D805" s="1">
        <v>44682</v>
      </c>
      <c r="E805">
        <v>643</v>
      </c>
      <c r="F805" t="str">
        <f t="shared" si="12"/>
        <v>00718643</v>
      </c>
      <c r="G805" t="s">
        <v>189</v>
      </c>
      <c r="H805">
        <v>1568</v>
      </c>
      <c r="I805">
        <v>59.53</v>
      </c>
      <c r="J805">
        <v>1090</v>
      </c>
      <c r="K805">
        <v>1090</v>
      </c>
      <c r="L805" t="e">
        <f>+VLOOKUP(F805,[1]ENELAR!C$2:J$7067,7,FALSE)</f>
        <v>#N/A</v>
      </c>
    </row>
    <row r="806" spans="1:12" x14ac:dyDescent="0.3">
      <c r="A806" s="17" t="s">
        <v>246</v>
      </c>
      <c r="B806" s="1">
        <v>44652</v>
      </c>
      <c r="C806" s="1">
        <v>44652</v>
      </c>
      <c r="D806" s="1">
        <v>44682</v>
      </c>
      <c r="E806">
        <v>644</v>
      </c>
      <c r="F806" t="str">
        <f t="shared" si="12"/>
        <v>00718644</v>
      </c>
      <c r="G806" t="s">
        <v>190</v>
      </c>
      <c r="H806">
        <v>936</v>
      </c>
      <c r="I806">
        <v>59.53</v>
      </c>
      <c r="J806">
        <v>722</v>
      </c>
      <c r="K806">
        <v>722</v>
      </c>
      <c r="L806" t="e">
        <f>+VLOOKUP(F806,[1]ENELAR!C$2:J$7067,7,FALSE)</f>
        <v>#N/A</v>
      </c>
    </row>
    <row r="807" spans="1:12" x14ac:dyDescent="0.3">
      <c r="A807" s="17" t="s">
        <v>246</v>
      </c>
      <c r="B807" s="1">
        <v>44652</v>
      </c>
      <c r="C807" s="1">
        <v>44652</v>
      </c>
      <c r="D807" s="1">
        <v>44682</v>
      </c>
      <c r="E807">
        <v>645</v>
      </c>
      <c r="F807" t="str">
        <f t="shared" si="12"/>
        <v>00718645</v>
      </c>
      <c r="G807" t="s">
        <v>191</v>
      </c>
      <c r="H807">
        <v>1888</v>
      </c>
      <c r="I807">
        <v>59.53</v>
      </c>
      <c r="J807">
        <v>1521</v>
      </c>
      <c r="K807">
        <v>1521</v>
      </c>
      <c r="L807" t="e">
        <f>+VLOOKUP(F807,[1]ENELAR!C$2:J$7067,7,FALSE)</f>
        <v>#N/A</v>
      </c>
    </row>
    <row r="808" spans="1:12" x14ac:dyDescent="0.3">
      <c r="A808" s="17" t="s">
        <v>246</v>
      </c>
      <c r="B808" s="1">
        <v>44652</v>
      </c>
      <c r="C808" s="1">
        <v>44652</v>
      </c>
      <c r="D808" s="1">
        <v>44682</v>
      </c>
      <c r="E808">
        <v>646</v>
      </c>
      <c r="F808" t="str">
        <f t="shared" si="12"/>
        <v>00718646</v>
      </c>
      <c r="G808" t="s">
        <v>192</v>
      </c>
      <c r="H808">
        <v>5112</v>
      </c>
      <c r="I808">
        <v>59.53</v>
      </c>
      <c r="J808">
        <v>5233</v>
      </c>
      <c r="K808">
        <v>5118</v>
      </c>
      <c r="L808" t="e">
        <f>+VLOOKUP(F808,[1]ENELAR!C$2:J$7067,7,FALSE)</f>
        <v>#N/A</v>
      </c>
    </row>
    <row r="809" spans="1:12" x14ac:dyDescent="0.3">
      <c r="A809" s="17" t="s">
        <v>246</v>
      </c>
      <c r="B809" s="1">
        <v>44652</v>
      </c>
      <c r="C809" s="1">
        <v>44652</v>
      </c>
      <c r="D809" s="1">
        <v>44682</v>
      </c>
      <c r="E809">
        <v>647</v>
      </c>
      <c r="F809" t="str">
        <f t="shared" si="12"/>
        <v>00718647</v>
      </c>
      <c r="G809" t="s">
        <v>193</v>
      </c>
      <c r="H809">
        <v>599</v>
      </c>
      <c r="I809">
        <v>59.53</v>
      </c>
      <c r="J809">
        <v>637</v>
      </c>
      <c r="K809">
        <v>637</v>
      </c>
      <c r="L809" t="e">
        <f>+VLOOKUP(F809,[1]ENELAR!C$2:J$7067,7,FALSE)</f>
        <v>#N/A</v>
      </c>
    </row>
    <row r="810" spans="1:12" x14ac:dyDescent="0.3">
      <c r="A810" s="17" t="s">
        <v>246</v>
      </c>
      <c r="B810" s="1">
        <v>44652</v>
      </c>
      <c r="C810" s="1">
        <v>44652</v>
      </c>
      <c r="D810" s="1">
        <v>44682</v>
      </c>
      <c r="E810">
        <v>648</v>
      </c>
      <c r="F810" t="str">
        <f t="shared" si="12"/>
        <v>00718648</v>
      </c>
      <c r="G810" t="s">
        <v>194</v>
      </c>
      <c r="H810">
        <v>3023</v>
      </c>
      <c r="I810">
        <v>59.53</v>
      </c>
      <c r="J810">
        <v>2692</v>
      </c>
      <c r="K810">
        <v>2444</v>
      </c>
      <c r="L810" t="e">
        <f>+VLOOKUP(F810,[1]ENELAR!C$2:J$7067,7,FALSE)</f>
        <v>#N/A</v>
      </c>
    </row>
    <row r="811" spans="1:12" x14ac:dyDescent="0.3">
      <c r="A811" s="17" t="s">
        <v>246</v>
      </c>
      <c r="B811" s="1">
        <v>44652</v>
      </c>
      <c r="C811" s="1">
        <v>44652</v>
      </c>
      <c r="D811" s="1">
        <v>44682</v>
      </c>
      <c r="E811">
        <v>649</v>
      </c>
      <c r="F811" t="str">
        <f t="shared" si="12"/>
        <v>00718649</v>
      </c>
      <c r="G811" t="s">
        <v>195</v>
      </c>
      <c r="H811">
        <v>968</v>
      </c>
      <c r="I811">
        <v>59.53</v>
      </c>
      <c r="J811">
        <v>1253</v>
      </c>
      <c r="K811">
        <v>975</v>
      </c>
      <c r="L811" t="e">
        <f>+VLOOKUP(F811,[1]ENELAR!C$2:J$7067,7,FALSE)</f>
        <v>#N/A</v>
      </c>
    </row>
    <row r="812" spans="1:12" x14ac:dyDescent="0.3">
      <c r="A812" s="17" t="s">
        <v>246</v>
      </c>
      <c r="B812" s="1">
        <v>44652</v>
      </c>
      <c r="C812" s="1">
        <v>44652</v>
      </c>
      <c r="D812" s="1">
        <v>44682</v>
      </c>
      <c r="E812">
        <v>650</v>
      </c>
      <c r="F812" t="str">
        <f t="shared" si="12"/>
        <v>00718650</v>
      </c>
      <c r="G812" t="s">
        <v>196</v>
      </c>
      <c r="H812">
        <v>1747</v>
      </c>
      <c r="I812">
        <v>59.53</v>
      </c>
      <c r="J812">
        <v>1566</v>
      </c>
      <c r="K812">
        <v>1566</v>
      </c>
      <c r="L812" t="e">
        <f>+VLOOKUP(F812,[1]ENELAR!C$2:J$7067,7,FALSE)</f>
        <v>#N/A</v>
      </c>
    </row>
    <row r="813" spans="1:12" x14ac:dyDescent="0.3">
      <c r="A813" s="17" t="s">
        <v>246</v>
      </c>
      <c r="B813" s="1">
        <v>44652</v>
      </c>
      <c r="C813" s="1">
        <v>44652</v>
      </c>
      <c r="D813" s="1">
        <v>44682</v>
      </c>
      <c r="E813">
        <v>651</v>
      </c>
      <c r="F813" t="str">
        <f t="shared" si="12"/>
        <v>00718651</v>
      </c>
      <c r="G813" t="s">
        <v>197</v>
      </c>
      <c r="H813">
        <v>111</v>
      </c>
      <c r="I813">
        <v>59.53</v>
      </c>
      <c r="J813">
        <v>69</v>
      </c>
      <c r="K813">
        <v>69</v>
      </c>
      <c r="L813" t="e">
        <f>+VLOOKUP(F813,[1]ENELAR!C$2:J$7067,7,FALSE)</f>
        <v>#N/A</v>
      </c>
    </row>
    <row r="814" spans="1:12" x14ac:dyDescent="0.3">
      <c r="A814" s="17" t="s">
        <v>246</v>
      </c>
      <c r="B814" s="1">
        <v>44652</v>
      </c>
      <c r="C814" s="1">
        <v>44652</v>
      </c>
      <c r="D814" s="1">
        <v>44682</v>
      </c>
      <c r="E814">
        <v>652</v>
      </c>
      <c r="F814" t="str">
        <f t="shared" si="12"/>
        <v>00718652</v>
      </c>
      <c r="G814" t="s">
        <v>198</v>
      </c>
      <c r="H814">
        <v>3546</v>
      </c>
      <c r="I814">
        <v>59.53</v>
      </c>
      <c r="J814">
        <v>3084</v>
      </c>
      <c r="K814">
        <v>2897</v>
      </c>
      <c r="L814" t="e">
        <f>+VLOOKUP(F814,[1]ENELAR!C$2:J$7067,7,FALSE)</f>
        <v>#N/A</v>
      </c>
    </row>
    <row r="815" spans="1:12" x14ac:dyDescent="0.3">
      <c r="A815" s="17" t="s">
        <v>246</v>
      </c>
      <c r="B815" s="1">
        <v>44652</v>
      </c>
      <c r="C815" s="1">
        <v>44652</v>
      </c>
      <c r="D815" s="1">
        <v>44682</v>
      </c>
      <c r="E815">
        <v>653</v>
      </c>
      <c r="F815" t="str">
        <f t="shared" si="12"/>
        <v>00718653</v>
      </c>
      <c r="G815" t="s">
        <v>199</v>
      </c>
      <c r="H815">
        <v>1194</v>
      </c>
      <c r="I815">
        <v>59.53</v>
      </c>
      <c r="J815">
        <v>1252</v>
      </c>
      <c r="K815">
        <v>1252</v>
      </c>
      <c r="L815" t="e">
        <f>+VLOOKUP(F815,[1]ENELAR!C$2:J$7067,7,FALSE)</f>
        <v>#N/A</v>
      </c>
    </row>
    <row r="816" spans="1:12" x14ac:dyDescent="0.3">
      <c r="A816" s="17" t="s">
        <v>246</v>
      </c>
      <c r="B816" s="1">
        <v>44652</v>
      </c>
      <c r="C816" s="1">
        <v>44652</v>
      </c>
      <c r="D816" s="1">
        <v>44682</v>
      </c>
      <c r="E816">
        <v>658</v>
      </c>
      <c r="F816" t="str">
        <f t="shared" si="12"/>
        <v>00718658</v>
      </c>
      <c r="G816" t="s">
        <v>200</v>
      </c>
      <c r="H816">
        <v>8519</v>
      </c>
      <c r="I816">
        <v>59.53</v>
      </c>
      <c r="J816">
        <v>8000</v>
      </c>
      <c r="K816">
        <v>7761</v>
      </c>
      <c r="L816" t="e">
        <f>+VLOOKUP(F816,[1]ENELAR!C$2:J$7067,7,FALSE)</f>
        <v>#N/A</v>
      </c>
    </row>
    <row r="817" spans="1:13" x14ac:dyDescent="0.3">
      <c r="A817" s="17" t="s">
        <v>246</v>
      </c>
      <c r="B817" s="1">
        <v>44652</v>
      </c>
      <c r="C817" s="1">
        <v>44652</v>
      </c>
      <c r="D817" s="1">
        <v>44682</v>
      </c>
      <c r="E817">
        <v>659</v>
      </c>
      <c r="F817" t="str">
        <f t="shared" si="12"/>
        <v>00718659</v>
      </c>
      <c r="G817" t="s">
        <v>201</v>
      </c>
      <c r="H817">
        <v>7401</v>
      </c>
      <c r="I817">
        <v>59.53</v>
      </c>
      <c r="J817">
        <v>6938</v>
      </c>
      <c r="K817">
        <v>6917</v>
      </c>
      <c r="L817" t="e">
        <f>+VLOOKUP(F817,[1]ENELAR!C$2:J$7067,7,FALSE)</f>
        <v>#N/A</v>
      </c>
    </row>
    <row r="818" spans="1:13" x14ac:dyDescent="0.3">
      <c r="A818" s="17" t="s">
        <v>246</v>
      </c>
      <c r="B818" s="1">
        <v>44652</v>
      </c>
      <c r="C818" s="1">
        <v>44652</v>
      </c>
      <c r="D818" s="1">
        <v>44682</v>
      </c>
      <c r="E818">
        <v>660</v>
      </c>
      <c r="F818" t="str">
        <f t="shared" si="12"/>
        <v>00718660</v>
      </c>
      <c r="G818" t="s">
        <v>202</v>
      </c>
      <c r="H818">
        <v>5491</v>
      </c>
      <c r="I818">
        <v>59.53</v>
      </c>
      <c r="J818">
        <v>4613</v>
      </c>
      <c r="K818">
        <v>4613</v>
      </c>
      <c r="L818" t="e">
        <f>+VLOOKUP(F818,[1]ENELAR!C$2:J$7067,7,FALSE)</f>
        <v>#N/A</v>
      </c>
    </row>
    <row r="819" spans="1:13" x14ac:dyDescent="0.3">
      <c r="A819" s="17" t="s">
        <v>246</v>
      </c>
      <c r="B819" s="1">
        <v>44652</v>
      </c>
      <c r="C819" s="1">
        <v>44652</v>
      </c>
      <c r="D819" s="1">
        <v>44682</v>
      </c>
      <c r="E819">
        <v>661</v>
      </c>
      <c r="F819" t="str">
        <f t="shared" si="12"/>
        <v>00718661</v>
      </c>
      <c r="G819" t="s">
        <v>203</v>
      </c>
      <c r="H819">
        <v>2930</v>
      </c>
      <c r="I819">
        <v>59.53</v>
      </c>
      <c r="J819">
        <v>2550</v>
      </c>
      <c r="K819">
        <v>2550</v>
      </c>
      <c r="L819" t="e">
        <f>+VLOOKUP(F819,[1]ENELAR!C$2:J$7067,7,FALSE)</f>
        <v>#N/A</v>
      </c>
    </row>
    <row r="820" spans="1:13" x14ac:dyDescent="0.3">
      <c r="A820" s="17" t="s">
        <v>246</v>
      </c>
      <c r="B820" s="1">
        <v>44652</v>
      </c>
      <c r="C820" s="1">
        <v>44652</v>
      </c>
      <c r="D820" s="1">
        <v>44682</v>
      </c>
      <c r="E820">
        <v>662</v>
      </c>
      <c r="F820" t="str">
        <f t="shared" si="12"/>
        <v>00718662</v>
      </c>
      <c r="G820" t="s">
        <v>204</v>
      </c>
      <c r="H820">
        <v>3464</v>
      </c>
      <c r="I820">
        <v>59.53</v>
      </c>
      <c r="J820">
        <v>3132</v>
      </c>
      <c r="K820">
        <v>3045</v>
      </c>
      <c r="L820" t="e">
        <f>+VLOOKUP(F820,[1]ENELAR!C$2:J$7067,7,FALSE)</f>
        <v>#N/A</v>
      </c>
    </row>
    <row r="821" spans="1:13" x14ac:dyDescent="0.3">
      <c r="A821" s="17" t="s">
        <v>246</v>
      </c>
      <c r="B821" s="1">
        <v>44652</v>
      </c>
      <c r="C821" s="1">
        <v>44652</v>
      </c>
      <c r="D821" s="1">
        <v>44682</v>
      </c>
      <c r="E821">
        <v>664</v>
      </c>
      <c r="F821" t="str">
        <f t="shared" si="12"/>
        <v>00718664</v>
      </c>
      <c r="G821" t="s">
        <v>205</v>
      </c>
      <c r="H821">
        <v>8610</v>
      </c>
      <c r="I821">
        <v>59.53</v>
      </c>
      <c r="J821">
        <v>8805</v>
      </c>
      <c r="K821">
        <v>8805</v>
      </c>
      <c r="L821" t="e">
        <f>+VLOOKUP(F821,[1]ENELAR!C$2:J$7067,7,FALSE)</f>
        <v>#N/A</v>
      </c>
    </row>
    <row r="822" spans="1:13" x14ac:dyDescent="0.3">
      <c r="A822" s="17" t="s">
        <v>246</v>
      </c>
      <c r="B822" s="1">
        <v>44652</v>
      </c>
      <c r="C822" s="1">
        <v>44652</v>
      </c>
      <c r="D822" s="1">
        <v>44682</v>
      </c>
      <c r="E822">
        <v>665</v>
      </c>
      <c r="F822" t="str">
        <f t="shared" si="12"/>
        <v>00718665</v>
      </c>
      <c r="G822" t="s">
        <v>206</v>
      </c>
      <c r="H822">
        <v>1170</v>
      </c>
      <c r="I822">
        <v>59.53</v>
      </c>
      <c r="J822">
        <v>481</v>
      </c>
      <c r="K822">
        <v>477</v>
      </c>
      <c r="L822" t="e">
        <f>+VLOOKUP(F822,[1]ENELAR!C$2:J$7067,7,FALSE)</f>
        <v>#N/A</v>
      </c>
    </row>
    <row r="823" spans="1:13" x14ac:dyDescent="0.3">
      <c r="A823" s="17" t="s">
        <v>246</v>
      </c>
      <c r="B823" s="1">
        <v>44652</v>
      </c>
      <c r="C823" s="1">
        <v>44652</v>
      </c>
      <c r="D823" s="1">
        <v>44682</v>
      </c>
      <c r="E823">
        <v>668</v>
      </c>
      <c r="F823" t="str">
        <f t="shared" si="12"/>
        <v>00718668</v>
      </c>
      <c r="G823" t="s">
        <v>207</v>
      </c>
      <c r="H823">
        <v>38535</v>
      </c>
      <c r="I823">
        <v>59.53</v>
      </c>
      <c r="J823">
        <v>38341</v>
      </c>
      <c r="K823">
        <v>0</v>
      </c>
      <c r="L823" t="e">
        <f>+VLOOKUP(F823,[1]ENELAR!C$2:J$7067,7,FALSE)</f>
        <v>#N/A</v>
      </c>
    </row>
    <row r="824" spans="1:13" x14ac:dyDescent="0.3">
      <c r="A824" s="17" t="s">
        <v>246</v>
      </c>
      <c r="B824" s="1">
        <v>44652</v>
      </c>
      <c r="C824" s="1">
        <v>44652</v>
      </c>
      <c r="D824" s="1">
        <v>44682</v>
      </c>
      <c r="E824">
        <v>669</v>
      </c>
      <c r="F824" t="str">
        <f t="shared" si="12"/>
        <v>00718669</v>
      </c>
      <c r="G824" t="s">
        <v>208</v>
      </c>
      <c r="H824">
        <v>368</v>
      </c>
      <c r="I824">
        <v>59.53</v>
      </c>
      <c r="J824">
        <v>408</v>
      </c>
      <c r="K824">
        <v>408</v>
      </c>
      <c r="L824" t="e">
        <f>+VLOOKUP(F824,[1]ENELAR!C$2:J$7067,7,FALSE)</f>
        <v>#N/A</v>
      </c>
    </row>
    <row r="825" spans="1:13" x14ac:dyDescent="0.3">
      <c r="A825" s="17" t="s">
        <v>246</v>
      </c>
      <c r="B825" s="1">
        <v>44652</v>
      </c>
      <c r="C825" s="1">
        <v>44652</v>
      </c>
      <c r="D825" s="1">
        <v>44682</v>
      </c>
      <c r="E825">
        <v>670</v>
      </c>
      <c r="F825" t="str">
        <f t="shared" si="12"/>
        <v>00718670</v>
      </c>
      <c r="G825" t="s">
        <v>209</v>
      </c>
      <c r="H825">
        <v>124068</v>
      </c>
      <c r="I825">
        <v>59.53</v>
      </c>
      <c r="J825">
        <v>115357</v>
      </c>
      <c r="K825">
        <v>0</v>
      </c>
      <c r="L825" t="e">
        <f>+VLOOKUP(F825,[1]ENELAR!C$2:J$7067,7,FALSE)</f>
        <v>#N/A</v>
      </c>
    </row>
    <row r="826" spans="1:13" x14ac:dyDescent="0.3">
      <c r="A826" s="17" t="s">
        <v>246</v>
      </c>
      <c r="B826" s="1">
        <v>44652</v>
      </c>
      <c r="C826" s="1">
        <v>44652</v>
      </c>
      <c r="D826" s="1">
        <v>44682</v>
      </c>
      <c r="E826">
        <v>671</v>
      </c>
      <c r="F826" t="str">
        <f t="shared" si="12"/>
        <v>00718671</v>
      </c>
      <c r="G826" t="s">
        <v>210</v>
      </c>
      <c r="H826">
        <v>105638</v>
      </c>
      <c r="I826">
        <v>59.53</v>
      </c>
      <c r="J826">
        <v>86046</v>
      </c>
      <c r="K826">
        <v>0</v>
      </c>
      <c r="L826" t="e">
        <f>+VLOOKUP(F826,[1]ENELAR!C$2:J$7067,7,FALSE)</f>
        <v>#N/A</v>
      </c>
    </row>
    <row r="827" spans="1:13" x14ac:dyDescent="0.3">
      <c r="A827" s="17" t="s">
        <v>246</v>
      </c>
      <c r="B827" s="1">
        <v>44652</v>
      </c>
      <c r="C827" s="1">
        <v>44652</v>
      </c>
      <c r="D827" s="1">
        <v>44682</v>
      </c>
      <c r="E827">
        <v>672</v>
      </c>
      <c r="F827" t="str">
        <f t="shared" si="12"/>
        <v>00718672</v>
      </c>
      <c r="G827" t="s">
        <v>211</v>
      </c>
      <c r="H827">
        <v>318</v>
      </c>
      <c r="I827">
        <v>59.53</v>
      </c>
      <c r="J827">
        <v>285</v>
      </c>
      <c r="K827">
        <v>285</v>
      </c>
      <c r="L827" t="e">
        <f>+VLOOKUP(F827,[1]ENELAR!C$2:J$7067,7,FALSE)</f>
        <v>#N/A</v>
      </c>
    </row>
    <row r="828" spans="1:13" x14ac:dyDescent="0.3">
      <c r="A828" s="17" t="s">
        <v>246</v>
      </c>
      <c r="B828" s="1">
        <v>44652</v>
      </c>
      <c r="C828" s="1">
        <v>44652</v>
      </c>
      <c r="D828" s="1">
        <v>44682</v>
      </c>
      <c r="E828">
        <v>675</v>
      </c>
      <c r="F828" t="str">
        <f t="shared" si="12"/>
        <v>00718675</v>
      </c>
      <c r="G828" t="s">
        <v>212</v>
      </c>
      <c r="H828">
        <v>107</v>
      </c>
      <c r="I828">
        <v>59.53</v>
      </c>
      <c r="J828">
        <v>10</v>
      </c>
      <c r="K828">
        <v>10</v>
      </c>
      <c r="L828" t="e">
        <f>+VLOOKUP(F828,[1]ENELAR!C$2:J$7067,7,FALSE)</f>
        <v>#N/A</v>
      </c>
    </row>
    <row r="829" spans="1:13" x14ac:dyDescent="0.3">
      <c r="A829" s="17" t="s">
        <v>246</v>
      </c>
      <c r="B829" s="1">
        <v>44652</v>
      </c>
      <c r="C829" s="1">
        <v>44652</v>
      </c>
      <c r="D829" s="1">
        <v>44682</v>
      </c>
      <c r="E829">
        <v>676</v>
      </c>
      <c r="F829" t="str">
        <f t="shared" si="12"/>
        <v>00718676</v>
      </c>
      <c r="G829" t="s">
        <v>213</v>
      </c>
      <c r="H829">
        <v>182</v>
      </c>
      <c r="I829">
        <v>59.53</v>
      </c>
      <c r="J829">
        <v>433</v>
      </c>
      <c r="K829">
        <v>433</v>
      </c>
      <c r="L829" t="e">
        <f>+VLOOKUP(F829,[1]ENELAR!C$2:J$7067,7,FALSE)</f>
        <v>#N/A</v>
      </c>
    </row>
    <row r="830" spans="1:13" x14ac:dyDescent="0.3">
      <c r="A830" s="17" t="s">
        <v>247</v>
      </c>
      <c r="B830" s="1">
        <v>44683</v>
      </c>
      <c r="C830" s="1">
        <v>44697</v>
      </c>
      <c r="D830" s="1">
        <v>44713</v>
      </c>
      <c r="E830">
        <v>4</v>
      </c>
      <c r="F830" t="str">
        <f t="shared" si="12"/>
        <v>008254</v>
      </c>
      <c r="G830" t="s">
        <v>7</v>
      </c>
      <c r="H830">
        <v>17126</v>
      </c>
      <c r="I830">
        <v>71.010000000000005</v>
      </c>
      <c r="J830">
        <v>19819</v>
      </c>
      <c r="K830">
        <v>17436</v>
      </c>
      <c r="L830">
        <f>+VLOOKUP(F830,[1]ENELAR!C$2:J$7067,7,FALSE)</f>
        <v>15456</v>
      </c>
      <c r="M830" s="20">
        <f>+VLOOKUP(F830,[1]ENELAR!C$2:J$7067,8,FALSE)</f>
        <v>1097530.56</v>
      </c>
    </row>
    <row r="831" spans="1:13" x14ac:dyDescent="0.3">
      <c r="A831" s="17" t="s">
        <v>247</v>
      </c>
      <c r="B831" s="1">
        <v>44683</v>
      </c>
      <c r="C831" s="1">
        <v>44697</v>
      </c>
      <c r="D831" s="1">
        <v>44713</v>
      </c>
      <c r="E831">
        <v>5</v>
      </c>
      <c r="F831" t="str">
        <f t="shared" si="12"/>
        <v>008255</v>
      </c>
      <c r="G831" t="s">
        <v>8</v>
      </c>
      <c r="H831">
        <v>17885</v>
      </c>
      <c r="I831">
        <v>71.010000000000005</v>
      </c>
      <c r="J831">
        <v>17641</v>
      </c>
      <c r="K831">
        <v>17287</v>
      </c>
      <c r="L831">
        <f>+VLOOKUP(F831,[1]ENELAR!C$2:J$7067,7,FALSE)</f>
        <v>16925</v>
      </c>
      <c r="M831" s="20">
        <f>+VLOOKUP(F831,[1]ENELAR!C$2:J$7067,8,FALSE)</f>
        <v>1201844.25</v>
      </c>
    </row>
    <row r="832" spans="1:13" x14ac:dyDescent="0.3">
      <c r="A832" s="17" t="s">
        <v>247</v>
      </c>
      <c r="B832" s="1">
        <v>44683</v>
      </c>
      <c r="C832" s="1">
        <v>44697</v>
      </c>
      <c r="D832" s="1">
        <v>44713</v>
      </c>
      <c r="E832">
        <v>6</v>
      </c>
      <c r="F832" t="str">
        <f t="shared" si="12"/>
        <v>008256</v>
      </c>
      <c r="G832" t="s">
        <v>9</v>
      </c>
      <c r="H832">
        <v>23887</v>
      </c>
      <c r="I832">
        <v>71.010000000000005</v>
      </c>
      <c r="J832">
        <v>22712</v>
      </c>
      <c r="K832">
        <v>21969</v>
      </c>
      <c r="L832">
        <f>+VLOOKUP(F832,[1]ENELAR!C$2:J$7067,7,FALSE)</f>
        <v>23033</v>
      </c>
      <c r="M832" s="20">
        <f>+VLOOKUP(F832,[1]ENELAR!C$2:J$7067,8,FALSE)</f>
        <v>1635573.33</v>
      </c>
    </row>
    <row r="833" spans="1:13" x14ac:dyDescent="0.3">
      <c r="A833" s="17" t="s">
        <v>247</v>
      </c>
      <c r="B833" s="1">
        <v>44683</v>
      </c>
      <c r="C833" s="1">
        <v>44697</v>
      </c>
      <c r="D833" s="1">
        <v>44713</v>
      </c>
      <c r="E833">
        <v>9</v>
      </c>
      <c r="F833" t="str">
        <f t="shared" si="12"/>
        <v>008259</v>
      </c>
      <c r="G833" t="s">
        <v>10</v>
      </c>
      <c r="H833">
        <v>27980</v>
      </c>
      <c r="I833">
        <v>71.010000000000005</v>
      </c>
      <c r="J833">
        <v>26281</v>
      </c>
      <c r="K833">
        <v>26212</v>
      </c>
      <c r="L833">
        <f>+VLOOKUP(F833,[1]ENELAR!C$2:J$7067,7,FALSE)</f>
        <v>26761</v>
      </c>
      <c r="M833" s="20">
        <f>+VLOOKUP(F833,[1]ENELAR!C$2:J$7067,8,FALSE)</f>
        <v>1900298.61</v>
      </c>
    </row>
    <row r="834" spans="1:13" x14ac:dyDescent="0.3">
      <c r="A834" s="17" t="s">
        <v>247</v>
      </c>
      <c r="B834" s="1">
        <v>44683</v>
      </c>
      <c r="C834" s="1">
        <v>44697</v>
      </c>
      <c r="D834" s="1">
        <v>44713</v>
      </c>
      <c r="E834">
        <v>39</v>
      </c>
      <c r="F834" t="str">
        <f t="shared" si="12"/>
        <v>0082539</v>
      </c>
      <c r="G834" t="s">
        <v>11</v>
      </c>
      <c r="H834">
        <v>22222</v>
      </c>
      <c r="I834">
        <v>71.010000000000005</v>
      </c>
      <c r="J834">
        <v>21165</v>
      </c>
      <c r="K834">
        <v>20563</v>
      </c>
      <c r="L834">
        <f>+VLOOKUP(F834,[1]ENELAR!C$2:J$7067,7,FALSE)</f>
        <v>21220</v>
      </c>
      <c r="M834" s="20">
        <f>+VLOOKUP(F834,[1]ENELAR!C$2:J$7067,8,FALSE)</f>
        <v>1506832.2</v>
      </c>
    </row>
    <row r="835" spans="1:13" x14ac:dyDescent="0.3">
      <c r="A835" s="17" t="s">
        <v>247</v>
      </c>
      <c r="B835" s="1">
        <v>44683</v>
      </c>
      <c r="C835" s="1">
        <v>44697</v>
      </c>
      <c r="D835" s="1">
        <v>44713</v>
      </c>
      <c r="E835">
        <v>40</v>
      </c>
      <c r="F835" t="str">
        <f t="shared" ref="F835:F898" si="13">+A835&amp;E835</f>
        <v>0082540</v>
      </c>
      <c r="G835" t="s">
        <v>12</v>
      </c>
      <c r="H835">
        <v>6925</v>
      </c>
      <c r="I835">
        <v>71.010000000000005</v>
      </c>
      <c r="J835">
        <v>6919</v>
      </c>
      <c r="K835">
        <v>6829</v>
      </c>
      <c r="L835">
        <f>+VLOOKUP(F835,[1]ENELAR!C$2:J$7067,7,FALSE)</f>
        <v>6042</v>
      </c>
      <c r="M835" s="20">
        <f>+VLOOKUP(F835,[1]ENELAR!C$2:J$7067,8,FALSE)</f>
        <v>429042.42</v>
      </c>
    </row>
    <row r="836" spans="1:13" x14ac:dyDescent="0.3">
      <c r="A836" s="17" t="s">
        <v>247</v>
      </c>
      <c r="B836" s="1">
        <v>44683</v>
      </c>
      <c r="C836" s="1">
        <v>44697</v>
      </c>
      <c r="D836" s="1">
        <v>44713</v>
      </c>
      <c r="E836">
        <v>41</v>
      </c>
      <c r="F836" t="str">
        <f t="shared" si="13"/>
        <v>0082541</v>
      </c>
      <c r="G836" t="s">
        <v>13</v>
      </c>
      <c r="H836">
        <v>33086</v>
      </c>
      <c r="I836">
        <v>71.010000000000005</v>
      </c>
      <c r="J836">
        <v>30604</v>
      </c>
      <c r="K836">
        <v>30476</v>
      </c>
      <c r="L836">
        <f>+VLOOKUP(F836,[1]ENELAR!C$2:J$7067,7,FALSE)</f>
        <v>31004</v>
      </c>
      <c r="M836" s="20">
        <f>+VLOOKUP(F836,[1]ENELAR!C$2:J$7067,8,FALSE)</f>
        <v>2201594.04</v>
      </c>
    </row>
    <row r="837" spans="1:13" x14ac:dyDescent="0.3">
      <c r="A837" s="17" t="s">
        <v>247</v>
      </c>
      <c r="B837" s="1">
        <v>44683</v>
      </c>
      <c r="C837" s="1">
        <v>44697</v>
      </c>
      <c r="D837" s="1">
        <v>44713</v>
      </c>
      <c r="E837">
        <v>43</v>
      </c>
      <c r="F837" t="str">
        <f t="shared" si="13"/>
        <v>0082543</v>
      </c>
      <c r="G837" t="s">
        <v>14</v>
      </c>
      <c r="H837">
        <v>8027</v>
      </c>
      <c r="I837">
        <v>71.010000000000005</v>
      </c>
      <c r="J837">
        <v>7652</v>
      </c>
      <c r="K837">
        <v>7528</v>
      </c>
      <c r="L837">
        <f>+VLOOKUP(F837,[1]ENELAR!C$2:J$7067,7,FALSE)</f>
        <v>7249</v>
      </c>
      <c r="M837" s="20">
        <f>+VLOOKUP(F837,[1]ENELAR!C$2:J$7067,8,FALSE)</f>
        <v>514751.49</v>
      </c>
    </row>
    <row r="838" spans="1:13" x14ac:dyDescent="0.3">
      <c r="A838" s="17" t="s">
        <v>247</v>
      </c>
      <c r="B838" s="1">
        <v>44683</v>
      </c>
      <c r="C838" s="1">
        <v>44697</v>
      </c>
      <c r="D838" s="1">
        <v>44713</v>
      </c>
      <c r="E838">
        <v>46</v>
      </c>
      <c r="F838" t="str">
        <f t="shared" si="13"/>
        <v>0082546</v>
      </c>
      <c r="G838" t="s">
        <v>15</v>
      </c>
      <c r="H838">
        <v>22312</v>
      </c>
      <c r="I838">
        <v>71.010000000000005</v>
      </c>
      <c r="J838">
        <v>22396</v>
      </c>
      <c r="K838">
        <v>21435</v>
      </c>
      <c r="L838">
        <f>+VLOOKUP(F838,[1]ENELAR!C$2:J$7067,7,FALSE)</f>
        <v>20684</v>
      </c>
      <c r="M838" s="20">
        <f>+VLOOKUP(F838,[1]ENELAR!C$2:J$7067,8,FALSE)</f>
        <v>1468770.84</v>
      </c>
    </row>
    <row r="839" spans="1:13" x14ac:dyDescent="0.3">
      <c r="A839" s="17" t="s">
        <v>247</v>
      </c>
      <c r="B839" s="1">
        <v>44683</v>
      </c>
      <c r="C839" s="1">
        <v>44697</v>
      </c>
      <c r="D839" s="1">
        <v>44713</v>
      </c>
      <c r="E839">
        <v>47</v>
      </c>
      <c r="F839" t="str">
        <f t="shared" si="13"/>
        <v>0082547</v>
      </c>
      <c r="G839" t="s">
        <v>16</v>
      </c>
      <c r="H839">
        <v>73927</v>
      </c>
      <c r="I839">
        <v>71.010000000000005</v>
      </c>
      <c r="J839">
        <v>73157</v>
      </c>
      <c r="K839">
        <v>71714</v>
      </c>
      <c r="L839">
        <f>+VLOOKUP(F839,[1]ENELAR!C$2:J$7067,7,FALSE)</f>
        <v>50076</v>
      </c>
      <c r="M839" s="20">
        <f>+VLOOKUP(F839,[1]ENELAR!C$2:J$7067,8,FALSE)</f>
        <v>3555896.76</v>
      </c>
    </row>
    <row r="840" spans="1:13" x14ac:dyDescent="0.3">
      <c r="A840" s="17" t="s">
        <v>247</v>
      </c>
      <c r="B840" s="1">
        <v>44683</v>
      </c>
      <c r="C840" s="1">
        <v>44697</v>
      </c>
      <c r="D840" s="1">
        <v>44713</v>
      </c>
      <c r="E840">
        <v>48</v>
      </c>
      <c r="F840" t="str">
        <f t="shared" si="13"/>
        <v>0082548</v>
      </c>
      <c r="G840" t="s">
        <v>17</v>
      </c>
      <c r="H840">
        <v>10181</v>
      </c>
      <c r="I840">
        <v>71.010000000000005</v>
      </c>
      <c r="J840">
        <v>10153</v>
      </c>
      <c r="K840">
        <v>9979</v>
      </c>
      <c r="L840">
        <f>+VLOOKUP(F840,[1]ENELAR!C$2:J$7067,7,FALSE)</f>
        <v>8495</v>
      </c>
      <c r="M840" s="20">
        <f>+VLOOKUP(F840,[1]ENELAR!C$2:J$7067,8,FALSE)</f>
        <v>603229.94999999995</v>
      </c>
    </row>
    <row r="841" spans="1:13" x14ac:dyDescent="0.3">
      <c r="A841" s="17" t="s">
        <v>247</v>
      </c>
      <c r="B841" s="1">
        <v>44683</v>
      </c>
      <c r="C841" s="1">
        <v>44697</v>
      </c>
      <c r="D841" s="1">
        <v>44713</v>
      </c>
      <c r="E841">
        <v>49</v>
      </c>
      <c r="F841" t="str">
        <f t="shared" si="13"/>
        <v>0082549</v>
      </c>
      <c r="G841" t="s">
        <v>18</v>
      </c>
      <c r="H841">
        <v>80995</v>
      </c>
      <c r="I841">
        <v>71.010000000000005</v>
      </c>
      <c r="J841">
        <v>79825</v>
      </c>
      <c r="K841">
        <v>78786</v>
      </c>
      <c r="L841">
        <f>+VLOOKUP(F841,[1]ENELAR!C$2:J$7067,7,FALSE)</f>
        <v>65612</v>
      </c>
      <c r="M841" s="20">
        <f>+VLOOKUP(F841,[1]ENELAR!C$2:J$7067,8,FALSE)</f>
        <v>4659108.12</v>
      </c>
    </row>
    <row r="842" spans="1:13" x14ac:dyDescent="0.3">
      <c r="A842" s="17" t="s">
        <v>247</v>
      </c>
      <c r="B842" s="1">
        <v>44683</v>
      </c>
      <c r="C842" s="1">
        <v>44697</v>
      </c>
      <c r="D842" s="1">
        <v>44713</v>
      </c>
      <c r="E842">
        <v>50</v>
      </c>
      <c r="F842" t="str">
        <f t="shared" si="13"/>
        <v>0082550</v>
      </c>
      <c r="G842" t="s">
        <v>19</v>
      </c>
      <c r="H842">
        <v>9322</v>
      </c>
      <c r="I842">
        <v>71.010000000000005</v>
      </c>
      <c r="J842">
        <v>10211</v>
      </c>
      <c r="K842">
        <v>9008</v>
      </c>
      <c r="L842">
        <f>+VLOOKUP(F842,[1]ENELAR!C$2:J$7067,7,FALSE)</f>
        <v>8243</v>
      </c>
      <c r="M842" s="20">
        <f>+VLOOKUP(F842,[1]ENELAR!C$2:J$7067,8,FALSE)</f>
        <v>585335.43000000005</v>
      </c>
    </row>
    <row r="843" spans="1:13" x14ac:dyDescent="0.3">
      <c r="A843" s="17" t="s">
        <v>247</v>
      </c>
      <c r="B843" s="1">
        <v>44683</v>
      </c>
      <c r="C843" s="1">
        <v>44697</v>
      </c>
      <c r="D843" s="1">
        <v>44713</v>
      </c>
      <c r="E843">
        <v>51</v>
      </c>
      <c r="F843" t="str">
        <f t="shared" si="13"/>
        <v>0082551</v>
      </c>
      <c r="G843" t="s">
        <v>20</v>
      </c>
      <c r="H843">
        <v>3606</v>
      </c>
      <c r="I843">
        <v>71.010000000000005</v>
      </c>
      <c r="J843">
        <v>3780</v>
      </c>
      <c r="K843">
        <v>3632</v>
      </c>
      <c r="L843">
        <f>+VLOOKUP(F843,[1]ENELAR!C$2:J$7067,7,FALSE)</f>
        <v>3449</v>
      </c>
      <c r="M843" s="20">
        <f>+VLOOKUP(F843,[1]ENELAR!C$2:J$7067,8,FALSE)</f>
        <v>244913.49</v>
      </c>
    </row>
    <row r="844" spans="1:13" x14ac:dyDescent="0.3">
      <c r="A844" s="17" t="s">
        <v>247</v>
      </c>
      <c r="B844" s="1">
        <v>44683</v>
      </c>
      <c r="C844" s="1">
        <v>44697</v>
      </c>
      <c r="D844" s="1">
        <v>44713</v>
      </c>
      <c r="E844">
        <v>53</v>
      </c>
      <c r="F844" t="str">
        <f t="shared" si="13"/>
        <v>0082553</v>
      </c>
      <c r="G844" t="s">
        <v>21</v>
      </c>
      <c r="H844">
        <v>30366</v>
      </c>
      <c r="I844">
        <v>71.010000000000005</v>
      </c>
      <c r="J844">
        <v>30442</v>
      </c>
      <c r="K844">
        <v>29608</v>
      </c>
      <c r="L844">
        <f>+VLOOKUP(F844,[1]ENELAR!C$2:J$7067,7,FALSE)</f>
        <v>29256</v>
      </c>
      <c r="M844" s="20">
        <f>+VLOOKUP(F844,[1]ENELAR!C$2:J$7067,8,FALSE)</f>
        <v>2077468.56</v>
      </c>
    </row>
    <row r="845" spans="1:13" x14ac:dyDescent="0.3">
      <c r="A845" s="17" t="s">
        <v>247</v>
      </c>
      <c r="B845" s="1">
        <v>44683</v>
      </c>
      <c r="C845" s="1">
        <v>44697</v>
      </c>
      <c r="D845" s="1">
        <v>44713</v>
      </c>
      <c r="E845">
        <v>55</v>
      </c>
      <c r="F845" t="str">
        <f t="shared" si="13"/>
        <v>0082555</v>
      </c>
      <c r="G845" t="s">
        <v>22</v>
      </c>
      <c r="H845">
        <v>13313</v>
      </c>
      <c r="I845">
        <v>71.010000000000005</v>
      </c>
      <c r="J845">
        <v>12321</v>
      </c>
      <c r="K845">
        <v>11836</v>
      </c>
      <c r="L845">
        <f>+VLOOKUP(F845,[1]ENELAR!C$2:J$7067,7,FALSE)</f>
        <v>12289</v>
      </c>
      <c r="M845" s="20">
        <f>+VLOOKUP(F845,[1]ENELAR!C$2:J$7067,8,FALSE)</f>
        <v>872641.89</v>
      </c>
    </row>
    <row r="846" spans="1:13" x14ac:dyDescent="0.3">
      <c r="A846" s="17" t="s">
        <v>247</v>
      </c>
      <c r="B846" s="1">
        <v>44683</v>
      </c>
      <c r="C846" s="1">
        <v>44697</v>
      </c>
      <c r="D846" s="1">
        <v>44713</v>
      </c>
      <c r="E846">
        <v>121</v>
      </c>
      <c r="F846" t="str">
        <f t="shared" si="13"/>
        <v>00825121</v>
      </c>
      <c r="G846" t="s">
        <v>23</v>
      </c>
      <c r="H846">
        <v>5618</v>
      </c>
      <c r="I846">
        <v>71.010000000000005</v>
      </c>
      <c r="J846">
        <v>3876</v>
      </c>
      <c r="K846">
        <v>3675</v>
      </c>
      <c r="L846">
        <f>+VLOOKUP(F846,[1]ENELAR!C$2:J$7067,7,FALSE)</f>
        <v>3774</v>
      </c>
      <c r="M846" s="20">
        <f>+VLOOKUP(F846,[1]ENELAR!C$2:J$7067,8,FALSE)</f>
        <v>267991.74</v>
      </c>
    </row>
    <row r="847" spans="1:13" x14ac:dyDescent="0.3">
      <c r="A847" s="17" t="s">
        <v>247</v>
      </c>
      <c r="B847" s="1">
        <v>44683</v>
      </c>
      <c r="C847" s="1">
        <v>44697</v>
      </c>
      <c r="D847" s="1">
        <v>44713</v>
      </c>
      <c r="E847">
        <v>122</v>
      </c>
      <c r="F847" t="str">
        <f t="shared" si="13"/>
        <v>00825122</v>
      </c>
      <c r="G847" t="s">
        <v>24</v>
      </c>
      <c r="H847">
        <v>6194</v>
      </c>
      <c r="I847">
        <v>71.010000000000005</v>
      </c>
      <c r="J847">
        <v>5617</v>
      </c>
      <c r="K847">
        <v>5264</v>
      </c>
      <c r="L847">
        <f>+VLOOKUP(F847,[1]ENELAR!C$2:J$7067,7,FALSE)</f>
        <v>5931</v>
      </c>
      <c r="M847" s="20">
        <f>+VLOOKUP(F847,[1]ENELAR!C$2:J$7067,8,FALSE)</f>
        <v>421160.31</v>
      </c>
    </row>
    <row r="848" spans="1:13" x14ac:dyDescent="0.3">
      <c r="A848" s="17" t="s">
        <v>247</v>
      </c>
      <c r="B848" s="1">
        <v>44683</v>
      </c>
      <c r="C848" s="1">
        <v>44697</v>
      </c>
      <c r="D848" s="1">
        <v>44713</v>
      </c>
      <c r="E848">
        <v>124</v>
      </c>
      <c r="F848" t="str">
        <f t="shared" si="13"/>
        <v>00825124</v>
      </c>
      <c r="G848" t="s">
        <v>25</v>
      </c>
      <c r="H848">
        <v>3811</v>
      </c>
      <c r="I848">
        <v>71.010000000000005</v>
      </c>
      <c r="J848">
        <v>2880</v>
      </c>
      <c r="K848">
        <v>2880</v>
      </c>
      <c r="L848">
        <f>+VLOOKUP(F848,[1]ENELAR!C$2:J$7067,7,FALSE)</f>
        <v>3475</v>
      </c>
      <c r="M848" s="20">
        <f>+VLOOKUP(F848,[1]ENELAR!C$2:J$7067,8,FALSE)</f>
        <v>246759.75</v>
      </c>
    </row>
    <row r="849" spans="1:13" x14ac:dyDescent="0.3">
      <c r="A849" s="17" t="s">
        <v>247</v>
      </c>
      <c r="B849" s="1">
        <v>44683</v>
      </c>
      <c r="C849" s="1">
        <v>44697</v>
      </c>
      <c r="D849" s="1">
        <v>44713</v>
      </c>
      <c r="E849">
        <v>125</v>
      </c>
      <c r="F849" t="str">
        <f t="shared" si="13"/>
        <v>00825125</v>
      </c>
      <c r="G849" t="s">
        <v>26</v>
      </c>
      <c r="H849">
        <v>1727</v>
      </c>
      <c r="I849">
        <v>71.010000000000005</v>
      </c>
      <c r="J849">
        <v>1565</v>
      </c>
      <c r="K849">
        <v>1565</v>
      </c>
      <c r="L849">
        <f>+VLOOKUP(F849,[1]ENELAR!C$2:J$7067,7,FALSE)</f>
        <v>1294</v>
      </c>
      <c r="M849" s="20">
        <f>+VLOOKUP(F849,[1]ENELAR!C$2:J$7067,8,FALSE)</f>
        <v>91886.94</v>
      </c>
    </row>
    <row r="850" spans="1:13" x14ac:dyDescent="0.3">
      <c r="A850" s="17" t="s">
        <v>247</v>
      </c>
      <c r="B850" s="1">
        <v>44683</v>
      </c>
      <c r="C850" s="1">
        <v>44697</v>
      </c>
      <c r="D850" s="1">
        <v>44713</v>
      </c>
      <c r="E850">
        <v>126</v>
      </c>
      <c r="F850" t="str">
        <f t="shared" si="13"/>
        <v>00825126</v>
      </c>
      <c r="G850" t="s">
        <v>27</v>
      </c>
      <c r="H850">
        <v>1185</v>
      </c>
      <c r="I850">
        <v>71.010000000000005</v>
      </c>
      <c r="J850">
        <v>923</v>
      </c>
      <c r="K850">
        <v>541</v>
      </c>
      <c r="L850">
        <f>+VLOOKUP(F850,[1]ENELAR!C$2:J$7067,7,FALSE)</f>
        <v>1077</v>
      </c>
      <c r="M850" s="20">
        <f>+VLOOKUP(F850,[1]ENELAR!C$2:J$7067,8,FALSE)</f>
        <v>76477.77</v>
      </c>
    </row>
    <row r="851" spans="1:13" x14ac:dyDescent="0.3">
      <c r="A851" s="17" t="s">
        <v>247</v>
      </c>
      <c r="B851" s="1">
        <v>44683</v>
      </c>
      <c r="C851" s="1">
        <v>44697</v>
      </c>
      <c r="D851" s="1">
        <v>44713</v>
      </c>
      <c r="E851">
        <v>127</v>
      </c>
      <c r="F851" t="str">
        <f t="shared" si="13"/>
        <v>00825127</v>
      </c>
      <c r="G851" t="s">
        <v>28</v>
      </c>
      <c r="H851">
        <v>1996</v>
      </c>
      <c r="I851">
        <v>71.010000000000005</v>
      </c>
      <c r="J851">
        <v>1763</v>
      </c>
      <c r="K851">
        <v>1763</v>
      </c>
      <c r="L851">
        <f>+VLOOKUP(F851,[1]ENELAR!C$2:J$7067,7,FALSE)</f>
        <v>1803</v>
      </c>
      <c r="M851" s="20">
        <f>+VLOOKUP(F851,[1]ENELAR!C$2:J$7067,8,FALSE)</f>
        <v>128031.03</v>
      </c>
    </row>
    <row r="852" spans="1:13" x14ac:dyDescent="0.3">
      <c r="A852" s="17" t="s">
        <v>247</v>
      </c>
      <c r="B852" s="1">
        <v>44683</v>
      </c>
      <c r="C852" s="1">
        <v>44697</v>
      </c>
      <c r="D852" s="1">
        <v>44713</v>
      </c>
      <c r="E852">
        <v>128</v>
      </c>
      <c r="F852" t="str">
        <f t="shared" si="13"/>
        <v>00825128</v>
      </c>
      <c r="G852" t="s">
        <v>29</v>
      </c>
      <c r="H852">
        <v>1198</v>
      </c>
      <c r="I852">
        <v>71.010000000000005</v>
      </c>
      <c r="J852">
        <v>631</v>
      </c>
      <c r="K852">
        <v>631</v>
      </c>
      <c r="L852">
        <f>+VLOOKUP(F852,[1]ENELAR!C$2:J$7067,7,FALSE)</f>
        <v>1194</v>
      </c>
      <c r="M852" s="20">
        <f>+VLOOKUP(F852,[1]ENELAR!C$2:J$7067,8,FALSE)</f>
        <v>84785.94</v>
      </c>
    </row>
    <row r="853" spans="1:13" x14ac:dyDescent="0.3">
      <c r="A853" s="17" t="s">
        <v>247</v>
      </c>
      <c r="B853" s="1">
        <v>44683</v>
      </c>
      <c r="C853" s="1">
        <v>44697</v>
      </c>
      <c r="D853" s="1">
        <v>44713</v>
      </c>
      <c r="E853">
        <v>130</v>
      </c>
      <c r="F853" t="str">
        <f t="shared" si="13"/>
        <v>00825130</v>
      </c>
      <c r="G853" t="s">
        <v>30</v>
      </c>
      <c r="H853">
        <v>2859</v>
      </c>
      <c r="I853">
        <v>71.010000000000005</v>
      </c>
      <c r="J853">
        <v>3059</v>
      </c>
      <c r="K853">
        <v>3059</v>
      </c>
      <c r="L853">
        <f>+VLOOKUP(F853,[1]ENELAR!C$2:J$7067,7,FALSE)</f>
        <v>2646</v>
      </c>
      <c r="M853" s="20">
        <f>+VLOOKUP(F853,[1]ENELAR!C$2:J$7067,8,FALSE)</f>
        <v>187892.46</v>
      </c>
    </row>
    <row r="854" spans="1:13" x14ac:dyDescent="0.3">
      <c r="A854" s="17" t="s">
        <v>247</v>
      </c>
      <c r="B854" s="1">
        <v>44683</v>
      </c>
      <c r="C854" s="1">
        <v>44697</v>
      </c>
      <c r="D854" s="1">
        <v>44713</v>
      </c>
      <c r="E854">
        <v>131</v>
      </c>
      <c r="F854" t="str">
        <f t="shared" si="13"/>
        <v>00825131</v>
      </c>
      <c r="G854" t="s">
        <v>31</v>
      </c>
      <c r="H854">
        <v>1590</v>
      </c>
      <c r="I854">
        <v>71.010000000000005</v>
      </c>
      <c r="J854">
        <v>1394</v>
      </c>
      <c r="K854">
        <v>1394</v>
      </c>
      <c r="L854">
        <f>+VLOOKUP(F854,[1]ENELAR!C$2:J$7067,7,FALSE)</f>
        <v>1572</v>
      </c>
      <c r="M854" s="20">
        <f>+VLOOKUP(F854,[1]ENELAR!C$2:J$7067,8,FALSE)</f>
        <v>111627.72</v>
      </c>
    </row>
    <row r="855" spans="1:13" x14ac:dyDescent="0.3">
      <c r="A855" s="17" t="s">
        <v>247</v>
      </c>
      <c r="B855" s="1">
        <v>44683</v>
      </c>
      <c r="C855" s="1">
        <v>44697</v>
      </c>
      <c r="D855" s="1">
        <v>44713</v>
      </c>
      <c r="E855">
        <v>132</v>
      </c>
      <c r="F855" t="str">
        <f t="shared" si="13"/>
        <v>00825132</v>
      </c>
      <c r="G855" t="s">
        <v>32</v>
      </c>
      <c r="H855">
        <v>1373</v>
      </c>
      <c r="I855">
        <v>71.010000000000005</v>
      </c>
      <c r="J855">
        <v>1390</v>
      </c>
      <c r="K855">
        <v>1390</v>
      </c>
      <c r="L855">
        <f>+VLOOKUP(F855,[1]ENELAR!C$2:J$7067,7,FALSE)</f>
        <v>1373</v>
      </c>
      <c r="M855" s="20">
        <f>+VLOOKUP(F855,[1]ENELAR!C$2:J$7067,8,FALSE)</f>
        <v>97496.73</v>
      </c>
    </row>
    <row r="856" spans="1:13" x14ac:dyDescent="0.3">
      <c r="A856" s="17" t="s">
        <v>247</v>
      </c>
      <c r="B856" s="1">
        <v>44683</v>
      </c>
      <c r="C856" s="1">
        <v>44697</v>
      </c>
      <c r="D856" s="1">
        <v>44713</v>
      </c>
      <c r="E856">
        <v>133</v>
      </c>
      <c r="F856" t="str">
        <f t="shared" si="13"/>
        <v>00825133</v>
      </c>
      <c r="G856" t="s">
        <v>33</v>
      </c>
      <c r="H856">
        <v>5570</v>
      </c>
      <c r="I856">
        <v>71.010000000000005</v>
      </c>
      <c r="J856">
        <v>4498</v>
      </c>
      <c r="K856">
        <v>4412</v>
      </c>
      <c r="L856">
        <f>+VLOOKUP(F856,[1]ENELAR!C$2:J$7067,7,FALSE)</f>
        <v>4759</v>
      </c>
      <c r="M856" s="20">
        <f>+VLOOKUP(F856,[1]ENELAR!C$2:J$7067,8,FALSE)</f>
        <v>337936.59</v>
      </c>
    </row>
    <row r="857" spans="1:13" x14ac:dyDescent="0.3">
      <c r="A857" s="17" t="s">
        <v>247</v>
      </c>
      <c r="B857" s="1">
        <v>44683</v>
      </c>
      <c r="C857" s="1">
        <v>44697</v>
      </c>
      <c r="D857" s="1">
        <v>44713</v>
      </c>
      <c r="E857">
        <v>134</v>
      </c>
      <c r="F857" t="str">
        <f t="shared" si="13"/>
        <v>00825134</v>
      </c>
      <c r="G857" t="s">
        <v>34</v>
      </c>
      <c r="H857">
        <v>0</v>
      </c>
      <c r="I857">
        <v>71.010000000000005</v>
      </c>
      <c r="J857">
        <v>138</v>
      </c>
      <c r="K857">
        <v>0</v>
      </c>
      <c r="L857">
        <f>+VLOOKUP(F857,[1]ENELAR!C$2:J$7067,7,FALSE)</f>
        <v>0</v>
      </c>
      <c r="M857" s="20">
        <f>+VLOOKUP(F857,[1]ENELAR!C$2:J$7067,8,FALSE)</f>
        <v>0</v>
      </c>
    </row>
    <row r="858" spans="1:13" x14ac:dyDescent="0.3">
      <c r="A858" s="17" t="s">
        <v>247</v>
      </c>
      <c r="B858" s="1">
        <v>44683</v>
      </c>
      <c r="C858" s="1">
        <v>44697</v>
      </c>
      <c r="D858" s="1">
        <v>44713</v>
      </c>
      <c r="E858">
        <v>135</v>
      </c>
      <c r="F858" t="str">
        <f t="shared" si="13"/>
        <v>00825135</v>
      </c>
      <c r="G858" t="s">
        <v>35</v>
      </c>
      <c r="H858">
        <v>1779</v>
      </c>
      <c r="I858">
        <v>71.010000000000005</v>
      </c>
      <c r="J858">
        <v>1374</v>
      </c>
      <c r="K858">
        <v>1374</v>
      </c>
      <c r="L858">
        <f>+VLOOKUP(F858,[1]ENELAR!C$2:J$7067,7,FALSE)</f>
        <v>1376</v>
      </c>
      <c r="M858" s="20">
        <f>+VLOOKUP(F858,[1]ENELAR!C$2:J$7067,8,FALSE)</f>
        <v>97709.759999999995</v>
      </c>
    </row>
    <row r="859" spans="1:13" x14ac:dyDescent="0.3">
      <c r="A859" s="17" t="s">
        <v>247</v>
      </c>
      <c r="B859" s="1">
        <v>44683</v>
      </c>
      <c r="C859" s="1">
        <v>44697</v>
      </c>
      <c r="D859" s="1">
        <v>44713</v>
      </c>
      <c r="E859">
        <v>137</v>
      </c>
      <c r="F859" t="str">
        <f t="shared" si="13"/>
        <v>00825137</v>
      </c>
      <c r="G859" t="s">
        <v>36</v>
      </c>
      <c r="H859">
        <v>8339</v>
      </c>
      <c r="I859">
        <v>71.010000000000005</v>
      </c>
      <c r="J859">
        <v>8279</v>
      </c>
      <c r="K859">
        <v>7777</v>
      </c>
      <c r="L859">
        <f>+VLOOKUP(F859,[1]ENELAR!C$2:J$7067,7,FALSE)</f>
        <v>6843</v>
      </c>
      <c r="M859" s="20">
        <f>+VLOOKUP(F859,[1]ENELAR!C$2:J$7067,8,FALSE)</f>
        <v>485921.43</v>
      </c>
    </row>
    <row r="860" spans="1:13" x14ac:dyDescent="0.3">
      <c r="A860" s="17" t="s">
        <v>247</v>
      </c>
      <c r="B860" s="1">
        <v>44683</v>
      </c>
      <c r="C860" s="1">
        <v>44697</v>
      </c>
      <c r="D860" s="1">
        <v>44713</v>
      </c>
      <c r="E860">
        <v>139</v>
      </c>
      <c r="F860" t="str">
        <f t="shared" si="13"/>
        <v>00825139</v>
      </c>
      <c r="G860" t="s">
        <v>37</v>
      </c>
      <c r="H860">
        <v>2056</v>
      </c>
      <c r="I860">
        <v>71.010000000000005</v>
      </c>
      <c r="J860">
        <v>1974</v>
      </c>
      <c r="K860">
        <v>1974</v>
      </c>
      <c r="L860">
        <f>+VLOOKUP(F860,[1]ENELAR!C$2:J$7067,7,FALSE)</f>
        <v>2023</v>
      </c>
      <c r="M860" s="20">
        <f>+VLOOKUP(F860,[1]ENELAR!C$2:J$7067,8,FALSE)</f>
        <v>143653.23000000001</v>
      </c>
    </row>
    <row r="861" spans="1:13" x14ac:dyDescent="0.3">
      <c r="A861" s="17" t="s">
        <v>247</v>
      </c>
      <c r="B861" s="1">
        <v>44683</v>
      </c>
      <c r="C861" s="1">
        <v>44697</v>
      </c>
      <c r="D861" s="1">
        <v>44713</v>
      </c>
      <c r="E861">
        <v>140</v>
      </c>
      <c r="F861" t="str">
        <f t="shared" si="13"/>
        <v>00825140</v>
      </c>
      <c r="G861" t="s">
        <v>38</v>
      </c>
      <c r="H861">
        <v>1564</v>
      </c>
      <c r="I861">
        <v>71.010000000000005</v>
      </c>
      <c r="J861">
        <v>1277</v>
      </c>
      <c r="K861">
        <v>1270</v>
      </c>
      <c r="L861">
        <f>+VLOOKUP(F861,[1]ENELAR!C$2:J$7067,7,FALSE)</f>
        <v>1526</v>
      </c>
      <c r="M861" s="20">
        <f>+VLOOKUP(F861,[1]ENELAR!C$2:J$7067,8,FALSE)</f>
        <v>108361.26</v>
      </c>
    </row>
    <row r="862" spans="1:13" x14ac:dyDescent="0.3">
      <c r="A862" s="17" t="s">
        <v>247</v>
      </c>
      <c r="B862" s="1">
        <v>44683</v>
      </c>
      <c r="C862" s="1">
        <v>44697</v>
      </c>
      <c r="D862" s="1">
        <v>44713</v>
      </c>
      <c r="E862">
        <v>141</v>
      </c>
      <c r="F862" t="str">
        <f t="shared" si="13"/>
        <v>00825141</v>
      </c>
      <c r="G862" t="s">
        <v>39</v>
      </c>
      <c r="H862">
        <v>1197</v>
      </c>
      <c r="I862">
        <v>71.010000000000005</v>
      </c>
      <c r="J862">
        <v>1199</v>
      </c>
      <c r="K862">
        <v>1199</v>
      </c>
      <c r="L862">
        <f>+VLOOKUP(F862,[1]ENELAR!C$2:J$7067,7,FALSE)</f>
        <v>1054</v>
      </c>
      <c r="M862" s="20">
        <f>+VLOOKUP(F862,[1]ENELAR!C$2:J$7067,8,FALSE)</f>
        <v>74844.539999999994</v>
      </c>
    </row>
    <row r="863" spans="1:13" x14ac:dyDescent="0.3">
      <c r="A863" s="17" t="s">
        <v>247</v>
      </c>
      <c r="B863" s="1">
        <v>44683</v>
      </c>
      <c r="C863" s="1">
        <v>44697</v>
      </c>
      <c r="D863" s="1">
        <v>44713</v>
      </c>
      <c r="E863">
        <v>143</v>
      </c>
      <c r="F863" t="str">
        <f t="shared" si="13"/>
        <v>00825143</v>
      </c>
      <c r="G863" t="s">
        <v>40</v>
      </c>
      <c r="H863">
        <v>593</v>
      </c>
      <c r="I863">
        <v>71.010000000000005</v>
      </c>
      <c r="J863">
        <v>413</v>
      </c>
      <c r="K863">
        <v>413</v>
      </c>
      <c r="L863">
        <f>+VLOOKUP(F863,[1]ENELAR!C$2:J$7067,7,FALSE)</f>
        <v>527</v>
      </c>
      <c r="M863" s="20">
        <f>+VLOOKUP(F863,[1]ENELAR!C$2:J$7067,8,FALSE)</f>
        <v>37422.269999999997</v>
      </c>
    </row>
    <row r="864" spans="1:13" x14ac:dyDescent="0.3">
      <c r="A864" s="17" t="s">
        <v>247</v>
      </c>
      <c r="B864" s="1">
        <v>44683</v>
      </c>
      <c r="C864" s="1">
        <v>44697</v>
      </c>
      <c r="D864" s="1">
        <v>44713</v>
      </c>
      <c r="E864">
        <v>144</v>
      </c>
      <c r="F864" t="str">
        <f t="shared" si="13"/>
        <v>00825144</v>
      </c>
      <c r="G864" t="s">
        <v>41</v>
      </c>
      <c r="H864">
        <v>3811</v>
      </c>
      <c r="I864">
        <v>71.010000000000005</v>
      </c>
      <c r="J864">
        <v>3584</v>
      </c>
      <c r="K864">
        <v>3584</v>
      </c>
      <c r="L864">
        <f>+VLOOKUP(F864,[1]ENELAR!C$2:J$7067,7,FALSE)</f>
        <v>3729</v>
      </c>
      <c r="M864" s="20">
        <f>+VLOOKUP(F864,[1]ENELAR!C$2:J$7067,8,FALSE)</f>
        <v>264796.28999999998</v>
      </c>
    </row>
    <row r="865" spans="1:13" x14ac:dyDescent="0.3">
      <c r="A865" s="17" t="s">
        <v>247</v>
      </c>
      <c r="B865" s="1">
        <v>44683</v>
      </c>
      <c r="C865" s="1">
        <v>44697</v>
      </c>
      <c r="D865" s="1">
        <v>44713</v>
      </c>
      <c r="E865">
        <v>145</v>
      </c>
      <c r="F865" t="str">
        <f t="shared" si="13"/>
        <v>00825145</v>
      </c>
      <c r="G865" t="s">
        <v>42</v>
      </c>
      <c r="H865">
        <v>5112</v>
      </c>
      <c r="I865">
        <v>71.010000000000005</v>
      </c>
      <c r="J865">
        <v>4696</v>
      </c>
      <c r="K865">
        <v>4563</v>
      </c>
      <c r="L865">
        <f>+VLOOKUP(F865,[1]ENELAR!C$2:J$7067,7,FALSE)</f>
        <v>4952</v>
      </c>
      <c r="M865" s="20">
        <f>+VLOOKUP(F865,[1]ENELAR!C$2:J$7067,8,FALSE)</f>
        <v>351641.52</v>
      </c>
    </row>
    <row r="866" spans="1:13" x14ac:dyDescent="0.3">
      <c r="A866" s="17" t="s">
        <v>247</v>
      </c>
      <c r="B866" s="1">
        <v>44683</v>
      </c>
      <c r="C866" s="1">
        <v>44697</v>
      </c>
      <c r="D866" s="1">
        <v>44713</v>
      </c>
      <c r="E866">
        <v>146</v>
      </c>
      <c r="F866" t="str">
        <f t="shared" si="13"/>
        <v>00825146</v>
      </c>
      <c r="G866" t="s">
        <v>43</v>
      </c>
      <c r="H866">
        <v>2945</v>
      </c>
      <c r="I866">
        <v>71.010000000000005</v>
      </c>
      <c r="J866">
        <v>2833</v>
      </c>
      <c r="K866">
        <v>2810</v>
      </c>
      <c r="L866">
        <f>+VLOOKUP(F866,[1]ENELAR!C$2:J$7067,7,FALSE)</f>
        <v>2523</v>
      </c>
      <c r="M866" s="20">
        <f>+VLOOKUP(F866,[1]ENELAR!C$2:J$7067,8,FALSE)</f>
        <v>179158.23</v>
      </c>
    </row>
    <row r="867" spans="1:13" x14ac:dyDescent="0.3">
      <c r="A867" s="17" t="s">
        <v>247</v>
      </c>
      <c r="B867" s="1">
        <v>44683</v>
      </c>
      <c r="C867" s="1">
        <v>44697</v>
      </c>
      <c r="D867" s="1">
        <v>44713</v>
      </c>
      <c r="E867">
        <v>147</v>
      </c>
      <c r="F867" t="str">
        <f t="shared" si="13"/>
        <v>00825147</v>
      </c>
      <c r="G867" t="s">
        <v>44</v>
      </c>
      <c r="H867">
        <v>1521</v>
      </c>
      <c r="I867">
        <v>71.010000000000005</v>
      </c>
      <c r="J867">
        <v>1368</v>
      </c>
      <c r="K867">
        <v>1368</v>
      </c>
      <c r="L867">
        <f>+VLOOKUP(F867,[1]ENELAR!C$2:J$7067,7,FALSE)</f>
        <v>1426</v>
      </c>
      <c r="M867" s="20">
        <f>+VLOOKUP(F867,[1]ENELAR!C$2:J$7067,8,FALSE)</f>
        <v>101260.26</v>
      </c>
    </row>
    <row r="868" spans="1:13" x14ac:dyDescent="0.3">
      <c r="A868" s="17" t="s">
        <v>247</v>
      </c>
      <c r="B868" s="1">
        <v>44683</v>
      </c>
      <c r="C868" s="1">
        <v>44697</v>
      </c>
      <c r="D868" s="1">
        <v>44713</v>
      </c>
      <c r="E868">
        <v>149</v>
      </c>
      <c r="F868" t="str">
        <f t="shared" si="13"/>
        <v>00825149</v>
      </c>
      <c r="G868" t="s">
        <v>45</v>
      </c>
      <c r="H868">
        <v>3203</v>
      </c>
      <c r="I868">
        <v>71.010000000000005</v>
      </c>
      <c r="J868">
        <v>2411</v>
      </c>
      <c r="K868">
        <v>2411</v>
      </c>
      <c r="L868">
        <f>+VLOOKUP(F868,[1]ENELAR!C$2:J$7067,7,FALSE)</f>
        <v>2833</v>
      </c>
      <c r="M868" s="20">
        <f>+VLOOKUP(F868,[1]ENELAR!C$2:J$7067,8,FALSE)</f>
        <v>201171.33</v>
      </c>
    </row>
    <row r="869" spans="1:13" x14ac:dyDescent="0.3">
      <c r="A869" s="17" t="s">
        <v>247</v>
      </c>
      <c r="B869" s="1">
        <v>44683</v>
      </c>
      <c r="C869" s="1">
        <v>44697</v>
      </c>
      <c r="D869" s="1">
        <v>44713</v>
      </c>
      <c r="E869">
        <v>150</v>
      </c>
      <c r="F869" t="str">
        <f t="shared" si="13"/>
        <v>00825150</v>
      </c>
      <c r="G869" t="s">
        <v>46</v>
      </c>
      <c r="H869">
        <v>4098</v>
      </c>
      <c r="I869">
        <v>71.010000000000005</v>
      </c>
      <c r="J869">
        <v>3787</v>
      </c>
      <c r="K869">
        <v>3779</v>
      </c>
      <c r="L869">
        <f>+VLOOKUP(F869,[1]ENELAR!C$2:J$7067,7,FALSE)</f>
        <v>4078</v>
      </c>
      <c r="M869" s="20">
        <f>+VLOOKUP(F869,[1]ENELAR!C$2:J$7067,8,FALSE)</f>
        <v>289578.78000000003</v>
      </c>
    </row>
    <row r="870" spans="1:13" x14ac:dyDescent="0.3">
      <c r="A870" s="17" t="s">
        <v>247</v>
      </c>
      <c r="B870" s="1">
        <v>44683</v>
      </c>
      <c r="C870" s="1">
        <v>44697</v>
      </c>
      <c r="D870" s="1">
        <v>44713</v>
      </c>
      <c r="E870">
        <v>151</v>
      </c>
      <c r="F870" t="str">
        <f t="shared" si="13"/>
        <v>00825151</v>
      </c>
      <c r="G870" t="s">
        <v>47</v>
      </c>
      <c r="H870">
        <v>5589</v>
      </c>
      <c r="I870">
        <v>71.010000000000005</v>
      </c>
      <c r="J870">
        <v>5136</v>
      </c>
      <c r="K870">
        <v>4571</v>
      </c>
      <c r="L870">
        <f>+VLOOKUP(F870,[1]ENELAR!C$2:J$7067,7,FALSE)</f>
        <v>5207</v>
      </c>
      <c r="M870" s="20">
        <f>+VLOOKUP(F870,[1]ENELAR!C$2:J$7067,8,FALSE)</f>
        <v>369749.07</v>
      </c>
    </row>
    <row r="871" spans="1:13" x14ac:dyDescent="0.3">
      <c r="A871" s="17" t="s">
        <v>247</v>
      </c>
      <c r="B871" s="1">
        <v>44683</v>
      </c>
      <c r="C871" s="1">
        <v>44697</v>
      </c>
      <c r="D871" s="1">
        <v>44713</v>
      </c>
      <c r="E871">
        <v>152</v>
      </c>
      <c r="F871" t="str">
        <f t="shared" si="13"/>
        <v>00825152</v>
      </c>
      <c r="G871" t="s">
        <v>48</v>
      </c>
      <c r="H871">
        <v>3351</v>
      </c>
      <c r="I871">
        <v>71.010000000000005</v>
      </c>
      <c r="J871">
        <v>3226</v>
      </c>
      <c r="K871">
        <v>2908</v>
      </c>
      <c r="L871">
        <f>+VLOOKUP(F871,[1]ENELAR!C$2:J$7067,7,FALSE)</f>
        <v>2984</v>
      </c>
      <c r="M871" s="20">
        <f>+VLOOKUP(F871,[1]ENELAR!C$2:J$7067,8,FALSE)</f>
        <v>211893.84</v>
      </c>
    </row>
    <row r="872" spans="1:13" x14ac:dyDescent="0.3">
      <c r="A872" s="17" t="s">
        <v>247</v>
      </c>
      <c r="B872" s="1">
        <v>44683</v>
      </c>
      <c r="C872" s="1">
        <v>44697</v>
      </c>
      <c r="D872" s="1">
        <v>44713</v>
      </c>
      <c r="E872">
        <v>153</v>
      </c>
      <c r="F872" t="str">
        <f t="shared" si="13"/>
        <v>00825153</v>
      </c>
      <c r="G872" t="s">
        <v>49</v>
      </c>
      <c r="H872">
        <v>10298</v>
      </c>
      <c r="I872">
        <v>71.010000000000005</v>
      </c>
      <c r="J872">
        <v>7909</v>
      </c>
      <c r="K872">
        <v>7749</v>
      </c>
      <c r="L872">
        <f>+VLOOKUP(F872,[1]ENELAR!C$2:J$7067,7,FALSE)</f>
        <v>8757</v>
      </c>
      <c r="M872" s="20">
        <f>+VLOOKUP(F872,[1]ENELAR!C$2:J$7067,8,FALSE)</f>
        <v>621834.56999999995</v>
      </c>
    </row>
    <row r="873" spans="1:13" x14ac:dyDescent="0.3">
      <c r="A873" s="17" t="s">
        <v>247</v>
      </c>
      <c r="B873" s="1">
        <v>44683</v>
      </c>
      <c r="C873" s="1">
        <v>44697</v>
      </c>
      <c r="D873" s="1">
        <v>44713</v>
      </c>
      <c r="E873">
        <v>154</v>
      </c>
      <c r="F873" t="str">
        <f t="shared" si="13"/>
        <v>00825154</v>
      </c>
      <c r="G873" t="s">
        <v>50</v>
      </c>
      <c r="H873">
        <v>4116</v>
      </c>
      <c r="I873">
        <v>71.010000000000005</v>
      </c>
      <c r="J873">
        <v>3994</v>
      </c>
      <c r="K873">
        <v>3953</v>
      </c>
      <c r="L873">
        <f>+VLOOKUP(F873,[1]ENELAR!C$2:J$7067,7,FALSE)</f>
        <v>2949</v>
      </c>
      <c r="M873" s="20">
        <f>+VLOOKUP(F873,[1]ENELAR!C$2:J$7067,8,FALSE)</f>
        <v>209408.49</v>
      </c>
    </row>
    <row r="874" spans="1:13" x14ac:dyDescent="0.3">
      <c r="A874" s="17" t="s">
        <v>247</v>
      </c>
      <c r="B874" s="1">
        <v>44683</v>
      </c>
      <c r="C874" s="1">
        <v>44697</v>
      </c>
      <c r="D874" s="1">
        <v>44713</v>
      </c>
      <c r="E874">
        <v>155</v>
      </c>
      <c r="F874" t="str">
        <f t="shared" si="13"/>
        <v>00825155</v>
      </c>
      <c r="G874" t="s">
        <v>51</v>
      </c>
      <c r="H874">
        <v>1908</v>
      </c>
      <c r="I874">
        <v>71.010000000000005</v>
      </c>
      <c r="J874">
        <v>1226</v>
      </c>
      <c r="K874">
        <v>1211</v>
      </c>
      <c r="L874">
        <f>+VLOOKUP(F874,[1]ENELAR!C$2:J$7067,7,FALSE)</f>
        <v>1613</v>
      </c>
      <c r="M874" s="20">
        <f>+VLOOKUP(F874,[1]ENELAR!C$2:J$7067,8,FALSE)</f>
        <v>114539.13</v>
      </c>
    </row>
    <row r="875" spans="1:13" x14ac:dyDescent="0.3">
      <c r="A875" s="17" t="s">
        <v>247</v>
      </c>
      <c r="B875" s="1">
        <v>44683</v>
      </c>
      <c r="C875" s="1">
        <v>44697</v>
      </c>
      <c r="D875" s="1">
        <v>44713</v>
      </c>
      <c r="E875">
        <v>156</v>
      </c>
      <c r="F875" t="str">
        <f t="shared" si="13"/>
        <v>00825156</v>
      </c>
      <c r="G875" t="s">
        <v>52</v>
      </c>
      <c r="H875">
        <v>2548</v>
      </c>
      <c r="I875">
        <v>71.010000000000005</v>
      </c>
      <c r="J875">
        <v>2386</v>
      </c>
      <c r="K875">
        <v>2385</v>
      </c>
      <c r="L875">
        <f>+VLOOKUP(F875,[1]ENELAR!C$2:J$7067,7,FALSE)</f>
        <v>2208</v>
      </c>
      <c r="M875" s="20">
        <f>+VLOOKUP(F875,[1]ENELAR!C$2:J$7067,8,FALSE)</f>
        <v>156790.07999999999</v>
      </c>
    </row>
    <row r="876" spans="1:13" x14ac:dyDescent="0.3">
      <c r="A876" s="17" t="s">
        <v>247</v>
      </c>
      <c r="B876" s="1">
        <v>44683</v>
      </c>
      <c r="C876" s="1">
        <v>44697</v>
      </c>
      <c r="D876" s="1">
        <v>44713</v>
      </c>
      <c r="E876">
        <v>157</v>
      </c>
      <c r="F876" t="str">
        <f t="shared" si="13"/>
        <v>00825157</v>
      </c>
      <c r="G876" t="s">
        <v>53</v>
      </c>
      <c r="H876">
        <v>22604</v>
      </c>
      <c r="I876">
        <v>71.010000000000005</v>
      </c>
      <c r="J876">
        <v>22452</v>
      </c>
      <c r="K876">
        <v>22452</v>
      </c>
      <c r="L876">
        <f>+VLOOKUP(F876,[1]ENELAR!C$2:J$7067,7,FALSE)</f>
        <v>18139</v>
      </c>
      <c r="M876" s="20">
        <f>+VLOOKUP(F876,[1]ENELAR!C$2:J$7067,8,FALSE)</f>
        <v>1288050.3899999999</v>
      </c>
    </row>
    <row r="877" spans="1:13" x14ac:dyDescent="0.3">
      <c r="A877" s="17" t="s">
        <v>247</v>
      </c>
      <c r="B877" s="1">
        <v>44683</v>
      </c>
      <c r="C877" s="1">
        <v>44697</v>
      </c>
      <c r="D877" s="1">
        <v>44713</v>
      </c>
      <c r="E877">
        <v>158</v>
      </c>
      <c r="F877" t="str">
        <f t="shared" si="13"/>
        <v>00825158</v>
      </c>
      <c r="G877" t="s">
        <v>54</v>
      </c>
      <c r="H877">
        <v>1994</v>
      </c>
      <c r="I877">
        <v>71.010000000000005</v>
      </c>
      <c r="J877">
        <v>1355</v>
      </c>
      <c r="K877">
        <v>1355</v>
      </c>
      <c r="L877">
        <f>+VLOOKUP(F877,[1]ENELAR!C$2:J$7067,7,FALSE)</f>
        <v>1926</v>
      </c>
      <c r="M877" s="20">
        <f>+VLOOKUP(F877,[1]ENELAR!C$2:J$7067,8,FALSE)</f>
        <v>136765.26</v>
      </c>
    </row>
    <row r="878" spans="1:13" x14ac:dyDescent="0.3">
      <c r="A878" s="17" t="s">
        <v>247</v>
      </c>
      <c r="B878" s="1">
        <v>44683</v>
      </c>
      <c r="C878" s="1">
        <v>44697</v>
      </c>
      <c r="D878" s="1">
        <v>44713</v>
      </c>
      <c r="E878">
        <v>159</v>
      </c>
      <c r="F878" t="str">
        <f t="shared" si="13"/>
        <v>00825159</v>
      </c>
      <c r="G878" t="s">
        <v>55</v>
      </c>
      <c r="H878">
        <v>6597</v>
      </c>
      <c r="I878">
        <v>71.010000000000005</v>
      </c>
      <c r="J878">
        <v>5286</v>
      </c>
      <c r="K878">
        <v>5107</v>
      </c>
      <c r="L878">
        <f>+VLOOKUP(F878,[1]ENELAR!C$2:J$7067,7,FALSE)</f>
        <v>6408</v>
      </c>
      <c r="M878" s="20">
        <f>+VLOOKUP(F878,[1]ENELAR!C$2:J$7067,8,FALSE)</f>
        <v>455032.08</v>
      </c>
    </row>
    <row r="879" spans="1:13" x14ac:dyDescent="0.3">
      <c r="A879" s="17" t="s">
        <v>247</v>
      </c>
      <c r="B879" s="1">
        <v>44683</v>
      </c>
      <c r="C879" s="1">
        <v>44697</v>
      </c>
      <c r="D879" s="1">
        <v>44713</v>
      </c>
      <c r="E879">
        <v>160</v>
      </c>
      <c r="F879" t="str">
        <f t="shared" si="13"/>
        <v>00825160</v>
      </c>
      <c r="G879" t="s">
        <v>56</v>
      </c>
      <c r="H879">
        <v>5918</v>
      </c>
      <c r="I879">
        <v>71.010000000000005</v>
      </c>
      <c r="J879">
        <v>5199</v>
      </c>
      <c r="K879">
        <v>5199</v>
      </c>
      <c r="L879">
        <f>+VLOOKUP(F879,[1]ENELAR!C$2:J$7067,7,FALSE)</f>
        <v>5773</v>
      </c>
      <c r="M879" s="20">
        <f>+VLOOKUP(F879,[1]ENELAR!C$2:J$7067,8,FALSE)</f>
        <v>409940.73</v>
      </c>
    </row>
    <row r="880" spans="1:13" x14ac:dyDescent="0.3">
      <c r="A880" s="17" t="s">
        <v>247</v>
      </c>
      <c r="B880" s="1">
        <v>44683</v>
      </c>
      <c r="C880" s="1">
        <v>44697</v>
      </c>
      <c r="D880" s="1">
        <v>44713</v>
      </c>
      <c r="E880">
        <v>161</v>
      </c>
      <c r="F880" t="str">
        <f t="shared" si="13"/>
        <v>00825161</v>
      </c>
      <c r="G880" t="s">
        <v>57</v>
      </c>
      <c r="H880">
        <v>3818</v>
      </c>
      <c r="I880">
        <v>71.010000000000005</v>
      </c>
      <c r="J880">
        <v>3061</v>
      </c>
      <c r="K880">
        <v>3061</v>
      </c>
      <c r="L880">
        <f>+VLOOKUP(F880,[1]ENELAR!C$2:J$7067,7,FALSE)</f>
        <v>3668</v>
      </c>
      <c r="M880" s="20">
        <f>+VLOOKUP(F880,[1]ENELAR!C$2:J$7067,8,FALSE)</f>
        <v>260464.68</v>
      </c>
    </row>
    <row r="881" spans="1:13" x14ac:dyDescent="0.3">
      <c r="A881" s="17" t="s">
        <v>247</v>
      </c>
      <c r="B881" s="1">
        <v>44683</v>
      </c>
      <c r="C881" s="1">
        <v>44697</v>
      </c>
      <c r="D881" s="1">
        <v>44713</v>
      </c>
      <c r="E881">
        <v>162</v>
      </c>
      <c r="F881" t="str">
        <f t="shared" si="13"/>
        <v>00825162</v>
      </c>
      <c r="G881" t="s">
        <v>58</v>
      </c>
      <c r="H881">
        <v>5712</v>
      </c>
      <c r="I881">
        <v>71.010000000000005</v>
      </c>
      <c r="J881">
        <v>4954</v>
      </c>
      <c r="K881">
        <v>4736</v>
      </c>
      <c r="L881">
        <f>+VLOOKUP(F881,[1]ENELAR!C$2:J$7067,7,FALSE)</f>
        <v>5233</v>
      </c>
      <c r="M881" s="20">
        <f>+VLOOKUP(F881,[1]ENELAR!C$2:J$7067,8,FALSE)</f>
        <v>371595.33</v>
      </c>
    </row>
    <row r="882" spans="1:13" x14ac:dyDescent="0.3">
      <c r="A882" s="17" t="s">
        <v>247</v>
      </c>
      <c r="B882" s="1">
        <v>44683</v>
      </c>
      <c r="C882" s="1">
        <v>44697</v>
      </c>
      <c r="D882" s="1">
        <v>44713</v>
      </c>
      <c r="E882">
        <v>163</v>
      </c>
      <c r="F882" t="str">
        <f t="shared" si="13"/>
        <v>00825163</v>
      </c>
      <c r="G882" t="s">
        <v>59</v>
      </c>
      <c r="H882">
        <v>4388</v>
      </c>
      <c r="I882">
        <v>71.010000000000005</v>
      </c>
      <c r="J882">
        <v>4144</v>
      </c>
      <c r="K882">
        <v>3992</v>
      </c>
      <c r="L882">
        <f>+VLOOKUP(F882,[1]ENELAR!C$2:J$7067,7,FALSE)</f>
        <v>4260</v>
      </c>
      <c r="M882" s="20">
        <f>+VLOOKUP(F882,[1]ENELAR!C$2:J$7067,8,FALSE)</f>
        <v>302502.59999999998</v>
      </c>
    </row>
    <row r="883" spans="1:13" x14ac:dyDescent="0.3">
      <c r="A883" s="17" t="s">
        <v>247</v>
      </c>
      <c r="B883" s="1">
        <v>44683</v>
      </c>
      <c r="C883" s="1">
        <v>44697</v>
      </c>
      <c r="D883" s="1">
        <v>44713</v>
      </c>
      <c r="E883">
        <v>164</v>
      </c>
      <c r="F883" t="str">
        <f t="shared" si="13"/>
        <v>00825164</v>
      </c>
      <c r="G883" t="s">
        <v>60</v>
      </c>
      <c r="H883">
        <v>3716</v>
      </c>
      <c r="I883">
        <v>71.010000000000005</v>
      </c>
      <c r="J883">
        <v>3284</v>
      </c>
      <c r="K883">
        <v>2644</v>
      </c>
      <c r="L883">
        <f>+VLOOKUP(F883,[1]ENELAR!C$2:J$7067,7,FALSE)</f>
        <v>3355</v>
      </c>
      <c r="M883" s="20">
        <f>+VLOOKUP(F883,[1]ENELAR!C$2:J$7067,8,FALSE)</f>
        <v>238238.55</v>
      </c>
    </row>
    <row r="884" spans="1:13" x14ac:dyDescent="0.3">
      <c r="A884" s="17" t="s">
        <v>247</v>
      </c>
      <c r="B884" s="1">
        <v>44683</v>
      </c>
      <c r="C884" s="1">
        <v>44697</v>
      </c>
      <c r="D884" s="1">
        <v>44713</v>
      </c>
      <c r="E884">
        <v>165</v>
      </c>
      <c r="F884" t="str">
        <f t="shared" si="13"/>
        <v>00825165</v>
      </c>
      <c r="G884" t="s">
        <v>61</v>
      </c>
      <c r="H884">
        <v>2155</v>
      </c>
      <c r="I884">
        <v>71.010000000000005</v>
      </c>
      <c r="J884">
        <v>2364</v>
      </c>
      <c r="K884">
        <v>2195</v>
      </c>
      <c r="L884">
        <f>+VLOOKUP(F884,[1]ENELAR!C$2:J$7067,7,FALSE)</f>
        <v>1874</v>
      </c>
      <c r="M884" s="20">
        <f>+VLOOKUP(F884,[1]ENELAR!C$2:J$7067,8,FALSE)</f>
        <v>133072.74</v>
      </c>
    </row>
    <row r="885" spans="1:13" x14ac:dyDescent="0.3">
      <c r="A885" s="17" t="s">
        <v>247</v>
      </c>
      <c r="B885" s="1">
        <v>44683</v>
      </c>
      <c r="C885" s="1">
        <v>44697</v>
      </c>
      <c r="D885" s="1">
        <v>44713</v>
      </c>
      <c r="E885">
        <v>166</v>
      </c>
      <c r="F885" t="str">
        <f t="shared" si="13"/>
        <v>00825166</v>
      </c>
      <c r="G885" t="s">
        <v>62</v>
      </c>
      <c r="H885">
        <v>910</v>
      </c>
      <c r="I885">
        <v>71.010000000000005</v>
      </c>
      <c r="J885">
        <v>639</v>
      </c>
      <c r="K885">
        <v>621</v>
      </c>
      <c r="L885">
        <f>+VLOOKUP(F885,[1]ENELAR!C$2:J$7067,7,FALSE)</f>
        <v>899</v>
      </c>
      <c r="M885" s="20">
        <f>+VLOOKUP(F885,[1]ENELAR!C$2:J$7067,8,FALSE)</f>
        <v>63837.99</v>
      </c>
    </row>
    <row r="886" spans="1:13" x14ac:dyDescent="0.3">
      <c r="A886" s="17" t="s">
        <v>247</v>
      </c>
      <c r="B886" s="1">
        <v>44683</v>
      </c>
      <c r="C886" s="1">
        <v>44697</v>
      </c>
      <c r="D886" s="1">
        <v>44713</v>
      </c>
      <c r="E886">
        <v>167</v>
      </c>
      <c r="F886" t="str">
        <f t="shared" si="13"/>
        <v>00825167</v>
      </c>
      <c r="G886" t="s">
        <v>63</v>
      </c>
      <c r="H886">
        <v>1940</v>
      </c>
      <c r="I886">
        <v>71.010000000000005</v>
      </c>
      <c r="J886">
        <v>1477</v>
      </c>
      <c r="K886">
        <v>1477</v>
      </c>
      <c r="L886">
        <f>+VLOOKUP(F886,[1]ENELAR!C$2:J$7067,7,FALSE)</f>
        <v>1411</v>
      </c>
      <c r="M886" s="20">
        <f>+VLOOKUP(F886,[1]ENELAR!C$2:J$7067,8,FALSE)</f>
        <v>100195.11</v>
      </c>
    </row>
    <row r="887" spans="1:13" x14ac:dyDescent="0.3">
      <c r="A887" s="17" t="s">
        <v>247</v>
      </c>
      <c r="B887" s="1">
        <v>44683</v>
      </c>
      <c r="C887" s="1">
        <v>44697</v>
      </c>
      <c r="D887" s="1">
        <v>44713</v>
      </c>
      <c r="E887">
        <v>169</v>
      </c>
      <c r="F887" t="str">
        <f t="shared" si="13"/>
        <v>00825169</v>
      </c>
      <c r="G887" t="s">
        <v>64</v>
      </c>
      <c r="H887">
        <v>2943</v>
      </c>
      <c r="I887">
        <v>71.010000000000005</v>
      </c>
      <c r="J887">
        <v>2812</v>
      </c>
      <c r="K887">
        <v>2609</v>
      </c>
      <c r="L887">
        <f>+VLOOKUP(F887,[1]ENELAR!C$2:J$7067,7,FALSE)</f>
        <v>2670</v>
      </c>
      <c r="M887" s="20">
        <f>+VLOOKUP(F887,[1]ENELAR!C$2:J$7067,8,FALSE)</f>
        <v>189596.7</v>
      </c>
    </row>
    <row r="888" spans="1:13" x14ac:dyDescent="0.3">
      <c r="A888" s="17" t="s">
        <v>247</v>
      </c>
      <c r="B888" s="1">
        <v>44683</v>
      </c>
      <c r="C888" s="1">
        <v>44697</v>
      </c>
      <c r="D888" s="1">
        <v>44713</v>
      </c>
      <c r="E888">
        <v>170</v>
      </c>
      <c r="F888" t="str">
        <f t="shared" si="13"/>
        <v>00825170</v>
      </c>
      <c r="G888" t="s">
        <v>65</v>
      </c>
      <c r="H888">
        <v>3508</v>
      </c>
      <c r="I888">
        <v>71.010000000000005</v>
      </c>
      <c r="J888">
        <v>3586</v>
      </c>
      <c r="K888">
        <v>3586</v>
      </c>
      <c r="L888">
        <f>+VLOOKUP(F888,[1]ENELAR!C$2:J$7067,7,FALSE)</f>
        <v>3106</v>
      </c>
      <c r="M888" s="20">
        <f>+VLOOKUP(F888,[1]ENELAR!C$2:J$7067,8,FALSE)</f>
        <v>220557.06</v>
      </c>
    </row>
    <row r="889" spans="1:13" x14ac:dyDescent="0.3">
      <c r="A889" s="17" t="s">
        <v>247</v>
      </c>
      <c r="B889" s="1">
        <v>44683</v>
      </c>
      <c r="C889" s="1">
        <v>44697</v>
      </c>
      <c r="D889" s="1">
        <v>44713</v>
      </c>
      <c r="E889">
        <v>171</v>
      </c>
      <c r="F889" t="str">
        <f t="shared" si="13"/>
        <v>00825171</v>
      </c>
      <c r="G889" t="s">
        <v>66</v>
      </c>
      <c r="H889">
        <v>7465</v>
      </c>
      <c r="I889">
        <v>71.010000000000005</v>
      </c>
      <c r="J889">
        <v>5970</v>
      </c>
      <c r="K889">
        <v>5903</v>
      </c>
      <c r="L889">
        <f>+VLOOKUP(F889,[1]ENELAR!C$2:J$7067,7,FALSE)</f>
        <v>6085</v>
      </c>
      <c r="M889" s="20">
        <f>+VLOOKUP(F889,[1]ENELAR!C$2:J$7067,8,FALSE)</f>
        <v>432095.85</v>
      </c>
    </row>
    <row r="890" spans="1:13" x14ac:dyDescent="0.3">
      <c r="A890" s="17" t="s">
        <v>247</v>
      </c>
      <c r="B890" s="1">
        <v>44683</v>
      </c>
      <c r="C890" s="1">
        <v>44697</v>
      </c>
      <c r="D890" s="1">
        <v>44713</v>
      </c>
      <c r="E890">
        <v>172</v>
      </c>
      <c r="F890" t="str">
        <f t="shared" si="13"/>
        <v>00825172</v>
      </c>
      <c r="G890" t="s">
        <v>67</v>
      </c>
      <c r="H890">
        <v>7077</v>
      </c>
      <c r="I890">
        <v>71.010000000000005</v>
      </c>
      <c r="J890">
        <v>5728</v>
      </c>
      <c r="K890">
        <v>5210</v>
      </c>
      <c r="L890">
        <f>+VLOOKUP(F890,[1]ENELAR!C$2:J$7067,7,FALSE)</f>
        <v>5730</v>
      </c>
      <c r="M890" s="20">
        <f>+VLOOKUP(F890,[1]ENELAR!C$2:J$7067,8,FALSE)</f>
        <v>406887.3</v>
      </c>
    </row>
    <row r="891" spans="1:13" x14ac:dyDescent="0.3">
      <c r="A891" s="17" t="s">
        <v>247</v>
      </c>
      <c r="B891" s="1">
        <v>44683</v>
      </c>
      <c r="C891" s="1">
        <v>44697</v>
      </c>
      <c r="D891" s="1">
        <v>44713</v>
      </c>
      <c r="E891">
        <v>173</v>
      </c>
      <c r="F891" t="str">
        <f t="shared" si="13"/>
        <v>00825173</v>
      </c>
      <c r="G891" t="s">
        <v>68</v>
      </c>
      <c r="H891">
        <v>2715</v>
      </c>
      <c r="I891">
        <v>71.010000000000005</v>
      </c>
      <c r="J891">
        <v>2082</v>
      </c>
      <c r="K891">
        <v>2038</v>
      </c>
      <c r="L891">
        <f>+VLOOKUP(F891,[1]ENELAR!C$2:J$7067,7,FALSE)</f>
        <v>2319</v>
      </c>
      <c r="M891" s="20">
        <f>+VLOOKUP(F891,[1]ENELAR!C$2:J$7067,8,FALSE)</f>
        <v>164672.19</v>
      </c>
    </row>
    <row r="892" spans="1:13" x14ac:dyDescent="0.3">
      <c r="A892" s="17" t="s">
        <v>247</v>
      </c>
      <c r="B892" s="1">
        <v>44683</v>
      </c>
      <c r="C892" s="1">
        <v>44697</v>
      </c>
      <c r="D892" s="1">
        <v>44713</v>
      </c>
      <c r="E892">
        <v>174</v>
      </c>
      <c r="F892" t="str">
        <f t="shared" si="13"/>
        <v>00825174</v>
      </c>
      <c r="G892" t="s">
        <v>69</v>
      </c>
      <c r="H892">
        <v>5400</v>
      </c>
      <c r="I892">
        <v>71.010000000000005</v>
      </c>
      <c r="J892">
        <v>4875</v>
      </c>
      <c r="K892">
        <v>4644</v>
      </c>
      <c r="L892">
        <f>+VLOOKUP(F892,[1]ENELAR!C$2:J$7067,7,FALSE)</f>
        <v>4692</v>
      </c>
      <c r="M892" s="20">
        <f>+VLOOKUP(F892,[1]ENELAR!C$2:J$7067,8,FALSE)</f>
        <v>333178.92</v>
      </c>
    </row>
    <row r="893" spans="1:13" x14ac:dyDescent="0.3">
      <c r="A893" s="17" t="s">
        <v>247</v>
      </c>
      <c r="B893" s="1">
        <v>44683</v>
      </c>
      <c r="C893" s="1">
        <v>44697</v>
      </c>
      <c r="D893" s="1">
        <v>44713</v>
      </c>
      <c r="E893">
        <v>175</v>
      </c>
      <c r="F893" t="str">
        <f t="shared" si="13"/>
        <v>00825175</v>
      </c>
      <c r="G893" t="s">
        <v>70</v>
      </c>
      <c r="H893">
        <v>6737</v>
      </c>
      <c r="I893">
        <v>71.010000000000005</v>
      </c>
      <c r="J893">
        <v>4907</v>
      </c>
      <c r="K893">
        <v>4781</v>
      </c>
      <c r="L893">
        <f>+VLOOKUP(F893,[1]ENELAR!C$2:J$7067,7,FALSE)</f>
        <v>5055</v>
      </c>
      <c r="M893" s="20">
        <f>+VLOOKUP(F893,[1]ENELAR!C$2:J$7067,8,FALSE)</f>
        <v>358955.55</v>
      </c>
    </row>
    <row r="894" spans="1:13" x14ac:dyDescent="0.3">
      <c r="A894" s="17" t="s">
        <v>247</v>
      </c>
      <c r="B894" s="1">
        <v>44683</v>
      </c>
      <c r="C894" s="1">
        <v>44697</v>
      </c>
      <c r="D894" s="1">
        <v>44713</v>
      </c>
      <c r="E894">
        <v>176</v>
      </c>
      <c r="F894" t="str">
        <f t="shared" si="13"/>
        <v>00825176</v>
      </c>
      <c r="G894" t="s">
        <v>71</v>
      </c>
      <c r="H894">
        <v>6307</v>
      </c>
      <c r="I894">
        <v>71.010000000000005</v>
      </c>
      <c r="J894">
        <v>5025</v>
      </c>
      <c r="K894">
        <v>4695</v>
      </c>
      <c r="L894">
        <f>+VLOOKUP(F894,[1]ENELAR!C$2:J$7067,7,FALSE)</f>
        <v>4056</v>
      </c>
      <c r="M894" s="20">
        <f>+VLOOKUP(F894,[1]ENELAR!C$2:J$7067,8,FALSE)</f>
        <v>288016.56</v>
      </c>
    </row>
    <row r="895" spans="1:13" x14ac:dyDescent="0.3">
      <c r="A895" s="17" t="s">
        <v>247</v>
      </c>
      <c r="B895" s="1">
        <v>44683</v>
      </c>
      <c r="C895" s="1">
        <v>44697</v>
      </c>
      <c r="D895" s="1">
        <v>44713</v>
      </c>
      <c r="E895">
        <v>178</v>
      </c>
      <c r="F895" t="str">
        <f t="shared" si="13"/>
        <v>00825178</v>
      </c>
      <c r="G895" t="s">
        <v>72</v>
      </c>
      <c r="H895">
        <v>2018</v>
      </c>
      <c r="I895">
        <v>71.010000000000005</v>
      </c>
      <c r="J895">
        <v>2170</v>
      </c>
      <c r="K895">
        <v>1862</v>
      </c>
      <c r="L895">
        <f>+VLOOKUP(F895,[1]ENELAR!C$2:J$7067,7,FALSE)</f>
        <v>1970</v>
      </c>
      <c r="M895" s="20">
        <f>+VLOOKUP(F895,[1]ENELAR!C$2:J$7067,8,FALSE)</f>
        <v>139889.70000000001</v>
      </c>
    </row>
    <row r="896" spans="1:13" x14ac:dyDescent="0.3">
      <c r="A896" s="17" t="s">
        <v>247</v>
      </c>
      <c r="B896" s="1">
        <v>44683</v>
      </c>
      <c r="C896" s="1">
        <v>44697</v>
      </c>
      <c r="D896" s="1">
        <v>44713</v>
      </c>
      <c r="E896">
        <v>179</v>
      </c>
      <c r="F896" t="str">
        <f t="shared" si="13"/>
        <v>00825179</v>
      </c>
      <c r="G896" t="s">
        <v>73</v>
      </c>
      <c r="H896">
        <v>2423</v>
      </c>
      <c r="I896">
        <v>71.010000000000005</v>
      </c>
      <c r="J896">
        <v>2372</v>
      </c>
      <c r="K896">
        <v>2372</v>
      </c>
      <c r="L896">
        <f>+VLOOKUP(F896,[1]ENELAR!C$2:J$7067,7,FALSE)</f>
        <v>2242</v>
      </c>
      <c r="M896" s="20">
        <f>+VLOOKUP(F896,[1]ENELAR!C$2:J$7067,8,FALSE)</f>
        <v>159204.42000000001</v>
      </c>
    </row>
    <row r="897" spans="1:13" x14ac:dyDescent="0.3">
      <c r="A897" s="17" t="s">
        <v>247</v>
      </c>
      <c r="B897" s="1">
        <v>44683</v>
      </c>
      <c r="C897" s="1">
        <v>44697</v>
      </c>
      <c r="D897" s="1">
        <v>44713</v>
      </c>
      <c r="E897">
        <v>180</v>
      </c>
      <c r="F897" t="str">
        <f t="shared" si="13"/>
        <v>00825180</v>
      </c>
      <c r="G897" t="s">
        <v>74</v>
      </c>
      <c r="H897">
        <v>10460</v>
      </c>
      <c r="I897">
        <v>71.010000000000005</v>
      </c>
      <c r="J897">
        <v>8964</v>
      </c>
      <c r="K897">
        <v>8853</v>
      </c>
      <c r="L897">
        <f>+VLOOKUP(F897,[1]ENELAR!C$2:J$7067,7,FALSE)</f>
        <v>8805</v>
      </c>
      <c r="M897" s="20">
        <f>+VLOOKUP(F897,[1]ENELAR!C$2:J$7067,8,FALSE)</f>
        <v>625243.05000000005</v>
      </c>
    </row>
    <row r="898" spans="1:13" x14ac:dyDescent="0.3">
      <c r="A898" s="17" t="s">
        <v>247</v>
      </c>
      <c r="B898" s="1">
        <v>44683</v>
      </c>
      <c r="C898" s="1">
        <v>44697</v>
      </c>
      <c r="D898" s="1">
        <v>44713</v>
      </c>
      <c r="E898">
        <v>182</v>
      </c>
      <c r="F898" t="str">
        <f t="shared" si="13"/>
        <v>00825182</v>
      </c>
      <c r="G898" t="s">
        <v>75</v>
      </c>
      <c r="H898">
        <v>2083</v>
      </c>
      <c r="I898">
        <v>71.010000000000005</v>
      </c>
      <c r="J898">
        <v>2115</v>
      </c>
      <c r="K898">
        <v>2115</v>
      </c>
      <c r="L898">
        <f>+VLOOKUP(F898,[1]ENELAR!C$2:J$7067,7,FALSE)</f>
        <v>2037</v>
      </c>
      <c r="M898" s="20">
        <f>+VLOOKUP(F898,[1]ENELAR!C$2:J$7067,8,FALSE)</f>
        <v>144647.37</v>
      </c>
    </row>
    <row r="899" spans="1:13" x14ac:dyDescent="0.3">
      <c r="A899" s="17" t="s">
        <v>247</v>
      </c>
      <c r="B899" s="1">
        <v>44683</v>
      </c>
      <c r="C899" s="1">
        <v>44697</v>
      </c>
      <c r="D899" s="1">
        <v>44713</v>
      </c>
      <c r="E899">
        <v>183</v>
      </c>
      <c r="F899" t="str">
        <f t="shared" ref="F899:F962" si="14">+A899&amp;E899</f>
        <v>00825183</v>
      </c>
      <c r="G899" t="s">
        <v>76</v>
      </c>
      <c r="H899">
        <v>931</v>
      </c>
      <c r="I899">
        <v>71.010000000000005</v>
      </c>
      <c r="J899">
        <v>927</v>
      </c>
      <c r="K899">
        <v>923</v>
      </c>
      <c r="L899">
        <f>+VLOOKUP(F899,[1]ENELAR!C$2:J$7067,7,FALSE)</f>
        <v>702</v>
      </c>
      <c r="M899" s="20">
        <f>+VLOOKUP(F899,[1]ENELAR!C$2:J$7067,8,FALSE)</f>
        <v>49849.02</v>
      </c>
    </row>
    <row r="900" spans="1:13" x14ac:dyDescent="0.3">
      <c r="A900" s="17" t="s">
        <v>247</v>
      </c>
      <c r="B900" s="1">
        <v>44683</v>
      </c>
      <c r="C900" s="1">
        <v>44697</v>
      </c>
      <c r="D900" s="1">
        <v>44713</v>
      </c>
      <c r="E900">
        <v>184</v>
      </c>
      <c r="F900" t="str">
        <f t="shared" si="14"/>
        <v>00825184</v>
      </c>
      <c r="G900" t="s">
        <v>77</v>
      </c>
      <c r="H900">
        <v>1364</v>
      </c>
      <c r="I900">
        <v>71.010000000000005</v>
      </c>
      <c r="J900">
        <v>1350</v>
      </c>
      <c r="K900">
        <v>1169</v>
      </c>
      <c r="L900">
        <f>+VLOOKUP(F900,[1]ENELAR!C$2:J$7067,7,FALSE)</f>
        <v>1303</v>
      </c>
      <c r="M900" s="20">
        <f>+VLOOKUP(F900,[1]ENELAR!C$2:J$7067,8,FALSE)</f>
        <v>92526.03</v>
      </c>
    </row>
    <row r="901" spans="1:13" x14ac:dyDescent="0.3">
      <c r="A901" s="17" t="s">
        <v>247</v>
      </c>
      <c r="B901" s="1">
        <v>44683</v>
      </c>
      <c r="C901" s="1">
        <v>44697</v>
      </c>
      <c r="D901" s="1">
        <v>44713</v>
      </c>
      <c r="E901">
        <v>185</v>
      </c>
      <c r="F901" t="str">
        <f t="shared" si="14"/>
        <v>00825185</v>
      </c>
      <c r="G901" t="s">
        <v>78</v>
      </c>
      <c r="H901">
        <v>2597</v>
      </c>
      <c r="I901">
        <v>71.010000000000005</v>
      </c>
      <c r="J901">
        <v>2289</v>
      </c>
      <c r="K901">
        <v>2289</v>
      </c>
      <c r="L901">
        <f>+VLOOKUP(F901,[1]ENELAR!C$2:J$7067,7,FALSE)</f>
        <v>2373</v>
      </c>
      <c r="M901" s="20">
        <f>+VLOOKUP(F901,[1]ENELAR!C$2:J$7067,8,FALSE)</f>
        <v>168506.73</v>
      </c>
    </row>
    <row r="902" spans="1:13" x14ac:dyDescent="0.3">
      <c r="A902" s="17" t="s">
        <v>247</v>
      </c>
      <c r="B902" s="1">
        <v>44683</v>
      </c>
      <c r="C902" s="1">
        <v>44697</v>
      </c>
      <c r="D902" s="1">
        <v>44713</v>
      </c>
      <c r="E902">
        <v>186</v>
      </c>
      <c r="F902" t="str">
        <f t="shared" si="14"/>
        <v>00825186</v>
      </c>
      <c r="G902" t="s">
        <v>79</v>
      </c>
      <c r="H902">
        <v>6424</v>
      </c>
      <c r="I902">
        <v>71.010000000000005</v>
      </c>
      <c r="J902">
        <v>5460</v>
      </c>
      <c r="K902">
        <v>5460</v>
      </c>
      <c r="L902">
        <f>+VLOOKUP(F902,[1]ENELAR!C$2:J$7067,7,FALSE)</f>
        <v>5088</v>
      </c>
      <c r="M902" s="20">
        <f>+VLOOKUP(F902,[1]ENELAR!C$2:J$7067,8,FALSE)</f>
        <v>361298.88</v>
      </c>
    </row>
    <row r="903" spans="1:13" x14ac:dyDescent="0.3">
      <c r="A903" s="17" t="s">
        <v>247</v>
      </c>
      <c r="B903" s="1">
        <v>44683</v>
      </c>
      <c r="C903" s="1">
        <v>44697</v>
      </c>
      <c r="D903" s="1">
        <v>44713</v>
      </c>
      <c r="E903">
        <v>187</v>
      </c>
      <c r="F903" t="str">
        <f t="shared" si="14"/>
        <v>00825187</v>
      </c>
      <c r="G903" t="s">
        <v>80</v>
      </c>
      <c r="H903">
        <v>21408</v>
      </c>
      <c r="I903">
        <v>71.010000000000005</v>
      </c>
      <c r="J903">
        <v>21558</v>
      </c>
      <c r="K903">
        <v>19910</v>
      </c>
      <c r="L903">
        <f>+VLOOKUP(F903,[1]ENELAR!C$2:J$7067,7,FALSE)</f>
        <v>19718</v>
      </c>
      <c r="M903" s="20">
        <f>+VLOOKUP(F903,[1]ENELAR!C$2:J$7067,8,FALSE)</f>
        <v>1400175.18</v>
      </c>
    </row>
    <row r="904" spans="1:13" x14ac:dyDescent="0.3">
      <c r="A904" s="17" t="s">
        <v>247</v>
      </c>
      <c r="B904" s="1">
        <v>44683</v>
      </c>
      <c r="C904" s="1">
        <v>44697</v>
      </c>
      <c r="D904" s="1">
        <v>44713</v>
      </c>
      <c r="E904">
        <v>188</v>
      </c>
      <c r="F904" t="str">
        <f t="shared" si="14"/>
        <v>00825188</v>
      </c>
      <c r="G904" t="s">
        <v>81</v>
      </c>
      <c r="H904">
        <v>1516</v>
      </c>
      <c r="I904">
        <v>71.010000000000005</v>
      </c>
      <c r="J904">
        <v>1581</v>
      </c>
      <c r="K904">
        <v>1495</v>
      </c>
      <c r="L904">
        <f>+VLOOKUP(F904,[1]ENELAR!C$2:J$7067,7,FALSE)</f>
        <v>1495</v>
      </c>
      <c r="M904" s="20">
        <f>+VLOOKUP(F904,[1]ENELAR!C$2:J$7067,8,FALSE)</f>
        <v>106159.95</v>
      </c>
    </row>
    <row r="905" spans="1:13" x14ac:dyDescent="0.3">
      <c r="A905" s="17" t="s">
        <v>247</v>
      </c>
      <c r="B905" s="1">
        <v>44683</v>
      </c>
      <c r="C905" s="1">
        <v>44697</v>
      </c>
      <c r="D905" s="1">
        <v>44713</v>
      </c>
      <c r="E905">
        <v>190</v>
      </c>
      <c r="F905" t="str">
        <f t="shared" si="14"/>
        <v>00825190</v>
      </c>
      <c r="G905" t="s">
        <v>82</v>
      </c>
      <c r="H905">
        <v>3067</v>
      </c>
      <c r="I905">
        <v>71.010000000000005</v>
      </c>
      <c r="J905">
        <v>3135</v>
      </c>
      <c r="K905">
        <v>3135</v>
      </c>
      <c r="L905">
        <f>+VLOOKUP(F905,[1]ENELAR!C$2:J$7067,7,FALSE)</f>
        <v>3065</v>
      </c>
      <c r="M905" s="20">
        <f>+VLOOKUP(F905,[1]ENELAR!C$2:J$7067,8,FALSE)</f>
        <v>217645.65</v>
      </c>
    </row>
    <row r="906" spans="1:13" x14ac:dyDescent="0.3">
      <c r="A906" s="17" t="s">
        <v>247</v>
      </c>
      <c r="B906" s="1">
        <v>44683</v>
      </c>
      <c r="C906" s="1">
        <v>44697</v>
      </c>
      <c r="D906" s="1">
        <v>44713</v>
      </c>
      <c r="E906">
        <v>191</v>
      </c>
      <c r="F906" t="str">
        <f t="shared" si="14"/>
        <v>00825191</v>
      </c>
      <c r="G906" t="s">
        <v>83</v>
      </c>
      <c r="H906">
        <v>863</v>
      </c>
      <c r="I906">
        <v>71.010000000000005</v>
      </c>
      <c r="J906">
        <v>825</v>
      </c>
      <c r="K906">
        <v>700</v>
      </c>
      <c r="L906">
        <f>+VLOOKUP(F906,[1]ENELAR!C$2:J$7067,7,FALSE)</f>
        <v>863</v>
      </c>
      <c r="M906" s="20">
        <f>+VLOOKUP(F906,[1]ENELAR!C$2:J$7067,8,FALSE)</f>
        <v>61281.63</v>
      </c>
    </row>
    <row r="907" spans="1:13" x14ac:dyDescent="0.3">
      <c r="A907" s="17" t="s">
        <v>247</v>
      </c>
      <c r="B907" s="1">
        <v>44683</v>
      </c>
      <c r="C907" s="1">
        <v>44697</v>
      </c>
      <c r="D907" s="1">
        <v>44713</v>
      </c>
      <c r="E907">
        <v>192</v>
      </c>
      <c r="F907" t="str">
        <f t="shared" si="14"/>
        <v>00825192</v>
      </c>
      <c r="G907" t="s">
        <v>84</v>
      </c>
      <c r="H907">
        <v>6480</v>
      </c>
      <c r="I907">
        <v>71.010000000000005</v>
      </c>
      <c r="J907">
        <v>5394</v>
      </c>
      <c r="K907">
        <v>5390</v>
      </c>
      <c r="L907">
        <f>+VLOOKUP(F907,[1]ENELAR!C$2:J$7067,7,FALSE)</f>
        <v>5813</v>
      </c>
      <c r="M907" s="20">
        <f>+VLOOKUP(F907,[1]ENELAR!C$2:J$7067,8,FALSE)</f>
        <v>412781.13</v>
      </c>
    </row>
    <row r="908" spans="1:13" x14ac:dyDescent="0.3">
      <c r="A908" s="17" t="s">
        <v>247</v>
      </c>
      <c r="B908" s="1">
        <v>44683</v>
      </c>
      <c r="C908" s="1">
        <v>44697</v>
      </c>
      <c r="D908" s="1">
        <v>44713</v>
      </c>
      <c r="E908">
        <v>193</v>
      </c>
      <c r="F908" t="str">
        <f t="shared" si="14"/>
        <v>00825193</v>
      </c>
      <c r="G908" t="s">
        <v>85</v>
      </c>
      <c r="H908">
        <v>2578</v>
      </c>
      <c r="I908">
        <v>71.010000000000005</v>
      </c>
      <c r="J908">
        <v>1968</v>
      </c>
      <c r="K908">
        <v>1967</v>
      </c>
      <c r="L908">
        <f>+VLOOKUP(F908,[1]ENELAR!C$2:J$7067,7,FALSE)</f>
        <v>2508</v>
      </c>
      <c r="M908" s="20">
        <f>+VLOOKUP(F908,[1]ENELAR!C$2:J$7067,8,FALSE)</f>
        <v>178093.08</v>
      </c>
    </row>
    <row r="909" spans="1:13" x14ac:dyDescent="0.3">
      <c r="A909" s="17" t="s">
        <v>247</v>
      </c>
      <c r="B909" s="1">
        <v>44683</v>
      </c>
      <c r="C909" s="1">
        <v>44697</v>
      </c>
      <c r="D909" s="1">
        <v>44713</v>
      </c>
      <c r="E909">
        <v>194</v>
      </c>
      <c r="F909" t="str">
        <f t="shared" si="14"/>
        <v>00825194</v>
      </c>
      <c r="G909" t="s">
        <v>86</v>
      </c>
      <c r="H909">
        <v>1037</v>
      </c>
      <c r="I909">
        <v>71.010000000000005</v>
      </c>
      <c r="J909">
        <v>1060</v>
      </c>
      <c r="K909">
        <v>1060</v>
      </c>
      <c r="L909">
        <f>+VLOOKUP(F909,[1]ENELAR!C$2:J$7067,7,FALSE)</f>
        <v>1037</v>
      </c>
      <c r="M909" s="20">
        <f>+VLOOKUP(F909,[1]ENELAR!C$2:J$7067,8,FALSE)</f>
        <v>73637.37</v>
      </c>
    </row>
    <row r="910" spans="1:13" x14ac:dyDescent="0.3">
      <c r="A910" s="17" t="s">
        <v>247</v>
      </c>
      <c r="B910" s="1">
        <v>44683</v>
      </c>
      <c r="C910" s="1">
        <v>44697</v>
      </c>
      <c r="D910" s="1">
        <v>44713</v>
      </c>
      <c r="E910">
        <v>195</v>
      </c>
      <c r="F910" t="str">
        <f t="shared" si="14"/>
        <v>00825195</v>
      </c>
      <c r="G910" t="s">
        <v>87</v>
      </c>
      <c r="H910">
        <v>2636</v>
      </c>
      <c r="I910">
        <v>71.010000000000005</v>
      </c>
      <c r="J910">
        <v>2232</v>
      </c>
      <c r="K910">
        <v>2172</v>
      </c>
      <c r="L910">
        <f>+VLOOKUP(F910,[1]ENELAR!C$2:J$7067,7,FALSE)</f>
        <v>2636</v>
      </c>
      <c r="M910" s="20">
        <f>+VLOOKUP(F910,[1]ENELAR!C$2:J$7067,8,FALSE)</f>
        <v>187182.36</v>
      </c>
    </row>
    <row r="911" spans="1:13" x14ac:dyDescent="0.3">
      <c r="A911" s="17" t="s">
        <v>247</v>
      </c>
      <c r="B911" s="1">
        <v>44683</v>
      </c>
      <c r="C911" s="1">
        <v>44697</v>
      </c>
      <c r="D911" s="1">
        <v>44713</v>
      </c>
      <c r="E911">
        <v>196</v>
      </c>
      <c r="F911" t="str">
        <f t="shared" si="14"/>
        <v>00825196</v>
      </c>
      <c r="G911" t="s">
        <v>88</v>
      </c>
      <c r="H911">
        <v>1834</v>
      </c>
      <c r="I911">
        <v>71.010000000000005</v>
      </c>
      <c r="J911">
        <v>1913</v>
      </c>
      <c r="K911">
        <v>1442</v>
      </c>
      <c r="L911">
        <f>+VLOOKUP(F911,[1]ENELAR!C$2:J$7067,7,FALSE)</f>
        <v>1684</v>
      </c>
      <c r="M911" s="20">
        <f>+VLOOKUP(F911,[1]ENELAR!C$2:J$7067,8,FALSE)</f>
        <v>119580.84</v>
      </c>
    </row>
    <row r="912" spans="1:13" x14ac:dyDescent="0.3">
      <c r="A912" s="17" t="s">
        <v>247</v>
      </c>
      <c r="B912" s="1">
        <v>44683</v>
      </c>
      <c r="C912" s="1">
        <v>44697</v>
      </c>
      <c r="D912" s="1">
        <v>44713</v>
      </c>
      <c r="E912">
        <v>230</v>
      </c>
      <c r="F912" t="str">
        <f t="shared" si="14"/>
        <v>00825230</v>
      </c>
      <c r="G912" t="s">
        <v>89</v>
      </c>
      <c r="H912">
        <v>10396</v>
      </c>
      <c r="I912">
        <v>71.010000000000005</v>
      </c>
      <c r="J912">
        <v>9182</v>
      </c>
      <c r="K912">
        <v>8994</v>
      </c>
      <c r="L912">
        <f>+VLOOKUP(F912,[1]ENELAR!C$2:J$7067,7,FALSE)</f>
        <v>8839</v>
      </c>
      <c r="M912" s="20">
        <f>+VLOOKUP(F912,[1]ENELAR!C$2:J$7067,8,FALSE)</f>
        <v>627657.39</v>
      </c>
    </row>
    <row r="913" spans="1:13" x14ac:dyDescent="0.3">
      <c r="A913" s="17" t="s">
        <v>247</v>
      </c>
      <c r="B913" s="1">
        <v>44683</v>
      </c>
      <c r="C913" s="1">
        <v>44697</v>
      </c>
      <c r="D913" s="1">
        <v>44713</v>
      </c>
      <c r="E913">
        <v>240</v>
      </c>
      <c r="F913" t="str">
        <f t="shared" si="14"/>
        <v>00825240</v>
      </c>
      <c r="G913" t="s">
        <v>90</v>
      </c>
      <c r="H913">
        <v>19286</v>
      </c>
      <c r="I913">
        <v>71.010000000000005</v>
      </c>
      <c r="J913">
        <v>18841</v>
      </c>
      <c r="K913">
        <v>17960</v>
      </c>
      <c r="L913">
        <f>+VLOOKUP(F913,[1]ENELAR!C$2:J$7067,7,FALSE)</f>
        <v>15652</v>
      </c>
      <c r="M913" s="20">
        <f>+VLOOKUP(F913,[1]ENELAR!C$2:J$7067,8,FALSE)</f>
        <v>1111448.52</v>
      </c>
    </row>
    <row r="914" spans="1:13" x14ac:dyDescent="0.3">
      <c r="A914" s="17" t="s">
        <v>247</v>
      </c>
      <c r="B914" s="1">
        <v>44683</v>
      </c>
      <c r="C914" s="1">
        <v>44697</v>
      </c>
      <c r="D914" s="1">
        <v>44713</v>
      </c>
      <c r="E914">
        <v>245</v>
      </c>
      <c r="F914" t="str">
        <f t="shared" si="14"/>
        <v>00825245</v>
      </c>
      <c r="G914" t="s">
        <v>91</v>
      </c>
      <c r="H914">
        <v>8184</v>
      </c>
      <c r="I914">
        <v>71.010000000000005</v>
      </c>
      <c r="J914">
        <v>7927</v>
      </c>
      <c r="K914">
        <v>7047</v>
      </c>
      <c r="L914">
        <f>+VLOOKUP(F914,[1]ENELAR!C$2:J$7067,7,FALSE)</f>
        <v>7935</v>
      </c>
      <c r="M914" s="20">
        <f>+VLOOKUP(F914,[1]ENELAR!C$2:J$7067,8,FALSE)</f>
        <v>563464.35</v>
      </c>
    </row>
    <row r="915" spans="1:13" x14ac:dyDescent="0.3">
      <c r="A915" s="17" t="s">
        <v>247</v>
      </c>
      <c r="B915" s="1">
        <v>44683</v>
      </c>
      <c r="C915" s="1">
        <v>44697</v>
      </c>
      <c r="D915" s="1">
        <v>44713</v>
      </c>
      <c r="E915">
        <v>255</v>
      </c>
      <c r="F915" t="str">
        <f t="shared" si="14"/>
        <v>00825255</v>
      </c>
      <c r="G915" t="s">
        <v>92</v>
      </c>
      <c r="H915">
        <v>20049</v>
      </c>
      <c r="I915">
        <v>71.010000000000005</v>
      </c>
      <c r="J915">
        <v>30067</v>
      </c>
      <c r="K915">
        <v>19415</v>
      </c>
      <c r="L915">
        <f>+VLOOKUP(F915,[1]ENELAR!C$2:J$7067,7,FALSE)</f>
        <v>17465</v>
      </c>
      <c r="M915" s="20">
        <f>+VLOOKUP(F915,[1]ENELAR!C$2:J$7067,8,FALSE)</f>
        <v>1240189.6499999999</v>
      </c>
    </row>
    <row r="916" spans="1:13" x14ac:dyDescent="0.3">
      <c r="A916" s="17" t="s">
        <v>247</v>
      </c>
      <c r="B916" s="1">
        <v>44683</v>
      </c>
      <c r="C916" s="1">
        <v>44697</v>
      </c>
      <c r="D916" s="1">
        <v>44713</v>
      </c>
      <c r="E916">
        <v>328</v>
      </c>
      <c r="F916" t="str">
        <f t="shared" si="14"/>
        <v>00825328</v>
      </c>
      <c r="G916" t="s">
        <v>93</v>
      </c>
      <c r="H916">
        <v>9737</v>
      </c>
      <c r="I916">
        <v>71.010000000000005</v>
      </c>
      <c r="J916">
        <v>10550</v>
      </c>
      <c r="K916">
        <v>9699</v>
      </c>
      <c r="L916">
        <f>+VLOOKUP(F916,[1]ENELAR!C$2:J$7067,7,FALSE)</f>
        <v>8585</v>
      </c>
      <c r="M916" s="20">
        <f>+VLOOKUP(F916,[1]ENELAR!C$2:J$7067,8,FALSE)</f>
        <v>609620.85</v>
      </c>
    </row>
    <row r="917" spans="1:13" x14ac:dyDescent="0.3">
      <c r="A917" s="17" t="s">
        <v>247</v>
      </c>
      <c r="B917" s="1">
        <v>44683</v>
      </c>
      <c r="C917" s="1">
        <v>44697</v>
      </c>
      <c r="D917" s="1">
        <v>44713</v>
      </c>
      <c r="E917">
        <v>331</v>
      </c>
      <c r="F917" t="str">
        <f t="shared" si="14"/>
        <v>00825331</v>
      </c>
      <c r="G917" t="s">
        <v>94</v>
      </c>
      <c r="H917">
        <v>3258</v>
      </c>
      <c r="I917">
        <v>71.010000000000005</v>
      </c>
      <c r="J917">
        <v>3018</v>
      </c>
      <c r="K917">
        <v>3018</v>
      </c>
      <c r="L917">
        <f>+VLOOKUP(F917,[1]ENELAR!C$2:J$7067,7,FALSE)</f>
        <v>3040</v>
      </c>
      <c r="M917" s="20">
        <f>+VLOOKUP(F917,[1]ENELAR!C$2:J$7067,8,FALSE)</f>
        <v>215870.4</v>
      </c>
    </row>
    <row r="918" spans="1:13" x14ac:dyDescent="0.3">
      <c r="A918" s="17" t="s">
        <v>247</v>
      </c>
      <c r="B918" s="1">
        <v>44683</v>
      </c>
      <c r="C918" s="1">
        <v>44697</v>
      </c>
      <c r="D918" s="1">
        <v>44713</v>
      </c>
      <c r="E918">
        <v>332</v>
      </c>
      <c r="F918" t="str">
        <f t="shared" si="14"/>
        <v>00825332</v>
      </c>
      <c r="G918" t="s">
        <v>95</v>
      </c>
      <c r="H918">
        <v>1076</v>
      </c>
      <c r="I918">
        <v>71.010000000000005</v>
      </c>
      <c r="J918">
        <v>1181</v>
      </c>
      <c r="K918">
        <v>1181</v>
      </c>
      <c r="L918">
        <f>+VLOOKUP(F918,[1]ENELAR!C$2:J$7067,7,FALSE)</f>
        <v>1004</v>
      </c>
      <c r="M918" s="20">
        <f>+VLOOKUP(F918,[1]ENELAR!C$2:J$7067,8,FALSE)</f>
        <v>71294.039999999994</v>
      </c>
    </row>
    <row r="919" spans="1:13" x14ac:dyDescent="0.3">
      <c r="A919" s="17" t="s">
        <v>247</v>
      </c>
      <c r="B919" s="1">
        <v>44683</v>
      </c>
      <c r="C919" s="1">
        <v>44697</v>
      </c>
      <c r="D919" s="1">
        <v>44713</v>
      </c>
      <c r="E919">
        <v>357</v>
      </c>
      <c r="F919" t="str">
        <f t="shared" si="14"/>
        <v>00825357</v>
      </c>
      <c r="G919" t="s">
        <v>96</v>
      </c>
      <c r="H919">
        <v>1359</v>
      </c>
      <c r="I919">
        <v>71.010000000000005</v>
      </c>
      <c r="J919">
        <v>1316</v>
      </c>
      <c r="K919">
        <v>1316</v>
      </c>
      <c r="L919">
        <f>+VLOOKUP(F919,[1]ENELAR!C$2:J$7067,7,FALSE)</f>
        <v>1359</v>
      </c>
      <c r="M919" s="20">
        <f>+VLOOKUP(F919,[1]ENELAR!C$2:J$7067,8,FALSE)</f>
        <v>96502.59</v>
      </c>
    </row>
    <row r="920" spans="1:13" x14ac:dyDescent="0.3">
      <c r="A920" s="17" t="s">
        <v>247</v>
      </c>
      <c r="B920" s="1">
        <v>44683</v>
      </c>
      <c r="C920" s="1">
        <v>44697</v>
      </c>
      <c r="D920" s="1">
        <v>44713</v>
      </c>
      <c r="E920">
        <v>358</v>
      </c>
      <c r="F920" t="str">
        <f t="shared" si="14"/>
        <v>00825358</v>
      </c>
      <c r="G920" t="s">
        <v>97</v>
      </c>
      <c r="H920">
        <v>1876</v>
      </c>
      <c r="I920">
        <v>71.010000000000005</v>
      </c>
      <c r="J920">
        <v>1492</v>
      </c>
      <c r="K920">
        <v>1455</v>
      </c>
      <c r="L920">
        <f>+VLOOKUP(F920,[1]ENELAR!C$2:J$7067,7,FALSE)</f>
        <v>1696</v>
      </c>
      <c r="M920" s="20">
        <f>+VLOOKUP(F920,[1]ENELAR!C$2:J$7067,8,FALSE)</f>
        <v>120432.96000000001</v>
      </c>
    </row>
    <row r="921" spans="1:13" x14ac:dyDescent="0.3">
      <c r="A921" s="17" t="s">
        <v>247</v>
      </c>
      <c r="B921" s="1">
        <v>44683</v>
      </c>
      <c r="C921" s="1">
        <v>44697</v>
      </c>
      <c r="D921" s="1">
        <v>44713</v>
      </c>
      <c r="E921">
        <v>359</v>
      </c>
      <c r="F921" t="str">
        <f t="shared" si="14"/>
        <v>00825359</v>
      </c>
      <c r="G921" t="s">
        <v>98</v>
      </c>
      <c r="H921">
        <v>474</v>
      </c>
      <c r="I921">
        <v>71.010000000000005</v>
      </c>
      <c r="J921">
        <v>354</v>
      </c>
      <c r="K921">
        <v>354</v>
      </c>
      <c r="L921">
        <f>+VLOOKUP(F921,[1]ENELAR!C$2:J$7067,7,FALSE)</f>
        <v>474</v>
      </c>
      <c r="M921" s="20">
        <f>+VLOOKUP(F921,[1]ENELAR!C$2:J$7067,8,FALSE)</f>
        <v>33658.74</v>
      </c>
    </row>
    <row r="922" spans="1:13" x14ac:dyDescent="0.3">
      <c r="A922" s="17" t="s">
        <v>247</v>
      </c>
      <c r="B922" s="1">
        <v>44683</v>
      </c>
      <c r="C922" s="1">
        <v>44697</v>
      </c>
      <c r="D922" s="1">
        <v>44713</v>
      </c>
      <c r="E922">
        <v>360</v>
      </c>
      <c r="F922" t="str">
        <f t="shared" si="14"/>
        <v>00825360</v>
      </c>
      <c r="G922" t="s">
        <v>99</v>
      </c>
      <c r="H922">
        <v>4949</v>
      </c>
      <c r="I922">
        <v>71.010000000000005</v>
      </c>
      <c r="J922">
        <v>3832</v>
      </c>
      <c r="K922">
        <v>3720</v>
      </c>
      <c r="L922">
        <f>+VLOOKUP(F922,[1]ENELAR!C$2:J$7067,7,FALSE)</f>
        <v>4177</v>
      </c>
      <c r="M922" s="20">
        <f>+VLOOKUP(F922,[1]ENELAR!C$2:J$7067,8,FALSE)</f>
        <v>296608.77</v>
      </c>
    </row>
    <row r="923" spans="1:13" x14ac:dyDescent="0.3">
      <c r="A923" s="17" t="s">
        <v>247</v>
      </c>
      <c r="B923" s="1">
        <v>44683</v>
      </c>
      <c r="C923" s="1">
        <v>44697</v>
      </c>
      <c r="D923" s="1">
        <v>44713</v>
      </c>
      <c r="E923">
        <v>361</v>
      </c>
      <c r="F923" t="str">
        <f t="shared" si="14"/>
        <v>00825361</v>
      </c>
      <c r="G923" t="s">
        <v>100</v>
      </c>
      <c r="H923">
        <v>2594</v>
      </c>
      <c r="I923">
        <v>71.010000000000005</v>
      </c>
      <c r="J923">
        <v>2056</v>
      </c>
      <c r="K923">
        <v>2052</v>
      </c>
      <c r="L923">
        <f>+VLOOKUP(F923,[1]ENELAR!C$2:J$7067,7,FALSE)</f>
        <v>2310</v>
      </c>
      <c r="M923" s="20">
        <f>+VLOOKUP(F923,[1]ENELAR!C$2:J$7067,8,FALSE)</f>
        <v>164033.1</v>
      </c>
    </row>
    <row r="924" spans="1:13" x14ac:dyDescent="0.3">
      <c r="A924" s="17" t="s">
        <v>247</v>
      </c>
      <c r="B924" s="1">
        <v>44683</v>
      </c>
      <c r="C924" s="1">
        <v>44697</v>
      </c>
      <c r="D924" s="1">
        <v>44713</v>
      </c>
      <c r="E924">
        <v>362</v>
      </c>
      <c r="F924" t="str">
        <f t="shared" si="14"/>
        <v>00825362</v>
      </c>
      <c r="G924" t="s">
        <v>101</v>
      </c>
      <c r="H924">
        <v>2749</v>
      </c>
      <c r="I924">
        <v>71.010000000000005</v>
      </c>
      <c r="J924">
        <v>2492</v>
      </c>
      <c r="K924">
        <v>2492</v>
      </c>
      <c r="L924">
        <f>+VLOOKUP(F924,[1]ENELAR!C$2:J$7067,7,FALSE)</f>
        <v>2684</v>
      </c>
      <c r="M924" s="20">
        <f>+VLOOKUP(F924,[1]ENELAR!C$2:J$7067,8,FALSE)</f>
        <v>190590.84</v>
      </c>
    </row>
    <row r="925" spans="1:13" x14ac:dyDescent="0.3">
      <c r="A925" s="17" t="s">
        <v>247</v>
      </c>
      <c r="B925" s="1">
        <v>44683</v>
      </c>
      <c r="C925" s="1">
        <v>44697</v>
      </c>
      <c r="D925" s="1">
        <v>44713</v>
      </c>
      <c r="E925">
        <v>363</v>
      </c>
      <c r="F925" t="str">
        <f t="shared" si="14"/>
        <v>00825363</v>
      </c>
      <c r="G925" t="s">
        <v>102</v>
      </c>
      <c r="H925">
        <v>4496</v>
      </c>
      <c r="I925">
        <v>71.010000000000005</v>
      </c>
      <c r="J925">
        <v>3964</v>
      </c>
      <c r="K925">
        <v>3963</v>
      </c>
      <c r="L925">
        <f>+VLOOKUP(F925,[1]ENELAR!C$2:J$7067,7,FALSE)</f>
        <v>4235</v>
      </c>
      <c r="M925" s="20">
        <f>+VLOOKUP(F925,[1]ENELAR!C$2:J$7067,8,FALSE)</f>
        <v>300727.34999999998</v>
      </c>
    </row>
    <row r="926" spans="1:13" x14ac:dyDescent="0.3">
      <c r="A926" s="17" t="s">
        <v>247</v>
      </c>
      <c r="B926" s="1">
        <v>44683</v>
      </c>
      <c r="C926" s="1">
        <v>44697</v>
      </c>
      <c r="D926" s="1">
        <v>44713</v>
      </c>
      <c r="E926">
        <v>364</v>
      </c>
      <c r="F926" t="str">
        <f t="shared" si="14"/>
        <v>00825364</v>
      </c>
      <c r="G926" t="s">
        <v>103</v>
      </c>
      <c r="H926">
        <v>5169</v>
      </c>
      <c r="I926">
        <v>71.010000000000005</v>
      </c>
      <c r="J926">
        <v>5038</v>
      </c>
      <c r="K926">
        <v>4671</v>
      </c>
      <c r="L926">
        <f>+VLOOKUP(F926,[1]ENELAR!C$2:J$7067,7,FALSE)</f>
        <v>4968</v>
      </c>
      <c r="M926" s="20">
        <f>+VLOOKUP(F926,[1]ENELAR!C$2:J$7067,8,FALSE)</f>
        <v>352777.68</v>
      </c>
    </row>
    <row r="927" spans="1:13" x14ac:dyDescent="0.3">
      <c r="A927" s="17" t="s">
        <v>247</v>
      </c>
      <c r="B927" s="1">
        <v>44683</v>
      </c>
      <c r="C927" s="1">
        <v>44697</v>
      </c>
      <c r="D927" s="1">
        <v>44713</v>
      </c>
      <c r="E927">
        <v>365</v>
      </c>
      <c r="F927" t="str">
        <f t="shared" si="14"/>
        <v>00825365</v>
      </c>
      <c r="G927" t="s">
        <v>104</v>
      </c>
      <c r="H927">
        <v>2124</v>
      </c>
      <c r="I927">
        <v>71.010000000000005</v>
      </c>
      <c r="J927">
        <v>1902</v>
      </c>
      <c r="K927">
        <v>1901</v>
      </c>
      <c r="L927">
        <f>+VLOOKUP(F927,[1]ENELAR!C$2:J$7067,7,FALSE)</f>
        <v>2093</v>
      </c>
      <c r="M927" s="20">
        <f>+VLOOKUP(F927,[1]ENELAR!C$2:J$7067,8,FALSE)</f>
        <v>148623.93</v>
      </c>
    </row>
    <row r="928" spans="1:13" x14ac:dyDescent="0.3">
      <c r="A928" s="17" t="s">
        <v>247</v>
      </c>
      <c r="B928" s="1">
        <v>44683</v>
      </c>
      <c r="C928" s="1">
        <v>44697</v>
      </c>
      <c r="D928" s="1">
        <v>44713</v>
      </c>
      <c r="E928">
        <v>366</v>
      </c>
      <c r="F928" t="str">
        <f t="shared" si="14"/>
        <v>00825366</v>
      </c>
      <c r="G928" t="s">
        <v>105</v>
      </c>
      <c r="H928">
        <v>6499</v>
      </c>
      <c r="I928">
        <v>71.010000000000005</v>
      </c>
      <c r="J928">
        <v>5560</v>
      </c>
      <c r="K928">
        <v>5441</v>
      </c>
      <c r="L928">
        <f>+VLOOKUP(F928,[1]ENELAR!C$2:J$7067,7,FALSE)</f>
        <v>6337</v>
      </c>
      <c r="M928" s="20">
        <f>+VLOOKUP(F928,[1]ENELAR!C$2:J$7067,8,FALSE)</f>
        <v>449990.37</v>
      </c>
    </row>
    <row r="929" spans="1:13" x14ac:dyDescent="0.3">
      <c r="A929" s="17" t="s">
        <v>247</v>
      </c>
      <c r="B929" s="1">
        <v>44683</v>
      </c>
      <c r="C929" s="1">
        <v>44697</v>
      </c>
      <c r="D929" s="1">
        <v>44713</v>
      </c>
      <c r="E929">
        <v>367</v>
      </c>
      <c r="F929" t="str">
        <f t="shared" si="14"/>
        <v>00825367</v>
      </c>
      <c r="G929" t="s">
        <v>106</v>
      </c>
      <c r="H929">
        <v>865</v>
      </c>
      <c r="I929">
        <v>71.010000000000005</v>
      </c>
      <c r="J929">
        <v>774</v>
      </c>
      <c r="K929">
        <v>719</v>
      </c>
      <c r="L929">
        <f>+VLOOKUP(F929,[1]ENELAR!C$2:J$7067,7,FALSE)</f>
        <v>779</v>
      </c>
      <c r="M929" s="20">
        <f>+VLOOKUP(F929,[1]ENELAR!C$2:J$7067,8,FALSE)</f>
        <v>55316.79</v>
      </c>
    </row>
    <row r="930" spans="1:13" x14ac:dyDescent="0.3">
      <c r="A930" s="17" t="s">
        <v>247</v>
      </c>
      <c r="B930" s="1">
        <v>44683</v>
      </c>
      <c r="C930" s="1">
        <v>44697</v>
      </c>
      <c r="D930" s="1">
        <v>44713</v>
      </c>
      <c r="E930">
        <v>368</v>
      </c>
      <c r="F930" t="str">
        <f t="shared" si="14"/>
        <v>00825368</v>
      </c>
      <c r="G930" t="s">
        <v>107</v>
      </c>
      <c r="H930">
        <v>3086</v>
      </c>
      <c r="I930">
        <v>71.010000000000005</v>
      </c>
      <c r="J930">
        <v>2950</v>
      </c>
      <c r="K930">
        <v>2830</v>
      </c>
      <c r="L930">
        <f>+VLOOKUP(F930,[1]ENELAR!C$2:J$7067,7,FALSE)</f>
        <v>2913</v>
      </c>
      <c r="M930" s="20">
        <f>+VLOOKUP(F930,[1]ENELAR!C$2:J$7067,8,FALSE)</f>
        <v>206852.13</v>
      </c>
    </row>
    <row r="931" spans="1:13" x14ac:dyDescent="0.3">
      <c r="A931" s="17" t="s">
        <v>247</v>
      </c>
      <c r="B931" s="1">
        <v>44683</v>
      </c>
      <c r="C931" s="1">
        <v>44697</v>
      </c>
      <c r="D931" s="1">
        <v>44713</v>
      </c>
      <c r="E931">
        <v>369</v>
      </c>
      <c r="F931" t="str">
        <f t="shared" si="14"/>
        <v>00825369</v>
      </c>
      <c r="G931" t="s">
        <v>108</v>
      </c>
      <c r="H931">
        <v>3101</v>
      </c>
      <c r="I931">
        <v>71.010000000000005</v>
      </c>
      <c r="J931">
        <v>2703</v>
      </c>
      <c r="K931">
        <v>2645</v>
      </c>
      <c r="L931">
        <f>+VLOOKUP(F931,[1]ENELAR!C$2:J$7067,7,FALSE)</f>
        <v>3008</v>
      </c>
      <c r="M931" s="20">
        <f>+VLOOKUP(F931,[1]ENELAR!C$2:J$7067,8,FALSE)</f>
        <v>213598.07999999999</v>
      </c>
    </row>
    <row r="932" spans="1:13" x14ac:dyDescent="0.3">
      <c r="A932" s="17" t="s">
        <v>247</v>
      </c>
      <c r="B932" s="1">
        <v>44683</v>
      </c>
      <c r="C932" s="1">
        <v>44697</v>
      </c>
      <c r="D932" s="1">
        <v>44713</v>
      </c>
      <c r="E932">
        <v>370</v>
      </c>
      <c r="F932" t="str">
        <f t="shared" si="14"/>
        <v>00825370</v>
      </c>
      <c r="G932" t="s">
        <v>109</v>
      </c>
      <c r="H932">
        <v>3389</v>
      </c>
      <c r="I932">
        <v>71.010000000000005</v>
      </c>
      <c r="J932">
        <v>3162</v>
      </c>
      <c r="K932">
        <v>3162</v>
      </c>
      <c r="L932">
        <f>+VLOOKUP(F932,[1]ENELAR!C$2:J$7067,7,FALSE)</f>
        <v>3218</v>
      </c>
      <c r="M932" s="20">
        <f>+VLOOKUP(F932,[1]ENELAR!C$2:J$7067,8,FALSE)</f>
        <v>228510.18</v>
      </c>
    </row>
    <row r="933" spans="1:13" x14ac:dyDescent="0.3">
      <c r="A933" s="17" t="s">
        <v>247</v>
      </c>
      <c r="B933" s="1">
        <v>44683</v>
      </c>
      <c r="C933" s="1">
        <v>44697</v>
      </c>
      <c r="D933" s="1">
        <v>44713</v>
      </c>
      <c r="E933">
        <v>371</v>
      </c>
      <c r="F933" t="str">
        <f t="shared" si="14"/>
        <v>00825371</v>
      </c>
      <c r="G933" t="s">
        <v>110</v>
      </c>
      <c r="H933">
        <v>3188</v>
      </c>
      <c r="I933">
        <v>71.010000000000005</v>
      </c>
      <c r="J933">
        <v>3096</v>
      </c>
      <c r="K933">
        <v>2968</v>
      </c>
      <c r="L933">
        <f>+VLOOKUP(F933,[1]ENELAR!C$2:J$7067,7,FALSE)</f>
        <v>3177</v>
      </c>
      <c r="M933" s="20">
        <f>+VLOOKUP(F933,[1]ENELAR!C$2:J$7067,8,FALSE)</f>
        <v>225598.77</v>
      </c>
    </row>
    <row r="934" spans="1:13" x14ac:dyDescent="0.3">
      <c r="A934" s="17" t="s">
        <v>247</v>
      </c>
      <c r="B934" s="1">
        <v>44683</v>
      </c>
      <c r="C934" s="1">
        <v>44697</v>
      </c>
      <c r="D934" s="1">
        <v>44713</v>
      </c>
      <c r="E934">
        <v>372</v>
      </c>
      <c r="F934" t="str">
        <f t="shared" si="14"/>
        <v>00825372</v>
      </c>
      <c r="G934" t="s">
        <v>111</v>
      </c>
      <c r="H934">
        <v>73491</v>
      </c>
      <c r="I934">
        <v>71.010000000000005</v>
      </c>
      <c r="J934">
        <v>62188</v>
      </c>
      <c r="K934">
        <v>60351</v>
      </c>
      <c r="L934">
        <f>+VLOOKUP(F934,[1]ENELAR!C$2:J$7067,7,FALSE)</f>
        <v>56224</v>
      </c>
      <c r="M934" s="20">
        <f>+VLOOKUP(F934,[1]ENELAR!C$2:J$7067,8,FALSE)</f>
        <v>3992466.24</v>
      </c>
    </row>
    <row r="935" spans="1:13" x14ac:dyDescent="0.3">
      <c r="A935" s="17" t="s">
        <v>247</v>
      </c>
      <c r="B935" s="1">
        <v>44683</v>
      </c>
      <c r="C935" s="1">
        <v>44697</v>
      </c>
      <c r="D935" s="1">
        <v>44713</v>
      </c>
      <c r="E935">
        <v>373</v>
      </c>
      <c r="F935" t="str">
        <f t="shared" si="14"/>
        <v>00825373</v>
      </c>
      <c r="G935" t="s">
        <v>112</v>
      </c>
      <c r="H935">
        <v>4774</v>
      </c>
      <c r="I935">
        <v>71.010000000000005</v>
      </c>
      <c r="J935">
        <v>4583</v>
      </c>
      <c r="K935">
        <v>4467</v>
      </c>
      <c r="L935">
        <f>+VLOOKUP(F935,[1]ENELAR!C$2:J$7067,7,FALSE)</f>
        <v>4555</v>
      </c>
      <c r="M935" s="20">
        <f>+VLOOKUP(F935,[1]ENELAR!C$2:J$7067,8,FALSE)</f>
        <v>323450.55</v>
      </c>
    </row>
    <row r="936" spans="1:13" x14ac:dyDescent="0.3">
      <c r="A936" s="17" t="s">
        <v>247</v>
      </c>
      <c r="B936" s="1">
        <v>44683</v>
      </c>
      <c r="C936" s="1">
        <v>44697</v>
      </c>
      <c r="D936" s="1">
        <v>44713</v>
      </c>
      <c r="E936">
        <v>374</v>
      </c>
      <c r="F936" t="str">
        <f t="shared" si="14"/>
        <v>00825374</v>
      </c>
      <c r="G936" t="s">
        <v>113</v>
      </c>
      <c r="H936">
        <v>3589</v>
      </c>
      <c r="I936">
        <v>71.010000000000005</v>
      </c>
      <c r="J936">
        <v>3347</v>
      </c>
      <c r="K936">
        <v>3347</v>
      </c>
      <c r="L936">
        <f>+VLOOKUP(F936,[1]ENELAR!C$2:J$7067,7,FALSE)</f>
        <v>3279</v>
      </c>
      <c r="M936" s="20">
        <f>+VLOOKUP(F936,[1]ENELAR!C$2:J$7067,8,FALSE)</f>
        <v>232841.79</v>
      </c>
    </row>
    <row r="937" spans="1:13" x14ac:dyDescent="0.3">
      <c r="A937" s="17" t="s">
        <v>247</v>
      </c>
      <c r="B937" s="1">
        <v>44683</v>
      </c>
      <c r="C937" s="1">
        <v>44697</v>
      </c>
      <c r="D937" s="1">
        <v>44713</v>
      </c>
      <c r="E937">
        <v>376</v>
      </c>
      <c r="F937" t="str">
        <f t="shared" si="14"/>
        <v>00825376</v>
      </c>
      <c r="G937" t="s">
        <v>114</v>
      </c>
      <c r="H937">
        <v>18938</v>
      </c>
      <c r="I937">
        <v>71.010000000000005</v>
      </c>
      <c r="J937">
        <v>16909</v>
      </c>
      <c r="K937">
        <v>16327</v>
      </c>
      <c r="L937">
        <f>+VLOOKUP(F937,[1]ENELAR!C$2:J$7067,7,FALSE)</f>
        <v>17756</v>
      </c>
      <c r="M937" s="20">
        <f>+VLOOKUP(F937,[1]ENELAR!C$2:J$7067,8,FALSE)</f>
        <v>1260853.56</v>
      </c>
    </row>
    <row r="938" spans="1:13" x14ac:dyDescent="0.3">
      <c r="A938" s="17" t="s">
        <v>247</v>
      </c>
      <c r="B938" s="1">
        <v>44683</v>
      </c>
      <c r="C938" s="1">
        <v>44697</v>
      </c>
      <c r="D938" s="1">
        <v>44713</v>
      </c>
      <c r="E938">
        <v>378</v>
      </c>
      <c r="F938" t="str">
        <f t="shared" si="14"/>
        <v>00825378</v>
      </c>
      <c r="G938" t="s">
        <v>115</v>
      </c>
      <c r="H938">
        <v>5550</v>
      </c>
      <c r="I938">
        <v>71.010000000000005</v>
      </c>
      <c r="J938">
        <v>4761</v>
      </c>
      <c r="K938">
        <v>4054</v>
      </c>
      <c r="L938">
        <f>+VLOOKUP(F938,[1]ENELAR!C$2:J$7067,7,FALSE)</f>
        <v>3795</v>
      </c>
      <c r="M938" s="20">
        <f>+VLOOKUP(F938,[1]ENELAR!C$2:J$7067,8,FALSE)</f>
        <v>269482.95</v>
      </c>
    </row>
    <row r="939" spans="1:13" x14ac:dyDescent="0.3">
      <c r="A939" s="17" t="s">
        <v>247</v>
      </c>
      <c r="B939" s="1">
        <v>44683</v>
      </c>
      <c r="C939" s="1">
        <v>44697</v>
      </c>
      <c r="D939" s="1">
        <v>44713</v>
      </c>
      <c r="E939">
        <v>379</v>
      </c>
      <c r="F939" t="str">
        <f t="shared" si="14"/>
        <v>00825379</v>
      </c>
      <c r="G939" t="s">
        <v>116</v>
      </c>
      <c r="H939">
        <v>6243</v>
      </c>
      <c r="I939">
        <v>71.010000000000005</v>
      </c>
      <c r="J939">
        <v>5048</v>
      </c>
      <c r="K939">
        <v>4970</v>
      </c>
      <c r="L939">
        <f>+VLOOKUP(F939,[1]ENELAR!C$2:J$7067,7,FALSE)</f>
        <v>5969</v>
      </c>
      <c r="M939" s="20">
        <f>+VLOOKUP(F939,[1]ENELAR!C$2:J$7067,8,FALSE)</f>
        <v>423858.69</v>
      </c>
    </row>
    <row r="940" spans="1:13" x14ac:dyDescent="0.3">
      <c r="A940" s="17" t="s">
        <v>247</v>
      </c>
      <c r="B940" s="1">
        <v>44683</v>
      </c>
      <c r="C940" s="1">
        <v>44697</v>
      </c>
      <c r="D940" s="1">
        <v>44713</v>
      </c>
      <c r="E940">
        <v>380</v>
      </c>
      <c r="F940" t="str">
        <f t="shared" si="14"/>
        <v>00825380</v>
      </c>
      <c r="G940" t="s">
        <v>117</v>
      </c>
      <c r="H940">
        <v>6034</v>
      </c>
      <c r="I940">
        <v>71.010000000000005</v>
      </c>
      <c r="J940">
        <v>5265</v>
      </c>
      <c r="K940">
        <v>5265</v>
      </c>
      <c r="L940">
        <f>+VLOOKUP(F940,[1]ENELAR!C$2:J$7067,7,FALSE)</f>
        <v>5300</v>
      </c>
      <c r="M940" s="20">
        <f>+VLOOKUP(F940,[1]ENELAR!C$2:J$7067,8,FALSE)</f>
        <v>376353</v>
      </c>
    </row>
    <row r="941" spans="1:13" x14ac:dyDescent="0.3">
      <c r="A941" s="17" t="s">
        <v>247</v>
      </c>
      <c r="B941" s="1">
        <v>44683</v>
      </c>
      <c r="C941" s="1">
        <v>44697</v>
      </c>
      <c r="D941" s="1">
        <v>44713</v>
      </c>
      <c r="E941">
        <v>381</v>
      </c>
      <c r="F941" t="str">
        <f t="shared" si="14"/>
        <v>00825381</v>
      </c>
      <c r="G941" t="s">
        <v>118</v>
      </c>
      <c r="H941">
        <v>3435</v>
      </c>
      <c r="I941">
        <v>71.010000000000005</v>
      </c>
      <c r="J941">
        <v>2748</v>
      </c>
      <c r="K941">
        <v>2732</v>
      </c>
      <c r="L941">
        <f>+VLOOKUP(F941,[1]ENELAR!C$2:J$7067,7,FALSE)</f>
        <v>2939</v>
      </c>
      <c r="M941" s="20">
        <f>+VLOOKUP(F941,[1]ENELAR!C$2:J$7067,8,FALSE)</f>
        <v>208698.39</v>
      </c>
    </row>
    <row r="942" spans="1:13" x14ac:dyDescent="0.3">
      <c r="A942" s="17" t="s">
        <v>247</v>
      </c>
      <c r="B942" s="1">
        <v>44683</v>
      </c>
      <c r="C942" s="1">
        <v>44697</v>
      </c>
      <c r="D942" s="1">
        <v>44713</v>
      </c>
      <c r="E942">
        <v>383</v>
      </c>
      <c r="F942" t="str">
        <f t="shared" si="14"/>
        <v>00825383</v>
      </c>
      <c r="G942" t="s">
        <v>119</v>
      </c>
      <c r="H942">
        <v>21888</v>
      </c>
      <c r="I942">
        <v>71.010000000000005</v>
      </c>
      <c r="J942">
        <v>21611</v>
      </c>
      <c r="K942">
        <v>21164</v>
      </c>
      <c r="L942">
        <f>+VLOOKUP(F942,[1]ENELAR!C$2:J$7067,7,FALSE)</f>
        <v>17487</v>
      </c>
      <c r="M942" s="20">
        <f>+VLOOKUP(F942,[1]ENELAR!C$2:J$7067,8,FALSE)</f>
        <v>1241751.8700000001</v>
      </c>
    </row>
    <row r="943" spans="1:13" x14ac:dyDescent="0.3">
      <c r="A943" s="17" t="s">
        <v>247</v>
      </c>
      <c r="B943" s="1">
        <v>44683</v>
      </c>
      <c r="C943" s="1">
        <v>44697</v>
      </c>
      <c r="D943" s="1">
        <v>44713</v>
      </c>
      <c r="E943">
        <v>384</v>
      </c>
      <c r="F943" t="str">
        <f t="shared" si="14"/>
        <v>00825384</v>
      </c>
      <c r="G943" t="s">
        <v>120</v>
      </c>
      <c r="H943">
        <v>8145</v>
      </c>
      <c r="I943">
        <v>71.010000000000005</v>
      </c>
      <c r="J943">
        <v>6700</v>
      </c>
      <c r="K943">
        <v>6576</v>
      </c>
      <c r="L943">
        <f>+VLOOKUP(F943,[1]ENELAR!C$2:J$7067,7,FALSE)</f>
        <v>7004</v>
      </c>
      <c r="M943" s="20">
        <f>+VLOOKUP(F943,[1]ENELAR!C$2:J$7067,8,FALSE)</f>
        <v>497354.04</v>
      </c>
    </row>
    <row r="944" spans="1:13" x14ac:dyDescent="0.3">
      <c r="A944" s="17" t="s">
        <v>247</v>
      </c>
      <c r="B944" s="1">
        <v>44683</v>
      </c>
      <c r="C944" s="1">
        <v>44697</v>
      </c>
      <c r="D944" s="1">
        <v>44713</v>
      </c>
      <c r="E944">
        <v>385</v>
      </c>
      <c r="F944" t="str">
        <f t="shared" si="14"/>
        <v>00825385</v>
      </c>
      <c r="G944" t="s">
        <v>121</v>
      </c>
      <c r="H944">
        <v>2014</v>
      </c>
      <c r="I944">
        <v>71.010000000000005</v>
      </c>
      <c r="J944">
        <v>1845</v>
      </c>
      <c r="K944">
        <v>1845</v>
      </c>
      <c r="L944">
        <f>+VLOOKUP(F944,[1]ENELAR!C$2:J$7067,7,FALSE)</f>
        <v>1935</v>
      </c>
      <c r="M944" s="20">
        <f>+VLOOKUP(F944,[1]ENELAR!C$2:J$7067,8,FALSE)</f>
        <v>137404.35</v>
      </c>
    </row>
    <row r="945" spans="1:13" x14ac:dyDescent="0.3">
      <c r="A945" s="17" t="s">
        <v>247</v>
      </c>
      <c r="B945" s="1">
        <v>44683</v>
      </c>
      <c r="C945" s="1">
        <v>44697</v>
      </c>
      <c r="D945" s="1">
        <v>44713</v>
      </c>
      <c r="E945">
        <v>386</v>
      </c>
      <c r="F945" t="str">
        <f t="shared" si="14"/>
        <v>00825386</v>
      </c>
      <c r="G945" t="s">
        <v>122</v>
      </c>
      <c r="H945">
        <v>1017</v>
      </c>
      <c r="I945">
        <v>71.010000000000005</v>
      </c>
      <c r="J945">
        <v>839</v>
      </c>
      <c r="K945">
        <v>839</v>
      </c>
      <c r="L945">
        <f>+VLOOKUP(F945,[1]ENELAR!C$2:J$7067,7,FALSE)</f>
        <v>1009</v>
      </c>
      <c r="M945" s="20">
        <f>+VLOOKUP(F945,[1]ENELAR!C$2:J$7067,8,FALSE)</f>
        <v>71649.09</v>
      </c>
    </row>
    <row r="946" spans="1:13" x14ac:dyDescent="0.3">
      <c r="A946" s="17" t="s">
        <v>247</v>
      </c>
      <c r="B946" s="1">
        <v>44683</v>
      </c>
      <c r="C946" s="1">
        <v>44697</v>
      </c>
      <c r="D946" s="1">
        <v>44713</v>
      </c>
      <c r="E946">
        <v>387</v>
      </c>
      <c r="F946" t="str">
        <f t="shared" si="14"/>
        <v>00825387</v>
      </c>
      <c r="G946" t="s">
        <v>123</v>
      </c>
      <c r="H946">
        <v>1094</v>
      </c>
      <c r="I946">
        <v>71.010000000000005</v>
      </c>
      <c r="J946">
        <v>1044</v>
      </c>
      <c r="K946">
        <v>1044</v>
      </c>
      <c r="L946">
        <f>+VLOOKUP(F946,[1]ENELAR!C$2:J$7067,7,FALSE)</f>
        <v>1094</v>
      </c>
      <c r="M946" s="20">
        <f>+VLOOKUP(F946,[1]ENELAR!C$2:J$7067,8,FALSE)</f>
        <v>77684.94</v>
      </c>
    </row>
    <row r="947" spans="1:13" x14ac:dyDescent="0.3">
      <c r="A947" s="17" t="s">
        <v>247</v>
      </c>
      <c r="B947" s="1">
        <v>44683</v>
      </c>
      <c r="C947" s="1">
        <v>44697</v>
      </c>
      <c r="D947" s="1">
        <v>44713</v>
      </c>
      <c r="E947">
        <v>388</v>
      </c>
      <c r="F947" t="str">
        <f t="shared" si="14"/>
        <v>00825388</v>
      </c>
      <c r="G947" t="s">
        <v>124</v>
      </c>
      <c r="H947">
        <v>2883</v>
      </c>
      <c r="I947">
        <v>71.010000000000005</v>
      </c>
      <c r="J947">
        <v>2405</v>
      </c>
      <c r="K947">
        <v>2391</v>
      </c>
      <c r="L947">
        <f>+VLOOKUP(F947,[1]ENELAR!C$2:J$7067,7,FALSE)</f>
        <v>2788</v>
      </c>
      <c r="M947" s="20">
        <f>+VLOOKUP(F947,[1]ENELAR!C$2:J$7067,8,FALSE)</f>
        <v>197975.88</v>
      </c>
    </row>
    <row r="948" spans="1:13" x14ac:dyDescent="0.3">
      <c r="A948" s="17" t="s">
        <v>247</v>
      </c>
      <c r="B948" s="1">
        <v>44683</v>
      </c>
      <c r="C948" s="1">
        <v>44697</v>
      </c>
      <c r="D948" s="1">
        <v>44713</v>
      </c>
      <c r="E948">
        <v>390</v>
      </c>
      <c r="F948" t="str">
        <f t="shared" si="14"/>
        <v>00825390</v>
      </c>
      <c r="G948" t="s">
        <v>125</v>
      </c>
      <c r="H948">
        <v>1536</v>
      </c>
      <c r="I948">
        <v>71.010000000000005</v>
      </c>
      <c r="J948">
        <v>1694</v>
      </c>
      <c r="K948">
        <v>1681</v>
      </c>
      <c r="L948">
        <f>+VLOOKUP(F948,[1]ENELAR!C$2:J$7067,7,FALSE)</f>
        <v>1411</v>
      </c>
      <c r="M948" s="20">
        <f>+VLOOKUP(F948,[1]ENELAR!C$2:J$7067,8,FALSE)</f>
        <v>100195.11</v>
      </c>
    </row>
    <row r="949" spans="1:13" x14ac:dyDescent="0.3">
      <c r="A949" s="17" t="s">
        <v>247</v>
      </c>
      <c r="B949" s="1">
        <v>44683</v>
      </c>
      <c r="C949" s="1">
        <v>44697</v>
      </c>
      <c r="D949" s="1">
        <v>44713</v>
      </c>
      <c r="E949">
        <v>391</v>
      </c>
      <c r="F949" t="str">
        <f t="shared" si="14"/>
        <v>00825391</v>
      </c>
      <c r="G949" t="s">
        <v>126</v>
      </c>
      <c r="H949">
        <v>6377</v>
      </c>
      <c r="I949">
        <v>71.010000000000005</v>
      </c>
      <c r="J949">
        <v>5735</v>
      </c>
      <c r="K949">
        <v>5631</v>
      </c>
      <c r="L949">
        <f>+VLOOKUP(F949,[1]ENELAR!C$2:J$7067,7,FALSE)</f>
        <v>5324</v>
      </c>
      <c r="M949" s="20">
        <f>+VLOOKUP(F949,[1]ENELAR!C$2:J$7067,8,FALSE)</f>
        <v>378057.24</v>
      </c>
    </row>
    <row r="950" spans="1:13" x14ac:dyDescent="0.3">
      <c r="A950" s="17" t="s">
        <v>247</v>
      </c>
      <c r="B950" s="1">
        <v>44683</v>
      </c>
      <c r="C950" s="1">
        <v>44697</v>
      </c>
      <c r="D950" s="1">
        <v>44713</v>
      </c>
      <c r="E950">
        <v>392</v>
      </c>
      <c r="F950" t="str">
        <f t="shared" si="14"/>
        <v>00825392</v>
      </c>
      <c r="G950" t="s">
        <v>127</v>
      </c>
      <c r="H950">
        <v>4283</v>
      </c>
      <c r="I950">
        <v>71.010000000000005</v>
      </c>
      <c r="J950">
        <v>3512</v>
      </c>
      <c r="K950">
        <v>3512</v>
      </c>
      <c r="L950">
        <f>+VLOOKUP(F950,[1]ENELAR!C$2:J$7067,7,FALSE)</f>
        <v>4200</v>
      </c>
      <c r="M950" s="20">
        <f>+VLOOKUP(F950,[1]ENELAR!C$2:J$7067,8,FALSE)</f>
        <v>298242</v>
      </c>
    </row>
    <row r="951" spans="1:13" x14ac:dyDescent="0.3">
      <c r="A951" s="17" t="s">
        <v>247</v>
      </c>
      <c r="B951" s="1">
        <v>44683</v>
      </c>
      <c r="C951" s="1">
        <v>44697</v>
      </c>
      <c r="D951" s="1">
        <v>44713</v>
      </c>
      <c r="E951">
        <v>393</v>
      </c>
      <c r="F951" t="str">
        <f t="shared" si="14"/>
        <v>00825393</v>
      </c>
      <c r="G951" t="s">
        <v>128</v>
      </c>
      <c r="H951">
        <v>1048</v>
      </c>
      <c r="I951">
        <v>71.010000000000005</v>
      </c>
      <c r="J951">
        <v>820</v>
      </c>
      <c r="K951">
        <v>820</v>
      </c>
      <c r="L951">
        <f>+VLOOKUP(F951,[1]ENELAR!C$2:J$7067,7,FALSE)</f>
        <v>1018</v>
      </c>
      <c r="M951" s="20">
        <f>+VLOOKUP(F951,[1]ENELAR!C$2:J$7067,8,FALSE)</f>
        <v>72288.179999999993</v>
      </c>
    </row>
    <row r="952" spans="1:13" x14ac:dyDescent="0.3">
      <c r="A952" s="17" t="s">
        <v>247</v>
      </c>
      <c r="B952" s="1">
        <v>44683</v>
      </c>
      <c r="C952" s="1">
        <v>44697</v>
      </c>
      <c r="D952" s="1">
        <v>44713</v>
      </c>
      <c r="E952">
        <v>396</v>
      </c>
      <c r="F952" t="str">
        <f t="shared" si="14"/>
        <v>00825396</v>
      </c>
      <c r="G952" t="s">
        <v>129</v>
      </c>
      <c r="H952">
        <v>5573</v>
      </c>
      <c r="I952">
        <v>71.010000000000005</v>
      </c>
      <c r="J952">
        <v>4594</v>
      </c>
      <c r="K952">
        <v>4568</v>
      </c>
      <c r="L952">
        <f>+VLOOKUP(F952,[1]ENELAR!C$2:J$7067,7,FALSE)</f>
        <v>5271</v>
      </c>
      <c r="M952" s="20">
        <f>+VLOOKUP(F952,[1]ENELAR!C$2:J$7067,8,FALSE)</f>
        <v>374293.71</v>
      </c>
    </row>
    <row r="953" spans="1:13" x14ac:dyDescent="0.3">
      <c r="A953" s="17" t="s">
        <v>247</v>
      </c>
      <c r="B953" s="1">
        <v>44683</v>
      </c>
      <c r="C953" s="1">
        <v>44697</v>
      </c>
      <c r="D953" s="1">
        <v>44713</v>
      </c>
      <c r="E953">
        <v>397</v>
      </c>
      <c r="F953" t="str">
        <f t="shared" si="14"/>
        <v>00825397</v>
      </c>
      <c r="G953" t="s">
        <v>130</v>
      </c>
      <c r="H953">
        <v>4116</v>
      </c>
      <c r="I953">
        <v>71.010000000000005</v>
      </c>
      <c r="J953">
        <v>3923</v>
      </c>
      <c r="K953">
        <v>3832</v>
      </c>
      <c r="L953">
        <f>+VLOOKUP(F953,[1]ENELAR!C$2:J$7067,7,FALSE)</f>
        <v>4104</v>
      </c>
      <c r="M953" s="20">
        <f>+VLOOKUP(F953,[1]ENELAR!C$2:J$7067,8,FALSE)</f>
        <v>291425.03999999998</v>
      </c>
    </row>
    <row r="954" spans="1:13" x14ac:dyDescent="0.3">
      <c r="A954" s="17" t="s">
        <v>247</v>
      </c>
      <c r="B954" s="1">
        <v>44683</v>
      </c>
      <c r="C954" s="1">
        <v>44697</v>
      </c>
      <c r="D954" s="1">
        <v>44713</v>
      </c>
      <c r="E954">
        <v>398</v>
      </c>
      <c r="F954" t="str">
        <f t="shared" si="14"/>
        <v>00825398</v>
      </c>
      <c r="G954" t="s">
        <v>131</v>
      </c>
      <c r="H954">
        <v>2877</v>
      </c>
      <c r="I954">
        <v>71.010000000000005</v>
      </c>
      <c r="J954">
        <v>2636</v>
      </c>
      <c r="K954">
        <v>2636</v>
      </c>
      <c r="L954">
        <f>+VLOOKUP(F954,[1]ENELAR!C$2:J$7067,7,FALSE)</f>
        <v>2691</v>
      </c>
      <c r="M954" s="20">
        <f>+VLOOKUP(F954,[1]ENELAR!C$2:J$7067,8,FALSE)</f>
        <v>191087.91</v>
      </c>
    </row>
    <row r="955" spans="1:13" x14ac:dyDescent="0.3">
      <c r="A955" s="17" t="s">
        <v>247</v>
      </c>
      <c r="B955" s="1">
        <v>44683</v>
      </c>
      <c r="C955" s="1">
        <v>44697</v>
      </c>
      <c r="D955" s="1">
        <v>44713</v>
      </c>
      <c r="E955">
        <v>400</v>
      </c>
      <c r="F955" t="str">
        <f t="shared" si="14"/>
        <v>00825400</v>
      </c>
      <c r="G955" t="s">
        <v>132</v>
      </c>
      <c r="H955">
        <v>2358</v>
      </c>
      <c r="I955">
        <v>71.010000000000005</v>
      </c>
      <c r="J955">
        <v>2709</v>
      </c>
      <c r="K955">
        <v>2709</v>
      </c>
      <c r="L955">
        <f>+VLOOKUP(F955,[1]ENELAR!C$2:J$7067,7,FALSE)</f>
        <v>2254</v>
      </c>
      <c r="M955" s="20">
        <f>+VLOOKUP(F955,[1]ENELAR!C$2:J$7067,8,FALSE)</f>
        <v>160056.54</v>
      </c>
    </row>
    <row r="956" spans="1:13" x14ac:dyDescent="0.3">
      <c r="A956" s="17" t="s">
        <v>247</v>
      </c>
      <c r="B956" s="1">
        <v>44683</v>
      </c>
      <c r="C956" s="1">
        <v>44697</v>
      </c>
      <c r="D956" s="1">
        <v>44713</v>
      </c>
      <c r="E956">
        <v>401</v>
      </c>
      <c r="F956" t="str">
        <f t="shared" si="14"/>
        <v>00825401</v>
      </c>
      <c r="G956" t="s">
        <v>133</v>
      </c>
      <c r="H956">
        <v>1728</v>
      </c>
      <c r="I956">
        <v>71.010000000000005</v>
      </c>
      <c r="J956">
        <v>2053</v>
      </c>
      <c r="K956">
        <v>2053</v>
      </c>
      <c r="L956">
        <f>+VLOOKUP(F956,[1]ENELAR!C$2:J$7067,7,FALSE)</f>
        <v>1728</v>
      </c>
      <c r="M956" s="20">
        <f>+VLOOKUP(F956,[1]ENELAR!C$2:J$7067,8,FALSE)</f>
        <v>122705.28</v>
      </c>
    </row>
    <row r="957" spans="1:13" x14ac:dyDescent="0.3">
      <c r="A957" s="17" t="s">
        <v>247</v>
      </c>
      <c r="B957" s="1">
        <v>44683</v>
      </c>
      <c r="C957" s="1">
        <v>44697</v>
      </c>
      <c r="D957" s="1">
        <v>44713</v>
      </c>
      <c r="E957">
        <v>402</v>
      </c>
      <c r="F957" t="str">
        <f t="shared" si="14"/>
        <v>00825402</v>
      </c>
      <c r="G957" t="s">
        <v>134</v>
      </c>
      <c r="H957">
        <v>2936</v>
      </c>
      <c r="I957">
        <v>71.010000000000005</v>
      </c>
      <c r="J957">
        <v>2549</v>
      </c>
      <c r="K957">
        <v>2487</v>
      </c>
      <c r="L957">
        <f>+VLOOKUP(F957,[1]ENELAR!C$2:J$7067,7,FALSE)</f>
        <v>2839</v>
      </c>
      <c r="M957" s="20">
        <f>+VLOOKUP(F957,[1]ENELAR!C$2:J$7067,8,FALSE)</f>
        <v>201597.39</v>
      </c>
    </row>
    <row r="958" spans="1:13" x14ac:dyDescent="0.3">
      <c r="A958" s="17" t="s">
        <v>247</v>
      </c>
      <c r="B958" s="1">
        <v>44683</v>
      </c>
      <c r="C958" s="1">
        <v>44697</v>
      </c>
      <c r="D958" s="1">
        <v>44713</v>
      </c>
      <c r="E958">
        <v>403</v>
      </c>
      <c r="F958" t="str">
        <f t="shared" si="14"/>
        <v>00825403</v>
      </c>
      <c r="G958" t="s">
        <v>135</v>
      </c>
      <c r="H958">
        <v>2439</v>
      </c>
      <c r="I958">
        <v>71.010000000000005</v>
      </c>
      <c r="J958">
        <v>2222</v>
      </c>
      <c r="K958">
        <v>2222</v>
      </c>
      <c r="L958">
        <f>+VLOOKUP(F958,[1]ENELAR!C$2:J$7067,7,FALSE)</f>
        <v>2332</v>
      </c>
      <c r="M958" s="20">
        <f>+VLOOKUP(F958,[1]ENELAR!C$2:J$7067,8,FALSE)</f>
        <v>165595.32</v>
      </c>
    </row>
    <row r="959" spans="1:13" x14ac:dyDescent="0.3">
      <c r="A959" s="17" t="s">
        <v>247</v>
      </c>
      <c r="B959" s="1">
        <v>44683</v>
      </c>
      <c r="C959" s="1">
        <v>44697</v>
      </c>
      <c r="D959" s="1">
        <v>44713</v>
      </c>
      <c r="E959">
        <v>404</v>
      </c>
      <c r="F959" t="str">
        <f t="shared" si="14"/>
        <v>00825404</v>
      </c>
      <c r="G959" t="s">
        <v>136</v>
      </c>
      <c r="H959">
        <v>5471</v>
      </c>
      <c r="I959">
        <v>71.010000000000005</v>
      </c>
      <c r="J959">
        <v>5267</v>
      </c>
      <c r="K959">
        <v>5191</v>
      </c>
      <c r="L959">
        <f>+VLOOKUP(F959,[1]ENELAR!C$2:J$7067,7,FALSE)</f>
        <v>5166</v>
      </c>
      <c r="M959" s="20">
        <f>+VLOOKUP(F959,[1]ENELAR!C$2:J$7067,8,FALSE)</f>
        <v>366837.66</v>
      </c>
    </row>
    <row r="960" spans="1:13" x14ac:dyDescent="0.3">
      <c r="A960" s="17" t="s">
        <v>247</v>
      </c>
      <c r="B960" s="1">
        <v>44683</v>
      </c>
      <c r="C960" s="1">
        <v>44697</v>
      </c>
      <c r="D960" s="1">
        <v>44713</v>
      </c>
      <c r="E960">
        <v>405</v>
      </c>
      <c r="F960" t="str">
        <f t="shared" si="14"/>
        <v>00825405</v>
      </c>
      <c r="G960" t="s">
        <v>137</v>
      </c>
      <c r="H960">
        <v>14535</v>
      </c>
      <c r="I960">
        <v>71.010000000000005</v>
      </c>
      <c r="J960">
        <v>14171</v>
      </c>
      <c r="K960">
        <v>13940</v>
      </c>
      <c r="L960">
        <f>+VLOOKUP(F960,[1]ENELAR!C$2:J$7067,7,FALSE)</f>
        <v>10735</v>
      </c>
      <c r="M960" s="20">
        <f>+VLOOKUP(F960,[1]ENELAR!C$2:J$7067,8,FALSE)</f>
        <v>762292.35</v>
      </c>
    </row>
    <row r="961" spans="1:13" x14ac:dyDescent="0.3">
      <c r="A961" s="17" t="s">
        <v>247</v>
      </c>
      <c r="B961" s="1">
        <v>44683</v>
      </c>
      <c r="C961" s="1">
        <v>44697</v>
      </c>
      <c r="D961" s="1">
        <v>44713</v>
      </c>
      <c r="E961">
        <v>406</v>
      </c>
      <c r="F961" t="str">
        <f t="shared" si="14"/>
        <v>00825406</v>
      </c>
      <c r="G961" t="s">
        <v>138</v>
      </c>
      <c r="H961">
        <v>23946</v>
      </c>
      <c r="I961">
        <v>71.010000000000005</v>
      </c>
      <c r="J961">
        <v>22757</v>
      </c>
      <c r="K961">
        <v>21687</v>
      </c>
      <c r="L961">
        <f>+VLOOKUP(F961,[1]ENELAR!C$2:J$7067,7,FALSE)</f>
        <v>21654</v>
      </c>
      <c r="M961" s="20">
        <f>+VLOOKUP(F961,[1]ENELAR!C$2:J$7067,8,FALSE)</f>
        <v>1537650.54</v>
      </c>
    </row>
    <row r="962" spans="1:13" x14ac:dyDescent="0.3">
      <c r="A962" s="17" t="s">
        <v>247</v>
      </c>
      <c r="B962" s="1">
        <v>44683</v>
      </c>
      <c r="C962" s="1">
        <v>44697</v>
      </c>
      <c r="D962" s="1">
        <v>44713</v>
      </c>
      <c r="E962">
        <v>407</v>
      </c>
      <c r="F962" t="str">
        <f t="shared" si="14"/>
        <v>00825407</v>
      </c>
      <c r="G962" t="s">
        <v>139</v>
      </c>
      <c r="H962">
        <v>2819</v>
      </c>
      <c r="I962">
        <v>71.010000000000005</v>
      </c>
      <c r="J962">
        <v>2407</v>
      </c>
      <c r="K962">
        <v>2297</v>
      </c>
      <c r="L962">
        <f>+VLOOKUP(F962,[1]ENELAR!C$2:J$7067,7,FALSE)</f>
        <v>2531</v>
      </c>
      <c r="M962" s="20">
        <f>+VLOOKUP(F962,[1]ENELAR!C$2:J$7067,8,FALSE)</f>
        <v>179726.31</v>
      </c>
    </row>
    <row r="963" spans="1:13" x14ac:dyDescent="0.3">
      <c r="A963" s="17" t="s">
        <v>247</v>
      </c>
      <c r="B963" s="1">
        <v>44683</v>
      </c>
      <c r="C963" s="1">
        <v>44697</v>
      </c>
      <c r="D963" s="1">
        <v>44713</v>
      </c>
      <c r="E963">
        <v>408</v>
      </c>
      <c r="F963" t="str">
        <f t="shared" ref="F963:F1026" si="15">+A963&amp;E963</f>
        <v>00825408</v>
      </c>
      <c r="G963" t="s">
        <v>140</v>
      </c>
      <c r="H963">
        <v>14351</v>
      </c>
      <c r="I963">
        <v>71.010000000000005</v>
      </c>
      <c r="J963">
        <v>11528</v>
      </c>
      <c r="K963">
        <v>11528</v>
      </c>
      <c r="L963">
        <f>+VLOOKUP(F963,[1]ENELAR!C$2:J$7067,7,FALSE)</f>
        <v>9552</v>
      </c>
      <c r="M963" s="20">
        <f>+VLOOKUP(F963,[1]ENELAR!C$2:J$7067,8,FALSE)</f>
        <v>678287.52</v>
      </c>
    </row>
    <row r="964" spans="1:13" x14ac:dyDescent="0.3">
      <c r="A964" s="17" t="s">
        <v>247</v>
      </c>
      <c r="B964" s="1">
        <v>44683</v>
      </c>
      <c r="C964" s="1">
        <v>44697</v>
      </c>
      <c r="D964" s="1">
        <v>44713</v>
      </c>
      <c r="E964">
        <v>409</v>
      </c>
      <c r="F964" t="str">
        <f t="shared" si="15"/>
        <v>00825409</v>
      </c>
      <c r="G964" t="s">
        <v>141</v>
      </c>
      <c r="H964">
        <v>35690</v>
      </c>
      <c r="I964">
        <v>71.010000000000005</v>
      </c>
      <c r="J964">
        <v>35025</v>
      </c>
      <c r="K964">
        <v>33203</v>
      </c>
      <c r="L964">
        <f>+VLOOKUP(F964,[1]ENELAR!C$2:J$7067,7,FALSE)</f>
        <v>25105</v>
      </c>
      <c r="M964" s="20">
        <f>+VLOOKUP(F964,[1]ENELAR!C$2:J$7067,8,FALSE)</f>
        <v>1782706.05</v>
      </c>
    </row>
    <row r="965" spans="1:13" x14ac:dyDescent="0.3">
      <c r="A965" s="17" t="s">
        <v>247</v>
      </c>
      <c r="B965" s="1">
        <v>44683</v>
      </c>
      <c r="C965" s="1">
        <v>44697</v>
      </c>
      <c r="D965" s="1">
        <v>44713</v>
      </c>
      <c r="E965">
        <v>410</v>
      </c>
      <c r="F965" t="str">
        <f t="shared" si="15"/>
        <v>00825410</v>
      </c>
      <c r="G965" t="s">
        <v>142</v>
      </c>
      <c r="H965">
        <v>2412</v>
      </c>
      <c r="I965">
        <v>71.010000000000005</v>
      </c>
      <c r="J965">
        <v>2095</v>
      </c>
      <c r="K965">
        <v>2095</v>
      </c>
      <c r="L965">
        <f>+VLOOKUP(F965,[1]ENELAR!C$2:J$7067,7,FALSE)</f>
        <v>2059</v>
      </c>
      <c r="M965" s="20">
        <f>+VLOOKUP(F965,[1]ENELAR!C$2:J$7067,8,FALSE)</f>
        <v>146209.59</v>
      </c>
    </row>
    <row r="966" spans="1:13" x14ac:dyDescent="0.3">
      <c r="A966" s="17" t="s">
        <v>247</v>
      </c>
      <c r="B966" s="1">
        <v>44683</v>
      </c>
      <c r="C966" s="1">
        <v>44697</v>
      </c>
      <c r="D966" s="1">
        <v>44713</v>
      </c>
      <c r="E966">
        <v>411</v>
      </c>
      <c r="F966" t="str">
        <f t="shared" si="15"/>
        <v>00825411</v>
      </c>
      <c r="G966" t="s">
        <v>143</v>
      </c>
      <c r="H966">
        <v>1680</v>
      </c>
      <c r="I966">
        <v>71.010000000000005</v>
      </c>
      <c r="J966">
        <v>1495</v>
      </c>
      <c r="K966">
        <v>1495</v>
      </c>
      <c r="L966">
        <f>+VLOOKUP(F966,[1]ENELAR!C$2:J$7067,7,FALSE)</f>
        <v>1515</v>
      </c>
      <c r="M966" s="20">
        <f>+VLOOKUP(F966,[1]ENELAR!C$2:J$7067,8,FALSE)</f>
        <v>107580.15</v>
      </c>
    </row>
    <row r="967" spans="1:13" x14ac:dyDescent="0.3">
      <c r="A967" s="17" t="s">
        <v>247</v>
      </c>
      <c r="B967" s="1">
        <v>44683</v>
      </c>
      <c r="C967" s="1">
        <v>44697</v>
      </c>
      <c r="D967" s="1">
        <v>44713</v>
      </c>
      <c r="E967">
        <v>412</v>
      </c>
      <c r="F967" t="str">
        <f t="shared" si="15"/>
        <v>00825412</v>
      </c>
      <c r="G967" t="s">
        <v>144</v>
      </c>
      <c r="H967">
        <v>5788</v>
      </c>
      <c r="I967">
        <v>71.010000000000005</v>
      </c>
      <c r="J967">
        <v>5563</v>
      </c>
      <c r="K967">
        <v>5110</v>
      </c>
      <c r="L967">
        <f>+VLOOKUP(F967,[1]ENELAR!C$2:J$7067,7,FALSE)</f>
        <v>5126</v>
      </c>
      <c r="M967" s="20">
        <f>+VLOOKUP(F967,[1]ENELAR!C$2:J$7067,8,FALSE)</f>
        <v>363997.26</v>
      </c>
    </row>
    <row r="968" spans="1:13" x14ac:dyDescent="0.3">
      <c r="A968" s="17" t="s">
        <v>247</v>
      </c>
      <c r="B968" s="1">
        <v>44683</v>
      </c>
      <c r="C968" s="1">
        <v>44697</v>
      </c>
      <c r="D968" s="1">
        <v>44713</v>
      </c>
      <c r="E968">
        <v>413</v>
      </c>
      <c r="F968" t="str">
        <f t="shared" si="15"/>
        <v>00825413</v>
      </c>
      <c r="G968" t="s">
        <v>145</v>
      </c>
      <c r="H968">
        <v>7334</v>
      </c>
      <c r="I968">
        <v>71.010000000000005</v>
      </c>
      <c r="J968">
        <v>6550</v>
      </c>
      <c r="K968">
        <v>6248</v>
      </c>
      <c r="L968">
        <f>+VLOOKUP(F968,[1]ENELAR!C$2:J$7067,7,FALSE)</f>
        <v>5788</v>
      </c>
      <c r="M968" s="20">
        <f>+VLOOKUP(F968,[1]ENELAR!C$2:J$7067,8,FALSE)</f>
        <v>411005.88</v>
      </c>
    </row>
    <row r="969" spans="1:13" x14ac:dyDescent="0.3">
      <c r="A969" s="17" t="s">
        <v>247</v>
      </c>
      <c r="B969" s="1">
        <v>44683</v>
      </c>
      <c r="C969" s="1">
        <v>44697</v>
      </c>
      <c r="D969" s="1">
        <v>44713</v>
      </c>
      <c r="E969">
        <v>414</v>
      </c>
      <c r="F969" t="str">
        <f t="shared" si="15"/>
        <v>00825414</v>
      </c>
      <c r="G969" t="s">
        <v>146</v>
      </c>
      <c r="H969">
        <v>98639</v>
      </c>
      <c r="I969">
        <v>71.010000000000005</v>
      </c>
      <c r="J969">
        <v>95291</v>
      </c>
      <c r="K969">
        <v>90079</v>
      </c>
      <c r="L969">
        <f>+VLOOKUP(F969,[1]ENELAR!C$2:J$7067,7,FALSE)</f>
        <v>81607</v>
      </c>
      <c r="M969" s="20">
        <f>+VLOOKUP(F969,[1]ENELAR!C$2:J$7067,8,FALSE)</f>
        <v>5794913.0700000003</v>
      </c>
    </row>
    <row r="970" spans="1:13" x14ac:dyDescent="0.3">
      <c r="A970" s="17" t="s">
        <v>247</v>
      </c>
      <c r="B970" s="1">
        <v>44683</v>
      </c>
      <c r="C970" s="1">
        <v>44697</v>
      </c>
      <c r="D970" s="1">
        <v>44713</v>
      </c>
      <c r="E970">
        <v>416</v>
      </c>
      <c r="F970" t="str">
        <f t="shared" si="15"/>
        <v>00825416</v>
      </c>
      <c r="G970" t="s">
        <v>147</v>
      </c>
      <c r="H970">
        <v>141134</v>
      </c>
      <c r="I970">
        <v>71.010000000000005</v>
      </c>
      <c r="J970">
        <v>136022</v>
      </c>
      <c r="K970">
        <v>132756</v>
      </c>
      <c r="L970">
        <f>+VLOOKUP(F970,[1]ENELAR!C$2:J$7067,7,FALSE)</f>
        <v>124980</v>
      </c>
      <c r="M970" s="20">
        <f>+VLOOKUP(F970,[1]ENELAR!C$2:J$7067,8,FALSE)</f>
        <v>8874829.8000000007</v>
      </c>
    </row>
    <row r="971" spans="1:13" x14ac:dyDescent="0.3">
      <c r="A971" s="17" t="s">
        <v>247</v>
      </c>
      <c r="B971" s="1">
        <v>44683</v>
      </c>
      <c r="C971" s="1">
        <v>44697</v>
      </c>
      <c r="D971" s="1">
        <v>44713</v>
      </c>
      <c r="E971">
        <v>417</v>
      </c>
      <c r="F971" t="str">
        <f t="shared" si="15"/>
        <v>00825417</v>
      </c>
      <c r="G971" t="s">
        <v>148</v>
      </c>
      <c r="H971">
        <v>13422</v>
      </c>
      <c r="I971">
        <v>71.010000000000005</v>
      </c>
      <c r="J971">
        <v>12517</v>
      </c>
      <c r="K971">
        <v>12387</v>
      </c>
      <c r="L971">
        <f>+VLOOKUP(F971,[1]ENELAR!C$2:J$7067,7,FALSE)</f>
        <v>9823</v>
      </c>
      <c r="M971" s="20">
        <f>+VLOOKUP(F971,[1]ENELAR!C$2:J$7067,8,FALSE)</f>
        <v>697531.23</v>
      </c>
    </row>
    <row r="972" spans="1:13" x14ac:dyDescent="0.3">
      <c r="A972" s="17" t="s">
        <v>247</v>
      </c>
      <c r="B972" s="1">
        <v>44683</v>
      </c>
      <c r="C972" s="1">
        <v>44697</v>
      </c>
      <c r="D972" s="1">
        <v>44713</v>
      </c>
      <c r="E972">
        <v>418</v>
      </c>
      <c r="F972" t="str">
        <f t="shared" si="15"/>
        <v>00825418</v>
      </c>
      <c r="G972" t="s">
        <v>149</v>
      </c>
      <c r="H972">
        <v>890</v>
      </c>
      <c r="I972">
        <v>71.010000000000005</v>
      </c>
      <c r="J972">
        <v>833</v>
      </c>
      <c r="K972">
        <v>833</v>
      </c>
      <c r="L972">
        <f>+VLOOKUP(F972,[1]ENELAR!C$2:J$7067,7,FALSE)</f>
        <v>820</v>
      </c>
      <c r="M972" s="20">
        <f>+VLOOKUP(F972,[1]ENELAR!C$2:J$7067,8,FALSE)</f>
        <v>58228.2</v>
      </c>
    </row>
    <row r="973" spans="1:13" x14ac:dyDescent="0.3">
      <c r="A973" s="17" t="s">
        <v>247</v>
      </c>
      <c r="B973" s="1">
        <v>44683</v>
      </c>
      <c r="C973" s="1">
        <v>44697</v>
      </c>
      <c r="D973" s="1">
        <v>44713</v>
      </c>
      <c r="E973">
        <v>419</v>
      </c>
      <c r="F973" t="str">
        <f t="shared" si="15"/>
        <v>00825419</v>
      </c>
      <c r="G973" t="s">
        <v>150</v>
      </c>
      <c r="H973">
        <v>7947</v>
      </c>
      <c r="I973">
        <v>71.010000000000005</v>
      </c>
      <c r="J973">
        <v>7636</v>
      </c>
      <c r="K973">
        <v>7550</v>
      </c>
      <c r="L973">
        <f>+VLOOKUP(F973,[1]ENELAR!C$2:J$7067,7,FALSE)</f>
        <v>6680</v>
      </c>
      <c r="M973" s="20">
        <f>+VLOOKUP(F973,[1]ENELAR!C$2:J$7067,8,FALSE)</f>
        <v>474346.8</v>
      </c>
    </row>
    <row r="974" spans="1:13" x14ac:dyDescent="0.3">
      <c r="A974" s="17" t="s">
        <v>247</v>
      </c>
      <c r="B974" s="1">
        <v>44683</v>
      </c>
      <c r="C974" s="1">
        <v>44697</v>
      </c>
      <c r="D974" s="1">
        <v>44713</v>
      </c>
      <c r="E974">
        <v>420</v>
      </c>
      <c r="F974" t="str">
        <f t="shared" si="15"/>
        <v>00825420</v>
      </c>
      <c r="G974" t="s">
        <v>151</v>
      </c>
      <c r="H974">
        <v>5067</v>
      </c>
      <c r="I974">
        <v>71.010000000000005</v>
      </c>
      <c r="J974">
        <v>4727</v>
      </c>
      <c r="K974">
        <v>4570</v>
      </c>
      <c r="L974">
        <f>+VLOOKUP(F974,[1]ENELAR!C$2:J$7067,7,FALSE)</f>
        <v>4583</v>
      </c>
      <c r="M974" s="20">
        <f>+VLOOKUP(F974,[1]ENELAR!C$2:J$7067,8,FALSE)</f>
        <v>325438.83</v>
      </c>
    </row>
    <row r="975" spans="1:13" x14ac:dyDescent="0.3">
      <c r="A975" s="17" t="s">
        <v>247</v>
      </c>
      <c r="B975" s="1">
        <v>44683</v>
      </c>
      <c r="C975" s="1">
        <v>44697</v>
      </c>
      <c r="D975" s="1">
        <v>44713</v>
      </c>
      <c r="E975">
        <v>421</v>
      </c>
      <c r="F975" t="str">
        <f t="shared" si="15"/>
        <v>00825421</v>
      </c>
      <c r="G975" t="s">
        <v>152</v>
      </c>
      <c r="H975">
        <v>8938</v>
      </c>
      <c r="I975">
        <v>71.010000000000005</v>
      </c>
      <c r="J975">
        <v>7922</v>
      </c>
      <c r="K975">
        <v>7921</v>
      </c>
      <c r="L975">
        <f>+VLOOKUP(F975,[1]ENELAR!C$2:J$7067,7,FALSE)</f>
        <v>7723</v>
      </c>
      <c r="M975" s="20">
        <f>+VLOOKUP(F975,[1]ENELAR!C$2:J$7067,8,FALSE)</f>
        <v>548410.23</v>
      </c>
    </row>
    <row r="976" spans="1:13" x14ac:dyDescent="0.3">
      <c r="A976" s="17" t="s">
        <v>247</v>
      </c>
      <c r="B976" s="1">
        <v>44683</v>
      </c>
      <c r="C976" s="1">
        <v>44697</v>
      </c>
      <c r="D976" s="1">
        <v>44713</v>
      </c>
      <c r="E976">
        <v>422</v>
      </c>
      <c r="F976" t="str">
        <f t="shared" si="15"/>
        <v>00825422</v>
      </c>
      <c r="G976" t="s">
        <v>153</v>
      </c>
      <c r="H976">
        <v>5698</v>
      </c>
      <c r="I976">
        <v>71.010000000000005</v>
      </c>
      <c r="J976">
        <v>5991</v>
      </c>
      <c r="K976">
        <v>5690</v>
      </c>
      <c r="L976">
        <f>+VLOOKUP(F976,[1]ENELAR!C$2:J$7067,7,FALSE)</f>
        <v>4958</v>
      </c>
      <c r="M976" s="20">
        <f>+VLOOKUP(F976,[1]ENELAR!C$2:J$7067,8,FALSE)</f>
        <v>352067.58</v>
      </c>
    </row>
    <row r="977" spans="1:13" x14ac:dyDescent="0.3">
      <c r="A977" s="17" t="s">
        <v>247</v>
      </c>
      <c r="B977" s="1">
        <v>44683</v>
      </c>
      <c r="C977" s="1">
        <v>44697</v>
      </c>
      <c r="D977" s="1">
        <v>44713</v>
      </c>
      <c r="E977">
        <v>423</v>
      </c>
      <c r="F977" t="str">
        <f t="shared" si="15"/>
        <v>00825423</v>
      </c>
      <c r="G977" t="s">
        <v>154</v>
      </c>
      <c r="H977">
        <v>2855</v>
      </c>
      <c r="I977">
        <v>71.010000000000005</v>
      </c>
      <c r="J977">
        <v>2799</v>
      </c>
      <c r="K977">
        <v>2682</v>
      </c>
      <c r="L977">
        <f>+VLOOKUP(F977,[1]ENELAR!C$2:J$7067,7,FALSE)</f>
        <v>2000</v>
      </c>
      <c r="M977" s="20">
        <f>+VLOOKUP(F977,[1]ENELAR!C$2:J$7067,8,FALSE)</f>
        <v>142020</v>
      </c>
    </row>
    <row r="978" spans="1:13" x14ac:dyDescent="0.3">
      <c r="A978" s="17" t="s">
        <v>247</v>
      </c>
      <c r="B978" s="1">
        <v>44683</v>
      </c>
      <c r="C978" s="1">
        <v>44697</v>
      </c>
      <c r="D978" s="1">
        <v>44713</v>
      </c>
      <c r="E978">
        <v>424</v>
      </c>
      <c r="F978" t="str">
        <f t="shared" si="15"/>
        <v>00825424</v>
      </c>
      <c r="G978" t="s">
        <v>155</v>
      </c>
      <c r="H978">
        <v>1444</v>
      </c>
      <c r="I978">
        <v>71.010000000000005</v>
      </c>
      <c r="J978">
        <v>1725</v>
      </c>
      <c r="K978">
        <v>1610</v>
      </c>
      <c r="L978">
        <f>+VLOOKUP(F978,[1]ENELAR!C$2:J$7067,7,FALSE)</f>
        <v>1444</v>
      </c>
      <c r="M978" s="20">
        <f>+VLOOKUP(F978,[1]ENELAR!C$2:J$7067,8,FALSE)</f>
        <v>102538.44</v>
      </c>
    </row>
    <row r="979" spans="1:13" x14ac:dyDescent="0.3">
      <c r="A979" s="17" t="s">
        <v>247</v>
      </c>
      <c r="B979" s="1">
        <v>44683</v>
      </c>
      <c r="C979" s="1">
        <v>44697</v>
      </c>
      <c r="D979" s="1">
        <v>44713</v>
      </c>
      <c r="E979">
        <v>425</v>
      </c>
      <c r="F979" t="str">
        <f t="shared" si="15"/>
        <v>00825425</v>
      </c>
      <c r="G979" t="s">
        <v>156</v>
      </c>
      <c r="H979">
        <v>2303</v>
      </c>
      <c r="I979">
        <v>71.010000000000005</v>
      </c>
      <c r="J979">
        <v>2152</v>
      </c>
      <c r="K979">
        <v>2152</v>
      </c>
      <c r="L979">
        <f>+VLOOKUP(F979,[1]ENELAR!C$2:J$7067,7,FALSE)</f>
        <v>2189</v>
      </c>
      <c r="M979" s="20">
        <f>+VLOOKUP(F979,[1]ENELAR!C$2:J$7067,8,FALSE)</f>
        <v>155440.89000000001</v>
      </c>
    </row>
    <row r="980" spans="1:13" x14ac:dyDescent="0.3">
      <c r="A980" s="17" t="s">
        <v>247</v>
      </c>
      <c r="B980" s="1">
        <v>44683</v>
      </c>
      <c r="C980" s="1">
        <v>44697</v>
      </c>
      <c r="D980" s="1">
        <v>44713</v>
      </c>
      <c r="E980">
        <v>426</v>
      </c>
      <c r="F980" t="str">
        <f t="shared" si="15"/>
        <v>00825426</v>
      </c>
      <c r="G980" t="s">
        <v>157</v>
      </c>
      <c r="H980">
        <v>1703</v>
      </c>
      <c r="I980">
        <v>71.010000000000005</v>
      </c>
      <c r="J980">
        <v>1511</v>
      </c>
      <c r="K980">
        <v>1472</v>
      </c>
      <c r="L980">
        <f>+VLOOKUP(F980,[1]ENELAR!C$2:J$7067,7,FALSE)</f>
        <v>1671</v>
      </c>
      <c r="M980" s="20">
        <f>+VLOOKUP(F980,[1]ENELAR!C$2:J$7067,8,FALSE)</f>
        <v>118657.71</v>
      </c>
    </row>
    <row r="981" spans="1:13" x14ac:dyDescent="0.3">
      <c r="A981" s="17" t="s">
        <v>247</v>
      </c>
      <c r="B981" s="1">
        <v>44683</v>
      </c>
      <c r="C981" s="1">
        <v>44697</v>
      </c>
      <c r="D981" s="1">
        <v>44713</v>
      </c>
      <c r="E981">
        <v>428</v>
      </c>
      <c r="F981" t="str">
        <f t="shared" si="15"/>
        <v>00825428</v>
      </c>
      <c r="G981" t="s">
        <v>158</v>
      </c>
      <c r="H981">
        <v>977</v>
      </c>
      <c r="I981">
        <v>71.010000000000005</v>
      </c>
      <c r="J981">
        <v>925</v>
      </c>
      <c r="K981">
        <v>925</v>
      </c>
      <c r="L981">
        <f>+VLOOKUP(F981,[1]ENELAR!C$2:J$7067,7,FALSE)</f>
        <v>977</v>
      </c>
      <c r="M981" s="20">
        <f>+VLOOKUP(F981,[1]ENELAR!C$2:J$7067,8,FALSE)</f>
        <v>69376.77</v>
      </c>
    </row>
    <row r="982" spans="1:13" x14ac:dyDescent="0.3">
      <c r="A982" s="17" t="s">
        <v>247</v>
      </c>
      <c r="B982" s="1">
        <v>44683</v>
      </c>
      <c r="C982" s="1">
        <v>44697</v>
      </c>
      <c r="D982" s="1">
        <v>44713</v>
      </c>
      <c r="E982">
        <v>429</v>
      </c>
      <c r="F982" t="str">
        <f t="shared" si="15"/>
        <v>00825429</v>
      </c>
      <c r="G982" t="s">
        <v>159</v>
      </c>
      <c r="H982">
        <v>12049</v>
      </c>
      <c r="I982">
        <v>71.010000000000005</v>
      </c>
      <c r="J982">
        <v>10266</v>
      </c>
      <c r="K982">
        <v>10097</v>
      </c>
      <c r="L982">
        <f>+VLOOKUP(F982,[1]ENELAR!C$2:J$7067,7,FALSE)</f>
        <v>10648</v>
      </c>
      <c r="M982" s="20">
        <f>+VLOOKUP(F982,[1]ENELAR!C$2:J$7067,8,FALSE)</f>
        <v>756114.48</v>
      </c>
    </row>
    <row r="983" spans="1:13" x14ac:dyDescent="0.3">
      <c r="A983" s="17" t="s">
        <v>247</v>
      </c>
      <c r="B983" s="1">
        <v>44683</v>
      </c>
      <c r="C983" s="1">
        <v>44697</v>
      </c>
      <c r="D983" s="1">
        <v>44713</v>
      </c>
      <c r="E983">
        <v>430</v>
      </c>
      <c r="F983" t="str">
        <f t="shared" si="15"/>
        <v>00825430</v>
      </c>
      <c r="G983" t="s">
        <v>160</v>
      </c>
      <c r="H983">
        <v>4233</v>
      </c>
      <c r="I983">
        <v>71.010000000000005</v>
      </c>
      <c r="J983">
        <v>3882</v>
      </c>
      <c r="K983">
        <v>3878</v>
      </c>
      <c r="L983">
        <f>+VLOOKUP(F983,[1]ENELAR!C$2:J$7067,7,FALSE)</f>
        <v>4008</v>
      </c>
      <c r="M983" s="20">
        <f>+VLOOKUP(F983,[1]ENELAR!C$2:J$7067,8,FALSE)</f>
        <v>284608.08</v>
      </c>
    </row>
    <row r="984" spans="1:13" x14ac:dyDescent="0.3">
      <c r="A984" s="17" t="s">
        <v>247</v>
      </c>
      <c r="B984" s="1">
        <v>44683</v>
      </c>
      <c r="C984" s="1">
        <v>44697</v>
      </c>
      <c r="D984" s="1">
        <v>44713</v>
      </c>
      <c r="E984">
        <v>431</v>
      </c>
      <c r="F984" t="str">
        <f t="shared" si="15"/>
        <v>00825431</v>
      </c>
      <c r="G984" t="s">
        <v>161</v>
      </c>
      <c r="H984">
        <v>11889</v>
      </c>
      <c r="I984">
        <v>71.010000000000005</v>
      </c>
      <c r="J984">
        <v>11822</v>
      </c>
      <c r="K984">
        <v>11563</v>
      </c>
      <c r="L984">
        <f>+VLOOKUP(F984,[1]ENELAR!C$2:J$7067,7,FALSE)</f>
        <v>10840</v>
      </c>
      <c r="M984" s="20">
        <f>+VLOOKUP(F984,[1]ENELAR!C$2:J$7067,8,FALSE)</f>
        <v>769748.4</v>
      </c>
    </row>
    <row r="985" spans="1:13" x14ac:dyDescent="0.3">
      <c r="A985" s="17" t="s">
        <v>247</v>
      </c>
      <c r="B985" s="1">
        <v>44683</v>
      </c>
      <c r="C985" s="1">
        <v>44697</v>
      </c>
      <c r="D985" s="1">
        <v>44713</v>
      </c>
      <c r="E985">
        <v>432</v>
      </c>
      <c r="F985" t="str">
        <f t="shared" si="15"/>
        <v>00825432</v>
      </c>
      <c r="G985" t="s">
        <v>162</v>
      </c>
      <c r="H985">
        <v>5119</v>
      </c>
      <c r="I985">
        <v>71.010000000000005</v>
      </c>
      <c r="J985">
        <v>4293</v>
      </c>
      <c r="K985">
        <v>4117</v>
      </c>
      <c r="L985">
        <f>+VLOOKUP(F985,[1]ENELAR!C$2:J$7067,7,FALSE)</f>
        <v>4394</v>
      </c>
      <c r="M985" s="20">
        <f>+VLOOKUP(F985,[1]ENELAR!C$2:J$7067,8,FALSE)</f>
        <v>312017.94</v>
      </c>
    </row>
    <row r="986" spans="1:13" x14ac:dyDescent="0.3">
      <c r="A986" s="17" t="s">
        <v>247</v>
      </c>
      <c r="B986" s="1">
        <v>44683</v>
      </c>
      <c r="C986" s="1">
        <v>44697</v>
      </c>
      <c r="D986" s="1">
        <v>44713</v>
      </c>
      <c r="E986">
        <v>433</v>
      </c>
      <c r="F986" t="str">
        <f t="shared" si="15"/>
        <v>00825433</v>
      </c>
      <c r="G986" t="s">
        <v>163</v>
      </c>
      <c r="H986">
        <v>13815</v>
      </c>
      <c r="I986">
        <v>71.010000000000005</v>
      </c>
      <c r="J986">
        <v>15709</v>
      </c>
      <c r="K986">
        <v>15399</v>
      </c>
      <c r="L986">
        <f>+VLOOKUP(F986,[1]ENELAR!C$2:J$7067,7,FALSE)</f>
        <v>12041</v>
      </c>
      <c r="M986" s="20">
        <f>+VLOOKUP(F986,[1]ENELAR!C$2:J$7067,8,FALSE)</f>
        <v>855031.41</v>
      </c>
    </row>
    <row r="987" spans="1:13" x14ac:dyDescent="0.3">
      <c r="A987" s="17" t="s">
        <v>247</v>
      </c>
      <c r="B987" s="1">
        <v>44683</v>
      </c>
      <c r="C987" s="1">
        <v>44697</v>
      </c>
      <c r="D987" s="1">
        <v>44713</v>
      </c>
      <c r="E987">
        <v>434</v>
      </c>
      <c r="F987" t="str">
        <f t="shared" si="15"/>
        <v>00825434</v>
      </c>
      <c r="G987" t="s">
        <v>164</v>
      </c>
      <c r="H987">
        <v>5923</v>
      </c>
      <c r="I987">
        <v>71.010000000000005</v>
      </c>
      <c r="J987">
        <v>5111</v>
      </c>
      <c r="K987">
        <v>4988</v>
      </c>
      <c r="L987">
        <f>+VLOOKUP(F987,[1]ENELAR!C$2:J$7067,7,FALSE)</f>
        <v>5544</v>
      </c>
      <c r="M987" s="20">
        <f>+VLOOKUP(F987,[1]ENELAR!C$2:J$7067,8,FALSE)</f>
        <v>393679.44</v>
      </c>
    </row>
    <row r="988" spans="1:13" x14ac:dyDescent="0.3">
      <c r="A988" s="17" t="s">
        <v>247</v>
      </c>
      <c r="B988" s="1">
        <v>44683</v>
      </c>
      <c r="C988" s="1">
        <v>44697</v>
      </c>
      <c r="D988" s="1">
        <v>44713</v>
      </c>
      <c r="E988">
        <v>435</v>
      </c>
      <c r="F988" t="str">
        <f t="shared" si="15"/>
        <v>00825435</v>
      </c>
      <c r="G988" t="s">
        <v>165</v>
      </c>
      <c r="H988">
        <v>3423</v>
      </c>
      <c r="I988">
        <v>71.010000000000005</v>
      </c>
      <c r="J988">
        <v>3441</v>
      </c>
      <c r="K988">
        <v>3441</v>
      </c>
      <c r="L988">
        <f>+VLOOKUP(F988,[1]ENELAR!C$2:J$7067,7,FALSE)</f>
        <v>2839</v>
      </c>
      <c r="M988" s="20">
        <f>+VLOOKUP(F988,[1]ENELAR!C$2:J$7067,8,FALSE)</f>
        <v>201597.39</v>
      </c>
    </row>
    <row r="989" spans="1:13" x14ac:dyDescent="0.3">
      <c r="A989" s="17" t="s">
        <v>247</v>
      </c>
      <c r="B989" s="1">
        <v>44683</v>
      </c>
      <c r="C989" s="1">
        <v>44697</v>
      </c>
      <c r="D989" s="1">
        <v>44713</v>
      </c>
      <c r="E989">
        <v>436</v>
      </c>
      <c r="F989" t="str">
        <f t="shared" si="15"/>
        <v>00825436</v>
      </c>
      <c r="G989" t="s">
        <v>166</v>
      </c>
      <c r="H989">
        <v>3445</v>
      </c>
      <c r="I989">
        <v>71.010000000000005</v>
      </c>
      <c r="J989">
        <v>3247</v>
      </c>
      <c r="K989">
        <v>3245</v>
      </c>
      <c r="L989">
        <f>+VLOOKUP(F989,[1]ENELAR!C$2:J$7067,7,FALSE)</f>
        <v>2796</v>
      </c>
      <c r="M989" s="20">
        <f>+VLOOKUP(F989,[1]ENELAR!C$2:J$7067,8,FALSE)</f>
        <v>198543.96</v>
      </c>
    </row>
    <row r="990" spans="1:13" x14ac:dyDescent="0.3">
      <c r="A990" s="17" t="s">
        <v>247</v>
      </c>
      <c r="B990" s="1">
        <v>44683</v>
      </c>
      <c r="C990" s="1">
        <v>44697</v>
      </c>
      <c r="D990" s="1">
        <v>44713</v>
      </c>
      <c r="E990">
        <v>437</v>
      </c>
      <c r="F990" t="str">
        <f t="shared" si="15"/>
        <v>00825437</v>
      </c>
      <c r="G990" t="s">
        <v>167</v>
      </c>
      <c r="H990">
        <v>4336</v>
      </c>
      <c r="I990">
        <v>71.010000000000005</v>
      </c>
      <c r="J990">
        <v>4127</v>
      </c>
      <c r="K990">
        <v>4127</v>
      </c>
      <c r="L990">
        <f>+VLOOKUP(F990,[1]ENELAR!C$2:J$7067,7,FALSE)</f>
        <v>3511</v>
      </c>
      <c r="M990" s="20">
        <f>+VLOOKUP(F990,[1]ENELAR!C$2:J$7067,8,FALSE)</f>
        <v>249316.11</v>
      </c>
    </row>
    <row r="991" spans="1:13" x14ac:dyDescent="0.3">
      <c r="A991" s="17" t="s">
        <v>247</v>
      </c>
      <c r="B991" s="1">
        <v>44683</v>
      </c>
      <c r="C991" s="1">
        <v>44697</v>
      </c>
      <c r="D991" s="1">
        <v>44713</v>
      </c>
      <c r="E991">
        <v>438</v>
      </c>
      <c r="F991" t="str">
        <f t="shared" si="15"/>
        <v>00825438</v>
      </c>
      <c r="G991" t="s">
        <v>168</v>
      </c>
      <c r="H991">
        <v>2090</v>
      </c>
      <c r="I991">
        <v>71.010000000000005</v>
      </c>
      <c r="J991">
        <v>1963</v>
      </c>
      <c r="K991">
        <v>1963</v>
      </c>
      <c r="L991">
        <f>+VLOOKUP(F991,[1]ENELAR!C$2:J$7067,7,FALSE)</f>
        <v>1659</v>
      </c>
      <c r="M991" s="20">
        <f>+VLOOKUP(F991,[1]ENELAR!C$2:J$7067,8,FALSE)</f>
        <v>117805.59</v>
      </c>
    </row>
    <row r="992" spans="1:13" x14ac:dyDescent="0.3">
      <c r="A992" s="17" t="s">
        <v>247</v>
      </c>
      <c r="B992" s="1">
        <v>44683</v>
      </c>
      <c r="C992" s="1">
        <v>44697</v>
      </c>
      <c r="D992" s="1">
        <v>44713</v>
      </c>
      <c r="E992">
        <v>440</v>
      </c>
      <c r="F992" t="str">
        <f t="shared" si="15"/>
        <v>00825440</v>
      </c>
      <c r="G992" t="s">
        <v>169</v>
      </c>
      <c r="H992">
        <v>2712</v>
      </c>
      <c r="I992">
        <v>71.010000000000005</v>
      </c>
      <c r="J992">
        <v>2380</v>
      </c>
      <c r="K992">
        <v>2380</v>
      </c>
      <c r="L992">
        <f>+VLOOKUP(F992,[1]ENELAR!C$2:J$7067,7,FALSE)</f>
        <v>2341</v>
      </c>
      <c r="M992" s="20">
        <f>+VLOOKUP(F992,[1]ENELAR!C$2:J$7067,8,FALSE)</f>
        <v>166234.41</v>
      </c>
    </row>
    <row r="993" spans="1:13" x14ac:dyDescent="0.3">
      <c r="A993" s="17" t="s">
        <v>247</v>
      </c>
      <c r="B993" s="1">
        <v>44683</v>
      </c>
      <c r="C993" s="1">
        <v>44697</v>
      </c>
      <c r="D993" s="1">
        <v>44713</v>
      </c>
      <c r="E993">
        <v>446</v>
      </c>
      <c r="F993" t="str">
        <f t="shared" si="15"/>
        <v>00825446</v>
      </c>
      <c r="G993" t="s">
        <v>170</v>
      </c>
      <c r="H993">
        <v>42995</v>
      </c>
      <c r="I993">
        <v>71.010000000000005</v>
      </c>
      <c r="J993">
        <v>5625</v>
      </c>
      <c r="K993">
        <v>5511</v>
      </c>
      <c r="L993">
        <f>+VLOOKUP(F993,[1]ENELAR!C$2:J$7067,7,FALSE)</f>
        <v>40361</v>
      </c>
      <c r="M993" s="20">
        <f>+VLOOKUP(F993,[1]ENELAR!C$2:J$7067,8,FALSE)</f>
        <v>2866034.61</v>
      </c>
    </row>
    <row r="994" spans="1:13" x14ac:dyDescent="0.3">
      <c r="A994" s="17" t="s">
        <v>247</v>
      </c>
      <c r="B994" s="1">
        <v>44683</v>
      </c>
      <c r="C994" s="1">
        <v>44697</v>
      </c>
      <c r="D994" s="1">
        <v>44713</v>
      </c>
      <c r="E994">
        <v>447</v>
      </c>
      <c r="F994" t="str">
        <f t="shared" si="15"/>
        <v>00825447</v>
      </c>
      <c r="G994" t="s">
        <v>171</v>
      </c>
      <c r="H994">
        <v>29420</v>
      </c>
      <c r="I994">
        <v>71.010000000000005</v>
      </c>
      <c r="J994">
        <v>2571</v>
      </c>
      <c r="K994">
        <v>2032</v>
      </c>
      <c r="L994">
        <f>+VLOOKUP(F994,[1]ENELAR!C$2:J$7067,7,FALSE)</f>
        <v>26540</v>
      </c>
      <c r="M994" s="20">
        <f>+VLOOKUP(F994,[1]ENELAR!C$2:J$7067,8,FALSE)</f>
        <v>1884605.4</v>
      </c>
    </row>
    <row r="995" spans="1:13" x14ac:dyDescent="0.3">
      <c r="A995" s="17" t="s">
        <v>247</v>
      </c>
      <c r="B995" s="1">
        <v>44683</v>
      </c>
      <c r="C995" s="1">
        <v>44697</v>
      </c>
      <c r="D995" s="1">
        <v>44713</v>
      </c>
      <c r="E995">
        <v>450</v>
      </c>
      <c r="F995" t="str">
        <f t="shared" si="15"/>
        <v>00825450</v>
      </c>
      <c r="G995" t="s">
        <v>172</v>
      </c>
      <c r="H995">
        <v>28952</v>
      </c>
      <c r="I995">
        <v>71.010000000000005</v>
      </c>
      <c r="J995">
        <v>24708</v>
      </c>
      <c r="K995">
        <v>24513</v>
      </c>
      <c r="L995">
        <f>+VLOOKUP(F995,[1]ENELAR!C$2:J$7067,7,FALSE)</f>
        <v>28075</v>
      </c>
      <c r="M995" s="20">
        <f>+VLOOKUP(F995,[1]ENELAR!C$2:J$7067,8,FALSE)</f>
        <v>1993605.75</v>
      </c>
    </row>
    <row r="996" spans="1:13" x14ac:dyDescent="0.3">
      <c r="A996" s="17" t="s">
        <v>247</v>
      </c>
      <c r="B996" s="1">
        <v>44683</v>
      </c>
      <c r="C996" s="1">
        <v>44697</v>
      </c>
      <c r="D996" s="1">
        <v>44713</v>
      </c>
      <c r="E996">
        <v>453</v>
      </c>
      <c r="F996" t="str">
        <f t="shared" si="15"/>
        <v>00825453</v>
      </c>
      <c r="G996" t="s">
        <v>173</v>
      </c>
      <c r="H996">
        <v>17789</v>
      </c>
      <c r="I996">
        <v>71.010000000000005</v>
      </c>
      <c r="J996">
        <v>16915</v>
      </c>
      <c r="K996">
        <v>16647</v>
      </c>
      <c r="L996">
        <f>+VLOOKUP(F996,[1]ENELAR!C$2:J$7067,7,FALSE)</f>
        <v>17039</v>
      </c>
      <c r="M996" s="20">
        <f>+VLOOKUP(F996,[1]ENELAR!C$2:J$7067,8,FALSE)</f>
        <v>1209939.3899999999</v>
      </c>
    </row>
    <row r="997" spans="1:13" x14ac:dyDescent="0.3">
      <c r="A997" s="17" t="s">
        <v>247</v>
      </c>
      <c r="B997" s="1">
        <v>44683</v>
      </c>
      <c r="C997" s="1">
        <v>44697</v>
      </c>
      <c r="D997" s="1">
        <v>44713</v>
      </c>
      <c r="E997">
        <v>470</v>
      </c>
      <c r="F997" t="str">
        <f t="shared" si="15"/>
        <v>00825470</v>
      </c>
      <c r="G997" t="s">
        <v>174</v>
      </c>
      <c r="H997">
        <v>1996</v>
      </c>
      <c r="I997">
        <v>71.010000000000005</v>
      </c>
      <c r="J997">
        <v>1583</v>
      </c>
      <c r="K997">
        <v>1554</v>
      </c>
      <c r="L997">
        <f>+VLOOKUP(F997,[1]ENELAR!C$2:J$7067,7,FALSE)</f>
        <v>1669</v>
      </c>
      <c r="M997" s="20">
        <f>+VLOOKUP(F997,[1]ENELAR!C$2:J$7067,8,FALSE)</f>
        <v>118515.69</v>
      </c>
    </row>
    <row r="998" spans="1:13" x14ac:dyDescent="0.3">
      <c r="A998" s="17" t="s">
        <v>247</v>
      </c>
      <c r="B998" s="1">
        <v>44683</v>
      </c>
      <c r="C998" s="1">
        <v>44697</v>
      </c>
      <c r="D998" s="1">
        <v>44713</v>
      </c>
      <c r="E998">
        <v>475</v>
      </c>
      <c r="F998" t="str">
        <f t="shared" si="15"/>
        <v>00825475</v>
      </c>
      <c r="G998" t="s">
        <v>175</v>
      </c>
      <c r="H998">
        <v>578</v>
      </c>
      <c r="I998">
        <v>71.010000000000005</v>
      </c>
      <c r="J998">
        <v>651</v>
      </c>
      <c r="K998">
        <v>651</v>
      </c>
      <c r="L998">
        <f>+VLOOKUP(F998,[1]ENELAR!C$2:J$7067,7,FALSE)</f>
        <v>552</v>
      </c>
      <c r="M998" s="20">
        <f>+VLOOKUP(F998,[1]ENELAR!C$2:J$7067,8,FALSE)</f>
        <v>39197.519999999997</v>
      </c>
    </row>
    <row r="999" spans="1:13" x14ac:dyDescent="0.3">
      <c r="A999" s="17" t="s">
        <v>247</v>
      </c>
      <c r="B999" s="1">
        <v>44683</v>
      </c>
      <c r="C999" s="1">
        <v>44697</v>
      </c>
      <c r="D999" s="1">
        <v>44713</v>
      </c>
      <c r="E999">
        <v>485</v>
      </c>
      <c r="F999" t="str">
        <f t="shared" si="15"/>
        <v>00825485</v>
      </c>
      <c r="G999" t="s">
        <v>176</v>
      </c>
      <c r="H999">
        <v>2762</v>
      </c>
      <c r="I999">
        <v>71.010000000000005</v>
      </c>
      <c r="J999">
        <v>3345</v>
      </c>
      <c r="K999">
        <v>3147</v>
      </c>
      <c r="L999">
        <f>+VLOOKUP(F999,[1]ENELAR!C$2:J$7067,7,FALSE)</f>
        <v>2762</v>
      </c>
      <c r="M999" s="20">
        <f>+VLOOKUP(F999,[1]ENELAR!C$2:J$7067,8,FALSE)</f>
        <v>196129.62</v>
      </c>
    </row>
    <row r="1000" spans="1:13" x14ac:dyDescent="0.3">
      <c r="A1000" s="17" t="s">
        <v>247</v>
      </c>
      <c r="B1000" s="1">
        <v>44683</v>
      </c>
      <c r="C1000" s="1">
        <v>44697</v>
      </c>
      <c r="D1000" s="1">
        <v>44713</v>
      </c>
      <c r="E1000">
        <v>488</v>
      </c>
      <c r="F1000" t="str">
        <f t="shared" si="15"/>
        <v>00825488</v>
      </c>
      <c r="G1000" t="s">
        <v>177</v>
      </c>
      <c r="H1000">
        <v>7576</v>
      </c>
      <c r="I1000">
        <v>71.010000000000005</v>
      </c>
      <c r="J1000">
        <v>8087</v>
      </c>
      <c r="K1000">
        <v>7474</v>
      </c>
      <c r="L1000">
        <f>+VLOOKUP(F1000,[1]ENELAR!C$2:J$7067,7,FALSE)</f>
        <v>6390</v>
      </c>
      <c r="M1000" s="20">
        <f>+VLOOKUP(F1000,[1]ENELAR!C$2:J$7067,8,FALSE)</f>
        <v>453753.9</v>
      </c>
    </row>
    <row r="1001" spans="1:13" x14ac:dyDescent="0.3">
      <c r="A1001" s="17" t="s">
        <v>247</v>
      </c>
      <c r="B1001" s="1">
        <v>44683</v>
      </c>
      <c r="C1001" s="1">
        <v>44697</v>
      </c>
      <c r="D1001" s="1">
        <v>44713</v>
      </c>
      <c r="E1001">
        <v>489</v>
      </c>
      <c r="F1001" t="str">
        <f t="shared" si="15"/>
        <v>00825489</v>
      </c>
      <c r="G1001" t="s">
        <v>178</v>
      </c>
      <c r="H1001">
        <v>9738</v>
      </c>
      <c r="I1001">
        <v>71.010000000000005</v>
      </c>
      <c r="J1001">
        <v>8970</v>
      </c>
      <c r="K1001">
        <v>8592</v>
      </c>
      <c r="L1001">
        <f>+VLOOKUP(F1001,[1]ENELAR!C$2:J$7067,7,FALSE)</f>
        <v>9269</v>
      </c>
      <c r="M1001" s="20">
        <f>+VLOOKUP(F1001,[1]ENELAR!C$2:J$7067,8,FALSE)</f>
        <v>658191.68999999994</v>
      </c>
    </row>
    <row r="1002" spans="1:13" x14ac:dyDescent="0.3">
      <c r="A1002" s="17" t="s">
        <v>247</v>
      </c>
      <c r="B1002" s="1">
        <v>44683</v>
      </c>
      <c r="C1002" s="1">
        <v>44697</v>
      </c>
      <c r="D1002" s="1">
        <v>44713</v>
      </c>
      <c r="E1002">
        <v>491</v>
      </c>
      <c r="F1002" t="str">
        <f t="shared" si="15"/>
        <v>00825491</v>
      </c>
      <c r="G1002" t="s">
        <v>179</v>
      </c>
      <c r="H1002">
        <v>17895</v>
      </c>
      <c r="I1002">
        <v>71.010000000000005</v>
      </c>
      <c r="J1002">
        <v>17113</v>
      </c>
      <c r="K1002">
        <v>16777</v>
      </c>
      <c r="L1002">
        <f>+VLOOKUP(F1002,[1]ENELAR!C$2:J$7067,7,FALSE)</f>
        <v>16513</v>
      </c>
      <c r="M1002" s="20">
        <f>+VLOOKUP(F1002,[1]ENELAR!C$2:J$7067,8,FALSE)</f>
        <v>1172588.1299999999</v>
      </c>
    </row>
    <row r="1003" spans="1:13" x14ac:dyDescent="0.3">
      <c r="A1003" s="17" t="s">
        <v>247</v>
      </c>
      <c r="B1003" s="1">
        <v>44683</v>
      </c>
      <c r="C1003" s="1">
        <v>44697</v>
      </c>
      <c r="D1003" s="1">
        <v>44713</v>
      </c>
      <c r="E1003">
        <v>548</v>
      </c>
      <c r="F1003" t="str">
        <f t="shared" si="15"/>
        <v>00825548</v>
      </c>
      <c r="G1003" t="s">
        <v>180</v>
      </c>
      <c r="H1003">
        <v>928</v>
      </c>
      <c r="I1003">
        <v>71.010000000000005</v>
      </c>
      <c r="J1003">
        <v>1676</v>
      </c>
      <c r="K1003">
        <v>1056</v>
      </c>
      <c r="L1003">
        <f>+VLOOKUP(F1003,[1]ENELAR!C$2:J$7067,7,FALSE)</f>
        <v>928</v>
      </c>
      <c r="M1003" s="20">
        <f>+VLOOKUP(F1003,[1]ENELAR!C$2:J$7067,8,FALSE)</f>
        <v>65897.279999999999</v>
      </c>
    </row>
    <row r="1004" spans="1:13" x14ac:dyDescent="0.3">
      <c r="A1004" s="17" t="s">
        <v>247</v>
      </c>
      <c r="B1004" s="1">
        <v>44683</v>
      </c>
      <c r="C1004" s="1">
        <v>44697</v>
      </c>
      <c r="D1004" s="1">
        <v>44713</v>
      </c>
      <c r="E1004">
        <v>619</v>
      </c>
      <c r="F1004" t="str">
        <f t="shared" si="15"/>
        <v>00825619</v>
      </c>
      <c r="G1004" t="s">
        <v>181</v>
      </c>
      <c r="H1004">
        <v>16846</v>
      </c>
      <c r="I1004">
        <v>71.010000000000005</v>
      </c>
      <c r="J1004">
        <v>18408</v>
      </c>
      <c r="K1004">
        <v>16130</v>
      </c>
      <c r="L1004">
        <f>+VLOOKUP(F1004,[1]ENELAR!C$2:J$7067,7,FALSE)</f>
        <v>14951</v>
      </c>
      <c r="M1004" s="20">
        <f>+VLOOKUP(F1004,[1]ENELAR!C$2:J$7067,8,FALSE)</f>
        <v>1061670.51</v>
      </c>
    </row>
    <row r="1005" spans="1:13" x14ac:dyDescent="0.3">
      <c r="A1005" s="17" t="s">
        <v>247</v>
      </c>
      <c r="B1005" s="1">
        <v>44683</v>
      </c>
      <c r="C1005" s="1">
        <v>44697</v>
      </c>
      <c r="D1005" s="1">
        <v>44713</v>
      </c>
      <c r="E1005">
        <v>636</v>
      </c>
      <c r="F1005" t="str">
        <f t="shared" si="15"/>
        <v>00825636</v>
      </c>
      <c r="G1005" t="s">
        <v>182</v>
      </c>
      <c r="H1005">
        <v>7201</v>
      </c>
      <c r="I1005">
        <v>71.010000000000005</v>
      </c>
      <c r="J1005">
        <v>6976</v>
      </c>
      <c r="K1005">
        <v>6905</v>
      </c>
      <c r="L1005">
        <f>+VLOOKUP(F1005,[1]ENELAR!C$2:J$7067,7,FALSE)</f>
        <v>7056</v>
      </c>
      <c r="M1005" s="20">
        <f>+VLOOKUP(F1005,[1]ENELAR!C$2:J$7067,8,FALSE)</f>
        <v>501046.56</v>
      </c>
    </row>
    <row r="1006" spans="1:13" x14ac:dyDescent="0.3">
      <c r="A1006" s="17" t="s">
        <v>247</v>
      </c>
      <c r="B1006" s="1">
        <v>44683</v>
      </c>
      <c r="C1006" s="1">
        <v>44697</v>
      </c>
      <c r="D1006" s="1">
        <v>44713</v>
      </c>
      <c r="E1006">
        <v>637</v>
      </c>
      <c r="F1006" t="str">
        <f t="shared" si="15"/>
        <v>00825637</v>
      </c>
      <c r="G1006" t="s">
        <v>183</v>
      </c>
      <c r="H1006">
        <v>4550</v>
      </c>
      <c r="I1006">
        <v>71.010000000000005</v>
      </c>
      <c r="J1006">
        <v>3755</v>
      </c>
      <c r="K1006">
        <v>3749</v>
      </c>
      <c r="L1006">
        <f>+VLOOKUP(F1006,[1]ENELAR!C$2:J$7067,7,FALSE)</f>
        <v>4314</v>
      </c>
      <c r="M1006" s="20">
        <f>+VLOOKUP(F1006,[1]ENELAR!C$2:J$7067,8,FALSE)</f>
        <v>306337.14</v>
      </c>
    </row>
    <row r="1007" spans="1:13" x14ac:dyDescent="0.3">
      <c r="A1007" s="17" t="s">
        <v>247</v>
      </c>
      <c r="B1007" s="1">
        <v>44683</v>
      </c>
      <c r="C1007" s="1">
        <v>44697</v>
      </c>
      <c r="D1007" s="1">
        <v>44713</v>
      </c>
      <c r="E1007">
        <v>638</v>
      </c>
      <c r="F1007" t="str">
        <f t="shared" si="15"/>
        <v>00825638</v>
      </c>
      <c r="G1007" t="s">
        <v>184</v>
      </c>
      <c r="H1007">
        <v>3747</v>
      </c>
      <c r="I1007">
        <v>71.010000000000005</v>
      </c>
      <c r="J1007">
        <v>3554</v>
      </c>
      <c r="K1007">
        <v>3394</v>
      </c>
      <c r="L1007">
        <f>+VLOOKUP(F1007,[1]ENELAR!C$2:J$7067,7,FALSE)</f>
        <v>3692</v>
      </c>
      <c r="M1007" s="20">
        <f>+VLOOKUP(F1007,[1]ENELAR!C$2:J$7067,8,FALSE)</f>
        <v>262168.92</v>
      </c>
    </row>
    <row r="1008" spans="1:13" x14ac:dyDescent="0.3">
      <c r="A1008" s="17" t="s">
        <v>247</v>
      </c>
      <c r="B1008" s="1">
        <v>44683</v>
      </c>
      <c r="C1008" s="1">
        <v>44697</v>
      </c>
      <c r="D1008" s="1">
        <v>44713</v>
      </c>
      <c r="E1008">
        <v>639</v>
      </c>
      <c r="F1008" t="str">
        <f t="shared" si="15"/>
        <v>00825639</v>
      </c>
      <c r="G1008" t="s">
        <v>185</v>
      </c>
      <c r="H1008">
        <v>4302</v>
      </c>
      <c r="I1008">
        <v>71.010000000000005</v>
      </c>
      <c r="J1008">
        <v>3735</v>
      </c>
      <c r="K1008">
        <v>3610</v>
      </c>
      <c r="L1008">
        <f>+VLOOKUP(F1008,[1]ENELAR!C$2:J$7067,7,FALSE)</f>
        <v>4098</v>
      </c>
      <c r="M1008" s="20">
        <f>+VLOOKUP(F1008,[1]ENELAR!C$2:J$7067,8,FALSE)</f>
        <v>290998.98</v>
      </c>
    </row>
    <row r="1009" spans="1:13" x14ac:dyDescent="0.3">
      <c r="A1009" s="17" t="s">
        <v>247</v>
      </c>
      <c r="B1009" s="1">
        <v>44683</v>
      </c>
      <c r="C1009" s="1">
        <v>44697</v>
      </c>
      <c r="D1009" s="1">
        <v>44713</v>
      </c>
      <c r="E1009">
        <v>640</v>
      </c>
      <c r="F1009" t="str">
        <f t="shared" si="15"/>
        <v>00825640</v>
      </c>
      <c r="G1009" t="s">
        <v>186</v>
      </c>
      <c r="H1009">
        <v>3519</v>
      </c>
      <c r="I1009">
        <v>71.010000000000005</v>
      </c>
      <c r="J1009">
        <v>2697</v>
      </c>
      <c r="K1009">
        <v>2695</v>
      </c>
      <c r="L1009">
        <f>+VLOOKUP(F1009,[1]ENELAR!C$2:J$7067,7,FALSE)</f>
        <v>3413</v>
      </c>
      <c r="M1009" s="20">
        <f>+VLOOKUP(F1009,[1]ENELAR!C$2:J$7067,8,FALSE)</f>
        <v>242357.13</v>
      </c>
    </row>
    <row r="1010" spans="1:13" x14ac:dyDescent="0.3">
      <c r="A1010" s="17" t="s">
        <v>247</v>
      </c>
      <c r="B1010" s="1">
        <v>44683</v>
      </c>
      <c r="C1010" s="1">
        <v>44697</v>
      </c>
      <c r="D1010" s="1">
        <v>44713</v>
      </c>
      <c r="E1010">
        <v>641</v>
      </c>
      <c r="F1010" t="str">
        <f t="shared" si="15"/>
        <v>00825641</v>
      </c>
      <c r="G1010" t="s">
        <v>187</v>
      </c>
      <c r="H1010">
        <v>2781</v>
      </c>
      <c r="I1010">
        <v>71.010000000000005</v>
      </c>
      <c r="J1010">
        <v>2655</v>
      </c>
      <c r="K1010">
        <v>2655</v>
      </c>
      <c r="L1010">
        <f>+VLOOKUP(F1010,[1]ENELAR!C$2:J$7067,7,FALSE)</f>
        <v>2591</v>
      </c>
      <c r="M1010" s="20">
        <f>+VLOOKUP(F1010,[1]ENELAR!C$2:J$7067,8,FALSE)</f>
        <v>183986.91</v>
      </c>
    </row>
    <row r="1011" spans="1:13" x14ac:dyDescent="0.3">
      <c r="A1011" s="17" t="s">
        <v>247</v>
      </c>
      <c r="B1011" s="1">
        <v>44683</v>
      </c>
      <c r="C1011" s="1">
        <v>44697</v>
      </c>
      <c r="D1011" s="1">
        <v>44713</v>
      </c>
      <c r="E1011">
        <v>642</v>
      </c>
      <c r="F1011" t="str">
        <f t="shared" si="15"/>
        <v>00825642</v>
      </c>
      <c r="G1011" t="s">
        <v>188</v>
      </c>
      <c r="H1011">
        <v>2631</v>
      </c>
      <c r="I1011">
        <v>71.010000000000005</v>
      </c>
      <c r="J1011">
        <v>2339</v>
      </c>
      <c r="K1011">
        <v>2339</v>
      </c>
      <c r="L1011">
        <f>+VLOOKUP(F1011,[1]ENELAR!C$2:J$7067,7,FALSE)</f>
        <v>2551</v>
      </c>
      <c r="M1011" s="20">
        <f>+VLOOKUP(F1011,[1]ENELAR!C$2:J$7067,8,FALSE)</f>
        <v>181146.51</v>
      </c>
    </row>
    <row r="1012" spans="1:13" x14ac:dyDescent="0.3">
      <c r="A1012" s="17" t="s">
        <v>247</v>
      </c>
      <c r="B1012" s="1">
        <v>44683</v>
      </c>
      <c r="C1012" s="1">
        <v>44697</v>
      </c>
      <c r="D1012" s="1">
        <v>44713</v>
      </c>
      <c r="E1012">
        <v>643</v>
      </c>
      <c r="F1012" t="str">
        <f t="shared" si="15"/>
        <v>00825643</v>
      </c>
      <c r="G1012" t="s">
        <v>189</v>
      </c>
      <c r="H1012">
        <v>1426</v>
      </c>
      <c r="I1012">
        <v>71.010000000000005</v>
      </c>
      <c r="J1012">
        <v>1116</v>
      </c>
      <c r="K1012">
        <v>1042</v>
      </c>
      <c r="L1012">
        <f>+VLOOKUP(F1012,[1]ENELAR!C$2:J$7067,7,FALSE)</f>
        <v>1425</v>
      </c>
      <c r="M1012" s="20">
        <f>+VLOOKUP(F1012,[1]ENELAR!C$2:J$7067,8,FALSE)</f>
        <v>101189.25</v>
      </c>
    </row>
    <row r="1013" spans="1:13" x14ac:dyDescent="0.3">
      <c r="A1013" s="17" t="s">
        <v>247</v>
      </c>
      <c r="B1013" s="1">
        <v>44683</v>
      </c>
      <c r="C1013" s="1">
        <v>44697</v>
      </c>
      <c r="D1013" s="1">
        <v>44713</v>
      </c>
      <c r="E1013">
        <v>644</v>
      </c>
      <c r="F1013" t="str">
        <f t="shared" si="15"/>
        <v>00825644</v>
      </c>
      <c r="G1013" t="s">
        <v>190</v>
      </c>
      <c r="H1013">
        <v>746</v>
      </c>
      <c r="I1013">
        <v>71.010000000000005</v>
      </c>
      <c r="J1013">
        <v>627</v>
      </c>
      <c r="K1013">
        <v>627</v>
      </c>
      <c r="L1013">
        <f>+VLOOKUP(F1013,[1]ENELAR!C$2:J$7067,7,FALSE)</f>
        <v>746</v>
      </c>
      <c r="M1013" s="20">
        <f>+VLOOKUP(F1013,[1]ENELAR!C$2:J$7067,8,FALSE)</f>
        <v>52973.46</v>
      </c>
    </row>
    <row r="1014" spans="1:13" x14ac:dyDescent="0.3">
      <c r="A1014" s="17" t="s">
        <v>247</v>
      </c>
      <c r="B1014" s="1">
        <v>44683</v>
      </c>
      <c r="C1014" s="1">
        <v>44697</v>
      </c>
      <c r="D1014" s="1">
        <v>44713</v>
      </c>
      <c r="E1014">
        <v>645</v>
      </c>
      <c r="F1014" t="str">
        <f t="shared" si="15"/>
        <v>00825645</v>
      </c>
      <c r="G1014" t="s">
        <v>191</v>
      </c>
      <c r="H1014">
        <v>2017</v>
      </c>
      <c r="I1014">
        <v>71.010000000000005</v>
      </c>
      <c r="J1014">
        <v>1756</v>
      </c>
      <c r="K1014">
        <v>1756</v>
      </c>
      <c r="L1014">
        <f>+VLOOKUP(F1014,[1]ENELAR!C$2:J$7067,7,FALSE)</f>
        <v>1915</v>
      </c>
      <c r="M1014" s="20">
        <f>+VLOOKUP(F1014,[1]ENELAR!C$2:J$7067,8,FALSE)</f>
        <v>135984.15</v>
      </c>
    </row>
    <row r="1015" spans="1:13" x14ac:dyDescent="0.3">
      <c r="A1015" s="17" t="s">
        <v>247</v>
      </c>
      <c r="B1015" s="1">
        <v>44683</v>
      </c>
      <c r="C1015" s="1">
        <v>44697</v>
      </c>
      <c r="D1015" s="1">
        <v>44713</v>
      </c>
      <c r="E1015">
        <v>646</v>
      </c>
      <c r="F1015" t="str">
        <f t="shared" si="15"/>
        <v>00825646</v>
      </c>
      <c r="G1015" t="s">
        <v>192</v>
      </c>
      <c r="H1015">
        <v>5055</v>
      </c>
      <c r="I1015">
        <v>71.010000000000005</v>
      </c>
      <c r="J1015">
        <v>5246</v>
      </c>
      <c r="K1015">
        <v>5025</v>
      </c>
      <c r="L1015">
        <f>+VLOOKUP(F1015,[1]ENELAR!C$2:J$7067,7,FALSE)</f>
        <v>4766</v>
      </c>
      <c r="M1015" s="20">
        <f>+VLOOKUP(F1015,[1]ENELAR!C$2:J$7067,8,FALSE)</f>
        <v>338433.66</v>
      </c>
    </row>
    <row r="1016" spans="1:13" x14ac:dyDescent="0.3">
      <c r="A1016" s="17" t="s">
        <v>247</v>
      </c>
      <c r="B1016" s="1">
        <v>44683</v>
      </c>
      <c r="C1016" s="1">
        <v>44697</v>
      </c>
      <c r="D1016" s="1">
        <v>44713</v>
      </c>
      <c r="E1016">
        <v>647</v>
      </c>
      <c r="F1016" t="str">
        <f t="shared" si="15"/>
        <v>00825647</v>
      </c>
      <c r="G1016" t="s">
        <v>193</v>
      </c>
      <c r="H1016">
        <v>599</v>
      </c>
      <c r="I1016">
        <v>71.010000000000005</v>
      </c>
      <c r="J1016">
        <v>574</v>
      </c>
      <c r="K1016">
        <v>574</v>
      </c>
      <c r="L1016">
        <f>+VLOOKUP(F1016,[1]ENELAR!C$2:J$7067,7,FALSE)</f>
        <v>530</v>
      </c>
      <c r="M1016" s="20">
        <f>+VLOOKUP(F1016,[1]ENELAR!C$2:J$7067,8,FALSE)</f>
        <v>37635.300000000003</v>
      </c>
    </row>
    <row r="1017" spans="1:13" x14ac:dyDescent="0.3">
      <c r="A1017" s="17" t="s">
        <v>247</v>
      </c>
      <c r="B1017" s="1">
        <v>44683</v>
      </c>
      <c r="C1017" s="1">
        <v>44697</v>
      </c>
      <c r="D1017" s="1">
        <v>44713</v>
      </c>
      <c r="E1017">
        <v>648</v>
      </c>
      <c r="F1017" t="str">
        <f t="shared" si="15"/>
        <v>00825648</v>
      </c>
      <c r="G1017" t="s">
        <v>194</v>
      </c>
      <c r="H1017">
        <v>3393</v>
      </c>
      <c r="I1017">
        <v>71.010000000000005</v>
      </c>
      <c r="J1017">
        <v>2996</v>
      </c>
      <c r="K1017">
        <v>2895</v>
      </c>
      <c r="L1017">
        <f>+VLOOKUP(F1017,[1]ENELAR!C$2:J$7067,7,FALSE)</f>
        <v>3009</v>
      </c>
      <c r="M1017" s="20">
        <f>+VLOOKUP(F1017,[1]ENELAR!C$2:J$7067,8,FALSE)</f>
        <v>213669.09</v>
      </c>
    </row>
    <row r="1018" spans="1:13" x14ac:dyDescent="0.3">
      <c r="A1018" s="17" t="s">
        <v>247</v>
      </c>
      <c r="B1018" s="1">
        <v>44683</v>
      </c>
      <c r="C1018" s="1">
        <v>44697</v>
      </c>
      <c r="D1018" s="1">
        <v>44713</v>
      </c>
      <c r="E1018">
        <v>649</v>
      </c>
      <c r="F1018" t="str">
        <f t="shared" si="15"/>
        <v>00825649</v>
      </c>
      <c r="G1018" t="s">
        <v>195</v>
      </c>
      <c r="H1018">
        <v>968</v>
      </c>
      <c r="I1018">
        <v>71.010000000000005</v>
      </c>
      <c r="J1018">
        <v>736</v>
      </c>
      <c r="K1018">
        <v>437</v>
      </c>
      <c r="L1018">
        <f>+VLOOKUP(F1018,[1]ENELAR!C$2:J$7067,7,FALSE)</f>
        <v>654</v>
      </c>
      <c r="M1018" s="20">
        <f>+VLOOKUP(F1018,[1]ENELAR!C$2:J$7067,8,FALSE)</f>
        <v>46440.54</v>
      </c>
    </row>
    <row r="1019" spans="1:13" x14ac:dyDescent="0.3">
      <c r="A1019" s="17" t="s">
        <v>247</v>
      </c>
      <c r="B1019" s="1">
        <v>44683</v>
      </c>
      <c r="C1019" s="1">
        <v>44697</v>
      </c>
      <c r="D1019" s="1">
        <v>44713</v>
      </c>
      <c r="E1019">
        <v>650</v>
      </c>
      <c r="F1019" t="str">
        <f t="shared" si="15"/>
        <v>00825650</v>
      </c>
      <c r="G1019" t="s">
        <v>196</v>
      </c>
      <c r="H1019">
        <v>1734</v>
      </c>
      <c r="I1019">
        <v>71.010000000000005</v>
      </c>
      <c r="J1019">
        <v>1559</v>
      </c>
      <c r="K1019">
        <v>1559</v>
      </c>
      <c r="L1019">
        <f>+VLOOKUP(F1019,[1]ENELAR!C$2:J$7067,7,FALSE)</f>
        <v>1734</v>
      </c>
      <c r="M1019" s="20">
        <f>+VLOOKUP(F1019,[1]ENELAR!C$2:J$7067,8,FALSE)</f>
        <v>123131.34</v>
      </c>
    </row>
    <row r="1020" spans="1:13" x14ac:dyDescent="0.3">
      <c r="A1020" s="17" t="s">
        <v>247</v>
      </c>
      <c r="B1020" s="1">
        <v>44683</v>
      </c>
      <c r="C1020" s="1">
        <v>44697</v>
      </c>
      <c r="D1020" s="1">
        <v>44713</v>
      </c>
      <c r="E1020">
        <v>651</v>
      </c>
      <c r="F1020" t="str">
        <f t="shared" si="15"/>
        <v>00825651</v>
      </c>
      <c r="G1020" t="s">
        <v>197</v>
      </c>
      <c r="H1020">
        <v>111</v>
      </c>
      <c r="I1020">
        <v>71.010000000000005</v>
      </c>
      <c r="J1020">
        <v>55</v>
      </c>
      <c r="K1020">
        <v>55</v>
      </c>
      <c r="L1020">
        <f>+VLOOKUP(F1020,[1]ENELAR!C$2:J$7067,7,FALSE)</f>
        <v>111</v>
      </c>
      <c r="M1020" s="20">
        <f>+VLOOKUP(F1020,[1]ENELAR!C$2:J$7067,8,FALSE)</f>
        <v>7882.11</v>
      </c>
    </row>
    <row r="1021" spans="1:13" x14ac:dyDescent="0.3">
      <c r="A1021" s="17" t="s">
        <v>247</v>
      </c>
      <c r="B1021" s="1">
        <v>44683</v>
      </c>
      <c r="C1021" s="1">
        <v>44697</v>
      </c>
      <c r="D1021" s="1">
        <v>44713</v>
      </c>
      <c r="E1021">
        <v>652</v>
      </c>
      <c r="F1021" t="str">
        <f t="shared" si="15"/>
        <v>00825652</v>
      </c>
      <c r="G1021" t="s">
        <v>198</v>
      </c>
      <c r="H1021">
        <v>3528</v>
      </c>
      <c r="I1021">
        <v>71.010000000000005</v>
      </c>
      <c r="J1021">
        <v>3083</v>
      </c>
      <c r="K1021">
        <v>3046</v>
      </c>
      <c r="L1021">
        <f>+VLOOKUP(F1021,[1]ENELAR!C$2:J$7067,7,FALSE)</f>
        <v>2974</v>
      </c>
      <c r="M1021" s="20">
        <f>+VLOOKUP(F1021,[1]ENELAR!C$2:J$7067,8,FALSE)</f>
        <v>211183.74</v>
      </c>
    </row>
    <row r="1022" spans="1:13" x14ac:dyDescent="0.3">
      <c r="A1022" s="17" t="s">
        <v>247</v>
      </c>
      <c r="B1022" s="1">
        <v>44683</v>
      </c>
      <c r="C1022" s="1">
        <v>44697</v>
      </c>
      <c r="D1022" s="1">
        <v>44713</v>
      </c>
      <c r="E1022">
        <v>653</v>
      </c>
      <c r="F1022" t="str">
        <f t="shared" si="15"/>
        <v>00825653</v>
      </c>
      <c r="G1022" t="s">
        <v>199</v>
      </c>
      <c r="H1022">
        <v>1690</v>
      </c>
      <c r="I1022">
        <v>71.010000000000005</v>
      </c>
      <c r="J1022">
        <v>1392</v>
      </c>
      <c r="K1022">
        <v>1392</v>
      </c>
      <c r="L1022">
        <f>+VLOOKUP(F1022,[1]ENELAR!C$2:J$7067,7,FALSE)</f>
        <v>1096</v>
      </c>
      <c r="M1022" s="20">
        <f>+VLOOKUP(F1022,[1]ENELAR!C$2:J$7067,8,FALSE)</f>
        <v>77826.960000000006</v>
      </c>
    </row>
    <row r="1023" spans="1:13" x14ac:dyDescent="0.3">
      <c r="A1023" s="17" t="s">
        <v>247</v>
      </c>
      <c r="B1023" s="1">
        <v>44683</v>
      </c>
      <c r="C1023" s="1">
        <v>44697</v>
      </c>
      <c r="D1023" s="1">
        <v>44713</v>
      </c>
      <c r="E1023">
        <v>658</v>
      </c>
      <c r="F1023" t="str">
        <f t="shared" si="15"/>
        <v>00825658</v>
      </c>
      <c r="G1023" t="s">
        <v>200</v>
      </c>
      <c r="H1023">
        <v>7917</v>
      </c>
      <c r="I1023">
        <v>71.010000000000005</v>
      </c>
      <c r="J1023">
        <v>7569</v>
      </c>
      <c r="K1023">
        <v>7489</v>
      </c>
      <c r="L1023">
        <f>+VLOOKUP(F1023,[1]ENELAR!C$2:J$7067,7,FALSE)</f>
        <v>7036</v>
      </c>
      <c r="M1023" s="20">
        <f>+VLOOKUP(F1023,[1]ENELAR!C$2:J$7067,8,FALSE)</f>
        <v>499626.36</v>
      </c>
    </row>
    <row r="1024" spans="1:13" x14ac:dyDescent="0.3">
      <c r="A1024" s="17" t="s">
        <v>247</v>
      </c>
      <c r="B1024" s="1">
        <v>44683</v>
      </c>
      <c r="C1024" s="1">
        <v>44697</v>
      </c>
      <c r="D1024" s="1">
        <v>44713</v>
      </c>
      <c r="E1024">
        <v>659</v>
      </c>
      <c r="F1024" t="str">
        <f t="shared" si="15"/>
        <v>00825659</v>
      </c>
      <c r="G1024" t="s">
        <v>201</v>
      </c>
      <c r="H1024">
        <v>7504</v>
      </c>
      <c r="I1024">
        <v>71.010000000000005</v>
      </c>
      <c r="J1024">
        <v>7447</v>
      </c>
      <c r="K1024">
        <v>7389</v>
      </c>
      <c r="L1024">
        <f>+VLOOKUP(F1024,[1]ENELAR!C$2:J$7067,7,FALSE)</f>
        <v>6653</v>
      </c>
      <c r="M1024" s="20">
        <f>+VLOOKUP(F1024,[1]ENELAR!C$2:J$7067,8,FALSE)</f>
        <v>472429.53</v>
      </c>
    </row>
    <row r="1025" spans="1:13" x14ac:dyDescent="0.3">
      <c r="A1025" s="17" t="s">
        <v>247</v>
      </c>
      <c r="B1025" s="1">
        <v>44683</v>
      </c>
      <c r="C1025" s="1">
        <v>44697</v>
      </c>
      <c r="D1025" s="1">
        <v>44713</v>
      </c>
      <c r="E1025">
        <v>660</v>
      </c>
      <c r="F1025" t="str">
        <f t="shared" si="15"/>
        <v>00825660</v>
      </c>
      <c r="G1025" t="s">
        <v>202</v>
      </c>
      <c r="H1025">
        <v>4970</v>
      </c>
      <c r="I1025">
        <v>71.010000000000005</v>
      </c>
      <c r="J1025">
        <v>4960</v>
      </c>
      <c r="K1025">
        <v>4955</v>
      </c>
      <c r="L1025">
        <f>+VLOOKUP(F1025,[1]ENELAR!C$2:J$7067,7,FALSE)</f>
        <v>3975</v>
      </c>
      <c r="M1025" s="20">
        <f>+VLOOKUP(F1025,[1]ENELAR!C$2:J$7067,8,FALSE)</f>
        <v>282264.75</v>
      </c>
    </row>
    <row r="1026" spans="1:13" x14ac:dyDescent="0.3">
      <c r="A1026" s="17" t="s">
        <v>247</v>
      </c>
      <c r="B1026" s="1">
        <v>44683</v>
      </c>
      <c r="C1026" s="1">
        <v>44697</v>
      </c>
      <c r="D1026" s="1">
        <v>44713</v>
      </c>
      <c r="E1026">
        <v>661</v>
      </c>
      <c r="F1026" t="str">
        <f t="shared" si="15"/>
        <v>00825661</v>
      </c>
      <c r="G1026" t="s">
        <v>203</v>
      </c>
      <c r="H1026">
        <v>3022</v>
      </c>
      <c r="I1026">
        <v>71.010000000000005</v>
      </c>
      <c r="J1026">
        <v>2669</v>
      </c>
      <c r="K1026">
        <v>2669</v>
      </c>
      <c r="L1026">
        <f>+VLOOKUP(F1026,[1]ENELAR!C$2:J$7067,7,FALSE)</f>
        <v>2841</v>
      </c>
      <c r="M1026" s="20">
        <f>+VLOOKUP(F1026,[1]ENELAR!C$2:J$7067,8,FALSE)</f>
        <v>201739.41</v>
      </c>
    </row>
    <row r="1027" spans="1:13" x14ac:dyDescent="0.3">
      <c r="A1027" s="17" t="s">
        <v>247</v>
      </c>
      <c r="B1027" s="1">
        <v>44683</v>
      </c>
      <c r="C1027" s="1">
        <v>44697</v>
      </c>
      <c r="D1027" s="1">
        <v>44713</v>
      </c>
      <c r="E1027">
        <v>662</v>
      </c>
      <c r="F1027" t="str">
        <f t="shared" ref="F1027:F1090" si="16">+A1027&amp;E1027</f>
        <v>00825662</v>
      </c>
      <c r="G1027" t="s">
        <v>204</v>
      </c>
      <c r="H1027">
        <v>3311</v>
      </c>
      <c r="I1027">
        <v>71.010000000000005</v>
      </c>
      <c r="J1027">
        <v>3375</v>
      </c>
      <c r="K1027">
        <v>3361</v>
      </c>
      <c r="L1027">
        <f>+VLOOKUP(F1027,[1]ENELAR!C$2:J$7067,7,FALSE)</f>
        <v>3053</v>
      </c>
      <c r="M1027" s="20">
        <f>+VLOOKUP(F1027,[1]ENELAR!C$2:J$7067,8,FALSE)</f>
        <v>216793.53</v>
      </c>
    </row>
    <row r="1028" spans="1:13" x14ac:dyDescent="0.3">
      <c r="A1028" s="17" t="s">
        <v>247</v>
      </c>
      <c r="B1028" s="1">
        <v>44683</v>
      </c>
      <c r="C1028" s="1">
        <v>44697</v>
      </c>
      <c r="D1028" s="1">
        <v>44713</v>
      </c>
      <c r="E1028">
        <v>664</v>
      </c>
      <c r="F1028" t="str">
        <f t="shared" si="16"/>
        <v>00825664</v>
      </c>
      <c r="G1028" t="s">
        <v>205</v>
      </c>
      <c r="H1028">
        <v>8763</v>
      </c>
      <c r="I1028">
        <v>71.010000000000005</v>
      </c>
      <c r="J1028">
        <v>7895</v>
      </c>
      <c r="K1028">
        <v>7895</v>
      </c>
      <c r="L1028">
        <f>+VLOOKUP(F1028,[1]ENELAR!C$2:J$7067,7,FALSE)</f>
        <v>7524</v>
      </c>
      <c r="M1028" s="20">
        <f>+VLOOKUP(F1028,[1]ENELAR!C$2:J$7067,8,FALSE)</f>
        <v>534279.24</v>
      </c>
    </row>
    <row r="1029" spans="1:13" x14ac:dyDescent="0.3">
      <c r="A1029" s="17" t="s">
        <v>247</v>
      </c>
      <c r="B1029" s="1">
        <v>44683</v>
      </c>
      <c r="C1029" s="1">
        <v>44697</v>
      </c>
      <c r="D1029" s="1">
        <v>44713</v>
      </c>
      <c r="E1029">
        <v>665</v>
      </c>
      <c r="F1029" t="str">
        <f t="shared" si="16"/>
        <v>00825665</v>
      </c>
      <c r="G1029" t="s">
        <v>206</v>
      </c>
      <c r="H1029">
        <v>1363</v>
      </c>
      <c r="I1029">
        <v>71.010000000000005</v>
      </c>
      <c r="J1029">
        <v>511</v>
      </c>
      <c r="K1029">
        <v>438</v>
      </c>
      <c r="L1029">
        <f>+VLOOKUP(F1029,[1]ENELAR!C$2:J$7067,7,FALSE)</f>
        <v>1325</v>
      </c>
      <c r="M1029" s="20">
        <f>+VLOOKUP(F1029,[1]ENELAR!C$2:J$7067,8,FALSE)</f>
        <v>94088.25</v>
      </c>
    </row>
    <row r="1030" spans="1:13" x14ac:dyDescent="0.3">
      <c r="A1030" s="17" t="s">
        <v>247</v>
      </c>
      <c r="B1030" s="1">
        <v>44683</v>
      </c>
      <c r="C1030" s="1">
        <v>44697</v>
      </c>
      <c r="D1030" s="1">
        <v>44713</v>
      </c>
      <c r="E1030">
        <v>668</v>
      </c>
      <c r="F1030" t="str">
        <f t="shared" si="16"/>
        <v>00825668</v>
      </c>
      <c r="G1030" t="s">
        <v>207</v>
      </c>
      <c r="H1030">
        <v>33120</v>
      </c>
      <c r="I1030">
        <v>71.010000000000005</v>
      </c>
      <c r="J1030">
        <v>33358</v>
      </c>
      <c r="K1030">
        <v>0</v>
      </c>
      <c r="L1030">
        <f>+VLOOKUP(F1030,[1]ENELAR!C$2:J$7067,7,FALSE)</f>
        <v>32301</v>
      </c>
      <c r="M1030" s="20">
        <f>+VLOOKUP(F1030,[1]ENELAR!C$2:J$7067,8,FALSE)</f>
        <v>2293694.0099999998</v>
      </c>
    </row>
    <row r="1031" spans="1:13" x14ac:dyDescent="0.3">
      <c r="A1031" s="17" t="s">
        <v>247</v>
      </c>
      <c r="B1031" s="1">
        <v>44683</v>
      </c>
      <c r="C1031" s="1">
        <v>44697</v>
      </c>
      <c r="D1031" s="1">
        <v>44713</v>
      </c>
      <c r="E1031">
        <v>669</v>
      </c>
      <c r="F1031" t="str">
        <f t="shared" si="16"/>
        <v>00825669</v>
      </c>
      <c r="G1031" t="s">
        <v>208</v>
      </c>
      <c r="H1031">
        <v>368</v>
      </c>
      <c r="I1031">
        <v>71.010000000000005</v>
      </c>
      <c r="J1031">
        <v>404</v>
      </c>
      <c r="K1031">
        <v>404</v>
      </c>
      <c r="L1031">
        <f>+VLOOKUP(F1031,[1]ENELAR!C$2:J$7067,7,FALSE)</f>
        <v>357</v>
      </c>
      <c r="M1031" s="20">
        <f>+VLOOKUP(F1031,[1]ENELAR!C$2:J$7067,8,FALSE)</f>
        <v>25350.57</v>
      </c>
    </row>
    <row r="1032" spans="1:13" x14ac:dyDescent="0.3">
      <c r="A1032" s="17" t="s">
        <v>247</v>
      </c>
      <c r="B1032" s="1">
        <v>44683</v>
      </c>
      <c r="C1032" s="1">
        <v>44697</v>
      </c>
      <c r="D1032" s="1">
        <v>44713</v>
      </c>
      <c r="E1032">
        <v>670</v>
      </c>
      <c r="F1032" t="str">
        <f t="shared" si="16"/>
        <v>00825670</v>
      </c>
      <c r="G1032" t="s">
        <v>209</v>
      </c>
      <c r="H1032">
        <v>118715</v>
      </c>
      <c r="I1032">
        <v>71.010000000000005</v>
      </c>
      <c r="J1032">
        <v>107739</v>
      </c>
      <c r="K1032">
        <v>0</v>
      </c>
      <c r="L1032">
        <f>+VLOOKUP(F1032,[1]ENELAR!C$2:J$7067,7,FALSE)</f>
        <v>114533</v>
      </c>
      <c r="M1032" s="20">
        <f>+VLOOKUP(F1032,[1]ENELAR!C$2:J$7067,8,FALSE)</f>
        <v>8132988.3300000001</v>
      </c>
    </row>
    <row r="1033" spans="1:13" x14ac:dyDescent="0.3">
      <c r="A1033" s="17" t="s">
        <v>247</v>
      </c>
      <c r="B1033" s="1">
        <v>44683</v>
      </c>
      <c r="C1033" s="1">
        <v>44697</v>
      </c>
      <c r="D1033" s="1">
        <v>44713</v>
      </c>
      <c r="E1033">
        <v>671</v>
      </c>
      <c r="F1033" t="str">
        <f t="shared" si="16"/>
        <v>00825671</v>
      </c>
      <c r="G1033" t="s">
        <v>210</v>
      </c>
      <c r="H1033">
        <v>89450</v>
      </c>
      <c r="I1033">
        <v>71.010000000000005</v>
      </c>
      <c r="J1033">
        <v>87533</v>
      </c>
      <c r="K1033">
        <v>0</v>
      </c>
      <c r="L1033">
        <f>+VLOOKUP(F1033,[1]ENELAR!C$2:J$7067,7,FALSE)</f>
        <v>85180</v>
      </c>
      <c r="M1033" s="20">
        <f>+VLOOKUP(F1033,[1]ENELAR!C$2:J$7067,8,FALSE)</f>
        <v>6048631.7999999998</v>
      </c>
    </row>
    <row r="1034" spans="1:13" x14ac:dyDescent="0.3">
      <c r="A1034" s="17" t="s">
        <v>247</v>
      </c>
      <c r="B1034" s="1">
        <v>44683</v>
      </c>
      <c r="C1034" s="1">
        <v>44697</v>
      </c>
      <c r="D1034" s="1">
        <v>44713</v>
      </c>
      <c r="E1034">
        <v>672</v>
      </c>
      <c r="F1034" t="str">
        <f t="shared" si="16"/>
        <v>00825672</v>
      </c>
      <c r="G1034" t="s">
        <v>211</v>
      </c>
      <c r="H1034">
        <v>320</v>
      </c>
      <c r="I1034">
        <v>71.010000000000005</v>
      </c>
      <c r="J1034">
        <v>268</v>
      </c>
      <c r="K1034">
        <v>268</v>
      </c>
      <c r="L1034">
        <f>+VLOOKUP(F1034,[1]ENELAR!C$2:J$7067,7,FALSE)</f>
        <v>320</v>
      </c>
      <c r="M1034" s="20">
        <f>+VLOOKUP(F1034,[1]ENELAR!C$2:J$7067,8,FALSE)</f>
        <v>22723.200000000001</v>
      </c>
    </row>
    <row r="1035" spans="1:13" x14ac:dyDescent="0.3">
      <c r="A1035" s="17" t="s">
        <v>247</v>
      </c>
      <c r="B1035" s="1">
        <v>44683</v>
      </c>
      <c r="C1035" s="1">
        <v>44697</v>
      </c>
      <c r="D1035" s="1">
        <v>44713</v>
      </c>
      <c r="E1035">
        <v>675</v>
      </c>
      <c r="F1035" t="str">
        <f t="shared" si="16"/>
        <v>00825675</v>
      </c>
      <c r="G1035" t="s">
        <v>212</v>
      </c>
      <c r="H1035">
        <v>122</v>
      </c>
      <c r="I1035">
        <v>71.010000000000005</v>
      </c>
      <c r="J1035">
        <v>14</v>
      </c>
      <c r="K1035">
        <v>14</v>
      </c>
      <c r="L1035">
        <f>+VLOOKUP(F1035,[1]ENELAR!C$2:J$7067,7,FALSE)</f>
        <v>122</v>
      </c>
      <c r="M1035" s="20">
        <f>+VLOOKUP(F1035,[1]ENELAR!C$2:J$7067,8,FALSE)</f>
        <v>8663.2199999999993</v>
      </c>
    </row>
    <row r="1036" spans="1:13" x14ac:dyDescent="0.3">
      <c r="A1036" s="17" t="s">
        <v>247</v>
      </c>
      <c r="B1036" s="1">
        <v>44683</v>
      </c>
      <c r="C1036" s="1">
        <v>44697</v>
      </c>
      <c r="D1036" s="1">
        <v>44713</v>
      </c>
      <c r="E1036">
        <v>676</v>
      </c>
      <c r="F1036" t="str">
        <f t="shared" si="16"/>
        <v>00825676</v>
      </c>
      <c r="G1036" t="s">
        <v>213</v>
      </c>
      <c r="H1036">
        <v>222</v>
      </c>
      <c r="I1036">
        <v>71.010000000000005</v>
      </c>
      <c r="J1036">
        <v>248</v>
      </c>
      <c r="K1036">
        <v>248</v>
      </c>
      <c r="L1036">
        <f>+VLOOKUP(F1036,[1]ENELAR!C$2:J$7067,7,FALSE)</f>
        <v>222</v>
      </c>
      <c r="M1036" s="20">
        <f>+VLOOKUP(F1036,[1]ENELAR!C$2:J$7067,8,FALSE)</f>
        <v>15764.22</v>
      </c>
    </row>
    <row r="1037" spans="1:13" x14ac:dyDescent="0.3">
      <c r="A1037" s="17" t="s">
        <v>248</v>
      </c>
      <c r="B1037" s="1">
        <v>44721</v>
      </c>
      <c r="C1037" s="1">
        <v>44741</v>
      </c>
      <c r="D1037" s="1">
        <v>44743</v>
      </c>
      <c r="E1037">
        <v>4</v>
      </c>
      <c r="F1037" t="str">
        <f t="shared" si="16"/>
        <v>010084</v>
      </c>
      <c r="G1037" t="s">
        <v>7</v>
      </c>
      <c r="H1037">
        <v>16577</v>
      </c>
      <c r="I1037">
        <v>67.790000000000006</v>
      </c>
      <c r="J1037">
        <v>15467</v>
      </c>
      <c r="K1037">
        <v>15171</v>
      </c>
      <c r="L1037">
        <f>+VLOOKUP(F1037,[1]ENELAR!C$2:J$7067,7,FALSE)</f>
        <v>15127</v>
      </c>
      <c r="M1037" s="20">
        <f>+VLOOKUP(F1037,[1]ENELAR!C$2:J$7067,8,FALSE)</f>
        <v>1025459.33</v>
      </c>
    </row>
    <row r="1038" spans="1:13" x14ac:dyDescent="0.3">
      <c r="A1038" s="17" t="s">
        <v>248</v>
      </c>
      <c r="B1038" s="1">
        <v>44721</v>
      </c>
      <c r="C1038" s="1">
        <v>44741</v>
      </c>
      <c r="D1038" s="1">
        <v>44743</v>
      </c>
      <c r="E1038">
        <v>5</v>
      </c>
      <c r="F1038" t="str">
        <f t="shared" si="16"/>
        <v>010085</v>
      </c>
      <c r="G1038" t="s">
        <v>8</v>
      </c>
      <c r="H1038">
        <v>16320</v>
      </c>
      <c r="I1038">
        <v>67.790000000000006</v>
      </c>
      <c r="J1038">
        <v>17717</v>
      </c>
      <c r="K1038">
        <v>17095</v>
      </c>
      <c r="L1038">
        <f>+VLOOKUP(F1038,[1]ENELAR!C$2:J$7067,7,FALSE)</f>
        <v>15570</v>
      </c>
      <c r="M1038" s="20">
        <f>+VLOOKUP(F1038,[1]ENELAR!C$2:J$7067,8,FALSE)</f>
        <v>1055490.3</v>
      </c>
    </row>
    <row r="1039" spans="1:13" x14ac:dyDescent="0.3">
      <c r="A1039" s="17" t="s">
        <v>248</v>
      </c>
      <c r="B1039" s="1">
        <v>44721</v>
      </c>
      <c r="C1039" s="1">
        <v>44741</v>
      </c>
      <c r="D1039" s="1">
        <v>44743</v>
      </c>
      <c r="E1039">
        <v>6</v>
      </c>
      <c r="F1039" t="str">
        <f t="shared" si="16"/>
        <v>010086</v>
      </c>
      <c r="G1039" t="s">
        <v>9</v>
      </c>
      <c r="H1039">
        <v>21740</v>
      </c>
      <c r="I1039">
        <v>67.790000000000006</v>
      </c>
      <c r="J1039">
        <v>21199</v>
      </c>
      <c r="K1039">
        <v>20899</v>
      </c>
      <c r="L1039">
        <f>+VLOOKUP(F1039,[1]ENELAR!C$2:J$7067,7,FALSE)</f>
        <v>20907</v>
      </c>
      <c r="M1039" s="20">
        <f>+VLOOKUP(F1039,[1]ENELAR!C$2:J$7067,8,FALSE)</f>
        <v>1417285.53</v>
      </c>
    </row>
    <row r="1040" spans="1:13" x14ac:dyDescent="0.3">
      <c r="A1040" s="17" t="s">
        <v>248</v>
      </c>
      <c r="B1040" s="1">
        <v>44721</v>
      </c>
      <c r="C1040" s="1">
        <v>44741</v>
      </c>
      <c r="D1040" s="1">
        <v>44743</v>
      </c>
      <c r="E1040">
        <v>8</v>
      </c>
      <c r="F1040" t="str">
        <f t="shared" si="16"/>
        <v>010088</v>
      </c>
      <c r="G1040" t="s">
        <v>214</v>
      </c>
      <c r="H1040">
        <v>41045</v>
      </c>
      <c r="I1040">
        <v>67.790000000000006</v>
      </c>
      <c r="J1040">
        <v>43275</v>
      </c>
      <c r="K1040">
        <v>40792</v>
      </c>
      <c r="L1040">
        <f>+VLOOKUP(F1040,[1]ENELAR!C$2:J$7067,7,FALSE)</f>
        <v>38251</v>
      </c>
      <c r="M1040" s="20">
        <f>+VLOOKUP(F1040,[1]ENELAR!C$2:J$7067,8,FALSE)</f>
        <v>2593035.29</v>
      </c>
    </row>
    <row r="1041" spans="1:13" x14ac:dyDescent="0.3">
      <c r="A1041" s="17" t="s">
        <v>248</v>
      </c>
      <c r="B1041" s="1">
        <v>44721</v>
      </c>
      <c r="C1041" s="1">
        <v>44741</v>
      </c>
      <c r="D1041" s="1">
        <v>44743</v>
      </c>
      <c r="E1041">
        <v>9</v>
      </c>
      <c r="F1041" t="str">
        <f t="shared" si="16"/>
        <v>010089</v>
      </c>
      <c r="G1041" t="s">
        <v>10</v>
      </c>
      <c r="H1041">
        <v>25099</v>
      </c>
      <c r="I1041">
        <v>67.790000000000006</v>
      </c>
      <c r="J1041">
        <v>25610</v>
      </c>
      <c r="K1041">
        <v>25060</v>
      </c>
      <c r="L1041">
        <f>+VLOOKUP(F1041,[1]ENELAR!C$2:J$7067,7,FALSE)</f>
        <v>23543</v>
      </c>
      <c r="M1041" s="20">
        <f>+VLOOKUP(F1041,[1]ENELAR!C$2:J$7067,8,FALSE)</f>
        <v>1595979.97</v>
      </c>
    </row>
    <row r="1042" spans="1:13" x14ac:dyDescent="0.3">
      <c r="A1042" s="17" t="s">
        <v>248</v>
      </c>
      <c r="B1042" s="1">
        <v>44721</v>
      </c>
      <c r="C1042" s="1">
        <v>44741</v>
      </c>
      <c r="D1042" s="1">
        <v>44743</v>
      </c>
      <c r="E1042">
        <v>23</v>
      </c>
      <c r="F1042" t="str">
        <f t="shared" si="16"/>
        <v>0100823</v>
      </c>
      <c r="G1042" t="s">
        <v>215</v>
      </c>
      <c r="H1042">
        <v>7425</v>
      </c>
      <c r="I1042">
        <v>67.790000000000006</v>
      </c>
      <c r="J1042">
        <v>0</v>
      </c>
      <c r="K1042">
        <v>0</v>
      </c>
      <c r="L1042">
        <f>+VLOOKUP(F1042,[1]ENELAR!C$2:J$7067,7,FALSE)</f>
        <v>6902</v>
      </c>
      <c r="M1042" s="20">
        <f>+VLOOKUP(F1042,[1]ENELAR!C$2:J$7067,8,FALSE)</f>
        <v>467886.58</v>
      </c>
    </row>
    <row r="1043" spans="1:13" x14ac:dyDescent="0.3">
      <c r="A1043" s="17" t="s">
        <v>248</v>
      </c>
      <c r="B1043" s="1">
        <v>44721</v>
      </c>
      <c r="C1043" s="1">
        <v>44741</v>
      </c>
      <c r="D1043" s="1">
        <v>44743</v>
      </c>
      <c r="E1043">
        <v>39</v>
      </c>
      <c r="F1043" t="str">
        <f t="shared" si="16"/>
        <v>0100839</v>
      </c>
      <c r="G1043" t="s">
        <v>11</v>
      </c>
      <c r="H1043">
        <v>20936</v>
      </c>
      <c r="I1043">
        <v>67.790000000000006</v>
      </c>
      <c r="J1043">
        <v>20057</v>
      </c>
      <c r="K1043">
        <v>19648</v>
      </c>
      <c r="L1043">
        <f>+VLOOKUP(F1043,[1]ENELAR!C$2:J$7067,7,FALSE)</f>
        <v>20191</v>
      </c>
      <c r="M1043" s="20">
        <f>+VLOOKUP(F1043,[1]ENELAR!C$2:J$7067,8,FALSE)</f>
        <v>1368747.89</v>
      </c>
    </row>
    <row r="1044" spans="1:13" x14ac:dyDescent="0.3">
      <c r="A1044" s="17" t="s">
        <v>248</v>
      </c>
      <c r="B1044" s="1">
        <v>44721</v>
      </c>
      <c r="C1044" s="1">
        <v>44741</v>
      </c>
      <c r="D1044" s="1">
        <v>44743</v>
      </c>
      <c r="E1044">
        <v>40</v>
      </c>
      <c r="F1044" t="str">
        <f t="shared" si="16"/>
        <v>0100840</v>
      </c>
      <c r="G1044" t="s">
        <v>12</v>
      </c>
      <c r="H1044">
        <v>6664</v>
      </c>
      <c r="I1044">
        <v>67.790000000000006</v>
      </c>
      <c r="J1044">
        <v>6364</v>
      </c>
      <c r="K1044">
        <v>6274</v>
      </c>
      <c r="L1044">
        <f>+VLOOKUP(F1044,[1]ENELAR!C$2:J$7067,7,FALSE)</f>
        <v>6032</v>
      </c>
      <c r="M1044" s="20">
        <f>+VLOOKUP(F1044,[1]ENELAR!C$2:J$7067,8,FALSE)</f>
        <v>408909.28</v>
      </c>
    </row>
    <row r="1045" spans="1:13" x14ac:dyDescent="0.3">
      <c r="A1045" s="17" t="s">
        <v>248</v>
      </c>
      <c r="B1045" s="1">
        <v>44721</v>
      </c>
      <c r="C1045" s="1">
        <v>44741</v>
      </c>
      <c r="D1045" s="1">
        <v>44743</v>
      </c>
      <c r="E1045">
        <v>41</v>
      </c>
      <c r="F1045" t="str">
        <f t="shared" si="16"/>
        <v>0100841</v>
      </c>
      <c r="G1045" t="s">
        <v>13</v>
      </c>
      <c r="H1045">
        <v>31436</v>
      </c>
      <c r="I1045">
        <v>67.790000000000006</v>
      </c>
      <c r="J1045">
        <v>28868</v>
      </c>
      <c r="K1045">
        <v>28544</v>
      </c>
      <c r="L1045">
        <f>+VLOOKUP(F1045,[1]ENELAR!C$2:J$7067,7,FALSE)</f>
        <v>29151</v>
      </c>
      <c r="M1045" s="20">
        <f>+VLOOKUP(F1045,[1]ENELAR!C$2:J$7067,8,FALSE)</f>
        <v>1976146.29</v>
      </c>
    </row>
    <row r="1046" spans="1:13" x14ac:dyDescent="0.3">
      <c r="A1046" s="17" t="s">
        <v>248</v>
      </c>
      <c r="B1046" s="1">
        <v>44721</v>
      </c>
      <c r="C1046" s="1">
        <v>44741</v>
      </c>
      <c r="D1046" s="1">
        <v>44743</v>
      </c>
      <c r="E1046">
        <v>43</v>
      </c>
      <c r="F1046" t="str">
        <f t="shared" si="16"/>
        <v>0100843</v>
      </c>
      <c r="G1046" t="s">
        <v>14</v>
      </c>
      <c r="H1046">
        <v>7439</v>
      </c>
      <c r="I1046">
        <v>67.790000000000006</v>
      </c>
      <c r="J1046">
        <v>7401</v>
      </c>
      <c r="K1046">
        <v>7386</v>
      </c>
      <c r="L1046">
        <f>+VLOOKUP(F1046,[1]ENELAR!C$2:J$7067,7,FALSE)</f>
        <v>6891</v>
      </c>
      <c r="M1046" s="20">
        <f>+VLOOKUP(F1046,[1]ENELAR!C$2:J$7067,8,FALSE)</f>
        <v>467140.89</v>
      </c>
    </row>
    <row r="1047" spans="1:13" x14ac:dyDescent="0.3">
      <c r="A1047" s="17" t="s">
        <v>248</v>
      </c>
      <c r="B1047" s="1">
        <v>44721</v>
      </c>
      <c r="C1047" s="1">
        <v>44741</v>
      </c>
      <c r="D1047" s="1">
        <v>44743</v>
      </c>
      <c r="E1047">
        <v>46</v>
      </c>
      <c r="F1047" t="str">
        <f t="shared" si="16"/>
        <v>0100846</v>
      </c>
      <c r="G1047" t="s">
        <v>15</v>
      </c>
      <c r="H1047">
        <v>19806</v>
      </c>
      <c r="I1047">
        <v>67.790000000000006</v>
      </c>
      <c r="J1047">
        <v>21133</v>
      </c>
      <c r="K1047">
        <v>20296</v>
      </c>
      <c r="L1047">
        <f>+VLOOKUP(F1047,[1]ENELAR!C$2:J$7067,7,FALSE)</f>
        <v>18625</v>
      </c>
      <c r="M1047" s="20">
        <f>+VLOOKUP(F1047,[1]ENELAR!C$2:J$7067,8,FALSE)</f>
        <v>1262588.75</v>
      </c>
    </row>
    <row r="1048" spans="1:13" x14ac:dyDescent="0.3">
      <c r="A1048" s="17" t="s">
        <v>248</v>
      </c>
      <c r="B1048" s="1">
        <v>44721</v>
      </c>
      <c r="C1048" s="1">
        <v>44741</v>
      </c>
      <c r="D1048" s="1">
        <v>44743</v>
      </c>
      <c r="E1048">
        <v>47</v>
      </c>
      <c r="F1048" t="str">
        <f t="shared" si="16"/>
        <v>0100847</v>
      </c>
      <c r="G1048" t="s">
        <v>16</v>
      </c>
      <c r="H1048">
        <v>66898</v>
      </c>
      <c r="I1048">
        <v>67.790000000000006</v>
      </c>
      <c r="J1048">
        <v>68754</v>
      </c>
      <c r="K1048">
        <v>67586</v>
      </c>
      <c r="L1048">
        <f>+VLOOKUP(F1048,[1]ENELAR!C$2:J$7067,7,FALSE)</f>
        <v>47018</v>
      </c>
      <c r="M1048" s="20">
        <f>+VLOOKUP(F1048,[1]ENELAR!C$2:J$7067,8,FALSE)</f>
        <v>3187350.22</v>
      </c>
    </row>
    <row r="1049" spans="1:13" x14ac:dyDescent="0.3">
      <c r="A1049" s="17" t="s">
        <v>248</v>
      </c>
      <c r="B1049" s="1">
        <v>44721</v>
      </c>
      <c r="C1049" s="1">
        <v>44741</v>
      </c>
      <c r="D1049" s="1">
        <v>44743</v>
      </c>
      <c r="E1049">
        <v>48</v>
      </c>
      <c r="F1049" t="str">
        <f t="shared" si="16"/>
        <v>0100848</v>
      </c>
      <c r="G1049" t="s">
        <v>17</v>
      </c>
      <c r="H1049">
        <v>9482</v>
      </c>
      <c r="I1049">
        <v>67.790000000000006</v>
      </c>
      <c r="J1049">
        <v>9948</v>
      </c>
      <c r="K1049">
        <v>9917</v>
      </c>
      <c r="L1049">
        <f>+VLOOKUP(F1049,[1]ENELAR!C$2:J$7067,7,FALSE)</f>
        <v>8045</v>
      </c>
      <c r="M1049" s="20">
        <f>+VLOOKUP(F1049,[1]ENELAR!C$2:J$7067,8,FALSE)</f>
        <v>545370.55000000005</v>
      </c>
    </row>
    <row r="1050" spans="1:13" x14ac:dyDescent="0.3">
      <c r="A1050" s="17" t="s">
        <v>248</v>
      </c>
      <c r="B1050" s="1">
        <v>44721</v>
      </c>
      <c r="C1050" s="1">
        <v>44741</v>
      </c>
      <c r="D1050" s="1">
        <v>44743</v>
      </c>
      <c r="E1050">
        <v>49</v>
      </c>
      <c r="F1050" t="str">
        <f t="shared" si="16"/>
        <v>0100849</v>
      </c>
      <c r="G1050" t="s">
        <v>18</v>
      </c>
      <c r="H1050">
        <v>72401</v>
      </c>
      <c r="I1050">
        <v>67.790000000000006</v>
      </c>
      <c r="J1050">
        <v>80171</v>
      </c>
      <c r="K1050">
        <v>77610</v>
      </c>
      <c r="L1050">
        <f>+VLOOKUP(F1050,[1]ENELAR!C$2:J$7067,7,FALSE)</f>
        <v>61561</v>
      </c>
      <c r="M1050" s="20">
        <f>+VLOOKUP(F1050,[1]ENELAR!C$2:J$7067,8,FALSE)</f>
        <v>4173220.19</v>
      </c>
    </row>
    <row r="1051" spans="1:13" x14ac:dyDescent="0.3">
      <c r="A1051" s="17" t="s">
        <v>248</v>
      </c>
      <c r="B1051" s="1">
        <v>44721</v>
      </c>
      <c r="C1051" s="1">
        <v>44741</v>
      </c>
      <c r="D1051" s="1">
        <v>44743</v>
      </c>
      <c r="E1051">
        <v>50</v>
      </c>
      <c r="F1051" t="str">
        <f t="shared" si="16"/>
        <v>0100850</v>
      </c>
      <c r="G1051" t="s">
        <v>19</v>
      </c>
      <c r="H1051">
        <v>7925</v>
      </c>
      <c r="I1051">
        <v>67.790000000000006</v>
      </c>
      <c r="J1051">
        <v>8285</v>
      </c>
      <c r="K1051">
        <v>8075</v>
      </c>
      <c r="L1051">
        <f>+VLOOKUP(F1051,[1]ENELAR!C$2:J$7067,7,FALSE)</f>
        <v>7211</v>
      </c>
      <c r="M1051" s="20">
        <f>+VLOOKUP(F1051,[1]ENELAR!C$2:J$7067,8,FALSE)</f>
        <v>488833.69</v>
      </c>
    </row>
    <row r="1052" spans="1:13" x14ac:dyDescent="0.3">
      <c r="A1052" s="17" t="s">
        <v>248</v>
      </c>
      <c r="B1052" s="1">
        <v>44721</v>
      </c>
      <c r="C1052" s="1">
        <v>44741</v>
      </c>
      <c r="D1052" s="1">
        <v>44743</v>
      </c>
      <c r="E1052">
        <v>51</v>
      </c>
      <c r="F1052" t="str">
        <f t="shared" si="16"/>
        <v>0100851</v>
      </c>
      <c r="G1052" t="s">
        <v>20</v>
      </c>
      <c r="H1052">
        <v>3402</v>
      </c>
      <c r="I1052">
        <v>67.790000000000006</v>
      </c>
      <c r="J1052">
        <v>3437</v>
      </c>
      <c r="K1052">
        <v>3369</v>
      </c>
      <c r="L1052">
        <f>+VLOOKUP(F1052,[1]ENELAR!C$2:J$7067,7,FALSE)</f>
        <v>3333</v>
      </c>
      <c r="M1052" s="20">
        <f>+VLOOKUP(F1052,[1]ENELAR!C$2:J$7067,8,FALSE)</f>
        <v>225944.07</v>
      </c>
    </row>
    <row r="1053" spans="1:13" x14ac:dyDescent="0.3">
      <c r="A1053" s="17" t="s">
        <v>248</v>
      </c>
      <c r="B1053" s="1">
        <v>44721</v>
      </c>
      <c r="C1053" s="1">
        <v>44741</v>
      </c>
      <c r="D1053" s="1">
        <v>44743</v>
      </c>
      <c r="E1053">
        <v>53</v>
      </c>
      <c r="F1053" t="str">
        <f t="shared" si="16"/>
        <v>0100853</v>
      </c>
      <c r="G1053" t="s">
        <v>21</v>
      </c>
      <c r="H1053">
        <v>28020</v>
      </c>
      <c r="I1053">
        <v>67.790000000000006</v>
      </c>
      <c r="J1053">
        <v>28042</v>
      </c>
      <c r="K1053">
        <v>27051</v>
      </c>
      <c r="L1053">
        <f>+VLOOKUP(F1053,[1]ENELAR!C$2:J$7067,7,FALSE)</f>
        <v>27150</v>
      </c>
      <c r="M1053" s="20">
        <f>+VLOOKUP(F1053,[1]ENELAR!C$2:J$7067,8,FALSE)</f>
        <v>1840498.5</v>
      </c>
    </row>
    <row r="1054" spans="1:13" x14ac:dyDescent="0.3">
      <c r="A1054" s="17" t="s">
        <v>248</v>
      </c>
      <c r="B1054" s="1">
        <v>44721</v>
      </c>
      <c r="C1054" s="1">
        <v>44741</v>
      </c>
      <c r="D1054" s="1">
        <v>44743</v>
      </c>
      <c r="E1054">
        <v>55</v>
      </c>
      <c r="F1054" t="str">
        <f t="shared" si="16"/>
        <v>0100855</v>
      </c>
      <c r="G1054" t="s">
        <v>22</v>
      </c>
      <c r="H1054">
        <v>11394</v>
      </c>
      <c r="I1054">
        <v>67.790000000000006</v>
      </c>
      <c r="J1054">
        <v>10554</v>
      </c>
      <c r="K1054">
        <v>10352</v>
      </c>
      <c r="L1054">
        <f>+VLOOKUP(F1054,[1]ENELAR!C$2:J$7067,7,FALSE)</f>
        <v>10994</v>
      </c>
      <c r="M1054" s="20">
        <f>+VLOOKUP(F1054,[1]ENELAR!C$2:J$7067,8,FALSE)</f>
        <v>745283.26</v>
      </c>
    </row>
    <row r="1055" spans="1:13" x14ac:dyDescent="0.3">
      <c r="A1055" s="17" t="s">
        <v>248</v>
      </c>
      <c r="B1055" s="1">
        <v>44721</v>
      </c>
      <c r="C1055" s="1">
        <v>44741</v>
      </c>
      <c r="D1055" s="1">
        <v>44743</v>
      </c>
      <c r="E1055">
        <v>109</v>
      </c>
      <c r="F1055" t="str">
        <f t="shared" si="16"/>
        <v>01008109</v>
      </c>
      <c r="G1055" t="s">
        <v>216</v>
      </c>
      <c r="H1055">
        <v>1534</v>
      </c>
      <c r="I1055">
        <v>67.790000000000006</v>
      </c>
      <c r="J1055">
        <v>0</v>
      </c>
      <c r="K1055">
        <v>0</v>
      </c>
      <c r="L1055">
        <f>+VLOOKUP(F1055,[1]ENELAR!C$2:J$7067,7,FALSE)</f>
        <v>1489</v>
      </c>
      <c r="M1055" s="20">
        <f>+VLOOKUP(F1055,[1]ENELAR!C$2:J$7067,8,FALSE)</f>
        <v>100939.31</v>
      </c>
    </row>
    <row r="1056" spans="1:13" x14ac:dyDescent="0.3">
      <c r="A1056" s="17" t="s">
        <v>248</v>
      </c>
      <c r="B1056" s="1">
        <v>44721</v>
      </c>
      <c r="C1056" s="1">
        <v>44741</v>
      </c>
      <c r="D1056" s="1">
        <v>44743</v>
      </c>
      <c r="E1056">
        <v>116</v>
      </c>
      <c r="F1056" t="str">
        <f t="shared" si="16"/>
        <v>01008116</v>
      </c>
      <c r="G1056" t="s">
        <v>217</v>
      </c>
      <c r="H1056">
        <v>23768</v>
      </c>
      <c r="I1056">
        <v>67.790000000000006</v>
      </c>
      <c r="J1056">
        <v>0</v>
      </c>
      <c r="K1056">
        <v>0</v>
      </c>
      <c r="L1056">
        <f>+VLOOKUP(F1056,[1]ENELAR!C$2:J$7067,7,FALSE)</f>
        <v>21230</v>
      </c>
      <c r="M1056" s="20">
        <f>+VLOOKUP(F1056,[1]ENELAR!C$2:J$7067,8,FALSE)</f>
        <v>1439181.7</v>
      </c>
    </row>
    <row r="1057" spans="1:13" x14ac:dyDescent="0.3">
      <c r="A1057" s="17" t="s">
        <v>248</v>
      </c>
      <c r="B1057" s="1">
        <v>44721</v>
      </c>
      <c r="C1057" s="1">
        <v>44741</v>
      </c>
      <c r="D1057" s="1">
        <v>44743</v>
      </c>
      <c r="E1057">
        <v>121</v>
      </c>
      <c r="F1057" t="str">
        <f t="shared" si="16"/>
        <v>01008121</v>
      </c>
      <c r="G1057" t="s">
        <v>23</v>
      </c>
      <c r="H1057">
        <v>4840</v>
      </c>
      <c r="I1057">
        <v>67.790000000000006</v>
      </c>
      <c r="J1057">
        <v>4044</v>
      </c>
      <c r="K1057">
        <v>4010</v>
      </c>
      <c r="L1057">
        <f>+VLOOKUP(F1057,[1]ENELAR!C$2:J$7067,7,FALSE)</f>
        <v>3622</v>
      </c>
      <c r="M1057" s="20">
        <f>+VLOOKUP(F1057,[1]ENELAR!C$2:J$7067,8,FALSE)</f>
        <v>245535.38</v>
      </c>
    </row>
    <row r="1058" spans="1:13" x14ac:dyDescent="0.3">
      <c r="A1058" s="17" t="s">
        <v>248</v>
      </c>
      <c r="B1058" s="1">
        <v>44721</v>
      </c>
      <c r="C1058" s="1">
        <v>44741</v>
      </c>
      <c r="D1058" s="1">
        <v>44743</v>
      </c>
      <c r="E1058">
        <v>122</v>
      </c>
      <c r="F1058" t="str">
        <f t="shared" si="16"/>
        <v>01008122</v>
      </c>
      <c r="G1058" t="s">
        <v>24</v>
      </c>
      <c r="H1058">
        <v>6424</v>
      </c>
      <c r="I1058">
        <v>67.790000000000006</v>
      </c>
      <c r="J1058">
        <v>6108</v>
      </c>
      <c r="K1058">
        <v>6108</v>
      </c>
      <c r="L1058">
        <f>+VLOOKUP(F1058,[1]ENELAR!C$2:J$7067,7,FALSE)</f>
        <v>6161</v>
      </c>
      <c r="M1058" s="20">
        <f>+VLOOKUP(F1058,[1]ENELAR!C$2:J$7067,8,FALSE)</f>
        <v>417654.19</v>
      </c>
    </row>
    <row r="1059" spans="1:13" x14ac:dyDescent="0.3">
      <c r="A1059" s="17" t="s">
        <v>248</v>
      </c>
      <c r="B1059" s="1">
        <v>44721</v>
      </c>
      <c r="C1059" s="1">
        <v>44741</v>
      </c>
      <c r="D1059" s="1">
        <v>44743</v>
      </c>
      <c r="E1059">
        <v>124</v>
      </c>
      <c r="F1059" t="str">
        <f t="shared" si="16"/>
        <v>01008124</v>
      </c>
      <c r="G1059" t="s">
        <v>25</v>
      </c>
      <c r="H1059">
        <v>3340</v>
      </c>
      <c r="I1059">
        <v>67.790000000000006</v>
      </c>
      <c r="J1059">
        <v>3228</v>
      </c>
      <c r="K1059">
        <v>3154</v>
      </c>
      <c r="L1059">
        <f>+VLOOKUP(F1059,[1]ENELAR!C$2:J$7067,7,FALSE)</f>
        <v>2973</v>
      </c>
      <c r="M1059" s="20">
        <f>+VLOOKUP(F1059,[1]ENELAR!C$2:J$7067,8,FALSE)</f>
        <v>201539.67</v>
      </c>
    </row>
    <row r="1060" spans="1:13" x14ac:dyDescent="0.3">
      <c r="A1060" s="17" t="s">
        <v>248</v>
      </c>
      <c r="B1060" s="1">
        <v>44721</v>
      </c>
      <c r="C1060" s="1">
        <v>44741</v>
      </c>
      <c r="D1060" s="1">
        <v>44743</v>
      </c>
      <c r="E1060">
        <v>125</v>
      </c>
      <c r="F1060" t="str">
        <f t="shared" si="16"/>
        <v>01008125</v>
      </c>
      <c r="G1060" t="s">
        <v>26</v>
      </c>
      <c r="H1060">
        <v>1563</v>
      </c>
      <c r="I1060">
        <v>67.790000000000006</v>
      </c>
      <c r="J1060">
        <v>1563</v>
      </c>
      <c r="K1060">
        <v>1563</v>
      </c>
      <c r="L1060">
        <f>+VLOOKUP(F1060,[1]ENELAR!C$2:J$7067,7,FALSE)</f>
        <v>1425</v>
      </c>
      <c r="M1060" s="20">
        <f>+VLOOKUP(F1060,[1]ENELAR!C$2:J$7067,8,FALSE)</f>
        <v>96600.75</v>
      </c>
    </row>
    <row r="1061" spans="1:13" x14ac:dyDescent="0.3">
      <c r="A1061" s="17" t="s">
        <v>248</v>
      </c>
      <c r="B1061" s="1">
        <v>44721</v>
      </c>
      <c r="C1061" s="1">
        <v>44741</v>
      </c>
      <c r="D1061" s="1">
        <v>44743</v>
      </c>
      <c r="E1061">
        <v>126</v>
      </c>
      <c r="F1061" t="str">
        <f t="shared" si="16"/>
        <v>01008126</v>
      </c>
      <c r="G1061" t="s">
        <v>27</v>
      </c>
      <c r="H1061">
        <v>932</v>
      </c>
      <c r="I1061">
        <v>67.790000000000006</v>
      </c>
      <c r="J1061">
        <v>1088</v>
      </c>
      <c r="K1061">
        <v>1053</v>
      </c>
      <c r="L1061">
        <f>+VLOOKUP(F1061,[1]ENELAR!C$2:J$7067,7,FALSE)</f>
        <v>932</v>
      </c>
      <c r="M1061" s="20">
        <f>+VLOOKUP(F1061,[1]ENELAR!C$2:J$7067,8,FALSE)</f>
        <v>63180.28</v>
      </c>
    </row>
    <row r="1062" spans="1:13" x14ac:dyDescent="0.3">
      <c r="A1062" s="17" t="s">
        <v>248</v>
      </c>
      <c r="B1062" s="1">
        <v>44721</v>
      </c>
      <c r="C1062" s="1">
        <v>44741</v>
      </c>
      <c r="D1062" s="1">
        <v>44743</v>
      </c>
      <c r="E1062">
        <v>127</v>
      </c>
      <c r="F1062" t="str">
        <f t="shared" si="16"/>
        <v>01008127</v>
      </c>
      <c r="G1062" t="s">
        <v>28</v>
      </c>
      <c r="H1062">
        <v>1986</v>
      </c>
      <c r="I1062">
        <v>67.790000000000006</v>
      </c>
      <c r="J1062">
        <v>1957</v>
      </c>
      <c r="K1062">
        <v>1957</v>
      </c>
      <c r="L1062">
        <f>+VLOOKUP(F1062,[1]ENELAR!C$2:J$7067,7,FALSE)</f>
        <v>1737</v>
      </c>
      <c r="M1062" s="20">
        <f>+VLOOKUP(F1062,[1]ENELAR!C$2:J$7067,8,FALSE)</f>
        <v>117751.23</v>
      </c>
    </row>
    <row r="1063" spans="1:13" x14ac:dyDescent="0.3">
      <c r="A1063" s="17" t="s">
        <v>248</v>
      </c>
      <c r="B1063" s="1">
        <v>44721</v>
      </c>
      <c r="C1063" s="1">
        <v>44741</v>
      </c>
      <c r="D1063" s="1">
        <v>44743</v>
      </c>
      <c r="E1063">
        <v>128</v>
      </c>
      <c r="F1063" t="str">
        <f t="shared" si="16"/>
        <v>01008128</v>
      </c>
      <c r="G1063" t="s">
        <v>29</v>
      </c>
      <c r="H1063">
        <v>860</v>
      </c>
      <c r="I1063">
        <v>67.790000000000006</v>
      </c>
      <c r="J1063">
        <v>669</v>
      </c>
      <c r="K1063">
        <v>588</v>
      </c>
      <c r="L1063">
        <f>+VLOOKUP(F1063,[1]ENELAR!C$2:J$7067,7,FALSE)</f>
        <v>778</v>
      </c>
      <c r="M1063" s="20">
        <f>+VLOOKUP(F1063,[1]ENELAR!C$2:J$7067,8,FALSE)</f>
        <v>52740.62</v>
      </c>
    </row>
    <row r="1064" spans="1:13" x14ac:dyDescent="0.3">
      <c r="A1064" s="17" t="s">
        <v>248</v>
      </c>
      <c r="B1064" s="1">
        <v>44721</v>
      </c>
      <c r="C1064" s="1">
        <v>44741</v>
      </c>
      <c r="D1064" s="1">
        <v>44743</v>
      </c>
      <c r="E1064">
        <v>130</v>
      </c>
      <c r="F1064" t="str">
        <f t="shared" si="16"/>
        <v>01008130</v>
      </c>
      <c r="G1064" t="s">
        <v>30</v>
      </c>
      <c r="H1064">
        <v>3382</v>
      </c>
      <c r="I1064">
        <v>67.790000000000006</v>
      </c>
      <c r="J1064">
        <v>3103</v>
      </c>
      <c r="K1064">
        <v>3099</v>
      </c>
      <c r="L1064">
        <f>+VLOOKUP(F1064,[1]ENELAR!C$2:J$7067,7,FALSE)</f>
        <v>2883</v>
      </c>
      <c r="M1064" s="20">
        <f>+VLOOKUP(F1064,[1]ENELAR!C$2:J$7067,8,FALSE)</f>
        <v>195438.57</v>
      </c>
    </row>
    <row r="1065" spans="1:13" x14ac:dyDescent="0.3">
      <c r="A1065" s="17" t="s">
        <v>248</v>
      </c>
      <c r="B1065" s="1">
        <v>44721</v>
      </c>
      <c r="C1065" s="1">
        <v>44741</v>
      </c>
      <c r="D1065" s="1">
        <v>44743</v>
      </c>
      <c r="E1065">
        <v>131</v>
      </c>
      <c r="F1065" t="str">
        <f t="shared" si="16"/>
        <v>01008131</v>
      </c>
      <c r="G1065" t="s">
        <v>31</v>
      </c>
      <c r="H1065">
        <v>1598</v>
      </c>
      <c r="I1065">
        <v>67.790000000000006</v>
      </c>
      <c r="J1065">
        <v>1512</v>
      </c>
      <c r="K1065">
        <v>1512</v>
      </c>
      <c r="L1065">
        <f>+VLOOKUP(F1065,[1]ENELAR!C$2:J$7067,7,FALSE)</f>
        <v>1580</v>
      </c>
      <c r="M1065" s="20">
        <f>+VLOOKUP(F1065,[1]ENELAR!C$2:J$7067,8,FALSE)</f>
        <v>107108.2</v>
      </c>
    </row>
    <row r="1066" spans="1:13" x14ac:dyDescent="0.3">
      <c r="A1066" s="17" t="s">
        <v>248</v>
      </c>
      <c r="B1066" s="1">
        <v>44721</v>
      </c>
      <c r="C1066" s="1">
        <v>44741</v>
      </c>
      <c r="D1066" s="1">
        <v>44743</v>
      </c>
      <c r="E1066">
        <v>132</v>
      </c>
      <c r="F1066" t="str">
        <f t="shared" si="16"/>
        <v>01008132</v>
      </c>
      <c r="G1066" t="s">
        <v>32</v>
      </c>
      <c r="H1066">
        <v>1373</v>
      </c>
      <c r="I1066">
        <v>67.790000000000006</v>
      </c>
      <c r="J1066">
        <v>1448</v>
      </c>
      <c r="K1066">
        <v>1448</v>
      </c>
      <c r="L1066">
        <f>+VLOOKUP(F1066,[1]ENELAR!C$2:J$7067,7,FALSE)</f>
        <v>1373</v>
      </c>
      <c r="M1066" s="20">
        <f>+VLOOKUP(F1066,[1]ENELAR!C$2:J$7067,8,FALSE)</f>
        <v>93075.67</v>
      </c>
    </row>
    <row r="1067" spans="1:13" x14ac:dyDescent="0.3">
      <c r="A1067" s="17" t="s">
        <v>248</v>
      </c>
      <c r="B1067" s="1">
        <v>44721</v>
      </c>
      <c r="C1067" s="1">
        <v>44741</v>
      </c>
      <c r="D1067" s="1">
        <v>44743</v>
      </c>
      <c r="E1067">
        <v>133</v>
      </c>
      <c r="F1067" t="str">
        <f t="shared" si="16"/>
        <v>01008133</v>
      </c>
      <c r="G1067" t="s">
        <v>33</v>
      </c>
      <c r="H1067">
        <v>4721</v>
      </c>
      <c r="I1067">
        <v>67.790000000000006</v>
      </c>
      <c r="J1067">
        <v>4807</v>
      </c>
      <c r="K1067">
        <v>4614</v>
      </c>
      <c r="L1067">
        <f>+VLOOKUP(F1067,[1]ENELAR!C$2:J$7067,7,FALSE)</f>
        <v>4186</v>
      </c>
      <c r="M1067" s="20">
        <f>+VLOOKUP(F1067,[1]ENELAR!C$2:J$7067,8,FALSE)</f>
        <v>283768.94</v>
      </c>
    </row>
    <row r="1068" spans="1:13" x14ac:dyDescent="0.3">
      <c r="A1068" s="17" t="s">
        <v>248</v>
      </c>
      <c r="B1068" s="1">
        <v>44721</v>
      </c>
      <c r="C1068" s="1">
        <v>44741</v>
      </c>
      <c r="D1068" s="1">
        <v>44743</v>
      </c>
      <c r="E1068">
        <v>134</v>
      </c>
      <c r="F1068" t="str">
        <f t="shared" si="16"/>
        <v>01008134</v>
      </c>
      <c r="G1068" t="s">
        <v>34</v>
      </c>
      <c r="H1068">
        <v>40</v>
      </c>
      <c r="I1068">
        <v>67.790000000000006</v>
      </c>
      <c r="J1068">
        <v>138</v>
      </c>
      <c r="K1068">
        <v>138</v>
      </c>
      <c r="L1068">
        <f>+VLOOKUP(F1068,[1]ENELAR!C$2:J$7067,7,FALSE)</f>
        <v>40</v>
      </c>
      <c r="M1068" s="20">
        <f>+VLOOKUP(F1068,[1]ENELAR!C$2:J$7067,8,FALSE)</f>
        <v>2711.6</v>
      </c>
    </row>
    <row r="1069" spans="1:13" x14ac:dyDescent="0.3">
      <c r="A1069" s="17" t="s">
        <v>248</v>
      </c>
      <c r="B1069" s="1">
        <v>44721</v>
      </c>
      <c r="C1069" s="1">
        <v>44741</v>
      </c>
      <c r="D1069" s="1">
        <v>44743</v>
      </c>
      <c r="E1069">
        <v>135</v>
      </c>
      <c r="F1069" t="str">
        <f t="shared" si="16"/>
        <v>01008135</v>
      </c>
      <c r="G1069" t="s">
        <v>35</v>
      </c>
      <c r="H1069">
        <v>1589</v>
      </c>
      <c r="I1069">
        <v>67.790000000000006</v>
      </c>
      <c r="J1069">
        <v>1858</v>
      </c>
      <c r="K1069">
        <v>1601</v>
      </c>
      <c r="L1069">
        <f>+VLOOKUP(F1069,[1]ENELAR!C$2:J$7067,7,FALSE)</f>
        <v>1108</v>
      </c>
      <c r="M1069" s="20">
        <f>+VLOOKUP(F1069,[1]ENELAR!C$2:J$7067,8,FALSE)</f>
        <v>75111.320000000007</v>
      </c>
    </row>
    <row r="1070" spans="1:13" x14ac:dyDescent="0.3">
      <c r="A1070" s="17" t="s">
        <v>248</v>
      </c>
      <c r="B1070" s="1">
        <v>44721</v>
      </c>
      <c r="C1070" s="1">
        <v>44741</v>
      </c>
      <c r="D1070" s="1">
        <v>44743</v>
      </c>
      <c r="E1070">
        <v>136</v>
      </c>
      <c r="F1070" t="str">
        <f t="shared" si="16"/>
        <v>01008136</v>
      </c>
      <c r="G1070" t="s">
        <v>218</v>
      </c>
      <c r="H1070">
        <v>1890</v>
      </c>
      <c r="I1070">
        <v>67.790000000000006</v>
      </c>
      <c r="J1070">
        <v>0</v>
      </c>
      <c r="K1070">
        <v>0</v>
      </c>
      <c r="L1070">
        <f>+VLOOKUP(F1070,[1]ENELAR!C$2:J$7067,7,FALSE)</f>
        <v>1791</v>
      </c>
      <c r="M1070" s="20">
        <f>+VLOOKUP(F1070,[1]ENELAR!C$2:J$7067,8,FALSE)</f>
        <v>121411.89</v>
      </c>
    </row>
    <row r="1071" spans="1:13" x14ac:dyDescent="0.3">
      <c r="A1071" s="17" t="s">
        <v>248</v>
      </c>
      <c r="B1071" s="1">
        <v>44721</v>
      </c>
      <c r="C1071" s="1">
        <v>44741</v>
      </c>
      <c r="D1071" s="1">
        <v>44743</v>
      </c>
      <c r="E1071">
        <v>137</v>
      </c>
      <c r="F1071" t="str">
        <f t="shared" si="16"/>
        <v>01008137</v>
      </c>
      <c r="G1071" t="s">
        <v>36</v>
      </c>
      <c r="H1071">
        <v>7064</v>
      </c>
      <c r="I1071">
        <v>67.790000000000006</v>
      </c>
      <c r="J1071">
        <v>8045</v>
      </c>
      <c r="K1071">
        <v>7500</v>
      </c>
      <c r="L1071">
        <f>+VLOOKUP(F1071,[1]ENELAR!C$2:J$7067,7,FALSE)</f>
        <v>5972</v>
      </c>
      <c r="M1071" s="20">
        <f>+VLOOKUP(F1071,[1]ENELAR!C$2:J$7067,8,FALSE)</f>
        <v>404841.88</v>
      </c>
    </row>
    <row r="1072" spans="1:13" x14ac:dyDescent="0.3">
      <c r="A1072" s="17" t="s">
        <v>248</v>
      </c>
      <c r="B1072" s="1">
        <v>44721</v>
      </c>
      <c r="C1072" s="1">
        <v>44741</v>
      </c>
      <c r="D1072" s="1">
        <v>44743</v>
      </c>
      <c r="E1072">
        <v>139</v>
      </c>
      <c r="F1072" t="str">
        <f t="shared" si="16"/>
        <v>01008139</v>
      </c>
      <c r="G1072" t="s">
        <v>37</v>
      </c>
      <c r="H1072">
        <v>1991</v>
      </c>
      <c r="I1072">
        <v>67.790000000000006</v>
      </c>
      <c r="J1072">
        <v>2146</v>
      </c>
      <c r="K1072">
        <v>2146</v>
      </c>
      <c r="L1072">
        <f>+VLOOKUP(F1072,[1]ENELAR!C$2:J$7067,7,FALSE)</f>
        <v>1958</v>
      </c>
      <c r="M1072" s="20">
        <f>+VLOOKUP(F1072,[1]ENELAR!C$2:J$7067,8,FALSE)</f>
        <v>132732.82</v>
      </c>
    </row>
    <row r="1073" spans="1:13" x14ac:dyDescent="0.3">
      <c r="A1073" s="17" t="s">
        <v>248</v>
      </c>
      <c r="B1073" s="1">
        <v>44721</v>
      </c>
      <c r="C1073" s="1">
        <v>44741</v>
      </c>
      <c r="D1073" s="1">
        <v>44743</v>
      </c>
      <c r="E1073">
        <v>140</v>
      </c>
      <c r="F1073" t="str">
        <f t="shared" si="16"/>
        <v>01008140</v>
      </c>
      <c r="G1073" t="s">
        <v>38</v>
      </c>
      <c r="H1073">
        <v>1385</v>
      </c>
      <c r="I1073">
        <v>67.790000000000006</v>
      </c>
      <c r="J1073">
        <v>1532</v>
      </c>
      <c r="K1073">
        <v>1356</v>
      </c>
      <c r="L1073">
        <f>+VLOOKUP(F1073,[1]ENELAR!C$2:J$7067,7,FALSE)</f>
        <v>1351</v>
      </c>
      <c r="M1073" s="20">
        <f>+VLOOKUP(F1073,[1]ENELAR!C$2:J$7067,8,FALSE)</f>
        <v>91584.29</v>
      </c>
    </row>
    <row r="1074" spans="1:13" x14ac:dyDescent="0.3">
      <c r="A1074" s="17" t="s">
        <v>248</v>
      </c>
      <c r="B1074" s="1">
        <v>44721</v>
      </c>
      <c r="C1074" s="1">
        <v>44741</v>
      </c>
      <c r="D1074" s="1">
        <v>44743</v>
      </c>
      <c r="E1074">
        <v>141</v>
      </c>
      <c r="F1074" t="str">
        <f t="shared" si="16"/>
        <v>01008141</v>
      </c>
      <c r="G1074" t="s">
        <v>39</v>
      </c>
      <c r="H1074">
        <v>1237</v>
      </c>
      <c r="I1074">
        <v>67.790000000000006</v>
      </c>
      <c r="J1074">
        <v>1201</v>
      </c>
      <c r="K1074">
        <v>1177</v>
      </c>
      <c r="L1074">
        <f>+VLOOKUP(F1074,[1]ENELAR!C$2:J$7067,7,FALSE)</f>
        <v>1204</v>
      </c>
      <c r="M1074" s="20">
        <f>+VLOOKUP(F1074,[1]ENELAR!C$2:J$7067,8,FALSE)</f>
        <v>81619.16</v>
      </c>
    </row>
    <row r="1075" spans="1:13" x14ac:dyDescent="0.3">
      <c r="A1075" s="17" t="s">
        <v>248</v>
      </c>
      <c r="B1075" s="1">
        <v>44721</v>
      </c>
      <c r="C1075" s="1">
        <v>44741</v>
      </c>
      <c r="D1075" s="1">
        <v>44743</v>
      </c>
      <c r="E1075">
        <v>143</v>
      </c>
      <c r="F1075" t="str">
        <f t="shared" si="16"/>
        <v>01008143</v>
      </c>
      <c r="G1075" t="s">
        <v>40</v>
      </c>
      <c r="H1075">
        <v>553</v>
      </c>
      <c r="I1075">
        <v>67.790000000000006</v>
      </c>
      <c r="J1075">
        <v>460</v>
      </c>
      <c r="K1075">
        <v>460</v>
      </c>
      <c r="L1075">
        <f>+VLOOKUP(F1075,[1]ENELAR!C$2:J$7067,7,FALSE)</f>
        <v>488</v>
      </c>
      <c r="M1075" s="20">
        <f>+VLOOKUP(F1075,[1]ENELAR!C$2:J$7067,8,FALSE)</f>
        <v>33081.519999999997</v>
      </c>
    </row>
    <row r="1076" spans="1:13" x14ac:dyDescent="0.3">
      <c r="A1076" s="17" t="s">
        <v>248</v>
      </c>
      <c r="B1076" s="1">
        <v>44721</v>
      </c>
      <c r="C1076" s="1">
        <v>44741</v>
      </c>
      <c r="D1076" s="1">
        <v>44743</v>
      </c>
      <c r="E1076">
        <v>144</v>
      </c>
      <c r="F1076" t="str">
        <f t="shared" si="16"/>
        <v>01008144</v>
      </c>
      <c r="G1076" t="s">
        <v>41</v>
      </c>
      <c r="H1076">
        <v>4034</v>
      </c>
      <c r="I1076">
        <v>67.790000000000006</v>
      </c>
      <c r="J1076">
        <v>3831</v>
      </c>
      <c r="K1076">
        <v>3831</v>
      </c>
      <c r="L1076">
        <f>+VLOOKUP(F1076,[1]ENELAR!C$2:J$7067,7,FALSE)</f>
        <v>3952</v>
      </c>
      <c r="M1076" s="20">
        <f>+VLOOKUP(F1076,[1]ENELAR!C$2:J$7067,8,FALSE)</f>
        <v>267906.08</v>
      </c>
    </row>
    <row r="1077" spans="1:13" x14ac:dyDescent="0.3">
      <c r="A1077" s="17" t="s">
        <v>248</v>
      </c>
      <c r="B1077" s="1">
        <v>44721</v>
      </c>
      <c r="C1077" s="1">
        <v>44741</v>
      </c>
      <c r="D1077" s="1">
        <v>44743</v>
      </c>
      <c r="E1077">
        <v>145</v>
      </c>
      <c r="F1077" t="str">
        <f t="shared" si="16"/>
        <v>01008145</v>
      </c>
      <c r="G1077" t="s">
        <v>42</v>
      </c>
      <c r="H1077">
        <v>5120</v>
      </c>
      <c r="I1077">
        <v>67.790000000000006</v>
      </c>
      <c r="J1077">
        <v>4951</v>
      </c>
      <c r="K1077">
        <v>4435</v>
      </c>
      <c r="L1077">
        <f>+VLOOKUP(F1077,[1]ENELAR!C$2:J$7067,7,FALSE)</f>
        <v>4752</v>
      </c>
      <c r="M1077" s="20">
        <f>+VLOOKUP(F1077,[1]ENELAR!C$2:J$7067,8,FALSE)</f>
        <v>322138.08</v>
      </c>
    </row>
    <row r="1078" spans="1:13" x14ac:dyDescent="0.3">
      <c r="A1078" s="17" t="s">
        <v>248</v>
      </c>
      <c r="B1078" s="1">
        <v>44721</v>
      </c>
      <c r="C1078" s="1">
        <v>44741</v>
      </c>
      <c r="D1078" s="1">
        <v>44743</v>
      </c>
      <c r="E1078">
        <v>146</v>
      </c>
      <c r="F1078" t="str">
        <f t="shared" si="16"/>
        <v>01008146</v>
      </c>
      <c r="G1078" t="s">
        <v>43</v>
      </c>
      <c r="H1078">
        <v>3289</v>
      </c>
      <c r="I1078">
        <v>67.790000000000006</v>
      </c>
      <c r="J1078">
        <v>3094</v>
      </c>
      <c r="K1078">
        <v>3028</v>
      </c>
      <c r="L1078">
        <f>+VLOOKUP(F1078,[1]ENELAR!C$2:J$7067,7,FALSE)</f>
        <v>2610</v>
      </c>
      <c r="M1078" s="20">
        <f>+VLOOKUP(F1078,[1]ENELAR!C$2:J$7067,8,FALSE)</f>
        <v>176931.9</v>
      </c>
    </row>
    <row r="1079" spans="1:13" x14ac:dyDescent="0.3">
      <c r="A1079" s="17" t="s">
        <v>248</v>
      </c>
      <c r="B1079" s="1">
        <v>44721</v>
      </c>
      <c r="C1079" s="1">
        <v>44741</v>
      </c>
      <c r="D1079" s="1">
        <v>44743</v>
      </c>
      <c r="E1079">
        <v>147</v>
      </c>
      <c r="F1079" t="str">
        <f t="shared" si="16"/>
        <v>01008147</v>
      </c>
      <c r="G1079" t="s">
        <v>44</v>
      </c>
      <c r="H1079">
        <v>1521</v>
      </c>
      <c r="I1079">
        <v>67.790000000000006</v>
      </c>
      <c r="J1079">
        <v>1585</v>
      </c>
      <c r="K1079">
        <v>1585</v>
      </c>
      <c r="L1079">
        <f>+VLOOKUP(F1079,[1]ENELAR!C$2:J$7067,7,FALSE)</f>
        <v>1426</v>
      </c>
      <c r="M1079" s="20">
        <f>+VLOOKUP(F1079,[1]ENELAR!C$2:J$7067,8,FALSE)</f>
        <v>96668.54</v>
      </c>
    </row>
    <row r="1080" spans="1:13" x14ac:dyDescent="0.3">
      <c r="A1080" s="17" t="s">
        <v>248</v>
      </c>
      <c r="B1080" s="1">
        <v>44721</v>
      </c>
      <c r="C1080" s="1">
        <v>44741</v>
      </c>
      <c r="D1080" s="1">
        <v>44743</v>
      </c>
      <c r="E1080">
        <v>149</v>
      </c>
      <c r="F1080" t="str">
        <f t="shared" si="16"/>
        <v>01008149</v>
      </c>
      <c r="G1080" t="s">
        <v>45</v>
      </c>
      <c r="H1080">
        <v>2448</v>
      </c>
      <c r="I1080">
        <v>67.790000000000006</v>
      </c>
      <c r="J1080">
        <v>2539</v>
      </c>
      <c r="K1080">
        <v>2539</v>
      </c>
      <c r="L1080">
        <f>+VLOOKUP(F1080,[1]ENELAR!C$2:J$7067,7,FALSE)</f>
        <v>2392</v>
      </c>
      <c r="M1080" s="20">
        <f>+VLOOKUP(F1080,[1]ENELAR!C$2:J$7067,8,FALSE)</f>
        <v>162153.68</v>
      </c>
    </row>
    <row r="1081" spans="1:13" x14ac:dyDescent="0.3">
      <c r="A1081" s="17" t="s">
        <v>248</v>
      </c>
      <c r="B1081" s="1">
        <v>44721</v>
      </c>
      <c r="C1081" s="1">
        <v>44741</v>
      </c>
      <c r="D1081" s="1">
        <v>44743</v>
      </c>
      <c r="E1081">
        <v>150</v>
      </c>
      <c r="F1081" t="str">
        <f t="shared" si="16"/>
        <v>01008150</v>
      </c>
      <c r="G1081" t="s">
        <v>46</v>
      </c>
      <c r="H1081">
        <v>3837</v>
      </c>
      <c r="I1081">
        <v>67.790000000000006</v>
      </c>
      <c r="J1081">
        <v>3413</v>
      </c>
      <c r="K1081">
        <v>3371</v>
      </c>
      <c r="L1081">
        <f>+VLOOKUP(F1081,[1]ENELAR!C$2:J$7067,7,FALSE)</f>
        <v>3821</v>
      </c>
      <c r="M1081" s="20">
        <f>+VLOOKUP(F1081,[1]ENELAR!C$2:J$7067,8,FALSE)</f>
        <v>259025.59</v>
      </c>
    </row>
    <row r="1082" spans="1:13" x14ac:dyDescent="0.3">
      <c r="A1082" s="17" t="s">
        <v>248</v>
      </c>
      <c r="B1082" s="1">
        <v>44721</v>
      </c>
      <c r="C1082" s="1">
        <v>44741</v>
      </c>
      <c r="D1082" s="1">
        <v>44743</v>
      </c>
      <c r="E1082">
        <v>151</v>
      </c>
      <c r="F1082" t="str">
        <f t="shared" si="16"/>
        <v>01008151</v>
      </c>
      <c r="G1082" t="s">
        <v>47</v>
      </c>
      <c r="H1082">
        <v>4596</v>
      </c>
      <c r="I1082">
        <v>67.790000000000006</v>
      </c>
      <c r="J1082">
        <v>5029</v>
      </c>
      <c r="K1082">
        <v>4471</v>
      </c>
      <c r="L1082">
        <f>+VLOOKUP(F1082,[1]ENELAR!C$2:J$7067,7,FALSE)</f>
        <v>4569</v>
      </c>
      <c r="M1082" s="20">
        <f>+VLOOKUP(F1082,[1]ENELAR!C$2:J$7067,8,FALSE)</f>
        <v>309732.51</v>
      </c>
    </row>
    <row r="1083" spans="1:13" x14ac:dyDescent="0.3">
      <c r="A1083" s="17" t="s">
        <v>248</v>
      </c>
      <c r="B1083" s="1">
        <v>44721</v>
      </c>
      <c r="C1083" s="1">
        <v>44741</v>
      </c>
      <c r="D1083" s="1">
        <v>44743</v>
      </c>
      <c r="E1083">
        <v>152</v>
      </c>
      <c r="F1083" t="str">
        <f t="shared" si="16"/>
        <v>01008152</v>
      </c>
      <c r="G1083" t="s">
        <v>48</v>
      </c>
      <c r="H1083">
        <v>3088</v>
      </c>
      <c r="I1083">
        <v>67.790000000000006</v>
      </c>
      <c r="J1083">
        <v>4001</v>
      </c>
      <c r="K1083">
        <v>3617</v>
      </c>
      <c r="L1083">
        <f>+VLOOKUP(F1083,[1]ENELAR!C$2:J$7067,7,FALSE)</f>
        <v>2817</v>
      </c>
      <c r="M1083" s="20">
        <f>+VLOOKUP(F1083,[1]ENELAR!C$2:J$7067,8,FALSE)</f>
        <v>190964.43</v>
      </c>
    </row>
    <row r="1084" spans="1:13" x14ac:dyDescent="0.3">
      <c r="A1084" s="17" t="s">
        <v>248</v>
      </c>
      <c r="B1084" s="1">
        <v>44721</v>
      </c>
      <c r="C1084" s="1">
        <v>44741</v>
      </c>
      <c r="D1084" s="1">
        <v>44743</v>
      </c>
      <c r="E1084">
        <v>153</v>
      </c>
      <c r="F1084" t="str">
        <f t="shared" si="16"/>
        <v>01008153</v>
      </c>
      <c r="G1084" t="s">
        <v>49</v>
      </c>
      <c r="H1084">
        <v>8353</v>
      </c>
      <c r="I1084">
        <v>67.790000000000006</v>
      </c>
      <c r="J1084">
        <v>9089</v>
      </c>
      <c r="K1084">
        <v>8358</v>
      </c>
      <c r="L1084">
        <f>+VLOOKUP(F1084,[1]ENELAR!C$2:J$7067,7,FALSE)</f>
        <v>7504</v>
      </c>
      <c r="M1084" s="20">
        <f>+VLOOKUP(F1084,[1]ENELAR!C$2:J$7067,8,FALSE)</f>
        <v>508696.16</v>
      </c>
    </row>
    <row r="1085" spans="1:13" x14ac:dyDescent="0.3">
      <c r="A1085" s="17" t="s">
        <v>248</v>
      </c>
      <c r="B1085" s="1">
        <v>44721</v>
      </c>
      <c r="C1085" s="1">
        <v>44741</v>
      </c>
      <c r="D1085" s="1">
        <v>44743</v>
      </c>
      <c r="E1085">
        <v>154</v>
      </c>
      <c r="F1085" t="str">
        <f t="shared" si="16"/>
        <v>01008154</v>
      </c>
      <c r="G1085" t="s">
        <v>50</v>
      </c>
      <c r="H1085">
        <v>4103</v>
      </c>
      <c r="I1085">
        <v>67.790000000000006</v>
      </c>
      <c r="J1085">
        <v>3916</v>
      </c>
      <c r="K1085">
        <v>3830</v>
      </c>
      <c r="L1085">
        <f>+VLOOKUP(F1085,[1]ENELAR!C$2:J$7067,7,FALSE)</f>
        <v>2963</v>
      </c>
      <c r="M1085" s="20">
        <f>+VLOOKUP(F1085,[1]ENELAR!C$2:J$7067,8,FALSE)</f>
        <v>200861.77</v>
      </c>
    </row>
    <row r="1086" spans="1:13" x14ac:dyDescent="0.3">
      <c r="A1086" s="17" t="s">
        <v>248</v>
      </c>
      <c r="B1086" s="1">
        <v>44721</v>
      </c>
      <c r="C1086" s="1">
        <v>44741</v>
      </c>
      <c r="D1086" s="1">
        <v>44743</v>
      </c>
      <c r="E1086">
        <v>155</v>
      </c>
      <c r="F1086" t="str">
        <f t="shared" si="16"/>
        <v>01008155</v>
      </c>
      <c r="G1086" t="s">
        <v>51</v>
      </c>
      <c r="H1086">
        <v>1523</v>
      </c>
      <c r="I1086">
        <v>67.790000000000006</v>
      </c>
      <c r="J1086">
        <v>1199</v>
      </c>
      <c r="K1086">
        <v>1184</v>
      </c>
      <c r="L1086">
        <f>+VLOOKUP(F1086,[1]ENELAR!C$2:J$7067,7,FALSE)</f>
        <v>1349</v>
      </c>
      <c r="M1086" s="20">
        <f>+VLOOKUP(F1086,[1]ENELAR!C$2:J$7067,8,FALSE)</f>
        <v>91448.71</v>
      </c>
    </row>
    <row r="1087" spans="1:13" x14ac:dyDescent="0.3">
      <c r="A1087" s="17" t="s">
        <v>248</v>
      </c>
      <c r="B1087" s="1">
        <v>44721</v>
      </c>
      <c r="C1087" s="1">
        <v>44741</v>
      </c>
      <c r="D1087" s="1">
        <v>44743</v>
      </c>
      <c r="E1087">
        <v>156</v>
      </c>
      <c r="F1087" t="str">
        <f t="shared" si="16"/>
        <v>01008156</v>
      </c>
      <c r="G1087" t="s">
        <v>52</v>
      </c>
      <c r="H1087">
        <v>2607</v>
      </c>
      <c r="I1087">
        <v>67.790000000000006</v>
      </c>
      <c r="J1087">
        <v>2773</v>
      </c>
      <c r="K1087">
        <v>2773</v>
      </c>
      <c r="L1087">
        <f>+VLOOKUP(F1087,[1]ENELAR!C$2:J$7067,7,FALSE)</f>
        <v>2267</v>
      </c>
      <c r="M1087" s="20">
        <f>+VLOOKUP(F1087,[1]ENELAR!C$2:J$7067,8,FALSE)</f>
        <v>153679.93</v>
      </c>
    </row>
    <row r="1088" spans="1:13" x14ac:dyDescent="0.3">
      <c r="A1088" s="17" t="s">
        <v>248</v>
      </c>
      <c r="B1088" s="1">
        <v>44721</v>
      </c>
      <c r="C1088" s="1">
        <v>44741</v>
      </c>
      <c r="D1088" s="1">
        <v>44743</v>
      </c>
      <c r="E1088">
        <v>157</v>
      </c>
      <c r="F1088" t="str">
        <f t="shared" si="16"/>
        <v>01008157</v>
      </c>
      <c r="G1088" t="s">
        <v>53</v>
      </c>
      <c r="H1088">
        <v>23295</v>
      </c>
      <c r="I1088">
        <v>67.790000000000006</v>
      </c>
      <c r="J1088">
        <v>22249</v>
      </c>
      <c r="K1088">
        <v>22249</v>
      </c>
      <c r="L1088">
        <f>+VLOOKUP(F1088,[1]ENELAR!C$2:J$7067,7,FALSE)</f>
        <v>18731</v>
      </c>
      <c r="M1088" s="20">
        <f>+VLOOKUP(F1088,[1]ENELAR!C$2:J$7067,8,FALSE)</f>
        <v>1269774.49</v>
      </c>
    </row>
    <row r="1089" spans="1:13" x14ac:dyDescent="0.3">
      <c r="A1089" s="17" t="s">
        <v>248</v>
      </c>
      <c r="B1089" s="1">
        <v>44721</v>
      </c>
      <c r="C1089" s="1">
        <v>44741</v>
      </c>
      <c r="D1089" s="1">
        <v>44743</v>
      </c>
      <c r="E1089">
        <v>158</v>
      </c>
      <c r="F1089" t="str">
        <f t="shared" si="16"/>
        <v>01008158</v>
      </c>
      <c r="G1089" t="s">
        <v>54</v>
      </c>
      <c r="H1089">
        <v>1566</v>
      </c>
      <c r="I1089">
        <v>67.790000000000006</v>
      </c>
      <c r="J1089">
        <v>1922</v>
      </c>
      <c r="K1089">
        <v>1643</v>
      </c>
      <c r="L1089">
        <f>+VLOOKUP(F1089,[1]ENELAR!C$2:J$7067,7,FALSE)</f>
        <v>1498</v>
      </c>
      <c r="M1089" s="20">
        <f>+VLOOKUP(F1089,[1]ENELAR!C$2:J$7067,8,FALSE)</f>
        <v>101549.42</v>
      </c>
    </row>
    <row r="1090" spans="1:13" x14ac:dyDescent="0.3">
      <c r="A1090" s="17" t="s">
        <v>248</v>
      </c>
      <c r="B1090" s="1">
        <v>44721</v>
      </c>
      <c r="C1090" s="1">
        <v>44741</v>
      </c>
      <c r="D1090" s="1">
        <v>44743</v>
      </c>
      <c r="E1090">
        <v>159</v>
      </c>
      <c r="F1090" t="str">
        <f t="shared" si="16"/>
        <v>01008159</v>
      </c>
      <c r="G1090" t="s">
        <v>55</v>
      </c>
      <c r="H1090">
        <v>5957</v>
      </c>
      <c r="I1090">
        <v>67.790000000000006</v>
      </c>
      <c r="J1090">
        <v>5529</v>
      </c>
      <c r="K1090">
        <v>5457</v>
      </c>
      <c r="L1090">
        <f>+VLOOKUP(F1090,[1]ENELAR!C$2:J$7067,7,FALSE)</f>
        <v>5767</v>
      </c>
      <c r="M1090" s="20">
        <f>+VLOOKUP(F1090,[1]ENELAR!C$2:J$7067,8,FALSE)</f>
        <v>390944.93</v>
      </c>
    </row>
    <row r="1091" spans="1:13" x14ac:dyDescent="0.3">
      <c r="A1091" s="17" t="s">
        <v>248</v>
      </c>
      <c r="B1091" s="1">
        <v>44721</v>
      </c>
      <c r="C1091" s="1">
        <v>44741</v>
      </c>
      <c r="D1091" s="1">
        <v>44743</v>
      </c>
      <c r="E1091">
        <v>160</v>
      </c>
      <c r="F1091" t="str">
        <f t="shared" ref="F1091:F1154" si="17">+A1091&amp;E1091</f>
        <v>01008160</v>
      </c>
      <c r="G1091" t="s">
        <v>56</v>
      </c>
      <c r="H1091">
        <v>6021</v>
      </c>
      <c r="I1091">
        <v>67.790000000000006</v>
      </c>
      <c r="J1091">
        <v>4918</v>
      </c>
      <c r="K1091">
        <v>4918</v>
      </c>
      <c r="L1091">
        <f>+VLOOKUP(F1091,[1]ENELAR!C$2:J$7067,7,FALSE)</f>
        <v>5876</v>
      </c>
      <c r="M1091" s="20">
        <f>+VLOOKUP(F1091,[1]ENELAR!C$2:J$7067,8,FALSE)</f>
        <v>398334.04</v>
      </c>
    </row>
    <row r="1092" spans="1:13" x14ac:dyDescent="0.3">
      <c r="A1092" s="17" t="s">
        <v>248</v>
      </c>
      <c r="B1092" s="1">
        <v>44721</v>
      </c>
      <c r="C1092" s="1">
        <v>44741</v>
      </c>
      <c r="D1092" s="1">
        <v>44743</v>
      </c>
      <c r="E1092">
        <v>161</v>
      </c>
      <c r="F1092" t="str">
        <f t="shared" si="17"/>
        <v>01008161</v>
      </c>
      <c r="G1092" t="s">
        <v>57</v>
      </c>
      <c r="H1092">
        <v>3209</v>
      </c>
      <c r="I1092">
        <v>67.790000000000006</v>
      </c>
      <c r="J1092">
        <v>3512</v>
      </c>
      <c r="K1092">
        <v>3512</v>
      </c>
      <c r="L1092">
        <f>+VLOOKUP(F1092,[1]ENELAR!C$2:J$7067,7,FALSE)</f>
        <v>3169</v>
      </c>
      <c r="M1092" s="20">
        <f>+VLOOKUP(F1092,[1]ENELAR!C$2:J$7067,8,FALSE)</f>
        <v>214826.51</v>
      </c>
    </row>
    <row r="1093" spans="1:13" x14ac:dyDescent="0.3">
      <c r="A1093" s="17" t="s">
        <v>248</v>
      </c>
      <c r="B1093" s="1">
        <v>44721</v>
      </c>
      <c r="C1093" s="1">
        <v>44741</v>
      </c>
      <c r="D1093" s="1">
        <v>44743</v>
      </c>
      <c r="E1093">
        <v>162</v>
      </c>
      <c r="F1093" t="str">
        <f t="shared" si="17"/>
        <v>01008162</v>
      </c>
      <c r="G1093" t="s">
        <v>58</v>
      </c>
      <c r="H1093">
        <v>4877</v>
      </c>
      <c r="I1093">
        <v>67.790000000000006</v>
      </c>
      <c r="J1093">
        <v>5054</v>
      </c>
      <c r="K1093">
        <v>5054</v>
      </c>
      <c r="L1093">
        <f>+VLOOKUP(F1093,[1]ENELAR!C$2:J$7067,7,FALSE)</f>
        <v>4723</v>
      </c>
      <c r="M1093" s="20">
        <f>+VLOOKUP(F1093,[1]ENELAR!C$2:J$7067,8,FALSE)</f>
        <v>320172.17</v>
      </c>
    </row>
    <row r="1094" spans="1:13" x14ac:dyDescent="0.3">
      <c r="A1094" s="17" t="s">
        <v>248</v>
      </c>
      <c r="B1094" s="1">
        <v>44721</v>
      </c>
      <c r="C1094" s="1">
        <v>44741</v>
      </c>
      <c r="D1094" s="1">
        <v>44743</v>
      </c>
      <c r="E1094">
        <v>163</v>
      </c>
      <c r="F1094" t="str">
        <f t="shared" si="17"/>
        <v>01008163</v>
      </c>
      <c r="G1094" t="s">
        <v>59</v>
      </c>
      <c r="H1094">
        <v>4468</v>
      </c>
      <c r="I1094">
        <v>67.790000000000006</v>
      </c>
      <c r="J1094">
        <v>4657</v>
      </c>
      <c r="K1094">
        <v>4657</v>
      </c>
      <c r="L1094">
        <f>+VLOOKUP(F1094,[1]ENELAR!C$2:J$7067,7,FALSE)</f>
        <v>4340</v>
      </c>
      <c r="M1094" s="20">
        <f>+VLOOKUP(F1094,[1]ENELAR!C$2:J$7067,8,FALSE)</f>
        <v>294208.59999999998</v>
      </c>
    </row>
    <row r="1095" spans="1:13" x14ac:dyDescent="0.3">
      <c r="A1095" s="17" t="s">
        <v>248</v>
      </c>
      <c r="B1095" s="1">
        <v>44721</v>
      </c>
      <c r="C1095" s="1">
        <v>44741</v>
      </c>
      <c r="D1095" s="1">
        <v>44743</v>
      </c>
      <c r="E1095">
        <v>164</v>
      </c>
      <c r="F1095" t="str">
        <f t="shared" si="17"/>
        <v>01008164</v>
      </c>
      <c r="G1095" t="s">
        <v>60</v>
      </c>
      <c r="H1095">
        <v>3204</v>
      </c>
      <c r="I1095">
        <v>67.790000000000006</v>
      </c>
      <c r="J1095">
        <v>3200</v>
      </c>
      <c r="K1095">
        <v>2821</v>
      </c>
      <c r="L1095">
        <f>+VLOOKUP(F1095,[1]ENELAR!C$2:J$7067,7,FALSE)</f>
        <v>3145</v>
      </c>
      <c r="M1095" s="20">
        <f>+VLOOKUP(F1095,[1]ENELAR!C$2:J$7067,8,FALSE)</f>
        <v>213199.55</v>
      </c>
    </row>
    <row r="1096" spans="1:13" x14ac:dyDescent="0.3">
      <c r="A1096" s="17" t="s">
        <v>248</v>
      </c>
      <c r="B1096" s="1">
        <v>44721</v>
      </c>
      <c r="C1096" s="1">
        <v>44741</v>
      </c>
      <c r="D1096" s="1">
        <v>44743</v>
      </c>
      <c r="E1096">
        <v>165</v>
      </c>
      <c r="F1096" t="str">
        <f t="shared" si="17"/>
        <v>01008165</v>
      </c>
      <c r="G1096" t="s">
        <v>61</v>
      </c>
      <c r="H1096">
        <v>2403</v>
      </c>
      <c r="I1096">
        <v>67.790000000000006</v>
      </c>
      <c r="J1096">
        <v>2422</v>
      </c>
      <c r="K1096">
        <v>2422</v>
      </c>
      <c r="L1096">
        <f>+VLOOKUP(F1096,[1]ENELAR!C$2:J$7067,7,FALSE)</f>
        <v>2122</v>
      </c>
      <c r="M1096" s="20">
        <f>+VLOOKUP(F1096,[1]ENELAR!C$2:J$7067,8,FALSE)</f>
        <v>143850.38</v>
      </c>
    </row>
    <row r="1097" spans="1:13" x14ac:dyDescent="0.3">
      <c r="A1097" s="17" t="s">
        <v>248</v>
      </c>
      <c r="B1097" s="1">
        <v>44721</v>
      </c>
      <c r="C1097" s="1">
        <v>44741</v>
      </c>
      <c r="D1097" s="1">
        <v>44743</v>
      </c>
      <c r="E1097">
        <v>166</v>
      </c>
      <c r="F1097" t="str">
        <f t="shared" si="17"/>
        <v>01008166</v>
      </c>
      <c r="G1097" t="s">
        <v>62</v>
      </c>
      <c r="H1097">
        <v>597</v>
      </c>
      <c r="I1097">
        <v>67.790000000000006</v>
      </c>
      <c r="J1097">
        <v>782</v>
      </c>
      <c r="K1097">
        <v>591</v>
      </c>
      <c r="L1097">
        <f>+VLOOKUP(F1097,[1]ENELAR!C$2:J$7067,7,FALSE)</f>
        <v>597</v>
      </c>
      <c r="M1097" s="20">
        <f>+VLOOKUP(F1097,[1]ENELAR!C$2:J$7067,8,FALSE)</f>
        <v>40470.629999999997</v>
      </c>
    </row>
    <row r="1098" spans="1:13" x14ac:dyDescent="0.3">
      <c r="A1098" s="17" t="s">
        <v>248</v>
      </c>
      <c r="B1098" s="1">
        <v>44721</v>
      </c>
      <c r="C1098" s="1">
        <v>44741</v>
      </c>
      <c r="D1098" s="1">
        <v>44743</v>
      </c>
      <c r="E1098">
        <v>167</v>
      </c>
      <c r="F1098" t="str">
        <f t="shared" si="17"/>
        <v>01008167</v>
      </c>
      <c r="G1098" t="s">
        <v>63</v>
      </c>
      <c r="H1098">
        <v>1419</v>
      </c>
      <c r="I1098">
        <v>67.790000000000006</v>
      </c>
      <c r="J1098">
        <v>1311</v>
      </c>
      <c r="K1098">
        <v>1311</v>
      </c>
      <c r="L1098">
        <f>+VLOOKUP(F1098,[1]ENELAR!C$2:J$7067,7,FALSE)</f>
        <v>1315</v>
      </c>
      <c r="M1098" s="20">
        <f>+VLOOKUP(F1098,[1]ENELAR!C$2:J$7067,8,FALSE)</f>
        <v>89143.85</v>
      </c>
    </row>
    <row r="1099" spans="1:13" x14ac:dyDescent="0.3">
      <c r="A1099" s="17" t="s">
        <v>248</v>
      </c>
      <c r="B1099" s="1">
        <v>44721</v>
      </c>
      <c r="C1099" s="1">
        <v>44741</v>
      </c>
      <c r="D1099" s="1">
        <v>44743</v>
      </c>
      <c r="E1099">
        <v>169</v>
      </c>
      <c r="F1099" t="str">
        <f t="shared" si="17"/>
        <v>01008169</v>
      </c>
      <c r="G1099" t="s">
        <v>64</v>
      </c>
      <c r="H1099">
        <v>2918</v>
      </c>
      <c r="I1099">
        <v>67.790000000000006</v>
      </c>
      <c r="J1099">
        <v>3101</v>
      </c>
      <c r="K1099">
        <v>2911</v>
      </c>
      <c r="L1099">
        <f>+VLOOKUP(F1099,[1]ENELAR!C$2:J$7067,7,FALSE)</f>
        <v>2812</v>
      </c>
      <c r="M1099" s="20">
        <f>+VLOOKUP(F1099,[1]ENELAR!C$2:J$7067,8,FALSE)</f>
        <v>190625.48</v>
      </c>
    </row>
    <row r="1100" spans="1:13" x14ac:dyDescent="0.3">
      <c r="A1100" s="17" t="s">
        <v>248</v>
      </c>
      <c r="B1100" s="1">
        <v>44721</v>
      </c>
      <c r="C1100" s="1">
        <v>44741</v>
      </c>
      <c r="D1100" s="1">
        <v>44743</v>
      </c>
      <c r="E1100">
        <v>170</v>
      </c>
      <c r="F1100" t="str">
        <f t="shared" si="17"/>
        <v>01008170</v>
      </c>
      <c r="G1100" t="s">
        <v>65</v>
      </c>
      <c r="H1100">
        <v>3641</v>
      </c>
      <c r="I1100">
        <v>67.790000000000006</v>
      </c>
      <c r="J1100">
        <v>3338</v>
      </c>
      <c r="K1100">
        <v>3338</v>
      </c>
      <c r="L1100">
        <f>+VLOOKUP(F1100,[1]ENELAR!C$2:J$7067,7,FALSE)</f>
        <v>3239</v>
      </c>
      <c r="M1100" s="20">
        <f>+VLOOKUP(F1100,[1]ENELAR!C$2:J$7067,8,FALSE)</f>
        <v>219571.81</v>
      </c>
    </row>
    <row r="1101" spans="1:13" x14ac:dyDescent="0.3">
      <c r="A1101" s="17" t="s">
        <v>248</v>
      </c>
      <c r="B1101" s="1">
        <v>44721</v>
      </c>
      <c r="C1101" s="1">
        <v>44741</v>
      </c>
      <c r="D1101" s="1">
        <v>44743</v>
      </c>
      <c r="E1101">
        <v>171</v>
      </c>
      <c r="F1101" t="str">
        <f t="shared" si="17"/>
        <v>01008171</v>
      </c>
      <c r="G1101" t="s">
        <v>66</v>
      </c>
      <c r="H1101">
        <v>5949</v>
      </c>
      <c r="I1101">
        <v>67.790000000000006</v>
      </c>
      <c r="J1101">
        <v>6002</v>
      </c>
      <c r="K1101">
        <v>5975</v>
      </c>
      <c r="L1101">
        <f>+VLOOKUP(F1101,[1]ENELAR!C$2:J$7067,7,FALSE)</f>
        <v>5504</v>
      </c>
      <c r="M1101" s="20">
        <f>+VLOOKUP(F1101,[1]ENELAR!C$2:J$7067,8,FALSE)</f>
        <v>373116.15999999997</v>
      </c>
    </row>
    <row r="1102" spans="1:13" x14ac:dyDescent="0.3">
      <c r="A1102" s="17" t="s">
        <v>248</v>
      </c>
      <c r="B1102" s="1">
        <v>44721</v>
      </c>
      <c r="C1102" s="1">
        <v>44741</v>
      </c>
      <c r="D1102" s="1">
        <v>44743</v>
      </c>
      <c r="E1102">
        <v>172</v>
      </c>
      <c r="F1102" t="str">
        <f t="shared" si="17"/>
        <v>01008172</v>
      </c>
      <c r="G1102" t="s">
        <v>67</v>
      </c>
      <c r="H1102">
        <v>5091</v>
      </c>
      <c r="I1102">
        <v>67.790000000000006</v>
      </c>
      <c r="J1102">
        <v>5504</v>
      </c>
      <c r="K1102">
        <v>5117</v>
      </c>
      <c r="L1102">
        <f>+VLOOKUP(F1102,[1]ENELAR!C$2:J$7067,7,FALSE)</f>
        <v>4984</v>
      </c>
      <c r="M1102" s="20">
        <f>+VLOOKUP(F1102,[1]ENELAR!C$2:J$7067,8,FALSE)</f>
        <v>337865.36</v>
      </c>
    </row>
    <row r="1103" spans="1:13" x14ac:dyDescent="0.3">
      <c r="A1103" s="17" t="s">
        <v>248</v>
      </c>
      <c r="B1103" s="1">
        <v>44721</v>
      </c>
      <c r="C1103" s="1">
        <v>44741</v>
      </c>
      <c r="D1103" s="1">
        <v>44743</v>
      </c>
      <c r="E1103">
        <v>173</v>
      </c>
      <c r="F1103" t="str">
        <f t="shared" si="17"/>
        <v>01008173</v>
      </c>
      <c r="G1103" t="s">
        <v>68</v>
      </c>
      <c r="H1103">
        <v>2379</v>
      </c>
      <c r="I1103">
        <v>67.790000000000006</v>
      </c>
      <c r="J1103">
        <v>2001</v>
      </c>
      <c r="K1103">
        <v>1943</v>
      </c>
      <c r="L1103">
        <f>+VLOOKUP(F1103,[1]ENELAR!C$2:J$7067,7,FALSE)</f>
        <v>2192</v>
      </c>
      <c r="M1103" s="20">
        <f>+VLOOKUP(F1103,[1]ENELAR!C$2:J$7067,8,FALSE)</f>
        <v>148595.68</v>
      </c>
    </row>
    <row r="1104" spans="1:13" x14ac:dyDescent="0.3">
      <c r="A1104" s="17" t="s">
        <v>248</v>
      </c>
      <c r="B1104" s="1">
        <v>44721</v>
      </c>
      <c r="C1104" s="1">
        <v>44741</v>
      </c>
      <c r="D1104" s="1">
        <v>44743</v>
      </c>
      <c r="E1104">
        <v>174</v>
      </c>
      <c r="F1104" t="str">
        <f t="shared" si="17"/>
        <v>01008174</v>
      </c>
      <c r="G1104" t="s">
        <v>69</v>
      </c>
      <c r="H1104">
        <v>4645</v>
      </c>
      <c r="I1104">
        <v>67.790000000000006</v>
      </c>
      <c r="J1104">
        <v>4738</v>
      </c>
      <c r="K1104">
        <v>4486</v>
      </c>
      <c r="L1104">
        <f>+VLOOKUP(F1104,[1]ENELAR!C$2:J$7067,7,FALSE)</f>
        <v>4192</v>
      </c>
      <c r="M1104" s="20">
        <f>+VLOOKUP(F1104,[1]ENELAR!C$2:J$7067,8,FALSE)</f>
        <v>284175.68</v>
      </c>
    </row>
    <row r="1105" spans="1:13" x14ac:dyDescent="0.3">
      <c r="A1105" s="17" t="s">
        <v>248</v>
      </c>
      <c r="B1105" s="1">
        <v>44721</v>
      </c>
      <c r="C1105" s="1">
        <v>44741</v>
      </c>
      <c r="D1105" s="1">
        <v>44743</v>
      </c>
      <c r="E1105">
        <v>175</v>
      </c>
      <c r="F1105" t="str">
        <f t="shared" si="17"/>
        <v>01008175</v>
      </c>
      <c r="G1105" t="s">
        <v>70</v>
      </c>
      <c r="H1105">
        <v>5421</v>
      </c>
      <c r="I1105">
        <v>67.790000000000006</v>
      </c>
      <c r="J1105">
        <v>4514</v>
      </c>
      <c r="K1105">
        <v>4422</v>
      </c>
      <c r="L1105">
        <f>+VLOOKUP(F1105,[1]ENELAR!C$2:J$7067,7,FALSE)</f>
        <v>4834</v>
      </c>
      <c r="M1105" s="20">
        <f>+VLOOKUP(F1105,[1]ENELAR!C$2:J$7067,8,FALSE)</f>
        <v>327696.86</v>
      </c>
    </row>
    <row r="1106" spans="1:13" x14ac:dyDescent="0.3">
      <c r="A1106" s="17" t="s">
        <v>248</v>
      </c>
      <c r="B1106" s="1">
        <v>44721</v>
      </c>
      <c r="C1106" s="1">
        <v>44741</v>
      </c>
      <c r="D1106" s="1">
        <v>44743</v>
      </c>
      <c r="E1106">
        <v>176</v>
      </c>
      <c r="F1106" t="str">
        <f t="shared" si="17"/>
        <v>01008176</v>
      </c>
      <c r="G1106" t="s">
        <v>71</v>
      </c>
      <c r="H1106">
        <v>4989</v>
      </c>
      <c r="I1106">
        <v>67.790000000000006</v>
      </c>
      <c r="J1106">
        <v>4655</v>
      </c>
      <c r="K1106">
        <v>4462</v>
      </c>
      <c r="L1106">
        <f>+VLOOKUP(F1106,[1]ENELAR!C$2:J$7067,7,FALSE)</f>
        <v>3577</v>
      </c>
      <c r="M1106" s="20">
        <f>+VLOOKUP(F1106,[1]ENELAR!C$2:J$7067,8,FALSE)</f>
        <v>242484.83</v>
      </c>
    </row>
    <row r="1107" spans="1:13" x14ac:dyDescent="0.3">
      <c r="A1107" s="17" t="s">
        <v>248</v>
      </c>
      <c r="B1107" s="1">
        <v>44721</v>
      </c>
      <c r="C1107" s="1">
        <v>44741</v>
      </c>
      <c r="D1107" s="1">
        <v>44743</v>
      </c>
      <c r="E1107">
        <v>178</v>
      </c>
      <c r="F1107" t="str">
        <f t="shared" si="17"/>
        <v>01008178</v>
      </c>
      <c r="G1107" t="s">
        <v>72</v>
      </c>
      <c r="H1107">
        <v>1745</v>
      </c>
      <c r="I1107">
        <v>67.790000000000006</v>
      </c>
      <c r="J1107">
        <v>1705</v>
      </c>
      <c r="K1107">
        <v>1676</v>
      </c>
      <c r="L1107">
        <f>+VLOOKUP(F1107,[1]ENELAR!C$2:J$7067,7,FALSE)</f>
        <v>1715</v>
      </c>
      <c r="M1107" s="20">
        <f>+VLOOKUP(F1107,[1]ENELAR!C$2:J$7067,8,FALSE)</f>
        <v>116259.85</v>
      </c>
    </row>
    <row r="1108" spans="1:13" x14ac:dyDescent="0.3">
      <c r="A1108" s="17" t="s">
        <v>248</v>
      </c>
      <c r="B1108" s="1">
        <v>44721</v>
      </c>
      <c r="C1108" s="1">
        <v>44741</v>
      </c>
      <c r="D1108" s="1">
        <v>44743</v>
      </c>
      <c r="E1108">
        <v>179</v>
      </c>
      <c r="F1108" t="str">
        <f t="shared" si="17"/>
        <v>01008179</v>
      </c>
      <c r="G1108" t="s">
        <v>73</v>
      </c>
      <c r="H1108">
        <v>2430</v>
      </c>
      <c r="I1108">
        <v>67.790000000000006</v>
      </c>
      <c r="J1108">
        <v>2377</v>
      </c>
      <c r="K1108">
        <v>1986</v>
      </c>
      <c r="L1108">
        <f>+VLOOKUP(F1108,[1]ENELAR!C$2:J$7067,7,FALSE)</f>
        <v>1931</v>
      </c>
      <c r="M1108" s="20">
        <f>+VLOOKUP(F1108,[1]ENELAR!C$2:J$7067,8,FALSE)</f>
        <v>130902.49</v>
      </c>
    </row>
    <row r="1109" spans="1:13" x14ac:dyDescent="0.3">
      <c r="A1109" s="17" t="s">
        <v>248</v>
      </c>
      <c r="B1109" s="1">
        <v>44721</v>
      </c>
      <c r="C1109" s="1">
        <v>44741</v>
      </c>
      <c r="D1109" s="1">
        <v>44743</v>
      </c>
      <c r="E1109">
        <v>180</v>
      </c>
      <c r="F1109" t="str">
        <f t="shared" si="17"/>
        <v>01008180</v>
      </c>
      <c r="G1109" t="s">
        <v>74</v>
      </c>
      <c r="H1109">
        <v>9703</v>
      </c>
      <c r="I1109">
        <v>67.790000000000006</v>
      </c>
      <c r="J1109">
        <v>9735</v>
      </c>
      <c r="K1109">
        <v>9453</v>
      </c>
      <c r="L1109">
        <f>+VLOOKUP(F1109,[1]ENELAR!C$2:J$7067,7,FALSE)</f>
        <v>8203</v>
      </c>
      <c r="M1109" s="20">
        <f>+VLOOKUP(F1109,[1]ENELAR!C$2:J$7067,8,FALSE)</f>
        <v>556081.37</v>
      </c>
    </row>
    <row r="1110" spans="1:13" x14ac:dyDescent="0.3">
      <c r="A1110" s="17" t="s">
        <v>248</v>
      </c>
      <c r="B1110" s="1">
        <v>44721</v>
      </c>
      <c r="C1110" s="1">
        <v>44741</v>
      </c>
      <c r="D1110" s="1">
        <v>44743</v>
      </c>
      <c r="E1110">
        <v>182</v>
      </c>
      <c r="F1110" t="str">
        <f t="shared" si="17"/>
        <v>01008182</v>
      </c>
      <c r="G1110" t="s">
        <v>75</v>
      </c>
      <c r="H1110">
        <v>2135</v>
      </c>
      <c r="I1110">
        <v>67.790000000000006</v>
      </c>
      <c r="J1110">
        <v>2447</v>
      </c>
      <c r="K1110">
        <v>2447</v>
      </c>
      <c r="L1110">
        <f>+VLOOKUP(F1110,[1]ENELAR!C$2:J$7067,7,FALSE)</f>
        <v>2089</v>
      </c>
      <c r="M1110" s="20">
        <f>+VLOOKUP(F1110,[1]ENELAR!C$2:J$7067,8,FALSE)</f>
        <v>141613.31</v>
      </c>
    </row>
    <row r="1111" spans="1:13" x14ac:dyDescent="0.3">
      <c r="A1111" s="17" t="s">
        <v>248</v>
      </c>
      <c r="B1111" s="1">
        <v>44721</v>
      </c>
      <c r="C1111" s="1">
        <v>44741</v>
      </c>
      <c r="D1111" s="1">
        <v>44743</v>
      </c>
      <c r="E1111">
        <v>183</v>
      </c>
      <c r="F1111" t="str">
        <f t="shared" si="17"/>
        <v>01008183</v>
      </c>
      <c r="G1111" t="s">
        <v>76</v>
      </c>
      <c r="H1111">
        <v>984</v>
      </c>
      <c r="I1111">
        <v>67.790000000000006</v>
      </c>
      <c r="J1111">
        <v>904</v>
      </c>
      <c r="K1111">
        <v>904</v>
      </c>
      <c r="L1111">
        <f>+VLOOKUP(F1111,[1]ENELAR!C$2:J$7067,7,FALSE)</f>
        <v>719</v>
      </c>
      <c r="M1111" s="20">
        <f>+VLOOKUP(F1111,[1]ENELAR!C$2:J$7067,8,FALSE)</f>
        <v>48741.01</v>
      </c>
    </row>
    <row r="1112" spans="1:13" x14ac:dyDescent="0.3">
      <c r="A1112" s="17" t="s">
        <v>248</v>
      </c>
      <c r="B1112" s="1">
        <v>44721</v>
      </c>
      <c r="C1112" s="1">
        <v>44741</v>
      </c>
      <c r="D1112" s="1">
        <v>44743</v>
      </c>
      <c r="E1112">
        <v>184</v>
      </c>
      <c r="F1112" t="str">
        <f t="shared" si="17"/>
        <v>01008184</v>
      </c>
      <c r="G1112" t="s">
        <v>77</v>
      </c>
      <c r="H1112">
        <v>1248</v>
      </c>
      <c r="I1112">
        <v>67.790000000000006</v>
      </c>
      <c r="J1112">
        <v>1238</v>
      </c>
      <c r="K1112">
        <v>1170</v>
      </c>
      <c r="L1112">
        <f>+VLOOKUP(F1112,[1]ENELAR!C$2:J$7067,7,FALSE)</f>
        <v>1243</v>
      </c>
      <c r="M1112" s="20">
        <f>+VLOOKUP(F1112,[1]ENELAR!C$2:J$7067,8,FALSE)</f>
        <v>84262.97</v>
      </c>
    </row>
    <row r="1113" spans="1:13" x14ac:dyDescent="0.3">
      <c r="A1113" s="17" t="s">
        <v>248</v>
      </c>
      <c r="B1113" s="1">
        <v>44721</v>
      </c>
      <c r="C1113" s="1">
        <v>44741</v>
      </c>
      <c r="D1113" s="1">
        <v>44743</v>
      </c>
      <c r="E1113">
        <v>185</v>
      </c>
      <c r="F1113" t="str">
        <f t="shared" si="17"/>
        <v>01008185</v>
      </c>
      <c r="G1113" t="s">
        <v>78</v>
      </c>
      <c r="H1113">
        <v>2597</v>
      </c>
      <c r="I1113">
        <v>67.790000000000006</v>
      </c>
      <c r="J1113">
        <v>2637</v>
      </c>
      <c r="K1113">
        <v>2637</v>
      </c>
      <c r="L1113">
        <f>+VLOOKUP(F1113,[1]ENELAR!C$2:J$7067,7,FALSE)</f>
        <v>2373</v>
      </c>
      <c r="M1113" s="20">
        <f>+VLOOKUP(F1113,[1]ENELAR!C$2:J$7067,8,FALSE)</f>
        <v>160865.67000000001</v>
      </c>
    </row>
    <row r="1114" spans="1:13" x14ac:dyDescent="0.3">
      <c r="A1114" s="17" t="s">
        <v>248</v>
      </c>
      <c r="B1114" s="1">
        <v>44721</v>
      </c>
      <c r="C1114" s="1">
        <v>44741</v>
      </c>
      <c r="D1114" s="1">
        <v>44743</v>
      </c>
      <c r="E1114">
        <v>186</v>
      </c>
      <c r="F1114" t="str">
        <f t="shared" si="17"/>
        <v>01008186</v>
      </c>
      <c r="G1114" t="s">
        <v>79</v>
      </c>
      <c r="H1114">
        <v>5854</v>
      </c>
      <c r="I1114">
        <v>67.790000000000006</v>
      </c>
      <c r="J1114">
        <v>6215</v>
      </c>
      <c r="K1114">
        <v>6080</v>
      </c>
      <c r="L1114">
        <f>+VLOOKUP(F1114,[1]ENELAR!C$2:J$7067,7,FALSE)</f>
        <v>4613</v>
      </c>
      <c r="M1114" s="20">
        <f>+VLOOKUP(F1114,[1]ENELAR!C$2:J$7067,8,FALSE)</f>
        <v>312715.27</v>
      </c>
    </row>
    <row r="1115" spans="1:13" x14ac:dyDescent="0.3">
      <c r="A1115" s="17" t="s">
        <v>248</v>
      </c>
      <c r="B1115" s="1">
        <v>44721</v>
      </c>
      <c r="C1115" s="1">
        <v>44741</v>
      </c>
      <c r="D1115" s="1">
        <v>44743</v>
      </c>
      <c r="E1115">
        <v>187</v>
      </c>
      <c r="F1115" t="str">
        <f t="shared" si="17"/>
        <v>01008187</v>
      </c>
      <c r="G1115" t="s">
        <v>80</v>
      </c>
      <c r="H1115">
        <v>19702</v>
      </c>
      <c r="I1115">
        <v>67.790000000000006</v>
      </c>
      <c r="J1115">
        <v>20035</v>
      </c>
      <c r="K1115">
        <v>19541</v>
      </c>
      <c r="L1115">
        <f>+VLOOKUP(F1115,[1]ENELAR!C$2:J$7067,7,FALSE)</f>
        <v>18387</v>
      </c>
      <c r="M1115" s="20">
        <f>+VLOOKUP(F1115,[1]ENELAR!C$2:J$7067,8,FALSE)</f>
        <v>1246454.73</v>
      </c>
    </row>
    <row r="1116" spans="1:13" x14ac:dyDescent="0.3">
      <c r="A1116" s="17" t="s">
        <v>248</v>
      </c>
      <c r="B1116" s="1">
        <v>44721</v>
      </c>
      <c r="C1116" s="1">
        <v>44741</v>
      </c>
      <c r="D1116" s="1">
        <v>44743</v>
      </c>
      <c r="E1116">
        <v>188</v>
      </c>
      <c r="F1116" t="str">
        <f t="shared" si="17"/>
        <v>01008188</v>
      </c>
      <c r="G1116" t="s">
        <v>81</v>
      </c>
      <c r="H1116">
        <v>1340</v>
      </c>
      <c r="I1116">
        <v>67.790000000000006</v>
      </c>
      <c r="J1116">
        <v>1628</v>
      </c>
      <c r="K1116">
        <v>1490</v>
      </c>
      <c r="L1116">
        <f>+VLOOKUP(F1116,[1]ENELAR!C$2:J$7067,7,FALSE)</f>
        <v>1340</v>
      </c>
      <c r="M1116" s="20">
        <f>+VLOOKUP(F1116,[1]ENELAR!C$2:J$7067,8,FALSE)</f>
        <v>90838.6</v>
      </c>
    </row>
    <row r="1117" spans="1:13" x14ac:dyDescent="0.3">
      <c r="A1117" s="17" t="s">
        <v>248</v>
      </c>
      <c r="B1117" s="1">
        <v>44721</v>
      </c>
      <c r="C1117" s="1">
        <v>44741</v>
      </c>
      <c r="D1117" s="1">
        <v>44743</v>
      </c>
      <c r="E1117">
        <v>190</v>
      </c>
      <c r="F1117" t="str">
        <f t="shared" si="17"/>
        <v>01008190</v>
      </c>
      <c r="G1117" t="s">
        <v>82</v>
      </c>
      <c r="H1117">
        <v>3067</v>
      </c>
      <c r="I1117">
        <v>67.790000000000006</v>
      </c>
      <c r="J1117">
        <v>3364</v>
      </c>
      <c r="K1117">
        <v>3364</v>
      </c>
      <c r="L1117">
        <f>+VLOOKUP(F1117,[1]ENELAR!C$2:J$7067,7,FALSE)</f>
        <v>3065</v>
      </c>
      <c r="M1117" s="20">
        <f>+VLOOKUP(F1117,[1]ENELAR!C$2:J$7067,8,FALSE)</f>
        <v>207776.35</v>
      </c>
    </row>
    <row r="1118" spans="1:13" x14ac:dyDescent="0.3">
      <c r="A1118" s="17" t="s">
        <v>248</v>
      </c>
      <c r="B1118" s="1">
        <v>44721</v>
      </c>
      <c r="C1118" s="1">
        <v>44741</v>
      </c>
      <c r="D1118" s="1">
        <v>44743</v>
      </c>
      <c r="E1118">
        <v>191</v>
      </c>
      <c r="F1118" t="str">
        <f t="shared" si="17"/>
        <v>01008191</v>
      </c>
      <c r="G1118" t="s">
        <v>83</v>
      </c>
      <c r="H1118">
        <v>539</v>
      </c>
      <c r="I1118">
        <v>67.790000000000006</v>
      </c>
      <c r="J1118">
        <v>1122</v>
      </c>
      <c r="K1118">
        <v>697</v>
      </c>
      <c r="L1118">
        <f>+VLOOKUP(F1118,[1]ENELAR!C$2:J$7067,7,FALSE)</f>
        <v>539</v>
      </c>
      <c r="M1118" s="20">
        <f>+VLOOKUP(F1118,[1]ENELAR!C$2:J$7067,8,FALSE)</f>
        <v>36538.81</v>
      </c>
    </row>
    <row r="1119" spans="1:13" x14ac:dyDescent="0.3">
      <c r="A1119" s="17" t="s">
        <v>248</v>
      </c>
      <c r="B1119" s="1">
        <v>44721</v>
      </c>
      <c r="C1119" s="1">
        <v>44741</v>
      </c>
      <c r="D1119" s="1">
        <v>44743</v>
      </c>
      <c r="E1119">
        <v>192</v>
      </c>
      <c r="F1119" t="str">
        <f t="shared" si="17"/>
        <v>01008192</v>
      </c>
      <c r="G1119" t="s">
        <v>84</v>
      </c>
      <c r="H1119">
        <v>5557</v>
      </c>
      <c r="I1119">
        <v>67.790000000000006</v>
      </c>
      <c r="J1119">
        <v>5621</v>
      </c>
      <c r="K1119">
        <v>5141</v>
      </c>
      <c r="L1119">
        <f>+VLOOKUP(F1119,[1]ENELAR!C$2:J$7067,7,FALSE)</f>
        <v>5008</v>
      </c>
      <c r="M1119" s="20">
        <f>+VLOOKUP(F1119,[1]ENELAR!C$2:J$7067,8,FALSE)</f>
        <v>339492.32</v>
      </c>
    </row>
    <row r="1120" spans="1:13" x14ac:dyDescent="0.3">
      <c r="A1120" s="17" t="s">
        <v>248</v>
      </c>
      <c r="B1120" s="1">
        <v>44721</v>
      </c>
      <c r="C1120" s="1">
        <v>44741</v>
      </c>
      <c r="D1120" s="1">
        <v>44743</v>
      </c>
      <c r="E1120">
        <v>193</v>
      </c>
      <c r="F1120" t="str">
        <f t="shared" si="17"/>
        <v>01008193</v>
      </c>
      <c r="G1120" t="s">
        <v>85</v>
      </c>
      <c r="H1120">
        <v>2771</v>
      </c>
      <c r="I1120">
        <v>67.790000000000006</v>
      </c>
      <c r="J1120">
        <v>1853</v>
      </c>
      <c r="K1120">
        <v>1853</v>
      </c>
      <c r="L1120">
        <f>+VLOOKUP(F1120,[1]ENELAR!C$2:J$7067,7,FALSE)</f>
        <v>2701</v>
      </c>
      <c r="M1120" s="20">
        <f>+VLOOKUP(F1120,[1]ENELAR!C$2:J$7067,8,FALSE)</f>
        <v>183100.79</v>
      </c>
    </row>
    <row r="1121" spans="1:13" x14ac:dyDescent="0.3">
      <c r="A1121" s="17" t="s">
        <v>248</v>
      </c>
      <c r="B1121" s="1">
        <v>44721</v>
      </c>
      <c r="C1121" s="1">
        <v>44741</v>
      </c>
      <c r="D1121" s="1">
        <v>44743</v>
      </c>
      <c r="E1121">
        <v>194</v>
      </c>
      <c r="F1121" t="str">
        <f t="shared" si="17"/>
        <v>01008194</v>
      </c>
      <c r="G1121" t="s">
        <v>86</v>
      </c>
      <c r="H1121">
        <v>648</v>
      </c>
      <c r="I1121">
        <v>67.790000000000006</v>
      </c>
      <c r="J1121">
        <v>955</v>
      </c>
      <c r="K1121">
        <v>672</v>
      </c>
      <c r="L1121">
        <f>+VLOOKUP(F1121,[1]ENELAR!C$2:J$7067,7,FALSE)</f>
        <v>648</v>
      </c>
      <c r="M1121" s="20">
        <f>+VLOOKUP(F1121,[1]ENELAR!C$2:J$7067,8,FALSE)</f>
        <v>43927.92</v>
      </c>
    </row>
    <row r="1122" spans="1:13" x14ac:dyDescent="0.3">
      <c r="A1122" s="17" t="s">
        <v>248</v>
      </c>
      <c r="B1122" s="1">
        <v>44721</v>
      </c>
      <c r="C1122" s="1">
        <v>44741</v>
      </c>
      <c r="D1122" s="1">
        <v>44743</v>
      </c>
      <c r="E1122">
        <v>195</v>
      </c>
      <c r="F1122" t="str">
        <f t="shared" si="17"/>
        <v>01008195</v>
      </c>
      <c r="G1122" t="s">
        <v>87</v>
      </c>
      <c r="H1122">
        <v>2288</v>
      </c>
      <c r="I1122">
        <v>67.790000000000006</v>
      </c>
      <c r="J1122">
        <v>2610</v>
      </c>
      <c r="K1122">
        <v>2550</v>
      </c>
      <c r="L1122">
        <f>+VLOOKUP(F1122,[1]ENELAR!C$2:J$7067,7,FALSE)</f>
        <v>2288</v>
      </c>
      <c r="M1122" s="20">
        <f>+VLOOKUP(F1122,[1]ENELAR!C$2:J$7067,8,FALSE)</f>
        <v>155103.51999999999</v>
      </c>
    </row>
    <row r="1123" spans="1:13" x14ac:dyDescent="0.3">
      <c r="A1123" s="17" t="s">
        <v>248</v>
      </c>
      <c r="B1123" s="1">
        <v>44721</v>
      </c>
      <c r="C1123" s="1">
        <v>44741</v>
      </c>
      <c r="D1123" s="1">
        <v>44743</v>
      </c>
      <c r="E1123">
        <v>196</v>
      </c>
      <c r="F1123" t="str">
        <f t="shared" si="17"/>
        <v>01008196</v>
      </c>
      <c r="G1123" t="s">
        <v>88</v>
      </c>
      <c r="H1123">
        <v>1717</v>
      </c>
      <c r="I1123">
        <v>67.790000000000006</v>
      </c>
      <c r="J1123">
        <v>1478</v>
      </c>
      <c r="K1123">
        <v>1291</v>
      </c>
      <c r="L1123">
        <f>+VLOOKUP(F1123,[1]ENELAR!C$2:J$7067,7,FALSE)</f>
        <v>1656</v>
      </c>
      <c r="M1123" s="20">
        <f>+VLOOKUP(F1123,[1]ENELAR!C$2:J$7067,8,FALSE)</f>
        <v>112260.24</v>
      </c>
    </row>
    <row r="1124" spans="1:13" x14ac:dyDescent="0.3">
      <c r="A1124" s="17" t="s">
        <v>248</v>
      </c>
      <c r="B1124" s="1">
        <v>44721</v>
      </c>
      <c r="C1124" s="1">
        <v>44741</v>
      </c>
      <c r="D1124" s="1">
        <v>44743</v>
      </c>
      <c r="E1124">
        <v>230</v>
      </c>
      <c r="F1124" t="str">
        <f t="shared" si="17"/>
        <v>01008230</v>
      </c>
      <c r="G1124" t="s">
        <v>89</v>
      </c>
      <c r="H1124">
        <v>8552</v>
      </c>
      <c r="I1124">
        <v>67.790000000000006</v>
      </c>
      <c r="J1124">
        <v>8099</v>
      </c>
      <c r="K1124">
        <v>7580</v>
      </c>
      <c r="L1124">
        <f>+VLOOKUP(F1124,[1]ENELAR!C$2:J$7067,7,FALSE)</f>
        <v>7910</v>
      </c>
      <c r="M1124" s="20">
        <f>+VLOOKUP(F1124,[1]ENELAR!C$2:J$7067,8,FALSE)</f>
        <v>536218.9</v>
      </c>
    </row>
    <row r="1125" spans="1:13" x14ac:dyDescent="0.3">
      <c r="A1125" s="17" t="s">
        <v>248</v>
      </c>
      <c r="B1125" s="1">
        <v>44721</v>
      </c>
      <c r="C1125" s="1">
        <v>44741</v>
      </c>
      <c r="D1125" s="1">
        <v>44743</v>
      </c>
      <c r="E1125">
        <v>240</v>
      </c>
      <c r="F1125" t="str">
        <f t="shared" si="17"/>
        <v>01008240</v>
      </c>
      <c r="G1125" t="s">
        <v>90</v>
      </c>
      <c r="H1125">
        <v>16576</v>
      </c>
      <c r="I1125">
        <v>67.790000000000006</v>
      </c>
      <c r="J1125">
        <v>16666</v>
      </c>
      <c r="K1125">
        <v>16608</v>
      </c>
      <c r="L1125">
        <f>+VLOOKUP(F1125,[1]ENELAR!C$2:J$7067,7,FALSE)</f>
        <v>14023</v>
      </c>
      <c r="M1125" s="20">
        <f>+VLOOKUP(F1125,[1]ENELAR!C$2:J$7067,8,FALSE)</f>
        <v>950619.17</v>
      </c>
    </row>
    <row r="1126" spans="1:13" x14ac:dyDescent="0.3">
      <c r="A1126" s="17" t="s">
        <v>248</v>
      </c>
      <c r="B1126" s="1">
        <v>44721</v>
      </c>
      <c r="C1126" s="1">
        <v>44741</v>
      </c>
      <c r="D1126" s="1">
        <v>44743</v>
      </c>
      <c r="E1126">
        <v>245</v>
      </c>
      <c r="F1126" t="str">
        <f t="shared" si="17"/>
        <v>01008245</v>
      </c>
      <c r="G1126" t="s">
        <v>91</v>
      </c>
      <c r="H1126">
        <v>6988</v>
      </c>
      <c r="I1126">
        <v>67.790000000000006</v>
      </c>
      <c r="J1126">
        <v>6889</v>
      </c>
      <c r="K1126">
        <v>6752</v>
      </c>
      <c r="L1126">
        <f>+VLOOKUP(F1126,[1]ENELAR!C$2:J$7067,7,FALSE)</f>
        <v>6883</v>
      </c>
      <c r="M1126" s="20">
        <f>+VLOOKUP(F1126,[1]ENELAR!C$2:J$7067,8,FALSE)</f>
        <v>466598.57</v>
      </c>
    </row>
    <row r="1127" spans="1:13" x14ac:dyDescent="0.3">
      <c r="A1127" s="17" t="s">
        <v>248</v>
      </c>
      <c r="B1127" s="1">
        <v>44721</v>
      </c>
      <c r="C1127" s="1">
        <v>44741</v>
      </c>
      <c r="D1127" s="1">
        <v>44743</v>
      </c>
      <c r="E1127">
        <v>255</v>
      </c>
      <c r="F1127" t="str">
        <f t="shared" si="17"/>
        <v>01008255</v>
      </c>
      <c r="G1127" t="s">
        <v>92</v>
      </c>
      <c r="H1127">
        <v>18747</v>
      </c>
      <c r="I1127">
        <v>67.790000000000006</v>
      </c>
      <c r="J1127">
        <v>19869</v>
      </c>
      <c r="K1127">
        <v>18708</v>
      </c>
      <c r="L1127">
        <f>+VLOOKUP(F1127,[1]ENELAR!C$2:J$7067,7,FALSE)</f>
        <v>16794</v>
      </c>
      <c r="M1127" s="20">
        <f>+VLOOKUP(F1127,[1]ENELAR!C$2:J$7067,8,FALSE)</f>
        <v>1138465.26</v>
      </c>
    </row>
    <row r="1128" spans="1:13" x14ac:dyDescent="0.3">
      <c r="A1128" s="17" t="s">
        <v>248</v>
      </c>
      <c r="B1128" s="1">
        <v>44721</v>
      </c>
      <c r="C1128" s="1">
        <v>44741</v>
      </c>
      <c r="D1128" s="1">
        <v>44743</v>
      </c>
      <c r="E1128">
        <v>328</v>
      </c>
      <c r="F1128" t="str">
        <f t="shared" si="17"/>
        <v>01008328</v>
      </c>
      <c r="G1128" t="s">
        <v>93</v>
      </c>
      <c r="H1128">
        <v>9432</v>
      </c>
      <c r="I1128">
        <v>67.790000000000006</v>
      </c>
      <c r="J1128">
        <v>9291</v>
      </c>
      <c r="K1128">
        <v>8984</v>
      </c>
      <c r="L1128">
        <f>+VLOOKUP(F1128,[1]ENELAR!C$2:J$7067,7,FALSE)</f>
        <v>8232</v>
      </c>
      <c r="M1128" s="20">
        <f>+VLOOKUP(F1128,[1]ENELAR!C$2:J$7067,8,FALSE)</f>
        <v>558047.28</v>
      </c>
    </row>
    <row r="1129" spans="1:13" x14ac:dyDescent="0.3">
      <c r="A1129" s="17" t="s">
        <v>248</v>
      </c>
      <c r="B1129" s="1">
        <v>44721</v>
      </c>
      <c r="C1129" s="1">
        <v>44741</v>
      </c>
      <c r="D1129" s="1">
        <v>44743</v>
      </c>
      <c r="E1129">
        <v>331</v>
      </c>
      <c r="F1129" t="str">
        <f t="shared" si="17"/>
        <v>01008331</v>
      </c>
      <c r="G1129" t="s">
        <v>94</v>
      </c>
      <c r="H1129">
        <v>2916</v>
      </c>
      <c r="I1129">
        <v>67.790000000000006</v>
      </c>
      <c r="J1129">
        <v>3143</v>
      </c>
      <c r="K1129">
        <v>2911</v>
      </c>
      <c r="L1129">
        <f>+VLOOKUP(F1129,[1]ENELAR!C$2:J$7067,7,FALSE)</f>
        <v>2904</v>
      </c>
      <c r="M1129" s="20">
        <f>+VLOOKUP(F1129,[1]ENELAR!C$2:J$7067,8,FALSE)</f>
        <v>196862.16</v>
      </c>
    </row>
    <row r="1130" spans="1:13" x14ac:dyDescent="0.3">
      <c r="A1130" s="17" t="s">
        <v>248</v>
      </c>
      <c r="B1130" s="1">
        <v>44721</v>
      </c>
      <c r="C1130" s="1">
        <v>44741</v>
      </c>
      <c r="D1130" s="1">
        <v>44743</v>
      </c>
      <c r="E1130">
        <v>332</v>
      </c>
      <c r="F1130" t="str">
        <f t="shared" si="17"/>
        <v>01008332</v>
      </c>
      <c r="G1130" t="s">
        <v>95</v>
      </c>
      <c r="H1130">
        <v>891</v>
      </c>
      <c r="I1130">
        <v>67.790000000000006</v>
      </c>
      <c r="J1130">
        <v>1053</v>
      </c>
      <c r="K1130">
        <v>1053</v>
      </c>
      <c r="L1130">
        <f>+VLOOKUP(F1130,[1]ENELAR!C$2:J$7067,7,FALSE)</f>
        <v>854</v>
      </c>
      <c r="M1130" s="20">
        <f>+VLOOKUP(F1130,[1]ENELAR!C$2:J$7067,8,FALSE)</f>
        <v>57892.66</v>
      </c>
    </row>
    <row r="1131" spans="1:13" x14ac:dyDescent="0.3">
      <c r="A1131" s="17" t="s">
        <v>248</v>
      </c>
      <c r="B1131" s="1">
        <v>44721</v>
      </c>
      <c r="C1131" s="1">
        <v>44741</v>
      </c>
      <c r="D1131" s="1">
        <v>44743</v>
      </c>
      <c r="E1131">
        <v>357</v>
      </c>
      <c r="F1131" t="str">
        <f t="shared" si="17"/>
        <v>01008357</v>
      </c>
      <c r="G1131" t="s">
        <v>96</v>
      </c>
      <c r="H1131">
        <v>1303</v>
      </c>
      <c r="I1131">
        <v>67.790000000000006</v>
      </c>
      <c r="J1131">
        <v>1498</v>
      </c>
      <c r="K1131">
        <v>1498</v>
      </c>
      <c r="L1131">
        <f>+VLOOKUP(F1131,[1]ENELAR!C$2:J$7067,7,FALSE)</f>
        <v>1303</v>
      </c>
      <c r="M1131" s="20">
        <f>+VLOOKUP(F1131,[1]ENELAR!C$2:J$7067,8,FALSE)</f>
        <v>88330.37</v>
      </c>
    </row>
    <row r="1132" spans="1:13" x14ac:dyDescent="0.3">
      <c r="A1132" s="17" t="s">
        <v>248</v>
      </c>
      <c r="B1132" s="1">
        <v>44721</v>
      </c>
      <c r="C1132" s="1">
        <v>44741</v>
      </c>
      <c r="D1132" s="1">
        <v>44743</v>
      </c>
      <c r="E1132">
        <v>358</v>
      </c>
      <c r="F1132" t="str">
        <f t="shared" si="17"/>
        <v>01008358</v>
      </c>
      <c r="G1132" t="s">
        <v>97</v>
      </c>
      <c r="H1132">
        <v>1450</v>
      </c>
      <c r="I1132">
        <v>67.790000000000006</v>
      </c>
      <c r="J1132">
        <v>1433</v>
      </c>
      <c r="K1132">
        <v>1349</v>
      </c>
      <c r="L1132">
        <f>+VLOOKUP(F1132,[1]ENELAR!C$2:J$7067,7,FALSE)</f>
        <v>1346</v>
      </c>
      <c r="M1132" s="20">
        <f>+VLOOKUP(F1132,[1]ENELAR!C$2:J$7067,8,FALSE)</f>
        <v>91245.34</v>
      </c>
    </row>
    <row r="1133" spans="1:13" x14ac:dyDescent="0.3">
      <c r="A1133" s="17" t="s">
        <v>248</v>
      </c>
      <c r="B1133" s="1">
        <v>44721</v>
      </c>
      <c r="C1133" s="1">
        <v>44741</v>
      </c>
      <c r="D1133" s="1">
        <v>44743</v>
      </c>
      <c r="E1133">
        <v>359</v>
      </c>
      <c r="F1133" t="str">
        <f t="shared" si="17"/>
        <v>01008359</v>
      </c>
      <c r="G1133" t="s">
        <v>98</v>
      </c>
      <c r="H1133">
        <v>474</v>
      </c>
      <c r="I1133">
        <v>67.790000000000006</v>
      </c>
      <c r="J1133">
        <v>472</v>
      </c>
      <c r="K1133">
        <v>472</v>
      </c>
      <c r="L1133">
        <f>+VLOOKUP(F1133,[1]ENELAR!C$2:J$7067,7,FALSE)</f>
        <v>474</v>
      </c>
      <c r="M1133" s="20">
        <f>+VLOOKUP(F1133,[1]ENELAR!C$2:J$7067,8,FALSE)</f>
        <v>32132.46</v>
      </c>
    </row>
    <row r="1134" spans="1:13" x14ac:dyDescent="0.3">
      <c r="A1134" s="17" t="s">
        <v>248</v>
      </c>
      <c r="B1134" s="1">
        <v>44721</v>
      </c>
      <c r="C1134" s="1">
        <v>44741</v>
      </c>
      <c r="D1134" s="1">
        <v>44743</v>
      </c>
      <c r="E1134">
        <v>360</v>
      </c>
      <c r="F1134" t="str">
        <f t="shared" si="17"/>
        <v>01008360</v>
      </c>
      <c r="G1134" t="s">
        <v>99</v>
      </c>
      <c r="H1134">
        <v>3823</v>
      </c>
      <c r="I1134">
        <v>67.790000000000006</v>
      </c>
      <c r="J1134">
        <v>3575</v>
      </c>
      <c r="K1134">
        <v>3574</v>
      </c>
      <c r="L1134">
        <f>+VLOOKUP(F1134,[1]ENELAR!C$2:J$7067,7,FALSE)</f>
        <v>3659</v>
      </c>
      <c r="M1134" s="20">
        <f>+VLOOKUP(F1134,[1]ENELAR!C$2:J$7067,8,FALSE)</f>
        <v>248043.61</v>
      </c>
    </row>
    <row r="1135" spans="1:13" x14ac:dyDescent="0.3">
      <c r="A1135" s="17" t="s">
        <v>248</v>
      </c>
      <c r="B1135" s="1">
        <v>44721</v>
      </c>
      <c r="C1135" s="1">
        <v>44741</v>
      </c>
      <c r="D1135" s="1">
        <v>44743</v>
      </c>
      <c r="E1135">
        <v>361</v>
      </c>
      <c r="F1135" t="str">
        <f t="shared" si="17"/>
        <v>01008361</v>
      </c>
      <c r="G1135" t="s">
        <v>100</v>
      </c>
      <c r="H1135">
        <v>2136</v>
      </c>
      <c r="I1135">
        <v>67.790000000000006</v>
      </c>
      <c r="J1135">
        <v>2272</v>
      </c>
      <c r="K1135">
        <v>2272</v>
      </c>
      <c r="L1135">
        <f>+VLOOKUP(F1135,[1]ENELAR!C$2:J$7067,7,FALSE)</f>
        <v>2101</v>
      </c>
      <c r="M1135" s="20">
        <f>+VLOOKUP(F1135,[1]ENELAR!C$2:J$7067,8,FALSE)</f>
        <v>142426.79</v>
      </c>
    </row>
    <row r="1136" spans="1:13" x14ac:dyDescent="0.3">
      <c r="A1136" s="17" t="s">
        <v>248</v>
      </c>
      <c r="B1136" s="1">
        <v>44721</v>
      </c>
      <c r="C1136" s="1">
        <v>44741</v>
      </c>
      <c r="D1136" s="1">
        <v>44743</v>
      </c>
      <c r="E1136">
        <v>362</v>
      </c>
      <c r="F1136" t="str">
        <f t="shared" si="17"/>
        <v>01008362</v>
      </c>
      <c r="G1136" t="s">
        <v>101</v>
      </c>
      <c r="H1136">
        <v>2304</v>
      </c>
      <c r="I1136">
        <v>67.790000000000006</v>
      </c>
      <c r="J1136">
        <v>2546</v>
      </c>
      <c r="K1136">
        <v>2546</v>
      </c>
      <c r="L1136">
        <f>+VLOOKUP(F1136,[1]ENELAR!C$2:J$7067,7,FALSE)</f>
        <v>2279</v>
      </c>
      <c r="M1136" s="20">
        <f>+VLOOKUP(F1136,[1]ENELAR!C$2:J$7067,8,FALSE)</f>
        <v>154493.41</v>
      </c>
    </row>
    <row r="1137" spans="1:13" x14ac:dyDescent="0.3">
      <c r="A1137" s="17" t="s">
        <v>248</v>
      </c>
      <c r="B1137" s="1">
        <v>44721</v>
      </c>
      <c r="C1137" s="1">
        <v>44741</v>
      </c>
      <c r="D1137" s="1">
        <v>44743</v>
      </c>
      <c r="E1137">
        <v>363</v>
      </c>
      <c r="F1137" t="str">
        <f t="shared" si="17"/>
        <v>01008363</v>
      </c>
      <c r="G1137" t="s">
        <v>102</v>
      </c>
      <c r="H1137">
        <v>3556</v>
      </c>
      <c r="I1137">
        <v>67.790000000000006</v>
      </c>
      <c r="J1137">
        <v>4620</v>
      </c>
      <c r="K1137">
        <v>4620</v>
      </c>
      <c r="L1137">
        <f>+VLOOKUP(F1137,[1]ENELAR!C$2:J$7067,7,FALSE)</f>
        <v>3486</v>
      </c>
      <c r="M1137" s="20">
        <f>+VLOOKUP(F1137,[1]ENELAR!C$2:J$7067,8,FALSE)</f>
        <v>236315.94</v>
      </c>
    </row>
    <row r="1138" spans="1:13" x14ac:dyDescent="0.3">
      <c r="A1138" s="17" t="s">
        <v>248</v>
      </c>
      <c r="B1138" s="1">
        <v>44721</v>
      </c>
      <c r="C1138" s="1">
        <v>44741</v>
      </c>
      <c r="D1138" s="1">
        <v>44743</v>
      </c>
      <c r="E1138">
        <v>364</v>
      </c>
      <c r="F1138" t="str">
        <f t="shared" si="17"/>
        <v>01008364</v>
      </c>
      <c r="G1138" t="s">
        <v>103</v>
      </c>
      <c r="H1138">
        <v>5198</v>
      </c>
      <c r="I1138">
        <v>67.790000000000006</v>
      </c>
      <c r="J1138">
        <v>5379</v>
      </c>
      <c r="K1138">
        <v>5293</v>
      </c>
      <c r="L1138">
        <f>+VLOOKUP(F1138,[1]ENELAR!C$2:J$7067,7,FALSE)</f>
        <v>5075</v>
      </c>
      <c r="M1138" s="20">
        <f>+VLOOKUP(F1138,[1]ENELAR!C$2:J$7067,8,FALSE)</f>
        <v>344034.25</v>
      </c>
    </row>
    <row r="1139" spans="1:13" x14ac:dyDescent="0.3">
      <c r="A1139" s="17" t="s">
        <v>248</v>
      </c>
      <c r="B1139" s="1">
        <v>44721</v>
      </c>
      <c r="C1139" s="1">
        <v>44741</v>
      </c>
      <c r="D1139" s="1">
        <v>44743</v>
      </c>
      <c r="E1139">
        <v>365</v>
      </c>
      <c r="F1139" t="str">
        <f t="shared" si="17"/>
        <v>01008365</v>
      </c>
      <c r="G1139" t="s">
        <v>104</v>
      </c>
      <c r="H1139">
        <v>1802</v>
      </c>
      <c r="I1139">
        <v>67.790000000000006</v>
      </c>
      <c r="J1139">
        <v>1864</v>
      </c>
      <c r="K1139">
        <v>1860</v>
      </c>
      <c r="L1139">
        <f>+VLOOKUP(F1139,[1]ENELAR!C$2:J$7067,7,FALSE)</f>
        <v>1802</v>
      </c>
      <c r="M1139" s="20">
        <f>+VLOOKUP(F1139,[1]ENELAR!C$2:J$7067,8,FALSE)</f>
        <v>122157.58</v>
      </c>
    </row>
    <row r="1140" spans="1:13" x14ac:dyDescent="0.3">
      <c r="A1140" s="17" t="s">
        <v>248</v>
      </c>
      <c r="B1140" s="1">
        <v>44721</v>
      </c>
      <c r="C1140" s="1">
        <v>44741</v>
      </c>
      <c r="D1140" s="1">
        <v>44743</v>
      </c>
      <c r="E1140">
        <v>366</v>
      </c>
      <c r="F1140" t="str">
        <f t="shared" si="17"/>
        <v>01008366</v>
      </c>
      <c r="G1140" t="s">
        <v>105</v>
      </c>
      <c r="H1140">
        <v>6743</v>
      </c>
      <c r="I1140">
        <v>67.790000000000006</v>
      </c>
      <c r="J1140">
        <v>6127</v>
      </c>
      <c r="K1140">
        <v>6095</v>
      </c>
      <c r="L1140">
        <f>+VLOOKUP(F1140,[1]ENELAR!C$2:J$7067,7,FALSE)</f>
        <v>6581</v>
      </c>
      <c r="M1140" s="20">
        <f>+VLOOKUP(F1140,[1]ENELAR!C$2:J$7067,8,FALSE)</f>
        <v>446125.99</v>
      </c>
    </row>
    <row r="1141" spans="1:13" x14ac:dyDescent="0.3">
      <c r="A1141" s="17" t="s">
        <v>248</v>
      </c>
      <c r="B1141" s="1">
        <v>44721</v>
      </c>
      <c r="C1141" s="1">
        <v>44741</v>
      </c>
      <c r="D1141" s="1">
        <v>44743</v>
      </c>
      <c r="E1141">
        <v>367</v>
      </c>
      <c r="F1141" t="str">
        <f t="shared" si="17"/>
        <v>01008367</v>
      </c>
      <c r="G1141" t="s">
        <v>106</v>
      </c>
      <c r="H1141">
        <v>886</v>
      </c>
      <c r="I1141">
        <v>67.790000000000006</v>
      </c>
      <c r="J1141">
        <v>744</v>
      </c>
      <c r="K1141">
        <v>744</v>
      </c>
      <c r="L1141">
        <f>+VLOOKUP(F1141,[1]ENELAR!C$2:J$7067,7,FALSE)</f>
        <v>774</v>
      </c>
      <c r="M1141" s="20">
        <f>+VLOOKUP(F1141,[1]ENELAR!C$2:J$7067,8,FALSE)</f>
        <v>52469.46</v>
      </c>
    </row>
    <row r="1142" spans="1:13" x14ac:dyDescent="0.3">
      <c r="A1142" s="17" t="s">
        <v>248</v>
      </c>
      <c r="B1142" s="1">
        <v>44721</v>
      </c>
      <c r="C1142" s="1">
        <v>44741</v>
      </c>
      <c r="D1142" s="1">
        <v>44743</v>
      </c>
      <c r="E1142">
        <v>368</v>
      </c>
      <c r="F1142" t="str">
        <f t="shared" si="17"/>
        <v>01008368</v>
      </c>
      <c r="G1142" t="s">
        <v>107</v>
      </c>
      <c r="H1142">
        <v>2834</v>
      </c>
      <c r="I1142">
        <v>67.790000000000006</v>
      </c>
      <c r="J1142">
        <v>2849</v>
      </c>
      <c r="K1142">
        <v>2774</v>
      </c>
      <c r="L1142">
        <f>+VLOOKUP(F1142,[1]ENELAR!C$2:J$7067,7,FALSE)</f>
        <v>2680</v>
      </c>
      <c r="M1142" s="20">
        <f>+VLOOKUP(F1142,[1]ENELAR!C$2:J$7067,8,FALSE)</f>
        <v>181677.2</v>
      </c>
    </row>
    <row r="1143" spans="1:13" x14ac:dyDescent="0.3">
      <c r="A1143" s="17" t="s">
        <v>248</v>
      </c>
      <c r="B1143" s="1">
        <v>44721</v>
      </c>
      <c r="C1143" s="1">
        <v>44741</v>
      </c>
      <c r="D1143" s="1">
        <v>44743</v>
      </c>
      <c r="E1143">
        <v>369</v>
      </c>
      <c r="F1143" t="str">
        <f t="shared" si="17"/>
        <v>01008369</v>
      </c>
      <c r="G1143" t="s">
        <v>108</v>
      </c>
      <c r="H1143">
        <v>2788</v>
      </c>
      <c r="I1143">
        <v>67.790000000000006</v>
      </c>
      <c r="J1143">
        <v>2790</v>
      </c>
      <c r="K1143">
        <v>2790</v>
      </c>
      <c r="L1143">
        <f>+VLOOKUP(F1143,[1]ENELAR!C$2:J$7067,7,FALSE)</f>
        <v>2737</v>
      </c>
      <c r="M1143" s="20">
        <f>+VLOOKUP(F1143,[1]ENELAR!C$2:J$7067,8,FALSE)</f>
        <v>185541.23</v>
      </c>
    </row>
    <row r="1144" spans="1:13" x14ac:dyDescent="0.3">
      <c r="A1144" s="17" t="s">
        <v>248</v>
      </c>
      <c r="B1144" s="1">
        <v>44721</v>
      </c>
      <c r="C1144" s="1">
        <v>44741</v>
      </c>
      <c r="D1144" s="1">
        <v>44743</v>
      </c>
      <c r="E1144">
        <v>370</v>
      </c>
      <c r="F1144" t="str">
        <f t="shared" si="17"/>
        <v>01008370</v>
      </c>
      <c r="G1144" t="s">
        <v>109</v>
      </c>
      <c r="H1144">
        <v>3149</v>
      </c>
      <c r="I1144">
        <v>67.790000000000006</v>
      </c>
      <c r="J1144">
        <v>2837</v>
      </c>
      <c r="K1144">
        <v>2837</v>
      </c>
      <c r="L1144">
        <f>+VLOOKUP(F1144,[1]ENELAR!C$2:J$7067,7,FALSE)</f>
        <v>3068</v>
      </c>
      <c r="M1144" s="20">
        <f>+VLOOKUP(F1144,[1]ENELAR!C$2:J$7067,8,FALSE)</f>
        <v>207979.72</v>
      </c>
    </row>
    <row r="1145" spans="1:13" x14ac:dyDescent="0.3">
      <c r="A1145" s="17" t="s">
        <v>248</v>
      </c>
      <c r="B1145" s="1">
        <v>44721</v>
      </c>
      <c r="C1145" s="1">
        <v>44741</v>
      </c>
      <c r="D1145" s="1">
        <v>44743</v>
      </c>
      <c r="E1145">
        <v>371</v>
      </c>
      <c r="F1145" t="str">
        <f t="shared" si="17"/>
        <v>01008371</v>
      </c>
      <c r="G1145" t="s">
        <v>110</v>
      </c>
      <c r="H1145">
        <v>3316</v>
      </c>
      <c r="I1145">
        <v>67.790000000000006</v>
      </c>
      <c r="J1145">
        <v>3521</v>
      </c>
      <c r="K1145">
        <v>3521</v>
      </c>
      <c r="L1145">
        <f>+VLOOKUP(F1145,[1]ENELAR!C$2:J$7067,7,FALSE)</f>
        <v>3305</v>
      </c>
      <c r="M1145" s="20">
        <f>+VLOOKUP(F1145,[1]ENELAR!C$2:J$7067,8,FALSE)</f>
        <v>224045.95</v>
      </c>
    </row>
    <row r="1146" spans="1:13" x14ac:dyDescent="0.3">
      <c r="A1146" s="17" t="s">
        <v>248</v>
      </c>
      <c r="B1146" s="1">
        <v>44721</v>
      </c>
      <c r="C1146" s="1">
        <v>44741</v>
      </c>
      <c r="D1146" s="1">
        <v>44743</v>
      </c>
      <c r="E1146">
        <v>372</v>
      </c>
      <c r="F1146" t="str">
        <f t="shared" si="17"/>
        <v>01008372</v>
      </c>
      <c r="G1146" t="s">
        <v>111</v>
      </c>
      <c r="H1146">
        <v>62988</v>
      </c>
      <c r="I1146">
        <v>67.790000000000006</v>
      </c>
      <c r="J1146">
        <v>64411</v>
      </c>
      <c r="K1146">
        <v>62860</v>
      </c>
      <c r="L1146">
        <f>+VLOOKUP(F1146,[1]ENELAR!C$2:J$7067,7,FALSE)</f>
        <v>50250</v>
      </c>
      <c r="M1146" s="20">
        <f>+VLOOKUP(F1146,[1]ENELAR!C$2:J$7067,8,FALSE)</f>
        <v>3406447.5</v>
      </c>
    </row>
    <row r="1147" spans="1:13" x14ac:dyDescent="0.3">
      <c r="A1147" s="17" t="s">
        <v>248</v>
      </c>
      <c r="B1147" s="1">
        <v>44721</v>
      </c>
      <c r="C1147" s="1">
        <v>44741</v>
      </c>
      <c r="D1147" s="1">
        <v>44743</v>
      </c>
      <c r="E1147">
        <v>373</v>
      </c>
      <c r="F1147" t="str">
        <f t="shared" si="17"/>
        <v>01008373</v>
      </c>
      <c r="G1147" t="s">
        <v>112</v>
      </c>
      <c r="H1147">
        <v>5132</v>
      </c>
      <c r="I1147">
        <v>67.790000000000006</v>
      </c>
      <c r="J1147">
        <v>4593</v>
      </c>
      <c r="K1147">
        <v>4019</v>
      </c>
      <c r="L1147">
        <f>+VLOOKUP(F1147,[1]ENELAR!C$2:J$7067,7,FALSE)</f>
        <v>4341</v>
      </c>
      <c r="M1147" s="20">
        <f>+VLOOKUP(F1147,[1]ENELAR!C$2:J$7067,8,FALSE)</f>
        <v>294276.39</v>
      </c>
    </row>
    <row r="1148" spans="1:13" x14ac:dyDescent="0.3">
      <c r="A1148" s="17" t="s">
        <v>248</v>
      </c>
      <c r="B1148" s="1">
        <v>44721</v>
      </c>
      <c r="C1148" s="1">
        <v>44741</v>
      </c>
      <c r="D1148" s="1">
        <v>44743</v>
      </c>
      <c r="E1148">
        <v>374</v>
      </c>
      <c r="F1148" t="str">
        <f t="shared" si="17"/>
        <v>01008374</v>
      </c>
      <c r="G1148" t="s">
        <v>113</v>
      </c>
      <c r="H1148">
        <v>3065</v>
      </c>
      <c r="I1148">
        <v>67.790000000000006</v>
      </c>
      <c r="J1148">
        <v>3512</v>
      </c>
      <c r="K1148">
        <v>3344</v>
      </c>
      <c r="L1148">
        <f>+VLOOKUP(F1148,[1]ENELAR!C$2:J$7067,7,FALSE)</f>
        <v>2803</v>
      </c>
      <c r="M1148" s="20">
        <f>+VLOOKUP(F1148,[1]ENELAR!C$2:J$7067,8,FALSE)</f>
        <v>190015.37</v>
      </c>
    </row>
    <row r="1149" spans="1:13" x14ac:dyDescent="0.3">
      <c r="A1149" s="17" t="s">
        <v>248</v>
      </c>
      <c r="B1149" s="1">
        <v>44721</v>
      </c>
      <c r="C1149" s="1">
        <v>44741</v>
      </c>
      <c r="D1149" s="1">
        <v>44743</v>
      </c>
      <c r="E1149">
        <v>376</v>
      </c>
      <c r="F1149" t="str">
        <f t="shared" si="17"/>
        <v>01008376</v>
      </c>
      <c r="G1149" t="s">
        <v>114</v>
      </c>
      <c r="H1149">
        <v>16451</v>
      </c>
      <c r="I1149">
        <v>67.790000000000006</v>
      </c>
      <c r="J1149">
        <v>16260</v>
      </c>
      <c r="K1149">
        <v>15869</v>
      </c>
      <c r="L1149">
        <f>+VLOOKUP(F1149,[1]ENELAR!C$2:J$7067,7,FALSE)</f>
        <v>15800</v>
      </c>
      <c r="M1149" s="20">
        <f>+VLOOKUP(F1149,[1]ENELAR!C$2:J$7067,8,FALSE)</f>
        <v>1071082</v>
      </c>
    </row>
    <row r="1150" spans="1:13" x14ac:dyDescent="0.3">
      <c r="A1150" s="17" t="s">
        <v>248</v>
      </c>
      <c r="B1150" s="1">
        <v>44721</v>
      </c>
      <c r="C1150" s="1">
        <v>44741</v>
      </c>
      <c r="D1150" s="1">
        <v>44743</v>
      </c>
      <c r="E1150">
        <v>378</v>
      </c>
      <c r="F1150" t="str">
        <f t="shared" si="17"/>
        <v>01008378</v>
      </c>
      <c r="G1150" t="s">
        <v>115</v>
      </c>
      <c r="H1150">
        <v>5128</v>
      </c>
      <c r="I1150">
        <v>67.790000000000006</v>
      </c>
      <c r="J1150">
        <v>4455</v>
      </c>
      <c r="K1150">
        <v>4398</v>
      </c>
      <c r="L1150">
        <f>+VLOOKUP(F1150,[1]ENELAR!C$2:J$7067,7,FALSE)</f>
        <v>3765</v>
      </c>
      <c r="M1150" s="20">
        <f>+VLOOKUP(F1150,[1]ENELAR!C$2:J$7067,8,FALSE)</f>
        <v>255229.35</v>
      </c>
    </row>
    <row r="1151" spans="1:13" x14ac:dyDescent="0.3">
      <c r="A1151" s="17" t="s">
        <v>248</v>
      </c>
      <c r="B1151" s="1">
        <v>44721</v>
      </c>
      <c r="C1151" s="1">
        <v>44741</v>
      </c>
      <c r="D1151" s="1">
        <v>44743</v>
      </c>
      <c r="E1151">
        <v>379</v>
      </c>
      <c r="F1151" t="str">
        <f t="shared" si="17"/>
        <v>01008379</v>
      </c>
      <c r="G1151" t="s">
        <v>116</v>
      </c>
      <c r="H1151">
        <v>6366</v>
      </c>
      <c r="I1151">
        <v>67.790000000000006</v>
      </c>
      <c r="J1151">
        <v>5792</v>
      </c>
      <c r="K1151">
        <v>5792</v>
      </c>
      <c r="L1151">
        <f>+VLOOKUP(F1151,[1]ENELAR!C$2:J$7067,7,FALSE)</f>
        <v>6092</v>
      </c>
      <c r="M1151" s="20">
        <f>+VLOOKUP(F1151,[1]ENELAR!C$2:J$7067,8,FALSE)</f>
        <v>412976.68</v>
      </c>
    </row>
    <row r="1152" spans="1:13" x14ac:dyDescent="0.3">
      <c r="A1152" s="17" t="s">
        <v>248</v>
      </c>
      <c r="B1152" s="1">
        <v>44721</v>
      </c>
      <c r="C1152" s="1">
        <v>44741</v>
      </c>
      <c r="D1152" s="1">
        <v>44743</v>
      </c>
      <c r="E1152">
        <v>380</v>
      </c>
      <c r="F1152" t="str">
        <f t="shared" si="17"/>
        <v>01008380</v>
      </c>
      <c r="G1152" t="s">
        <v>117</v>
      </c>
      <c r="H1152">
        <v>6135</v>
      </c>
      <c r="I1152">
        <v>67.790000000000006</v>
      </c>
      <c r="J1152">
        <v>5207</v>
      </c>
      <c r="K1152">
        <v>5207</v>
      </c>
      <c r="L1152">
        <f>+VLOOKUP(F1152,[1]ENELAR!C$2:J$7067,7,FALSE)</f>
        <v>5401</v>
      </c>
      <c r="M1152" s="20">
        <f>+VLOOKUP(F1152,[1]ENELAR!C$2:J$7067,8,FALSE)</f>
        <v>366133.79</v>
      </c>
    </row>
    <row r="1153" spans="1:13" x14ac:dyDescent="0.3">
      <c r="A1153" s="17" t="s">
        <v>248</v>
      </c>
      <c r="B1153" s="1">
        <v>44721</v>
      </c>
      <c r="C1153" s="1">
        <v>44741</v>
      </c>
      <c r="D1153" s="1">
        <v>44743</v>
      </c>
      <c r="E1153">
        <v>381</v>
      </c>
      <c r="F1153" t="str">
        <f t="shared" si="17"/>
        <v>01008381</v>
      </c>
      <c r="G1153" t="s">
        <v>118</v>
      </c>
      <c r="H1153">
        <v>3803</v>
      </c>
      <c r="I1153">
        <v>67.790000000000006</v>
      </c>
      <c r="J1153">
        <v>3309</v>
      </c>
      <c r="K1153">
        <v>3136</v>
      </c>
      <c r="L1153">
        <f>+VLOOKUP(F1153,[1]ENELAR!C$2:J$7067,7,FALSE)</f>
        <v>2990</v>
      </c>
      <c r="M1153" s="20">
        <f>+VLOOKUP(F1153,[1]ENELAR!C$2:J$7067,8,FALSE)</f>
        <v>202692.1</v>
      </c>
    </row>
    <row r="1154" spans="1:13" x14ac:dyDescent="0.3">
      <c r="A1154" s="17" t="s">
        <v>248</v>
      </c>
      <c r="B1154" s="1">
        <v>44721</v>
      </c>
      <c r="C1154" s="1">
        <v>44741</v>
      </c>
      <c r="D1154" s="1">
        <v>44743</v>
      </c>
      <c r="E1154">
        <v>383</v>
      </c>
      <c r="F1154" t="str">
        <f t="shared" si="17"/>
        <v>01008383</v>
      </c>
      <c r="G1154" t="s">
        <v>119</v>
      </c>
      <c r="H1154">
        <v>22574</v>
      </c>
      <c r="I1154">
        <v>67.790000000000006</v>
      </c>
      <c r="J1154">
        <v>19924</v>
      </c>
      <c r="K1154">
        <v>19898</v>
      </c>
      <c r="L1154">
        <f>+VLOOKUP(F1154,[1]ENELAR!C$2:J$7067,7,FALSE)</f>
        <v>18173</v>
      </c>
      <c r="M1154" s="20">
        <f>+VLOOKUP(F1154,[1]ENELAR!C$2:J$7067,8,FALSE)</f>
        <v>1231947.67</v>
      </c>
    </row>
    <row r="1155" spans="1:13" x14ac:dyDescent="0.3">
      <c r="A1155" s="17" t="s">
        <v>248</v>
      </c>
      <c r="B1155" s="1">
        <v>44721</v>
      </c>
      <c r="C1155" s="1">
        <v>44741</v>
      </c>
      <c r="D1155" s="1">
        <v>44743</v>
      </c>
      <c r="E1155">
        <v>384</v>
      </c>
      <c r="F1155" t="str">
        <f t="shared" ref="F1155:F1218" si="18">+A1155&amp;E1155</f>
        <v>01008384</v>
      </c>
      <c r="G1155" t="s">
        <v>120</v>
      </c>
      <c r="H1155">
        <v>6792</v>
      </c>
      <c r="I1155">
        <v>67.790000000000006</v>
      </c>
      <c r="J1155">
        <v>6319</v>
      </c>
      <c r="K1155">
        <v>6039</v>
      </c>
      <c r="L1155">
        <f>+VLOOKUP(F1155,[1]ENELAR!C$2:J$7067,7,FALSE)</f>
        <v>6331</v>
      </c>
      <c r="M1155" s="20">
        <f>+VLOOKUP(F1155,[1]ENELAR!C$2:J$7067,8,FALSE)</f>
        <v>429178.49</v>
      </c>
    </row>
    <row r="1156" spans="1:13" x14ac:dyDescent="0.3">
      <c r="A1156" s="17" t="s">
        <v>248</v>
      </c>
      <c r="B1156" s="1">
        <v>44721</v>
      </c>
      <c r="C1156" s="1">
        <v>44741</v>
      </c>
      <c r="D1156" s="1">
        <v>44743</v>
      </c>
      <c r="E1156">
        <v>385</v>
      </c>
      <c r="F1156" t="str">
        <f t="shared" si="18"/>
        <v>01008385</v>
      </c>
      <c r="G1156" t="s">
        <v>121</v>
      </c>
      <c r="H1156">
        <v>2014</v>
      </c>
      <c r="I1156">
        <v>67.790000000000006</v>
      </c>
      <c r="J1156">
        <v>1812</v>
      </c>
      <c r="K1156">
        <v>1708</v>
      </c>
      <c r="L1156">
        <f>+VLOOKUP(F1156,[1]ENELAR!C$2:J$7067,7,FALSE)</f>
        <v>1851</v>
      </c>
      <c r="M1156" s="20">
        <f>+VLOOKUP(F1156,[1]ENELAR!C$2:J$7067,8,FALSE)</f>
        <v>125479.29</v>
      </c>
    </row>
    <row r="1157" spans="1:13" x14ac:dyDescent="0.3">
      <c r="A1157" s="17" t="s">
        <v>248</v>
      </c>
      <c r="B1157" s="1">
        <v>44721</v>
      </c>
      <c r="C1157" s="1">
        <v>44741</v>
      </c>
      <c r="D1157" s="1">
        <v>44743</v>
      </c>
      <c r="E1157">
        <v>386</v>
      </c>
      <c r="F1157" t="str">
        <f t="shared" si="18"/>
        <v>01008386</v>
      </c>
      <c r="G1157" t="s">
        <v>122</v>
      </c>
      <c r="H1157">
        <v>1600</v>
      </c>
      <c r="I1157">
        <v>67.790000000000006</v>
      </c>
      <c r="J1157">
        <v>996</v>
      </c>
      <c r="K1157">
        <v>909</v>
      </c>
      <c r="L1157">
        <f>+VLOOKUP(F1157,[1]ENELAR!C$2:J$7067,7,FALSE)</f>
        <v>1196</v>
      </c>
      <c r="M1157" s="20">
        <f>+VLOOKUP(F1157,[1]ENELAR!C$2:J$7067,8,FALSE)</f>
        <v>81076.84</v>
      </c>
    </row>
    <row r="1158" spans="1:13" x14ac:dyDescent="0.3">
      <c r="A1158" s="17" t="s">
        <v>248</v>
      </c>
      <c r="B1158" s="1">
        <v>44721</v>
      </c>
      <c r="C1158" s="1">
        <v>44741</v>
      </c>
      <c r="D1158" s="1">
        <v>44743</v>
      </c>
      <c r="E1158">
        <v>387</v>
      </c>
      <c r="F1158" t="str">
        <f t="shared" si="18"/>
        <v>01008387</v>
      </c>
      <c r="G1158" t="s">
        <v>123</v>
      </c>
      <c r="H1158">
        <v>1130</v>
      </c>
      <c r="I1158">
        <v>67.790000000000006</v>
      </c>
      <c r="J1158">
        <v>1148</v>
      </c>
      <c r="K1158">
        <v>1148</v>
      </c>
      <c r="L1158">
        <f>+VLOOKUP(F1158,[1]ENELAR!C$2:J$7067,7,FALSE)</f>
        <v>1130</v>
      </c>
      <c r="M1158" s="20">
        <f>+VLOOKUP(F1158,[1]ENELAR!C$2:J$7067,8,FALSE)</f>
        <v>76602.7</v>
      </c>
    </row>
    <row r="1159" spans="1:13" x14ac:dyDescent="0.3">
      <c r="A1159" s="17" t="s">
        <v>248</v>
      </c>
      <c r="B1159" s="1">
        <v>44721</v>
      </c>
      <c r="C1159" s="1">
        <v>44741</v>
      </c>
      <c r="D1159" s="1">
        <v>44743</v>
      </c>
      <c r="E1159">
        <v>388</v>
      </c>
      <c r="F1159" t="str">
        <f t="shared" si="18"/>
        <v>01008388</v>
      </c>
      <c r="G1159" t="s">
        <v>124</v>
      </c>
      <c r="H1159">
        <v>2566</v>
      </c>
      <c r="I1159">
        <v>67.790000000000006</v>
      </c>
      <c r="J1159">
        <v>2411</v>
      </c>
      <c r="K1159">
        <v>2411</v>
      </c>
      <c r="L1159">
        <f>+VLOOKUP(F1159,[1]ENELAR!C$2:J$7067,7,FALSE)</f>
        <v>2550</v>
      </c>
      <c r="M1159" s="20">
        <f>+VLOOKUP(F1159,[1]ENELAR!C$2:J$7067,8,FALSE)</f>
        <v>172864.5</v>
      </c>
    </row>
    <row r="1160" spans="1:13" x14ac:dyDescent="0.3">
      <c r="A1160" s="17" t="s">
        <v>248</v>
      </c>
      <c r="B1160" s="1">
        <v>44721</v>
      </c>
      <c r="C1160" s="1">
        <v>44741</v>
      </c>
      <c r="D1160" s="1">
        <v>44743</v>
      </c>
      <c r="E1160">
        <v>390</v>
      </c>
      <c r="F1160" t="str">
        <f t="shared" si="18"/>
        <v>01008390</v>
      </c>
      <c r="G1160" t="s">
        <v>125</v>
      </c>
      <c r="H1160">
        <v>1516</v>
      </c>
      <c r="I1160">
        <v>67.790000000000006</v>
      </c>
      <c r="J1160">
        <v>1516</v>
      </c>
      <c r="K1160">
        <v>1516</v>
      </c>
      <c r="L1160">
        <f>+VLOOKUP(F1160,[1]ENELAR!C$2:J$7067,7,FALSE)</f>
        <v>1391</v>
      </c>
      <c r="M1160" s="20">
        <f>+VLOOKUP(F1160,[1]ENELAR!C$2:J$7067,8,FALSE)</f>
        <v>94295.89</v>
      </c>
    </row>
    <row r="1161" spans="1:13" x14ac:dyDescent="0.3">
      <c r="A1161" s="17" t="s">
        <v>248</v>
      </c>
      <c r="B1161" s="1">
        <v>44721</v>
      </c>
      <c r="C1161" s="1">
        <v>44741</v>
      </c>
      <c r="D1161" s="1">
        <v>44743</v>
      </c>
      <c r="E1161">
        <v>391</v>
      </c>
      <c r="F1161" t="str">
        <f t="shared" si="18"/>
        <v>01008391</v>
      </c>
      <c r="G1161" t="s">
        <v>126</v>
      </c>
      <c r="H1161">
        <v>5743</v>
      </c>
      <c r="I1161">
        <v>67.790000000000006</v>
      </c>
      <c r="J1161">
        <v>6228</v>
      </c>
      <c r="K1161">
        <v>6153</v>
      </c>
      <c r="L1161">
        <f>+VLOOKUP(F1161,[1]ENELAR!C$2:J$7067,7,FALSE)</f>
        <v>5136</v>
      </c>
      <c r="M1161" s="20">
        <f>+VLOOKUP(F1161,[1]ENELAR!C$2:J$7067,8,FALSE)</f>
        <v>348169.44</v>
      </c>
    </row>
    <row r="1162" spans="1:13" x14ac:dyDescent="0.3">
      <c r="A1162" s="17" t="s">
        <v>248</v>
      </c>
      <c r="B1162" s="1">
        <v>44721</v>
      </c>
      <c r="C1162" s="1">
        <v>44741</v>
      </c>
      <c r="D1162" s="1">
        <v>44743</v>
      </c>
      <c r="E1162">
        <v>392</v>
      </c>
      <c r="F1162" t="str">
        <f t="shared" si="18"/>
        <v>01008392</v>
      </c>
      <c r="G1162" t="s">
        <v>127</v>
      </c>
      <c r="H1162">
        <v>3829</v>
      </c>
      <c r="I1162">
        <v>67.790000000000006</v>
      </c>
      <c r="J1162">
        <v>3775</v>
      </c>
      <c r="K1162">
        <v>3775</v>
      </c>
      <c r="L1162">
        <f>+VLOOKUP(F1162,[1]ENELAR!C$2:J$7067,7,FALSE)</f>
        <v>3829</v>
      </c>
      <c r="M1162" s="20">
        <f>+VLOOKUP(F1162,[1]ENELAR!C$2:J$7067,8,FALSE)</f>
        <v>259567.91</v>
      </c>
    </row>
    <row r="1163" spans="1:13" x14ac:dyDescent="0.3">
      <c r="A1163" s="17" t="s">
        <v>248</v>
      </c>
      <c r="B1163" s="1">
        <v>44721</v>
      </c>
      <c r="C1163" s="1">
        <v>44741</v>
      </c>
      <c r="D1163" s="1">
        <v>44743</v>
      </c>
      <c r="E1163">
        <v>393</v>
      </c>
      <c r="F1163" t="str">
        <f t="shared" si="18"/>
        <v>01008393</v>
      </c>
      <c r="G1163" t="s">
        <v>128</v>
      </c>
      <c r="H1163">
        <v>959</v>
      </c>
      <c r="I1163">
        <v>67.790000000000006</v>
      </c>
      <c r="J1163">
        <v>909</v>
      </c>
      <c r="K1163">
        <v>909</v>
      </c>
      <c r="L1163">
        <f>+VLOOKUP(F1163,[1]ENELAR!C$2:J$7067,7,FALSE)</f>
        <v>949</v>
      </c>
      <c r="M1163" s="20">
        <f>+VLOOKUP(F1163,[1]ENELAR!C$2:J$7067,8,FALSE)</f>
        <v>64332.71</v>
      </c>
    </row>
    <row r="1164" spans="1:13" x14ac:dyDescent="0.3">
      <c r="A1164" s="17" t="s">
        <v>248</v>
      </c>
      <c r="B1164" s="1">
        <v>44721</v>
      </c>
      <c r="C1164" s="1">
        <v>44741</v>
      </c>
      <c r="D1164" s="1">
        <v>44743</v>
      </c>
      <c r="E1164">
        <v>396</v>
      </c>
      <c r="F1164" t="str">
        <f t="shared" si="18"/>
        <v>01008396</v>
      </c>
      <c r="G1164" t="s">
        <v>129</v>
      </c>
      <c r="H1164">
        <v>4510</v>
      </c>
      <c r="I1164">
        <v>67.790000000000006</v>
      </c>
      <c r="J1164">
        <v>4307</v>
      </c>
      <c r="K1164">
        <v>4279</v>
      </c>
      <c r="L1164">
        <f>+VLOOKUP(F1164,[1]ENELAR!C$2:J$7067,7,FALSE)</f>
        <v>4408</v>
      </c>
      <c r="M1164" s="20">
        <f>+VLOOKUP(F1164,[1]ENELAR!C$2:J$7067,8,FALSE)</f>
        <v>298818.32</v>
      </c>
    </row>
    <row r="1165" spans="1:13" x14ac:dyDescent="0.3">
      <c r="A1165" s="17" t="s">
        <v>248</v>
      </c>
      <c r="B1165" s="1">
        <v>44721</v>
      </c>
      <c r="C1165" s="1">
        <v>44741</v>
      </c>
      <c r="D1165" s="1">
        <v>44743</v>
      </c>
      <c r="E1165">
        <v>397</v>
      </c>
      <c r="F1165" t="str">
        <f t="shared" si="18"/>
        <v>01008397</v>
      </c>
      <c r="G1165" t="s">
        <v>130</v>
      </c>
      <c r="H1165">
        <v>3729</v>
      </c>
      <c r="I1165">
        <v>67.790000000000006</v>
      </c>
      <c r="J1165">
        <v>4190</v>
      </c>
      <c r="K1165">
        <v>4055</v>
      </c>
      <c r="L1165">
        <f>+VLOOKUP(F1165,[1]ENELAR!C$2:J$7067,7,FALSE)</f>
        <v>3721</v>
      </c>
      <c r="M1165" s="20">
        <f>+VLOOKUP(F1165,[1]ENELAR!C$2:J$7067,8,FALSE)</f>
        <v>252246.59</v>
      </c>
    </row>
    <row r="1166" spans="1:13" x14ac:dyDescent="0.3">
      <c r="A1166" s="17" t="s">
        <v>248</v>
      </c>
      <c r="B1166" s="1">
        <v>44721</v>
      </c>
      <c r="C1166" s="1">
        <v>44741</v>
      </c>
      <c r="D1166" s="1">
        <v>44743</v>
      </c>
      <c r="E1166">
        <v>398</v>
      </c>
      <c r="F1166" t="str">
        <f t="shared" si="18"/>
        <v>01008398</v>
      </c>
      <c r="G1166" t="s">
        <v>131</v>
      </c>
      <c r="H1166">
        <v>2446</v>
      </c>
      <c r="I1166">
        <v>67.790000000000006</v>
      </c>
      <c r="J1166">
        <v>2694</v>
      </c>
      <c r="K1166">
        <v>2694</v>
      </c>
      <c r="L1166">
        <f>+VLOOKUP(F1166,[1]ENELAR!C$2:J$7067,7,FALSE)</f>
        <v>2388</v>
      </c>
      <c r="M1166" s="20">
        <f>+VLOOKUP(F1166,[1]ENELAR!C$2:J$7067,8,FALSE)</f>
        <v>161882.51999999999</v>
      </c>
    </row>
    <row r="1167" spans="1:13" x14ac:dyDescent="0.3">
      <c r="A1167" s="17" t="s">
        <v>248</v>
      </c>
      <c r="B1167" s="1">
        <v>44721</v>
      </c>
      <c r="C1167" s="1">
        <v>44741</v>
      </c>
      <c r="D1167" s="1">
        <v>44743</v>
      </c>
      <c r="E1167">
        <v>400</v>
      </c>
      <c r="F1167" t="str">
        <f t="shared" si="18"/>
        <v>01008400</v>
      </c>
      <c r="G1167" t="s">
        <v>132</v>
      </c>
      <c r="H1167">
        <v>2498</v>
      </c>
      <c r="I1167">
        <v>67.790000000000006</v>
      </c>
      <c r="J1167">
        <v>2500</v>
      </c>
      <c r="K1167">
        <v>2500</v>
      </c>
      <c r="L1167">
        <f>+VLOOKUP(F1167,[1]ENELAR!C$2:J$7067,7,FALSE)</f>
        <v>2394</v>
      </c>
      <c r="M1167" s="20">
        <f>+VLOOKUP(F1167,[1]ENELAR!C$2:J$7067,8,FALSE)</f>
        <v>162289.26</v>
      </c>
    </row>
    <row r="1168" spans="1:13" x14ac:dyDescent="0.3">
      <c r="A1168" s="17" t="s">
        <v>248</v>
      </c>
      <c r="B1168" s="1">
        <v>44721</v>
      </c>
      <c r="C1168" s="1">
        <v>44741</v>
      </c>
      <c r="D1168" s="1">
        <v>44743</v>
      </c>
      <c r="E1168">
        <v>401</v>
      </c>
      <c r="F1168" t="str">
        <f t="shared" si="18"/>
        <v>01008401</v>
      </c>
      <c r="G1168" t="s">
        <v>133</v>
      </c>
      <c r="H1168">
        <v>1736</v>
      </c>
      <c r="I1168">
        <v>67.790000000000006</v>
      </c>
      <c r="J1168">
        <v>1683</v>
      </c>
      <c r="K1168">
        <v>1683</v>
      </c>
      <c r="L1168">
        <f>+VLOOKUP(F1168,[1]ENELAR!C$2:J$7067,7,FALSE)</f>
        <v>1736</v>
      </c>
      <c r="M1168" s="20">
        <f>+VLOOKUP(F1168,[1]ENELAR!C$2:J$7067,8,FALSE)</f>
        <v>117683.44</v>
      </c>
    </row>
    <row r="1169" spans="1:13" x14ac:dyDescent="0.3">
      <c r="A1169" s="17" t="s">
        <v>248</v>
      </c>
      <c r="B1169" s="1">
        <v>44721</v>
      </c>
      <c r="C1169" s="1">
        <v>44741</v>
      </c>
      <c r="D1169" s="1">
        <v>44743</v>
      </c>
      <c r="E1169">
        <v>402</v>
      </c>
      <c r="F1169" t="str">
        <f t="shared" si="18"/>
        <v>01008402</v>
      </c>
      <c r="G1169" t="s">
        <v>134</v>
      </c>
      <c r="H1169">
        <v>2611</v>
      </c>
      <c r="I1169">
        <v>67.790000000000006</v>
      </c>
      <c r="J1169">
        <v>2471</v>
      </c>
      <c r="K1169">
        <v>2400</v>
      </c>
      <c r="L1169">
        <f>+VLOOKUP(F1169,[1]ENELAR!C$2:J$7067,7,FALSE)</f>
        <v>2555</v>
      </c>
      <c r="M1169" s="20">
        <f>+VLOOKUP(F1169,[1]ENELAR!C$2:J$7067,8,FALSE)</f>
        <v>173203.45</v>
      </c>
    </row>
    <row r="1170" spans="1:13" x14ac:dyDescent="0.3">
      <c r="A1170" s="17" t="s">
        <v>248</v>
      </c>
      <c r="B1170" s="1">
        <v>44721</v>
      </c>
      <c r="C1170" s="1">
        <v>44741</v>
      </c>
      <c r="D1170" s="1">
        <v>44743</v>
      </c>
      <c r="E1170">
        <v>403</v>
      </c>
      <c r="F1170" t="str">
        <f t="shared" si="18"/>
        <v>01008403</v>
      </c>
      <c r="G1170" t="s">
        <v>135</v>
      </c>
      <c r="H1170">
        <v>2646</v>
      </c>
      <c r="I1170">
        <v>67.790000000000006</v>
      </c>
      <c r="J1170">
        <v>2208</v>
      </c>
      <c r="K1170">
        <v>2208</v>
      </c>
      <c r="L1170">
        <f>+VLOOKUP(F1170,[1]ENELAR!C$2:J$7067,7,FALSE)</f>
        <v>2403</v>
      </c>
      <c r="M1170" s="20">
        <f>+VLOOKUP(F1170,[1]ENELAR!C$2:J$7067,8,FALSE)</f>
        <v>162899.37</v>
      </c>
    </row>
    <row r="1171" spans="1:13" x14ac:dyDescent="0.3">
      <c r="A1171" s="17" t="s">
        <v>248</v>
      </c>
      <c r="B1171" s="1">
        <v>44721</v>
      </c>
      <c r="C1171" s="1">
        <v>44741</v>
      </c>
      <c r="D1171" s="1">
        <v>44743</v>
      </c>
      <c r="E1171">
        <v>404</v>
      </c>
      <c r="F1171" t="str">
        <f t="shared" si="18"/>
        <v>01008404</v>
      </c>
      <c r="G1171" t="s">
        <v>136</v>
      </c>
      <c r="H1171">
        <v>5230</v>
      </c>
      <c r="I1171">
        <v>67.790000000000006</v>
      </c>
      <c r="J1171">
        <v>4587</v>
      </c>
      <c r="K1171">
        <v>4565</v>
      </c>
      <c r="L1171">
        <f>+VLOOKUP(F1171,[1]ENELAR!C$2:J$7067,7,FALSE)</f>
        <v>4839</v>
      </c>
      <c r="M1171" s="20">
        <f>+VLOOKUP(F1171,[1]ENELAR!C$2:J$7067,8,FALSE)</f>
        <v>328035.81</v>
      </c>
    </row>
    <row r="1172" spans="1:13" x14ac:dyDescent="0.3">
      <c r="A1172" s="17" t="s">
        <v>248</v>
      </c>
      <c r="B1172" s="1">
        <v>44721</v>
      </c>
      <c r="C1172" s="1">
        <v>44741</v>
      </c>
      <c r="D1172" s="1">
        <v>44743</v>
      </c>
      <c r="E1172">
        <v>405</v>
      </c>
      <c r="F1172" t="str">
        <f t="shared" si="18"/>
        <v>01008405</v>
      </c>
      <c r="G1172" t="s">
        <v>137</v>
      </c>
      <c r="H1172">
        <v>13947</v>
      </c>
      <c r="I1172">
        <v>67.790000000000006</v>
      </c>
      <c r="J1172">
        <v>13437</v>
      </c>
      <c r="K1172">
        <v>12673</v>
      </c>
      <c r="L1172">
        <f>+VLOOKUP(F1172,[1]ENELAR!C$2:J$7067,7,FALSE)</f>
        <v>10230</v>
      </c>
      <c r="M1172" s="20">
        <f>+VLOOKUP(F1172,[1]ENELAR!C$2:J$7067,8,FALSE)</f>
        <v>693491.7</v>
      </c>
    </row>
    <row r="1173" spans="1:13" x14ac:dyDescent="0.3">
      <c r="A1173" s="17" t="s">
        <v>248</v>
      </c>
      <c r="B1173" s="1">
        <v>44721</v>
      </c>
      <c r="C1173" s="1">
        <v>44741</v>
      </c>
      <c r="D1173" s="1">
        <v>44743</v>
      </c>
      <c r="E1173">
        <v>406</v>
      </c>
      <c r="F1173" t="str">
        <f t="shared" si="18"/>
        <v>01008406</v>
      </c>
      <c r="G1173" t="s">
        <v>138</v>
      </c>
      <c r="H1173">
        <v>23008</v>
      </c>
      <c r="I1173">
        <v>67.790000000000006</v>
      </c>
      <c r="J1173">
        <v>21549</v>
      </c>
      <c r="K1173">
        <v>21359</v>
      </c>
      <c r="L1173">
        <f>+VLOOKUP(F1173,[1]ENELAR!C$2:J$7067,7,FALSE)</f>
        <v>21325</v>
      </c>
      <c r="M1173" s="20">
        <f>+VLOOKUP(F1173,[1]ENELAR!C$2:J$7067,8,FALSE)</f>
        <v>1445621.75</v>
      </c>
    </row>
    <row r="1174" spans="1:13" x14ac:dyDescent="0.3">
      <c r="A1174" s="17" t="s">
        <v>248</v>
      </c>
      <c r="B1174" s="1">
        <v>44721</v>
      </c>
      <c r="C1174" s="1">
        <v>44741</v>
      </c>
      <c r="D1174" s="1">
        <v>44743</v>
      </c>
      <c r="E1174">
        <v>407</v>
      </c>
      <c r="F1174" t="str">
        <f t="shared" si="18"/>
        <v>01008407</v>
      </c>
      <c r="G1174" t="s">
        <v>139</v>
      </c>
      <c r="H1174">
        <v>2564</v>
      </c>
      <c r="I1174">
        <v>67.790000000000006</v>
      </c>
      <c r="J1174">
        <v>1669</v>
      </c>
      <c r="K1174">
        <v>1553</v>
      </c>
      <c r="L1174">
        <f>+VLOOKUP(F1174,[1]ENELAR!C$2:J$7067,7,FALSE)</f>
        <v>2411</v>
      </c>
      <c r="M1174" s="20">
        <f>+VLOOKUP(F1174,[1]ENELAR!C$2:J$7067,8,FALSE)</f>
        <v>163441.69</v>
      </c>
    </row>
    <row r="1175" spans="1:13" x14ac:dyDescent="0.3">
      <c r="A1175" s="17" t="s">
        <v>248</v>
      </c>
      <c r="B1175" s="1">
        <v>44721</v>
      </c>
      <c r="C1175" s="1">
        <v>44741</v>
      </c>
      <c r="D1175" s="1">
        <v>44743</v>
      </c>
      <c r="E1175">
        <v>408</v>
      </c>
      <c r="F1175" t="str">
        <f t="shared" si="18"/>
        <v>01008408</v>
      </c>
      <c r="G1175" t="s">
        <v>140</v>
      </c>
      <c r="H1175">
        <v>14184</v>
      </c>
      <c r="I1175">
        <v>67.790000000000006</v>
      </c>
      <c r="J1175">
        <v>15002</v>
      </c>
      <c r="K1175">
        <v>14307</v>
      </c>
      <c r="L1175">
        <f>+VLOOKUP(F1175,[1]ENELAR!C$2:J$7067,7,FALSE)</f>
        <v>9428</v>
      </c>
      <c r="M1175" s="20">
        <f>+VLOOKUP(F1175,[1]ENELAR!C$2:J$7067,8,FALSE)</f>
        <v>639124.12</v>
      </c>
    </row>
    <row r="1176" spans="1:13" x14ac:dyDescent="0.3">
      <c r="A1176" s="17" t="s">
        <v>248</v>
      </c>
      <c r="B1176" s="1">
        <v>44721</v>
      </c>
      <c r="C1176" s="1">
        <v>44741</v>
      </c>
      <c r="D1176" s="1">
        <v>44743</v>
      </c>
      <c r="E1176">
        <v>409</v>
      </c>
      <c r="F1176" t="str">
        <f t="shared" si="18"/>
        <v>01008409</v>
      </c>
      <c r="G1176" t="s">
        <v>141</v>
      </c>
      <c r="H1176">
        <v>34523</v>
      </c>
      <c r="I1176">
        <v>67.790000000000006</v>
      </c>
      <c r="J1176">
        <v>33363</v>
      </c>
      <c r="K1176">
        <v>31972</v>
      </c>
      <c r="L1176">
        <f>+VLOOKUP(F1176,[1]ENELAR!C$2:J$7067,7,FALSE)</f>
        <v>24821</v>
      </c>
      <c r="M1176" s="20">
        <f>+VLOOKUP(F1176,[1]ENELAR!C$2:J$7067,8,FALSE)</f>
        <v>1682615.59</v>
      </c>
    </row>
    <row r="1177" spans="1:13" x14ac:dyDescent="0.3">
      <c r="A1177" s="17" t="s">
        <v>248</v>
      </c>
      <c r="B1177" s="1">
        <v>44721</v>
      </c>
      <c r="C1177" s="1">
        <v>44741</v>
      </c>
      <c r="D1177" s="1">
        <v>44743</v>
      </c>
      <c r="E1177">
        <v>410</v>
      </c>
      <c r="F1177" t="str">
        <f t="shared" si="18"/>
        <v>01008410</v>
      </c>
      <c r="G1177" t="s">
        <v>142</v>
      </c>
      <c r="H1177">
        <v>2090</v>
      </c>
      <c r="I1177">
        <v>67.790000000000006</v>
      </c>
      <c r="J1177">
        <v>2014</v>
      </c>
      <c r="K1177">
        <v>1943</v>
      </c>
      <c r="L1177">
        <f>+VLOOKUP(F1177,[1]ENELAR!C$2:J$7067,7,FALSE)</f>
        <v>1923</v>
      </c>
      <c r="M1177" s="20">
        <f>+VLOOKUP(F1177,[1]ENELAR!C$2:J$7067,8,FALSE)</f>
        <v>130360.17</v>
      </c>
    </row>
    <row r="1178" spans="1:13" x14ac:dyDescent="0.3">
      <c r="A1178" s="17" t="s">
        <v>248</v>
      </c>
      <c r="B1178" s="1">
        <v>44721</v>
      </c>
      <c r="C1178" s="1">
        <v>44741</v>
      </c>
      <c r="D1178" s="1">
        <v>44743</v>
      </c>
      <c r="E1178">
        <v>411</v>
      </c>
      <c r="F1178" t="str">
        <f t="shared" si="18"/>
        <v>01008411</v>
      </c>
      <c r="G1178" t="s">
        <v>143</v>
      </c>
      <c r="H1178">
        <v>1522</v>
      </c>
      <c r="I1178">
        <v>67.790000000000006</v>
      </c>
      <c r="J1178">
        <v>969</v>
      </c>
      <c r="K1178">
        <v>969</v>
      </c>
      <c r="L1178">
        <f>+VLOOKUP(F1178,[1]ENELAR!C$2:J$7067,7,FALSE)</f>
        <v>1385</v>
      </c>
      <c r="M1178" s="20">
        <f>+VLOOKUP(F1178,[1]ENELAR!C$2:J$7067,8,FALSE)</f>
        <v>93889.15</v>
      </c>
    </row>
    <row r="1179" spans="1:13" x14ac:dyDescent="0.3">
      <c r="A1179" s="17" t="s">
        <v>248</v>
      </c>
      <c r="B1179" s="1">
        <v>44721</v>
      </c>
      <c r="C1179" s="1">
        <v>44741</v>
      </c>
      <c r="D1179" s="1">
        <v>44743</v>
      </c>
      <c r="E1179">
        <v>412</v>
      </c>
      <c r="F1179" t="str">
        <f t="shared" si="18"/>
        <v>01008412</v>
      </c>
      <c r="G1179" t="s">
        <v>144</v>
      </c>
      <c r="H1179">
        <v>5818</v>
      </c>
      <c r="I1179">
        <v>67.790000000000006</v>
      </c>
      <c r="J1179">
        <v>5684</v>
      </c>
      <c r="K1179">
        <v>5418</v>
      </c>
      <c r="L1179">
        <f>+VLOOKUP(F1179,[1]ENELAR!C$2:J$7067,7,FALSE)</f>
        <v>5118</v>
      </c>
      <c r="M1179" s="20">
        <f>+VLOOKUP(F1179,[1]ENELAR!C$2:J$7067,8,FALSE)</f>
        <v>346949.22</v>
      </c>
    </row>
    <row r="1180" spans="1:13" x14ac:dyDescent="0.3">
      <c r="A1180" s="17" t="s">
        <v>248</v>
      </c>
      <c r="B1180" s="1">
        <v>44721</v>
      </c>
      <c r="C1180" s="1">
        <v>44741</v>
      </c>
      <c r="D1180" s="1">
        <v>44743</v>
      </c>
      <c r="E1180">
        <v>413</v>
      </c>
      <c r="F1180" t="str">
        <f t="shared" si="18"/>
        <v>01008413</v>
      </c>
      <c r="G1180" t="s">
        <v>145</v>
      </c>
      <c r="H1180">
        <v>7882</v>
      </c>
      <c r="I1180">
        <v>67.790000000000006</v>
      </c>
      <c r="J1180">
        <v>6902</v>
      </c>
      <c r="K1180">
        <v>6183</v>
      </c>
      <c r="L1180">
        <f>+VLOOKUP(F1180,[1]ENELAR!C$2:J$7067,7,FALSE)</f>
        <v>5890</v>
      </c>
      <c r="M1180" s="20">
        <f>+VLOOKUP(F1180,[1]ENELAR!C$2:J$7067,8,FALSE)</f>
        <v>399283.1</v>
      </c>
    </row>
    <row r="1181" spans="1:13" x14ac:dyDescent="0.3">
      <c r="A1181" s="17" t="s">
        <v>248</v>
      </c>
      <c r="B1181" s="1">
        <v>44721</v>
      </c>
      <c r="C1181" s="1">
        <v>44741</v>
      </c>
      <c r="D1181" s="1">
        <v>44743</v>
      </c>
      <c r="E1181">
        <v>414</v>
      </c>
      <c r="F1181" t="str">
        <f t="shared" si="18"/>
        <v>01008414</v>
      </c>
      <c r="G1181" t="s">
        <v>146</v>
      </c>
      <c r="H1181">
        <v>97590</v>
      </c>
      <c r="I1181">
        <v>67.790000000000006</v>
      </c>
      <c r="J1181">
        <v>92704</v>
      </c>
      <c r="K1181">
        <v>89608</v>
      </c>
      <c r="L1181">
        <f>+VLOOKUP(F1181,[1]ENELAR!C$2:J$7067,7,FALSE)</f>
        <v>82830</v>
      </c>
      <c r="M1181" s="20">
        <f>+VLOOKUP(F1181,[1]ENELAR!C$2:J$7067,8,FALSE)</f>
        <v>5615045.7000000002</v>
      </c>
    </row>
    <row r="1182" spans="1:13" x14ac:dyDescent="0.3">
      <c r="A1182" s="17" t="s">
        <v>248</v>
      </c>
      <c r="B1182" s="1">
        <v>44721</v>
      </c>
      <c r="C1182" s="1">
        <v>44741</v>
      </c>
      <c r="D1182" s="1">
        <v>44743</v>
      </c>
      <c r="E1182">
        <v>415</v>
      </c>
      <c r="F1182" t="str">
        <f t="shared" si="18"/>
        <v>01008415</v>
      </c>
      <c r="G1182" t="s">
        <v>219</v>
      </c>
      <c r="H1182">
        <v>2828</v>
      </c>
      <c r="I1182">
        <v>67.790000000000006</v>
      </c>
      <c r="J1182">
        <v>0</v>
      </c>
      <c r="K1182">
        <v>0</v>
      </c>
      <c r="L1182">
        <f>+VLOOKUP(F1182,[1]ENELAR!C$2:J$7067,7,FALSE)</f>
        <v>2298</v>
      </c>
      <c r="M1182" s="20">
        <f>+VLOOKUP(F1182,[1]ENELAR!C$2:J$7067,8,FALSE)</f>
        <v>155781.42000000001</v>
      </c>
    </row>
    <row r="1183" spans="1:13" x14ac:dyDescent="0.3">
      <c r="A1183" s="17" t="s">
        <v>248</v>
      </c>
      <c r="B1183" s="1">
        <v>44721</v>
      </c>
      <c r="C1183" s="1">
        <v>44741</v>
      </c>
      <c r="D1183" s="1">
        <v>44743</v>
      </c>
      <c r="E1183">
        <v>416</v>
      </c>
      <c r="F1183" t="str">
        <f t="shared" si="18"/>
        <v>01008416</v>
      </c>
      <c r="G1183" t="s">
        <v>147</v>
      </c>
      <c r="H1183">
        <v>135202</v>
      </c>
      <c r="I1183">
        <v>67.790000000000006</v>
      </c>
      <c r="J1183">
        <v>132987</v>
      </c>
      <c r="K1183">
        <v>127344</v>
      </c>
      <c r="L1183">
        <f>+VLOOKUP(F1183,[1]ENELAR!C$2:J$7067,7,FALSE)</f>
        <v>122370</v>
      </c>
      <c r="M1183" s="20">
        <f>+VLOOKUP(F1183,[1]ENELAR!C$2:J$7067,8,FALSE)</f>
        <v>8295462.2999999998</v>
      </c>
    </row>
    <row r="1184" spans="1:13" x14ac:dyDescent="0.3">
      <c r="A1184" s="17" t="s">
        <v>248</v>
      </c>
      <c r="B1184" s="1">
        <v>44721</v>
      </c>
      <c r="C1184" s="1">
        <v>44741</v>
      </c>
      <c r="D1184" s="1">
        <v>44743</v>
      </c>
      <c r="E1184">
        <v>417</v>
      </c>
      <c r="F1184" t="str">
        <f t="shared" si="18"/>
        <v>01008417</v>
      </c>
      <c r="G1184" t="s">
        <v>148</v>
      </c>
      <c r="H1184">
        <v>12397</v>
      </c>
      <c r="I1184">
        <v>67.790000000000006</v>
      </c>
      <c r="J1184">
        <v>13621</v>
      </c>
      <c r="K1184">
        <v>12372</v>
      </c>
      <c r="L1184">
        <f>+VLOOKUP(F1184,[1]ENELAR!C$2:J$7067,7,FALSE)</f>
        <v>9508</v>
      </c>
      <c r="M1184" s="20">
        <f>+VLOOKUP(F1184,[1]ENELAR!C$2:J$7067,8,FALSE)</f>
        <v>644547.31999999995</v>
      </c>
    </row>
    <row r="1185" spans="1:13" x14ac:dyDescent="0.3">
      <c r="A1185" s="17" t="s">
        <v>248</v>
      </c>
      <c r="B1185" s="1">
        <v>44721</v>
      </c>
      <c r="C1185" s="1">
        <v>44741</v>
      </c>
      <c r="D1185" s="1">
        <v>44743</v>
      </c>
      <c r="E1185">
        <v>418</v>
      </c>
      <c r="F1185" t="str">
        <f t="shared" si="18"/>
        <v>01008418</v>
      </c>
      <c r="G1185" t="s">
        <v>149</v>
      </c>
      <c r="H1185">
        <v>864</v>
      </c>
      <c r="I1185">
        <v>67.790000000000006</v>
      </c>
      <c r="J1185">
        <v>825</v>
      </c>
      <c r="K1185">
        <v>825</v>
      </c>
      <c r="L1185">
        <f>+VLOOKUP(F1185,[1]ENELAR!C$2:J$7067,7,FALSE)</f>
        <v>828</v>
      </c>
      <c r="M1185" s="20">
        <f>+VLOOKUP(F1185,[1]ENELAR!C$2:J$7067,8,FALSE)</f>
        <v>56130.12</v>
      </c>
    </row>
    <row r="1186" spans="1:13" x14ac:dyDescent="0.3">
      <c r="A1186" s="17" t="s">
        <v>248</v>
      </c>
      <c r="B1186" s="1">
        <v>44721</v>
      </c>
      <c r="C1186" s="1">
        <v>44741</v>
      </c>
      <c r="D1186" s="1">
        <v>44743</v>
      </c>
      <c r="E1186">
        <v>419</v>
      </c>
      <c r="F1186" t="str">
        <f t="shared" si="18"/>
        <v>01008419</v>
      </c>
      <c r="G1186" t="s">
        <v>150</v>
      </c>
      <c r="H1186">
        <v>8174</v>
      </c>
      <c r="I1186">
        <v>67.790000000000006</v>
      </c>
      <c r="J1186">
        <v>7979</v>
      </c>
      <c r="K1186">
        <v>7536</v>
      </c>
      <c r="L1186">
        <f>+VLOOKUP(F1186,[1]ENELAR!C$2:J$7067,7,FALSE)</f>
        <v>6432</v>
      </c>
      <c r="M1186" s="20">
        <f>+VLOOKUP(F1186,[1]ENELAR!C$2:J$7067,8,FALSE)</f>
        <v>436025.28</v>
      </c>
    </row>
    <row r="1187" spans="1:13" x14ac:dyDescent="0.3">
      <c r="A1187" s="17" t="s">
        <v>248</v>
      </c>
      <c r="B1187" s="1">
        <v>44721</v>
      </c>
      <c r="C1187" s="1">
        <v>44741</v>
      </c>
      <c r="D1187" s="1">
        <v>44743</v>
      </c>
      <c r="E1187">
        <v>420</v>
      </c>
      <c r="F1187" t="str">
        <f t="shared" si="18"/>
        <v>01008420</v>
      </c>
      <c r="G1187" t="s">
        <v>151</v>
      </c>
      <c r="H1187">
        <v>5155</v>
      </c>
      <c r="I1187">
        <v>67.790000000000006</v>
      </c>
      <c r="J1187">
        <v>4521</v>
      </c>
      <c r="K1187">
        <v>4521</v>
      </c>
      <c r="L1187">
        <f>+VLOOKUP(F1187,[1]ENELAR!C$2:J$7067,7,FALSE)</f>
        <v>4585</v>
      </c>
      <c r="M1187" s="20">
        <f>+VLOOKUP(F1187,[1]ENELAR!C$2:J$7067,8,FALSE)</f>
        <v>310817.15000000002</v>
      </c>
    </row>
    <row r="1188" spans="1:13" x14ac:dyDescent="0.3">
      <c r="A1188" s="17" t="s">
        <v>248</v>
      </c>
      <c r="B1188" s="1">
        <v>44721</v>
      </c>
      <c r="C1188" s="1">
        <v>44741</v>
      </c>
      <c r="D1188" s="1">
        <v>44743</v>
      </c>
      <c r="E1188">
        <v>421</v>
      </c>
      <c r="F1188" t="str">
        <f t="shared" si="18"/>
        <v>01008421</v>
      </c>
      <c r="G1188" t="s">
        <v>152</v>
      </c>
      <c r="H1188">
        <v>8087</v>
      </c>
      <c r="I1188">
        <v>67.790000000000006</v>
      </c>
      <c r="J1188">
        <v>7830</v>
      </c>
      <c r="K1188">
        <v>7665</v>
      </c>
      <c r="L1188">
        <f>+VLOOKUP(F1188,[1]ENELAR!C$2:J$7067,7,FALSE)</f>
        <v>7460</v>
      </c>
      <c r="M1188" s="20">
        <f>+VLOOKUP(F1188,[1]ENELAR!C$2:J$7067,8,FALSE)</f>
        <v>505713.4</v>
      </c>
    </row>
    <row r="1189" spans="1:13" x14ac:dyDescent="0.3">
      <c r="A1189" s="17" t="s">
        <v>248</v>
      </c>
      <c r="B1189" s="1">
        <v>44721</v>
      </c>
      <c r="C1189" s="1">
        <v>44741</v>
      </c>
      <c r="D1189" s="1">
        <v>44743</v>
      </c>
      <c r="E1189">
        <v>422</v>
      </c>
      <c r="F1189" t="str">
        <f t="shared" si="18"/>
        <v>01008422</v>
      </c>
      <c r="G1189" t="s">
        <v>153</v>
      </c>
      <c r="H1189">
        <v>5891</v>
      </c>
      <c r="I1189">
        <v>67.790000000000006</v>
      </c>
      <c r="J1189">
        <v>6096</v>
      </c>
      <c r="K1189">
        <v>5741</v>
      </c>
      <c r="L1189">
        <f>+VLOOKUP(F1189,[1]ENELAR!C$2:J$7067,7,FALSE)</f>
        <v>4748</v>
      </c>
      <c r="M1189" s="20">
        <f>+VLOOKUP(F1189,[1]ENELAR!C$2:J$7067,8,FALSE)</f>
        <v>321866.92</v>
      </c>
    </row>
    <row r="1190" spans="1:13" x14ac:dyDescent="0.3">
      <c r="A1190" s="17" t="s">
        <v>248</v>
      </c>
      <c r="B1190" s="1">
        <v>44721</v>
      </c>
      <c r="C1190" s="1">
        <v>44741</v>
      </c>
      <c r="D1190" s="1">
        <v>44743</v>
      </c>
      <c r="E1190">
        <v>423</v>
      </c>
      <c r="F1190" t="str">
        <f t="shared" si="18"/>
        <v>01008423</v>
      </c>
      <c r="G1190" t="s">
        <v>154</v>
      </c>
      <c r="H1190">
        <v>2652</v>
      </c>
      <c r="I1190">
        <v>67.790000000000006</v>
      </c>
      <c r="J1190">
        <v>2804</v>
      </c>
      <c r="K1190">
        <v>2804</v>
      </c>
      <c r="L1190">
        <f>+VLOOKUP(F1190,[1]ENELAR!C$2:J$7067,7,FALSE)</f>
        <v>2023</v>
      </c>
      <c r="M1190" s="20">
        <f>+VLOOKUP(F1190,[1]ENELAR!C$2:J$7067,8,FALSE)</f>
        <v>137139.17000000001</v>
      </c>
    </row>
    <row r="1191" spans="1:13" x14ac:dyDescent="0.3">
      <c r="A1191" s="17" t="s">
        <v>248</v>
      </c>
      <c r="B1191" s="1">
        <v>44721</v>
      </c>
      <c r="C1191" s="1">
        <v>44741</v>
      </c>
      <c r="D1191" s="1">
        <v>44743</v>
      </c>
      <c r="E1191">
        <v>424</v>
      </c>
      <c r="F1191" t="str">
        <f t="shared" si="18"/>
        <v>01008424</v>
      </c>
      <c r="G1191" t="s">
        <v>155</v>
      </c>
      <c r="H1191">
        <v>1653</v>
      </c>
      <c r="I1191">
        <v>67.790000000000006</v>
      </c>
      <c r="J1191">
        <v>1741</v>
      </c>
      <c r="K1191">
        <v>1626</v>
      </c>
      <c r="L1191">
        <f>+VLOOKUP(F1191,[1]ENELAR!C$2:J$7067,7,FALSE)</f>
        <v>1580</v>
      </c>
      <c r="M1191" s="20">
        <f>+VLOOKUP(F1191,[1]ENELAR!C$2:J$7067,8,FALSE)</f>
        <v>107108.2</v>
      </c>
    </row>
    <row r="1192" spans="1:13" x14ac:dyDescent="0.3">
      <c r="A1192" s="17" t="s">
        <v>248</v>
      </c>
      <c r="B1192" s="1">
        <v>44721</v>
      </c>
      <c r="C1192" s="1">
        <v>44741</v>
      </c>
      <c r="D1192" s="1">
        <v>44743</v>
      </c>
      <c r="E1192">
        <v>425</v>
      </c>
      <c r="F1192" t="str">
        <f t="shared" si="18"/>
        <v>01008425</v>
      </c>
      <c r="G1192" t="s">
        <v>156</v>
      </c>
      <c r="H1192">
        <v>2230</v>
      </c>
      <c r="I1192">
        <v>67.790000000000006</v>
      </c>
      <c r="J1192">
        <v>2091</v>
      </c>
      <c r="K1192">
        <v>1983</v>
      </c>
      <c r="L1192">
        <f>+VLOOKUP(F1192,[1]ENELAR!C$2:J$7067,7,FALSE)</f>
        <v>2124</v>
      </c>
      <c r="M1192" s="20">
        <f>+VLOOKUP(F1192,[1]ENELAR!C$2:J$7067,8,FALSE)</f>
        <v>143985.96</v>
      </c>
    </row>
    <row r="1193" spans="1:13" x14ac:dyDescent="0.3">
      <c r="A1193" s="17" t="s">
        <v>248</v>
      </c>
      <c r="B1193" s="1">
        <v>44721</v>
      </c>
      <c r="C1193" s="1">
        <v>44741</v>
      </c>
      <c r="D1193" s="1">
        <v>44743</v>
      </c>
      <c r="E1193">
        <v>426</v>
      </c>
      <c r="F1193" t="str">
        <f t="shared" si="18"/>
        <v>01008426</v>
      </c>
      <c r="G1193" t="s">
        <v>157</v>
      </c>
      <c r="H1193">
        <v>1617</v>
      </c>
      <c r="I1193">
        <v>67.790000000000006</v>
      </c>
      <c r="J1193">
        <v>1511</v>
      </c>
      <c r="K1193">
        <v>1448</v>
      </c>
      <c r="L1193">
        <f>+VLOOKUP(F1193,[1]ENELAR!C$2:J$7067,7,FALSE)</f>
        <v>1601</v>
      </c>
      <c r="M1193" s="20">
        <f>+VLOOKUP(F1193,[1]ENELAR!C$2:J$7067,8,FALSE)</f>
        <v>108531.79</v>
      </c>
    </row>
    <row r="1194" spans="1:13" x14ac:dyDescent="0.3">
      <c r="A1194" s="17" t="s">
        <v>248</v>
      </c>
      <c r="B1194" s="1">
        <v>44721</v>
      </c>
      <c r="C1194" s="1">
        <v>44741</v>
      </c>
      <c r="D1194" s="1">
        <v>44743</v>
      </c>
      <c r="E1194">
        <v>427</v>
      </c>
      <c r="F1194" t="str">
        <f t="shared" si="18"/>
        <v>01008427</v>
      </c>
      <c r="G1194" t="s">
        <v>220</v>
      </c>
      <c r="H1194">
        <v>1489</v>
      </c>
      <c r="I1194">
        <v>67.790000000000006</v>
      </c>
      <c r="J1194">
        <v>0</v>
      </c>
      <c r="K1194">
        <v>0</v>
      </c>
      <c r="L1194">
        <f>+VLOOKUP(F1194,[1]ENELAR!C$2:J$7067,7,FALSE)</f>
        <v>1115</v>
      </c>
      <c r="M1194" s="20">
        <f>+VLOOKUP(F1194,[1]ENELAR!C$2:J$7067,8,FALSE)</f>
        <v>75585.850000000006</v>
      </c>
    </row>
    <row r="1195" spans="1:13" x14ac:dyDescent="0.3">
      <c r="A1195" s="17" t="s">
        <v>248</v>
      </c>
      <c r="B1195" s="1">
        <v>44721</v>
      </c>
      <c r="C1195" s="1">
        <v>44741</v>
      </c>
      <c r="D1195" s="1">
        <v>44743</v>
      </c>
      <c r="E1195">
        <v>428</v>
      </c>
      <c r="F1195" t="str">
        <f t="shared" si="18"/>
        <v>01008428</v>
      </c>
      <c r="G1195" t="s">
        <v>158</v>
      </c>
      <c r="H1195">
        <v>892</v>
      </c>
      <c r="I1195">
        <v>67.790000000000006</v>
      </c>
      <c r="J1195">
        <v>659</v>
      </c>
      <c r="K1195">
        <v>659</v>
      </c>
      <c r="L1195">
        <f>+VLOOKUP(F1195,[1]ENELAR!C$2:J$7067,7,FALSE)</f>
        <v>892</v>
      </c>
      <c r="M1195" s="20">
        <f>+VLOOKUP(F1195,[1]ENELAR!C$2:J$7067,8,FALSE)</f>
        <v>60468.68</v>
      </c>
    </row>
    <row r="1196" spans="1:13" x14ac:dyDescent="0.3">
      <c r="A1196" s="17" t="s">
        <v>248</v>
      </c>
      <c r="B1196" s="1">
        <v>44721</v>
      </c>
      <c r="C1196" s="1">
        <v>44741</v>
      </c>
      <c r="D1196" s="1">
        <v>44743</v>
      </c>
      <c r="E1196">
        <v>429</v>
      </c>
      <c r="F1196" t="str">
        <f t="shared" si="18"/>
        <v>01008429</v>
      </c>
      <c r="G1196" t="s">
        <v>159</v>
      </c>
      <c r="H1196">
        <v>10921</v>
      </c>
      <c r="I1196">
        <v>67.790000000000006</v>
      </c>
      <c r="J1196">
        <v>10966</v>
      </c>
      <c r="K1196">
        <v>10623</v>
      </c>
      <c r="L1196">
        <f>+VLOOKUP(F1196,[1]ENELAR!C$2:J$7067,7,FALSE)</f>
        <v>10080</v>
      </c>
      <c r="M1196" s="20">
        <f>+VLOOKUP(F1196,[1]ENELAR!C$2:J$7067,8,FALSE)</f>
        <v>683323.2</v>
      </c>
    </row>
    <row r="1197" spans="1:13" x14ac:dyDescent="0.3">
      <c r="A1197" s="17" t="s">
        <v>248</v>
      </c>
      <c r="B1197" s="1">
        <v>44721</v>
      </c>
      <c r="C1197" s="1">
        <v>44741</v>
      </c>
      <c r="D1197" s="1">
        <v>44743</v>
      </c>
      <c r="E1197">
        <v>430</v>
      </c>
      <c r="F1197" t="str">
        <f t="shared" si="18"/>
        <v>01008430</v>
      </c>
      <c r="G1197" t="s">
        <v>160</v>
      </c>
      <c r="H1197">
        <v>4090</v>
      </c>
      <c r="I1197">
        <v>67.790000000000006</v>
      </c>
      <c r="J1197">
        <v>4239</v>
      </c>
      <c r="K1197">
        <v>4033</v>
      </c>
      <c r="L1197">
        <f>+VLOOKUP(F1197,[1]ENELAR!C$2:J$7067,7,FALSE)</f>
        <v>3833</v>
      </c>
      <c r="M1197" s="20">
        <f>+VLOOKUP(F1197,[1]ENELAR!C$2:J$7067,8,FALSE)</f>
        <v>259839.07</v>
      </c>
    </row>
    <row r="1198" spans="1:13" x14ac:dyDescent="0.3">
      <c r="A1198" s="17" t="s">
        <v>248</v>
      </c>
      <c r="B1198" s="1">
        <v>44721</v>
      </c>
      <c r="C1198" s="1">
        <v>44741</v>
      </c>
      <c r="D1198" s="1">
        <v>44743</v>
      </c>
      <c r="E1198">
        <v>431</v>
      </c>
      <c r="F1198" t="str">
        <f t="shared" si="18"/>
        <v>01008431</v>
      </c>
      <c r="G1198" t="s">
        <v>161</v>
      </c>
      <c r="H1198">
        <v>11802</v>
      </c>
      <c r="I1198">
        <v>67.790000000000006</v>
      </c>
      <c r="J1198">
        <v>11964</v>
      </c>
      <c r="K1198">
        <v>11839</v>
      </c>
      <c r="L1198">
        <f>+VLOOKUP(F1198,[1]ENELAR!C$2:J$7067,7,FALSE)</f>
        <v>10799</v>
      </c>
      <c r="M1198" s="20">
        <f>+VLOOKUP(F1198,[1]ENELAR!C$2:J$7067,8,FALSE)</f>
        <v>732064.21</v>
      </c>
    </row>
    <row r="1199" spans="1:13" x14ac:dyDescent="0.3">
      <c r="A1199" s="17" t="s">
        <v>248</v>
      </c>
      <c r="B1199" s="1">
        <v>44721</v>
      </c>
      <c r="C1199" s="1">
        <v>44741</v>
      </c>
      <c r="D1199" s="1">
        <v>44743</v>
      </c>
      <c r="E1199">
        <v>432</v>
      </c>
      <c r="F1199" t="str">
        <f t="shared" si="18"/>
        <v>01008432</v>
      </c>
      <c r="G1199" t="s">
        <v>162</v>
      </c>
      <c r="H1199">
        <v>4977</v>
      </c>
      <c r="I1199">
        <v>67.790000000000006</v>
      </c>
      <c r="J1199">
        <v>4191</v>
      </c>
      <c r="K1199">
        <v>4129</v>
      </c>
      <c r="L1199">
        <f>+VLOOKUP(F1199,[1]ENELAR!C$2:J$7067,7,FALSE)</f>
        <v>4285</v>
      </c>
      <c r="M1199" s="20">
        <f>+VLOOKUP(F1199,[1]ENELAR!C$2:J$7067,8,FALSE)</f>
        <v>290480.15000000002</v>
      </c>
    </row>
    <row r="1200" spans="1:13" x14ac:dyDescent="0.3">
      <c r="A1200" s="17" t="s">
        <v>248</v>
      </c>
      <c r="B1200" s="1">
        <v>44721</v>
      </c>
      <c r="C1200" s="1">
        <v>44741</v>
      </c>
      <c r="D1200" s="1">
        <v>44743</v>
      </c>
      <c r="E1200">
        <v>433</v>
      </c>
      <c r="F1200" t="str">
        <f t="shared" si="18"/>
        <v>01008433</v>
      </c>
      <c r="G1200" t="s">
        <v>163</v>
      </c>
      <c r="H1200">
        <v>17069</v>
      </c>
      <c r="I1200">
        <v>67.790000000000006</v>
      </c>
      <c r="J1200">
        <v>14180</v>
      </c>
      <c r="K1200">
        <v>13968</v>
      </c>
      <c r="L1200">
        <f>+VLOOKUP(F1200,[1]ENELAR!C$2:J$7067,7,FALSE)</f>
        <v>11996</v>
      </c>
      <c r="M1200" s="20">
        <f>+VLOOKUP(F1200,[1]ENELAR!C$2:J$7067,8,FALSE)</f>
        <v>813208.84</v>
      </c>
    </row>
    <row r="1201" spans="1:13" x14ac:dyDescent="0.3">
      <c r="A1201" s="17" t="s">
        <v>248</v>
      </c>
      <c r="B1201" s="1">
        <v>44721</v>
      </c>
      <c r="C1201" s="1">
        <v>44741</v>
      </c>
      <c r="D1201" s="1">
        <v>44743</v>
      </c>
      <c r="E1201">
        <v>434</v>
      </c>
      <c r="F1201" t="str">
        <f t="shared" si="18"/>
        <v>01008434</v>
      </c>
      <c r="G1201" t="s">
        <v>164</v>
      </c>
      <c r="H1201">
        <v>5547</v>
      </c>
      <c r="I1201">
        <v>67.790000000000006</v>
      </c>
      <c r="J1201">
        <v>5748</v>
      </c>
      <c r="K1201">
        <v>5298</v>
      </c>
      <c r="L1201">
        <f>+VLOOKUP(F1201,[1]ENELAR!C$2:J$7067,7,FALSE)</f>
        <v>5346</v>
      </c>
      <c r="M1201" s="20">
        <f>+VLOOKUP(F1201,[1]ENELAR!C$2:J$7067,8,FALSE)</f>
        <v>362405.34</v>
      </c>
    </row>
    <row r="1202" spans="1:13" x14ac:dyDescent="0.3">
      <c r="A1202" s="17" t="s">
        <v>248</v>
      </c>
      <c r="B1202" s="1">
        <v>44721</v>
      </c>
      <c r="C1202" s="1">
        <v>44741</v>
      </c>
      <c r="D1202" s="1">
        <v>44743</v>
      </c>
      <c r="E1202">
        <v>435</v>
      </c>
      <c r="F1202" t="str">
        <f t="shared" si="18"/>
        <v>01008435</v>
      </c>
      <c r="G1202" t="s">
        <v>165</v>
      </c>
      <c r="H1202">
        <v>3235</v>
      </c>
      <c r="I1202">
        <v>67.790000000000006</v>
      </c>
      <c r="J1202">
        <v>3388</v>
      </c>
      <c r="K1202">
        <v>3388</v>
      </c>
      <c r="L1202">
        <f>+VLOOKUP(F1202,[1]ENELAR!C$2:J$7067,7,FALSE)</f>
        <v>2745</v>
      </c>
      <c r="M1202" s="20">
        <f>+VLOOKUP(F1202,[1]ENELAR!C$2:J$7067,8,FALSE)</f>
        <v>186083.55</v>
      </c>
    </row>
    <row r="1203" spans="1:13" x14ac:dyDescent="0.3">
      <c r="A1203" s="17" t="s">
        <v>248</v>
      </c>
      <c r="B1203" s="1">
        <v>44721</v>
      </c>
      <c r="C1203" s="1">
        <v>44741</v>
      </c>
      <c r="D1203" s="1">
        <v>44743</v>
      </c>
      <c r="E1203">
        <v>436</v>
      </c>
      <c r="F1203" t="str">
        <f t="shared" si="18"/>
        <v>01008436</v>
      </c>
      <c r="G1203" t="s">
        <v>166</v>
      </c>
      <c r="H1203">
        <v>3408</v>
      </c>
      <c r="I1203">
        <v>67.790000000000006</v>
      </c>
      <c r="J1203">
        <v>3645</v>
      </c>
      <c r="K1203">
        <v>3525</v>
      </c>
      <c r="L1203">
        <f>+VLOOKUP(F1203,[1]ENELAR!C$2:J$7067,7,FALSE)</f>
        <v>2756</v>
      </c>
      <c r="M1203" s="20">
        <f>+VLOOKUP(F1203,[1]ENELAR!C$2:J$7067,8,FALSE)</f>
        <v>186829.24</v>
      </c>
    </row>
    <row r="1204" spans="1:13" x14ac:dyDescent="0.3">
      <c r="A1204" s="17" t="s">
        <v>248</v>
      </c>
      <c r="B1204" s="1">
        <v>44721</v>
      </c>
      <c r="C1204" s="1">
        <v>44741</v>
      </c>
      <c r="D1204" s="1">
        <v>44743</v>
      </c>
      <c r="E1204">
        <v>437</v>
      </c>
      <c r="F1204" t="str">
        <f t="shared" si="18"/>
        <v>01008437</v>
      </c>
      <c r="G1204" t="s">
        <v>167</v>
      </c>
      <c r="H1204">
        <v>4918</v>
      </c>
      <c r="I1204">
        <v>67.790000000000006</v>
      </c>
      <c r="J1204">
        <v>4588</v>
      </c>
      <c r="K1204">
        <v>4588</v>
      </c>
      <c r="L1204">
        <f>+VLOOKUP(F1204,[1]ENELAR!C$2:J$7067,7,FALSE)</f>
        <v>3743</v>
      </c>
      <c r="M1204" s="20">
        <f>+VLOOKUP(F1204,[1]ENELAR!C$2:J$7067,8,FALSE)</f>
        <v>253737.97</v>
      </c>
    </row>
    <row r="1205" spans="1:13" x14ac:dyDescent="0.3">
      <c r="A1205" s="17" t="s">
        <v>248</v>
      </c>
      <c r="B1205" s="1">
        <v>44721</v>
      </c>
      <c r="C1205" s="1">
        <v>44741</v>
      </c>
      <c r="D1205" s="1">
        <v>44743</v>
      </c>
      <c r="E1205">
        <v>438</v>
      </c>
      <c r="F1205" t="str">
        <f t="shared" si="18"/>
        <v>01008438</v>
      </c>
      <c r="G1205" t="s">
        <v>168</v>
      </c>
      <c r="H1205">
        <v>2257</v>
      </c>
      <c r="I1205">
        <v>67.790000000000006</v>
      </c>
      <c r="J1205">
        <v>1801</v>
      </c>
      <c r="K1205">
        <v>1801</v>
      </c>
      <c r="L1205">
        <f>+VLOOKUP(F1205,[1]ENELAR!C$2:J$7067,7,FALSE)</f>
        <v>1732</v>
      </c>
      <c r="M1205" s="20">
        <f>+VLOOKUP(F1205,[1]ENELAR!C$2:J$7067,8,FALSE)</f>
        <v>117412.28</v>
      </c>
    </row>
    <row r="1206" spans="1:13" x14ac:dyDescent="0.3">
      <c r="A1206" s="17" t="s">
        <v>248</v>
      </c>
      <c r="B1206" s="1">
        <v>44721</v>
      </c>
      <c r="C1206" s="1">
        <v>44741</v>
      </c>
      <c r="D1206" s="1">
        <v>44743</v>
      </c>
      <c r="E1206">
        <v>439</v>
      </c>
      <c r="F1206" t="str">
        <f t="shared" si="18"/>
        <v>01008439</v>
      </c>
      <c r="G1206" t="s">
        <v>221</v>
      </c>
      <c r="H1206">
        <v>4252</v>
      </c>
      <c r="I1206">
        <v>67.790000000000006</v>
      </c>
      <c r="J1206">
        <v>4311</v>
      </c>
      <c r="K1206">
        <v>3683</v>
      </c>
      <c r="L1206">
        <f>+VLOOKUP(F1206,[1]ENELAR!C$2:J$7067,7,FALSE)</f>
        <v>4012</v>
      </c>
      <c r="M1206" s="20">
        <f>+VLOOKUP(F1206,[1]ENELAR!C$2:J$7067,8,FALSE)</f>
        <v>271973.48</v>
      </c>
    </row>
    <row r="1207" spans="1:13" x14ac:dyDescent="0.3">
      <c r="A1207" s="17" t="s">
        <v>248</v>
      </c>
      <c r="B1207" s="1">
        <v>44721</v>
      </c>
      <c r="C1207" s="1">
        <v>44741</v>
      </c>
      <c r="D1207" s="1">
        <v>44743</v>
      </c>
      <c r="E1207">
        <v>440</v>
      </c>
      <c r="F1207" t="str">
        <f t="shared" si="18"/>
        <v>01008440</v>
      </c>
      <c r="G1207" t="s">
        <v>169</v>
      </c>
      <c r="H1207">
        <v>2563</v>
      </c>
      <c r="I1207">
        <v>67.790000000000006</v>
      </c>
      <c r="J1207">
        <v>2424</v>
      </c>
      <c r="K1207">
        <v>2424</v>
      </c>
      <c r="L1207">
        <f>+VLOOKUP(F1207,[1]ENELAR!C$2:J$7067,7,FALSE)</f>
        <v>2298</v>
      </c>
      <c r="M1207" s="20">
        <f>+VLOOKUP(F1207,[1]ENELAR!C$2:J$7067,8,FALSE)</f>
        <v>155781.42000000001</v>
      </c>
    </row>
    <row r="1208" spans="1:13" x14ac:dyDescent="0.3">
      <c r="A1208" s="17" t="s">
        <v>248</v>
      </c>
      <c r="B1208" s="1">
        <v>44721</v>
      </c>
      <c r="C1208" s="1">
        <v>44741</v>
      </c>
      <c r="D1208" s="1">
        <v>44743</v>
      </c>
      <c r="E1208">
        <v>441</v>
      </c>
      <c r="F1208" t="str">
        <f t="shared" si="18"/>
        <v>01008441</v>
      </c>
      <c r="G1208" t="s">
        <v>222</v>
      </c>
      <c r="H1208">
        <v>6822</v>
      </c>
      <c r="I1208">
        <v>67.790000000000006</v>
      </c>
      <c r="J1208">
        <v>0</v>
      </c>
      <c r="K1208">
        <v>0</v>
      </c>
      <c r="L1208">
        <f>+VLOOKUP(F1208,[1]ENELAR!C$2:J$7067,7,FALSE)</f>
        <v>6338</v>
      </c>
      <c r="M1208" s="20">
        <f>+VLOOKUP(F1208,[1]ENELAR!C$2:J$7067,8,FALSE)</f>
        <v>429653.02</v>
      </c>
    </row>
    <row r="1209" spans="1:13" x14ac:dyDescent="0.3">
      <c r="A1209" s="17" t="s">
        <v>248</v>
      </c>
      <c r="B1209" s="1">
        <v>44721</v>
      </c>
      <c r="C1209" s="1">
        <v>44741</v>
      </c>
      <c r="D1209" s="1">
        <v>44743</v>
      </c>
      <c r="E1209">
        <v>447</v>
      </c>
      <c r="F1209" t="str">
        <f t="shared" si="18"/>
        <v>01008447</v>
      </c>
      <c r="G1209" t="s">
        <v>171</v>
      </c>
      <c r="H1209">
        <v>25477</v>
      </c>
      <c r="I1209">
        <v>67.790000000000006</v>
      </c>
      <c r="J1209">
        <v>24978</v>
      </c>
      <c r="K1209">
        <v>24639</v>
      </c>
      <c r="L1209">
        <f>+VLOOKUP(F1209,[1]ENELAR!C$2:J$7067,7,FALSE)</f>
        <v>23944</v>
      </c>
      <c r="M1209" s="20">
        <f>+VLOOKUP(F1209,[1]ENELAR!C$2:J$7067,8,FALSE)</f>
        <v>1623163.76</v>
      </c>
    </row>
    <row r="1210" spans="1:13" x14ac:dyDescent="0.3">
      <c r="A1210" s="17" t="s">
        <v>248</v>
      </c>
      <c r="B1210" s="1">
        <v>44721</v>
      </c>
      <c r="C1210" s="1">
        <v>44741</v>
      </c>
      <c r="D1210" s="1">
        <v>44743</v>
      </c>
      <c r="E1210">
        <v>450</v>
      </c>
      <c r="F1210" t="str">
        <f t="shared" si="18"/>
        <v>01008450</v>
      </c>
      <c r="G1210" t="s">
        <v>172</v>
      </c>
      <c r="H1210">
        <v>24853</v>
      </c>
      <c r="I1210">
        <v>67.790000000000006</v>
      </c>
      <c r="J1210">
        <v>23343</v>
      </c>
      <c r="K1210">
        <v>22752</v>
      </c>
      <c r="L1210">
        <f>+VLOOKUP(F1210,[1]ENELAR!C$2:J$7067,7,FALSE)</f>
        <v>24424</v>
      </c>
      <c r="M1210" s="20">
        <f>+VLOOKUP(F1210,[1]ENELAR!C$2:J$7067,8,FALSE)</f>
        <v>1655702.96</v>
      </c>
    </row>
    <row r="1211" spans="1:13" x14ac:dyDescent="0.3">
      <c r="A1211" s="17" t="s">
        <v>248</v>
      </c>
      <c r="B1211" s="1">
        <v>44721</v>
      </c>
      <c r="C1211" s="1">
        <v>44741</v>
      </c>
      <c r="D1211" s="1">
        <v>44743</v>
      </c>
      <c r="E1211">
        <v>453</v>
      </c>
      <c r="F1211" t="str">
        <f t="shared" si="18"/>
        <v>01008453</v>
      </c>
      <c r="G1211" t="s">
        <v>173</v>
      </c>
      <c r="H1211">
        <v>16363</v>
      </c>
      <c r="I1211">
        <v>67.790000000000006</v>
      </c>
      <c r="J1211">
        <v>16417</v>
      </c>
      <c r="K1211">
        <v>15929</v>
      </c>
      <c r="L1211">
        <f>+VLOOKUP(F1211,[1]ENELAR!C$2:J$7067,7,FALSE)</f>
        <v>15804</v>
      </c>
      <c r="M1211" s="20">
        <f>+VLOOKUP(F1211,[1]ENELAR!C$2:J$7067,8,FALSE)</f>
        <v>1071353.1599999999</v>
      </c>
    </row>
    <row r="1212" spans="1:13" x14ac:dyDescent="0.3">
      <c r="A1212" s="17" t="s">
        <v>248</v>
      </c>
      <c r="B1212" s="1">
        <v>44721</v>
      </c>
      <c r="C1212" s="1">
        <v>44741</v>
      </c>
      <c r="D1212" s="1">
        <v>44743</v>
      </c>
      <c r="E1212">
        <v>470</v>
      </c>
      <c r="F1212" t="str">
        <f t="shared" si="18"/>
        <v>01008470</v>
      </c>
      <c r="G1212" t="s">
        <v>174</v>
      </c>
      <c r="H1212">
        <v>1794</v>
      </c>
      <c r="I1212">
        <v>67.790000000000006</v>
      </c>
      <c r="J1212">
        <v>1503</v>
      </c>
      <c r="K1212">
        <v>1503</v>
      </c>
      <c r="L1212">
        <f>+VLOOKUP(F1212,[1]ENELAR!C$2:J$7067,7,FALSE)</f>
        <v>1497</v>
      </c>
      <c r="M1212" s="20">
        <f>+VLOOKUP(F1212,[1]ENELAR!C$2:J$7067,8,FALSE)</f>
        <v>101481.63</v>
      </c>
    </row>
    <row r="1213" spans="1:13" x14ac:dyDescent="0.3">
      <c r="A1213" s="17" t="s">
        <v>248</v>
      </c>
      <c r="B1213" s="1">
        <v>44721</v>
      </c>
      <c r="C1213" s="1">
        <v>44741</v>
      </c>
      <c r="D1213" s="1">
        <v>44743</v>
      </c>
      <c r="E1213">
        <v>475</v>
      </c>
      <c r="F1213" t="str">
        <f t="shared" si="18"/>
        <v>01008475</v>
      </c>
      <c r="G1213" t="s">
        <v>175</v>
      </c>
      <c r="H1213">
        <v>686</v>
      </c>
      <c r="I1213">
        <v>67.790000000000006</v>
      </c>
      <c r="J1213">
        <v>864</v>
      </c>
      <c r="K1213">
        <v>864</v>
      </c>
      <c r="L1213">
        <f>+VLOOKUP(F1213,[1]ENELAR!C$2:J$7067,7,FALSE)</f>
        <v>660</v>
      </c>
      <c r="M1213" s="20">
        <f>+VLOOKUP(F1213,[1]ENELAR!C$2:J$7067,8,FALSE)</f>
        <v>44741.4</v>
      </c>
    </row>
    <row r="1214" spans="1:13" x14ac:dyDescent="0.3">
      <c r="A1214" s="17" t="s">
        <v>248</v>
      </c>
      <c r="B1214" s="1">
        <v>44721</v>
      </c>
      <c r="C1214" s="1">
        <v>44741</v>
      </c>
      <c r="D1214" s="1">
        <v>44743</v>
      </c>
      <c r="E1214">
        <v>485</v>
      </c>
      <c r="F1214" t="str">
        <f t="shared" si="18"/>
        <v>01008485</v>
      </c>
      <c r="G1214" t="s">
        <v>176</v>
      </c>
      <c r="H1214">
        <v>2535</v>
      </c>
      <c r="I1214">
        <v>67.790000000000006</v>
      </c>
      <c r="J1214">
        <v>3471</v>
      </c>
      <c r="K1214">
        <v>2783</v>
      </c>
      <c r="L1214">
        <f>+VLOOKUP(F1214,[1]ENELAR!C$2:J$7067,7,FALSE)</f>
        <v>2535</v>
      </c>
      <c r="M1214" s="20">
        <f>+VLOOKUP(F1214,[1]ENELAR!C$2:J$7067,8,FALSE)</f>
        <v>171847.65</v>
      </c>
    </row>
    <row r="1215" spans="1:13" x14ac:dyDescent="0.3">
      <c r="A1215" s="17" t="s">
        <v>248</v>
      </c>
      <c r="B1215" s="1">
        <v>44721</v>
      </c>
      <c r="C1215" s="1">
        <v>44741</v>
      </c>
      <c r="D1215" s="1">
        <v>44743</v>
      </c>
      <c r="E1215">
        <v>488</v>
      </c>
      <c r="F1215" t="str">
        <f t="shared" si="18"/>
        <v>01008488</v>
      </c>
      <c r="G1215" t="s">
        <v>177</v>
      </c>
      <c r="H1215">
        <v>6704</v>
      </c>
      <c r="I1215">
        <v>67.790000000000006</v>
      </c>
      <c r="J1215">
        <v>6545</v>
      </c>
      <c r="K1215">
        <v>6441</v>
      </c>
      <c r="L1215">
        <f>+VLOOKUP(F1215,[1]ENELAR!C$2:J$7067,7,FALSE)</f>
        <v>5784</v>
      </c>
      <c r="M1215" s="20">
        <f>+VLOOKUP(F1215,[1]ENELAR!C$2:J$7067,8,FALSE)</f>
        <v>392097.36</v>
      </c>
    </row>
    <row r="1216" spans="1:13" x14ac:dyDescent="0.3">
      <c r="A1216" s="17" t="s">
        <v>248</v>
      </c>
      <c r="B1216" s="1">
        <v>44721</v>
      </c>
      <c r="C1216" s="1">
        <v>44741</v>
      </c>
      <c r="D1216" s="1">
        <v>44743</v>
      </c>
      <c r="E1216">
        <v>489</v>
      </c>
      <c r="F1216" t="str">
        <f t="shared" si="18"/>
        <v>01008489</v>
      </c>
      <c r="G1216" t="s">
        <v>178</v>
      </c>
      <c r="H1216">
        <v>8966</v>
      </c>
      <c r="I1216">
        <v>67.790000000000006</v>
      </c>
      <c r="J1216">
        <v>7972</v>
      </c>
      <c r="K1216">
        <v>7813</v>
      </c>
      <c r="L1216">
        <f>+VLOOKUP(F1216,[1]ENELAR!C$2:J$7067,7,FALSE)</f>
        <v>8642</v>
      </c>
      <c r="M1216" s="20">
        <f>+VLOOKUP(F1216,[1]ENELAR!C$2:J$7067,8,FALSE)</f>
        <v>585841.18000000005</v>
      </c>
    </row>
    <row r="1217" spans="1:13" x14ac:dyDescent="0.3">
      <c r="A1217" s="17" t="s">
        <v>248</v>
      </c>
      <c r="B1217" s="1">
        <v>44721</v>
      </c>
      <c r="C1217" s="1">
        <v>44741</v>
      </c>
      <c r="D1217" s="1">
        <v>44743</v>
      </c>
      <c r="E1217">
        <v>491</v>
      </c>
      <c r="F1217" t="str">
        <f t="shared" si="18"/>
        <v>01008491</v>
      </c>
      <c r="G1217" t="s">
        <v>179</v>
      </c>
      <c r="H1217">
        <v>15981</v>
      </c>
      <c r="I1217">
        <v>67.790000000000006</v>
      </c>
      <c r="J1217">
        <v>15068</v>
      </c>
      <c r="K1217">
        <v>14638</v>
      </c>
      <c r="L1217">
        <f>+VLOOKUP(F1217,[1]ENELAR!C$2:J$7067,7,FALSE)</f>
        <v>15198</v>
      </c>
      <c r="M1217" s="20">
        <f>+VLOOKUP(F1217,[1]ENELAR!C$2:J$7067,8,FALSE)</f>
        <v>1030272.42</v>
      </c>
    </row>
    <row r="1218" spans="1:13" x14ac:dyDescent="0.3">
      <c r="A1218" s="17" t="s">
        <v>248</v>
      </c>
      <c r="B1218" s="1">
        <v>44721</v>
      </c>
      <c r="C1218" s="1">
        <v>44741</v>
      </c>
      <c r="D1218" s="1">
        <v>44743</v>
      </c>
      <c r="E1218">
        <v>548</v>
      </c>
      <c r="F1218" t="str">
        <f t="shared" si="18"/>
        <v>01008548</v>
      </c>
      <c r="G1218" t="s">
        <v>180</v>
      </c>
      <c r="H1218">
        <v>1072</v>
      </c>
      <c r="I1218">
        <v>67.790000000000006</v>
      </c>
      <c r="J1218">
        <v>1126</v>
      </c>
      <c r="K1218">
        <v>1119</v>
      </c>
      <c r="L1218">
        <f>+VLOOKUP(F1218,[1]ENELAR!C$2:J$7067,7,FALSE)</f>
        <v>1072</v>
      </c>
      <c r="M1218" s="20">
        <f>+VLOOKUP(F1218,[1]ENELAR!C$2:J$7067,8,FALSE)</f>
        <v>72670.880000000005</v>
      </c>
    </row>
    <row r="1219" spans="1:13" x14ac:dyDescent="0.3">
      <c r="A1219" s="17" t="s">
        <v>248</v>
      </c>
      <c r="B1219" s="1">
        <v>44721</v>
      </c>
      <c r="C1219" s="1">
        <v>44741</v>
      </c>
      <c r="D1219" s="1">
        <v>44743</v>
      </c>
      <c r="E1219">
        <v>619</v>
      </c>
      <c r="F1219" t="str">
        <f t="shared" ref="F1219:F1282" si="19">+A1219&amp;E1219</f>
        <v>01008619</v>
      </c>
      <c r="G1219" t="s">
        <v>181</v>
      </c>
      <c r="H1219">
        <v>17257</v>
      </c>
      <c r="I1219">
        <v>67.790000000000006</v>
      </c>
      <c r="J1219">
        <v>15365</v>
      </c>
      <c r="K1219">
        <v>15190</v>
      </c>
      <c r="L1219">
        <f>+VLOOKUP(F1219,[1]ENELAR!C$2:J$7067,7,FALSE)</f>
        <v>15595</v>
      </c>
      <c r="M1219" s="20">
        <f>+VLOOKUP(F1219,[1]ENELAR!C$2:J$7067,8,FALSE)</f>
        <v>1057185.05</v>
      </c>
    </row>
    <row r="1220" spans="1:13" x14ac:dyDescent="0.3">
      <c r="A1220" s="17" t="s">
        <v>248</v>
      </c>
      <c r="B1220" s="1">
        <v>44721</v>
      </c>
      <c r="C1220" s="1">
        <v>44741</v>
      </c>
      <c r="D1220" s="1">
        <v>44743</v>
      </c>
      <c r="E1220">
        <v>636</v>
      </c>
      <c r="F1220" t="str">
        <f t="shared" si="19"/>
        <v>01008636</v>
      </c>
      <c r="G1220" t="s">
        <v>182</v>
      </c>
      <c r="H1220">
        <v>6769</v>
      </c>
      <c r="I1220">
        <v>67.790000000000006</v>
      </c>
      <c r="J1220">
        <v>6530</v>
      </c>
      <c r="K1220">
        <v>6478</v>
      </c>
      <c r="L1220">
        <f>+VLOOKUP(F1220,[1]ENELAR!C$2:J$7067,7,FALSE)</f>
        <v>6542</v>
      </c>
      <c r="M1220" s="20">
        <f>+VLOOKUP(F1220,[1]ENELAR!C$2:J$7067,8,FALSE)</f>
        <v>443482.18</v>
      </c>
    </row>
    <row r="1221" spans="1:13" x14ac:dyDescent="0.3">
      <c r="A1221" s="17" t="s">
        <v>248</v>
      </c>
      <c r="B1221" s="1">
        <v>44721</v>
      </c>
      <c r="C1221" s="1">
        <v>44741</v>
      </c>
      <c r="D1221" s="1">
        <v>44743</v>
      </c>
      <c r="E1221">
        <v>637</v>
      </c>
      <c r="F1221" t="str">
        <f t="shared" si="19"/>
        <v>01008637</v>
      </c>
      <c r="G1221" t="s">
        <v>183</v>
      </c>
      <c r="H1221">
        <v>4056</v>
      </c>
      <c r="I1221">
        <v>67.790000000000006</v>
      </c>
      <c r="J1221">
        <v>3798</v>
      </c>
      <c r="K1221">
        <v>3797</v>
      </c>
      <c r="L1221">
        <f>+VLOOKUP(F1221,[1]ENELAR!C$2:J$7067,7,FALSE)</f>
        <v>3908</v>
      </c>
      <c r="M1221" s="20">
        <f>+VLOOKUP(F1221,[1]ENELAR!C$2:J$7067,8,FALSE)</f>
        <v>264923.32</v>
      </c>
    </row>
    <row r="1222" spans="1:13" x14ac:dyDescent="0.3">
      <c r="A1222" s="17" t="s">
        <v>248</v>
      </c>
      <c r="B1222" s="1">
        <v>44721</v>
      </c>
      <c r="C1222" s="1">
        <v>44741</v>
      </c>
      <c r="D1222" s="1">
        <v>44743</v>
      </c>
      <c r="E1222">
        <v>638</v>
      </c>
      <c r="F1222" t="str">
        <f t="shared" si="19"/>
        <v>01008638</v>
      </c>
      <c r="G1222" t="s">
        <v>184</v>
      </c>
      <c r="H1222">
        <v>3579</v>
      </c>
      <c r="I1222">
        <v>67.790000000000006</v>
      </c>
      <c r="J1222">
        <v>3505</v>
      </c>
      <c r="K1222">
        <v>3505</v>
      </c>
      <c r="L1222">
        <f>+VLOOKUP(F1222,[1]ENELAR!C$2:J$7067,7,FALSE)</f>
        <v>3561</v>
      </c>
      <c r="M1222" s="20">
        <f>+VLOOKUP(F1222,[1]ENELAR!C$2:J$7067,8,FALSE)</f>
        <v>241400.19</v>
      </c>
    </row>
    <row r="1223" spans="1:13" x14ac:dyDescent="0.3">
      <c r="A1223" s="17" t="s">
        <v>248</v>
      </c>
      <c r="B1223" s="1">
        <v>44721</v>
      </c>
      <c r="C1223" s="1">
        <v>44741</v>
      </c>
      <c r="D1223" s="1">
        <v>44743</v>
      </c>
      <c r="E1223">
        <v>639</v>
      </c>
      <c r="F1223" t="str">
        <f t="shared" si="19"/>
        <v>01008639</v>
      </c>
      <c r="G1223" t="s">
        <v>185</v>
      </c>
      <c r="H1223">
        <v>3683</v>
      </c>
      <c r="I1223">
        <v>67.790000000000006</v>
      </c>
      <c r="J1223">
        <v>3658</v>
      </c>
      <c r="K1223">
        <v>3658</v>
      </c>
      <c r="L1223">
        <f>+VLOOKUP(F1223,[1]ENELAR!C$2:J$7067,7,FALSE)</f>
        <v>3614</v>
      </c>
      <c r="M1223" s="20">
        <f>+VLOOKUP(F1223,[1]ENELAR!C$2:J$7067,8,FALSE)</f>
        <v>244993.06</v>
      </c>
    </row>
    <row r="1224" spans="1:13" x14ac:dyDescent="0.3">
      <c r="A1224" s="17" t="s">
        <v>248</v>
      </c>
      <c r="B1224" s="1">
        <v>44721</v>
      </c>
      <c r="C1224" s="1">
        <v>44741</v>
      </c>
      <c r="D1224" s="1">
        <v>44743</v>
      </c>
      <c r="E1224">
        <v>640</v>
      </c>
      <c r="F1224" t="str">
        <f t="shared" si="19"/>
        <v>01008640</v>
      </c>
      <c r="G1224" t="s">
        <v>186</v>
      </c>
      <c r="H1224">
        <v>3162</v>
      </c>
      <c r="I1224">
        <v>67.790000000000006</v>
      </c>
      <c r="J1224">
        <v>2998</v>
      </c>
      <c r="K1224">
        <v>2998</v>
      </c>
      <c r="L1224">
        <f>+VLOOKUP(F1224,[1]ENELAR!C$2:J$7067,7,FALSE)</f>
        <v>3107</v>
      </c>
      <c r="M1224" s="20">
        <f>+VLOOKUP(F1224,[1]ENELAR!C$2:J$7067,8,FALSE)</f>
        <v>210623.53</v>
      </c>
    </row>
    <row r="1225" spans="1:13" x14ac:dyDescent="0.3">
      <c r="A1225" s="17" t="s">
        <v>248</v>
      </c>
      <c r="B1225" s="1">
        <v>44721</v>
      </c>
      <c r="C1225" s="1">
        <v>44741</v>
      </c>
      <c r="D1225" s="1">
        <v>44743</v>
      </c>
      <c r="E1225">
        <v>641</v>
      </c>
      <c r="F1225" t="str">
        <f t="shared" si="19"/>
        <v>01008641</v>
      </c>
      <c r="G1225" t="s">
        <v>187</v>
      </c>
      <c r="H1225">
        <v>2291</v>
      </c>
      <c r="I1225">
        <v>67.790000000000006</v>
      </c>
      <c r="J1225">
        <v>3547</v>
      </c>
      <c r="K1225">
        <v>3528</v>
      </c>
      <c r="L1225">
        <f>+VLOOKUP(F1225,[1]ENELAR!C$2:J$7067,7,FALSE)</f>
        <v>2272</v>
      </c>
      <c r="M1225" s="20">
        <f>+VLOOKUP(F1225,[1]ENELAR!C$2:J$7067,8,FALSE)</f>
        <v>154018.88</v>
      </c>
    </row>
    <row r="1226" spans="1:13" x14ac:dyDescent="0.3">
      <c r="A1226" s="17" t="s">
        <v>248</v>
      </c>
      <c r="B1226" s="1">
        <v>44721</v>
      </c>
      <c r="C1226" s="1">
        <v>44741</v>
      </c>
      <c r="D1226" s="1">
        <v>44743</v>
      </c>
      <c r="E1226">
        <v>642</v>
      </c>
      <c r="F1226" t="str">
        <f t="shared" si="19"/>
        <v>01008642</v>
      </c>
      <c r="G1226" t="s">
        <v>188</v>
      </c>
      <c r="H1226">
        <v>2444</v>
      </c>
      <c r="I1226">
        <v>67.790000000000006</v>
      </c>
      <c r="J1226">
        <v>2566</v>
      </c>
      <c r="K1226">
        <v>2566</v>
      </c>
      <c r="L1226">
        <f>+VLOOKUP(F1226,[1]ENELAR!C$2:J$7067,7,FALSE)</f>
        <v>2377</v>
      </c>
      <c r="M1226" s="20">
        <f>+VLOOKUP(F1226,[1]ENELAR!C$2:J$7067,8,FALSE)</f>
        <v>161136.82999999999</v>
      </c>
    </row>
    <row r="1227" spans="1:13" x14ac:dyDescent="0.3">
      <c r="A1227" s="17" t="s">
        <v>248</v>
      </c>
      <c r="B1227" s="1">
        <v>44721</v>
      </c>
      <c r="C1227" s="1">
        <v>44741</v>
      </c>
      <c r="D1227" s="1">
        <v>44743</v>
      </c>
      <c r="E1227">
        <v>643</v>
      </c>
      <c r="F1227" t="str">
        <f t="shared" si="19"/>
        <v>01008643</v>
      </c>
      <c r="G1227" t="s">
        <v>189</v>
      </c>
      <c r="H1227">
        <v>1123</v>
      </c>
      <c r="I1227">
        <v>67.790000000000006</v>
      </c>
      <c r="J1227">
        <v>1191</v>
      </c>
      <c r="K1227">
        <v>1106</v>
      </c>
      <c r="L1227">
        <f>+VLOOKUP(F1227,[1]ENELAR!C$2:J$7067,7,FALSE)</f>
        <v>1123</v>
      </c>
      <c r="M1227" s="20">
        <f>+VLOOKUP(F1227,[1]ENELAR!C$2:J$7067,8,FALSE)</f>
        <v>76128.17</v>
      </c>
    </row>
    <row r="1228" spans="1:13" x14ac:dyDescent="0.3">
      <c r="A1228" s="17" t="s">
        <v>248</v>
      </c>
      <c r="B1228" s="1">
        <v>44721</v>
      </c>
      <c r="C1228" s="1">
        <v>44741</v>
      </c>
      <c r="D1228" s="1">
        <v>44743</v>
      </c>
      <c r="E1228">
        <v>644</v>
      </c>
      <c r="F1228" t="str">
        <f t="shared" si="19"/>
        <v>01008644</v>
      </c>
      <c r="G1228" t="s">
        <v>190</v>
      </c>
      <c r="H1228">
        <v>621</v>
      </c>
      <c r="I1228">
        <v>67.790000000000006</v>
      </c>
      <c r="J1228">
        <v>620</v>
      </c>
      <c r="K1228">
        <v>428</v>
      </c>
      <c r="L1228">
        <f>+VLOOKUP(F1228,[1]ENELAR!C$2:J$7067,7,FALSE)</f>
        <v>621</v>
      </c>
      <c r="M1228" s="20">
        <f>+VLOOKUP(F1228,[1]ENELAR!C$2:J$7067,8,FALSE)</f>
        <v>42097.59</v>
      </c>
    </row>
    <row r="1229" spans="1:13" x14ac:dyDescent="0.3">
      <c r="A1229" s="17" t="s">
        <v>248</v>
      </c>
      <c r="B1229" s="1">
        <v>44721</v>
      </c>
      <c r="C1229" s="1">
        <v>44741</v>
      </c>
      <c r="D1229" s="1">
        <v>44743</v>
      </c>
      <c r="E1229">
        <v>645</v>
      </c>
      <c r="F1229" t="str">
        <f t="shared" si="19"/>
        <v>01008645</v>
      </c>
      <c r="G1229" t="s">
        <v>191</v>
      </c>
      <c r="H1229">
        <v>1723</v>
      </c>
      <c r="I1229">
        <v>67.790000000000006</v>
      </c>
      <c r="J1229">
        <v>1768</v>
      </c>
      <c r="K1229">
        <v>1622</v>
      </c>
      <c r="L1229">
        <f>+VLOOKUP(F1229,[1]ENELAR!C$2:J$7067,7,FALSE)</f>
        <v>1692</v>
      </c>
      <c r="M1229" s="20">
        <f>+VLOOKUP(F1229,[1]ENELAR!C$2:J$7067,8,FALSE)</f>
        <v>114700.68</v>
      </c>
    </row>
    <row r="1230" spans="1:13" x14ac:dyDescent="0.3">
      <c r="A1230" s="17" t="s">
        <v>248</v>
      </c>
      <c r="B1230" s="1">
        <v>44721</v>
      </c>
      <c r="C1230" s="1">
        <v>44741</v>
      </c>
      <c r="D1230" s="1">
        <v>44743</v>
      </c>
      <c r="E1230">
        <v>646</v>
      </c>
      <c r="F1230" t="str">
        <f t="shared" si="19"/>
        <v>01008646</v>
      </c>
      <c r="G1230" t="s">
        <v>192</v>
      </c>
      <c r="H1230">
        <v>4630</v>
      </c>
      <c r="I1230">
        <v>67.790000000000006</v>
      </c>
      <c r="J1230">
        <v>4903</v>
      </c>
      <c r="K1230">
        <v>4714</v>
      </c>
      <c r="L1230">
        <f>+VLOOKUP(F1230,[1]ENELAR!C$2:J$7067,7,FALSE)</f>
        <v>4563</v>
      </c>
      <c r="M1230" s="20">
        <f>+VLOOKUP(F1230,[1]ENELAR!C$2:J$7067,8,FALSE)</f>
        <v>309325.77</v>
      </c>
    </row>
    <row r="1231" spans="1:13" x14ac:dyDescent="0.3">
      <c r="A1231" s="17" t="s">
        <v>248</v>
      </c>
      <c r="B1231" s="1">
        <v>44721</v>
      </c>
      <c r="C1231" s="1">
        <v>44741</v>
      </c>
      <c r="D1231" s="1">
        <v>44743</v>
      </c>
      <c r="E1231">
        <v>647</v>
      </c>
      <c r="F1231" t="str">
        <f t="shared" si="19"/>
        <v>01008647</v>
      </c>
      <c r="G1231" t="s">
        <v>193</v>
      </c>
      <c r="H1231">
        <v>599</v>
      </c>
      <c r="I1231">
        <v>67.790000000000006</v>
      </c>
      <c r="J1231">
        <v>579</v>
      </c>
      <c r="K1231">
        <v>579</v>
      </c>
      <c r="L1231">
        <f>+VLOOKUP(F1231,[1]ENELAR!C$2:J$7067,7,FALSE)</f>
        <v>530</v>
      </c>
      <c r="M1231" s="20">
        <f>+VLOOKUP(F1231,[1]ENELAR!C$2:J$7067,8,FALSE)</f>
        <v>35928.699999999997</v>
      </c>
    </row>
    <row r="1232" spans="1:13" x14ac:dyDescent="0.3">
      <c r="A1232" s="17" t="s">
        <v>248</v>
      </c>
      <c r="B1232" s="1">
        <v>44721</v>
      </c>
      <c r="C1232" s="1">
        <v>44741</v>
      </c>
      <c r="D1232" s="1">
        <v>44743</v>
      </c>
      <c r="E1232">
        <v>648</v>
      </c>
      <c r="F1232" t="str">
        <f t="shared" si="19"/>
        <v>01008648</v>
      </c>
      <c r="G1232" t="s">
        <v>194</v>
      </c>
      <c r="H1232">
        <v>2953</v>
      </c>
      <c r="I1232">
        <v>67.790000000000006</v>
      </c>
      <c r="J1232">
        <v>2977</v>
      </c>
      <c r="K1232">
        <v>2977</v>
      </c>
      <c r="L1232">
        <f>+VLOOKUP(F1232,[1]ENELAR!C$2:J$7067,7,FALSE)</f>
        <v>2697</v>
      </c>
      <c r="M1232" s="20">
        <f>+VLOOKUP(F1232,[1]ENELAR!C$2:J$7067,8,FALSE)</f>
        <v>182829.63</v>
      </c>
    </row>
    <row r="1233" spans="1:13" x14ac:dyDescent="0.3">
      <c r="A1233" s="17" t="s">
        <v>248</v>
      </c>
      <c r="B1233" s="1">
        <v>44721</v>
      </c>
      <c r="C1233" s="1">
        <v>44741</v>
      </c>
      <c r="D1233" s="1">
        <v>44743</v>
      </c>
      <c r="E1233">
        <v>649</v>
      </c>
      <c r="F1233" t="str">
        <f t="shared" si="19"/>
        <v>01008649</v>
      </c>
      <c r="G1233" t="s">
        <v>195</v>
      </c>
      <c r="H1233">
        <v>968</v>
      </c>
      <c r="I1233">
        <v>67.790000000000006</v>
      </c>
      <c r="J1233">
        <v>513</v>
      </c>
      <c r="K1233">
        <v>513</v>
      </c>
      <c r="L1233">
        <f>+VLOOKUP(F1233,[1]ENELAR!C$2:J$7067,7,FALSE)</f>
        <v>654</v>
      </c>
      <c r="M1233" s="20">
        <f>+VLOOKUP(F1233,[1]ENELAR!C$2:J$7067,8,FALSE)</f>
        <v>44334.66</v>
      </c>
    </row>
    <row r="1234" spans="1:13" x14ac:dyDescent="0.3">
      <c r="A1234" s="17" t="s">
        <v>248</v>
      </c>
      <c r="B1234" s="1">
        <v>44721</v>
      </c>
      <c r="C1234" s="1">
        <v>44741</v>
      </c>
      <c r="D1234" s="1">
        <v>44743</v>
      </c>
      <c r="E1234">
        <v>650</v>
      </c>
      <c r="F1234" t="str">
        <f t="shared" si="19"/>
        <v>01008650</v>
      </c>
      <c r="G1234" t="s">
        <v>196</v>
      </c>
      <c r="H1234">
        <v>1764</v>
      </c>
      <c r="I1234">
        <v>67.790000000000006</v>
      </c>
      <c r="J1234">
        <v>1577</v>
      </c>
      <c r="K1234">
        <v>1577</v>
      </c>
      <c r="L1234">
        <f>+VLOOKUP(F1234,[1]ENELAR!C$2:J$7067,7,FALSE)</f>
        <v>1764</v>
      </c>
      <c r="M1234" s="20">
        <f>+VLOOKUP(F1234,[1]ENELAR!C$2:J$7067,8,FALSE)</f>
        <v>119581.56</v>
      </c>
    </row>
    <row r="1235" spans="1:13" x14ac:dyDescent="0.3">
      <c r="A1235" s="17" t="s">
        <v>248</v>
      </c>
      <c r="B1235" s="1">
        <v>44721</v>
      </c>
      <c r="C1235" s="1">
        <v>44741</v>
      </c>
      <c r="D1235" s="1">
        <v>44743</v>
      </c>
      <c r="E1235">
        <v>651</v>
      </c>
      <c r="F1235" t="str">
        <f t="shared" si="19"/>
        <v>01008651</v>
      </c>
      <c r="G1235" t="s">
        <v>197</v>
      </c>
      <c r="H1235">
        <v>0</v>
      </c>
      <c r="I1235">
        <v>67.790000000000006</v>
      </c>
      <c r="J1235">
        <v>58</v>
      </c>
      <c r="K1235">
        <v>0</v>
      </c>
      <c r="L1235">
        <f>+VLOOKUP(F1235,[1]ENELAR!C$2:J$7067,7,FALSE)</f>
        <v>0</v>
      </c>
      <c r="M1235" s="20">
        <f>+VLOOKUP(F1235,[1]ENELAR!C$2:J$7067,8,FALSE)</f>
        <v>0</v>
      </c>
    </row>
    <row r="1236" spans="1:13" x14ac:dyDescent="0.3">
      <c r="A1236" s="17" t="s">
        <v>248</v>
      </c>
      <c r="B1236" s="1">
        <v>44721</v>
      </c>
      <c r="C1236" s="1">
        <v>44741</v>
      </c>
      <c r="D1236" s="1">
        <v>44743</v>
      </c>
      <c r="E1236">
        <v>652</v>
      </c>
      <c r="F1236" t="str">
        <f t="shared" si="19"/>
        <v>01008652</v>
      </c>
      <c r="G1236" t="s">
        <v>198</v>
      </c>
      <c r="H1236">
        <v>3603</v>
      </c>
      <c r="I1236">
        <v>67.790000000000006</v>
      </c>
      <c r="J1236">
        <v>3381</v>
      </c>
      <c r="K1236">
        <v>3344</v>
      </c>
      <c r="L1236">
        <f>+VLOOKUP(F1236,[1]ENELAR!C$2:J$7067,7,FALSE)</f>
        <v>3192</v>
      </c>
      <c r="M1236" s="20">
        <f>+VLOOKUP(F1236,[1]ENELAR!C$2:J$7067,8,FALSE)</f>
        <v>216385.68</v>
      </c>
    </row>
    <row r="1237" spans="1:13" x14ac:dyDescent="0.3">
      <c r="A1237" s="17" t="s">
        <v>248</v>
      </c>
      <c r="B1237" s="1">
        <v>44721</v>
      </c>
      <c r="C1237" s="1">
        <v>44741</v>
      </c>
      <c r="D1237" s="1">
        <v>44743</v>
      </c>
      <c r="E1237">
        <v>653</v>
      </c>
      <c r="F1237" t="str">
        <f t="shared" si="19"/>
        <v>01008653</v>
      </c>
      <c r="G1237" t="s">
        <v>199</v>
      </c>
      <c r="H1237">
        <v>1090</v>
      </c>
      <c r="I1237">
        <v>67.790000000000006</v>
      </c>
      <c r="J1237">
        <v>1464</v>
      </c>
      <c r="K1237">
        <v>1464</v>
      </c>
      <c r="L1237">
        <f>+VLOOKUP(F1237,[1]ENELAR!C$2:J$7067,7,FALSE)</f>
        <v>904</v>
      </c>
      <c r="M1237" s="20">
        <f>+VLOOKUP(F1237,[1]ENELAR!C$2:J$7067,8,FALSE)</f>
        <v>61282.16</v>
      </c>
    </row>
    <row r="1238" spans="1:13" x14ac:dyDescent="0.3">
      <c r="A1238" s="17" t="s">
        <v>248</v>
      </c>
      <c r="B1238" s="1">
        <v>44721</v>
      </c>
      <c r="C1238" s="1">
        <v>44741</v>
      </c>
      <c r="D1238" s="1">
        <v>44743</v>
      </c>
      <c r="E1238">
        <v>658</v>
      </c>
      <c r="F1238" t="str">
        <f t="shared" si="19"/>
        <v>01008658</v>
      </c>
      <c r="G1238" t="s">
        <v>200</v>
      </c>
      <c r="H1238">
        <v>7680</v>
      </c>
      <c r="I1238">
        <v>67.790000000000006</v>
      </c>
      <c r="J1238">
        <v>17526</v>
      </c>
      <c r="K1238">
        <v>7449</v>
      </c>
      <c r="L1238">
        <f>+VLOOKUP(F1238,[1]ENELAR!C$2:J$7067,7,FALSE)</f>
        <v>6922</v>
      </c>
      <c r="M1238" s="20">
        <f>+VLOOKUP(F1238,[1]ENELAR!C$2:J$7067,8,FALSE)</f>
        <v>469242.38</v>
      </c>
    </row>
    <row r="1239" spans="1:13" x14ac:dyDescent="0.3">
      <c r="A1239" s="17" t="s">
        <v>248</v>
      </c>
      <c r="B1239" s="1">
        <v>44721</v>
      </c>
      <c r="C1239" s="1">
        <v>44741</v>
      </c>
      <c r="D1239" s="1">
        <v>44743</v>
      </c>
      <c r="E1239">
        <v>659</v>
      </c>
      <c r="F1239" t="str">
        <f t="shared" si="19"/>
        <v>01008659</v>
      </c>
      <c r="G1239" t="s">
        <v>201</v>
      </c>
      <c r="H1239">
        <v>7051</v>
      </c>
      <c r="I1239">
        <v>67.790000000000006</v>
      </c>
      <c r="J1239">
        <v>7568</v>
      </c>
      <c r="K1239">
        <v>6949</v>
      </c>
      <c r="L1239">
        <f>+VLOOKUP(F1239,[1]ENELAR!C$2:J$7067,7,FALSE)</f>
        <v>6254</v>
      </c>
      <c r="M1239" s="20">
        <f>+VLOOKUP(F1239,[1]ENELAR!C$2:J$7067,8,FALSE)</f>
        <v>423958.66</v>
      </c>
    </row>
    <row r="1240" spans="1:13" x14ac:dyDescent="0.3">
      <c r="A1240" s="17" t="s">
        <v>248</v>
      </c>
      <c r="B1240" s="1">
        <v>44721</v>
      </c>
      <c r="C1240" s="1">
        <v>44741</v>
      </c>
      <c r="D1240" s="1">
        <v>44743</v>
      </c>
      <c r="E1240">
        <v>660</v>
      </c>
      <c r="F1240" t="str">
        <f t="shared" si="19"/>
        <v>01008660</v>
      </c>
      <c r="G1240" t="s">
        <v>202</v>
      </c>
      <c r="H1240">
        <v>5371</v>
      </c>
      <c r="I1240">
        <v>67.790000000000006</v>
      </c>
      <c r="J1240">
        <v>5310</v>
      </c>
      <c r="K1240">
        <v>4603</v>
      </c>
      <c r="L1240">
        <f>+VLOOKUP(F1240,[1]ENELAR!C$2:J$7067,7,FALSE)</f>
        <v>4451</v>
      </c>
      <c r="M1240" s="20">
        <f>+VLOOKUP(F1240,[1]ENELAR!C$2:J$7067,8,FALSE)</f>
        <v>301733.28999999998</v>
      </c>
    </row>
    <row r="1241" spans="1:13" x14ac:dyDescent="0.3">
      <c r="A1241" s="17" t="s">
        <v>248</v>
      </c>
      <c r="B1241" s="1">
        <v>44721</v>
      </c>
      <c r="C1241" s="1">
        <v>44741</v>
      </c>
      <c r="D1241" s="1">
        <v>44743</v>
      </c>
      <c r="E1241">
        <v>661</v>
      </c>
      <c r="F1241" t="str">
        <f t="shared" si="19"/>
        <v>01008661</v>
      </c>
      <c r="G1241" t="s">
        <v>203</v>
      </c>
      <c r="H1241">
        <v>2610</v>
      </c>
      <c r="I1241">
        <v>67.790000000000006</v>
      </c>
      <c r="J1241">
        <v>2204</v>
      </c>
      <c r="K1241">
        <v>2204</v>
      </c>
      <c r="L1241">
        <f>+VLOOKUP(F1241,[1]ENELAR!C$2:J$7067,7,FALSE)</f>
        <v>2556</v>
      </c>
      <c r="M1241" s="20">
        <f>+VLOOKUP(F1241,[1]ENELAR!C$2:J$7067,8,FALSE)</f>
        <v>173271.24</v>
      </c>
    </row>
    <row r="1242" spans="1:13" x14ac:dyDescent="0.3">
      <c r="A1242" s="17" t="s">
        <v>248</v>
      </c>
      <c r="B1242" s="1">
        <v>44721</v>
      </c>
      <c r="C1242" s="1">
        <v>44741</v>
      </c>
      <c r="D1242" s="1">
        <v>44743</v>
      </c>
      <c r="E1242">
        <v>662</v>
      </c>
      <c r="F1242" t="str">
        <f t="shared" si="19"/>
        <v>01008662</v>
      </c>
      <c r="G1242" t="s">
        <v>204</v>
      </c>
      <c r="H1242">
        <v>3217</v>
      </c>
      <c r="I1242">
        <v>67.790000000000006</v>
      </c>
      <c r="J1242">
        <v>3030</v>
      </c>
      <c r="K1242">
        <v>2999</v>
      </c>
      <c r="L1242">
        <f>+VLOOKUP(F1242,[1]ENELAR!C$2:J$7067,7,FALSE)</f>
        <v>3020</v>
      </c>
      <c r="M1242" s="20">
        <f>+VLOOKUP(F1242,[1]ENELAR!C$2:J$7067,8,FALSE)</f>
        <v>204725.8</v>
      </c>
    </row>
    <row r="1243" spans="1:13" x14ac:dyDescent="0.3">
      <c r="A1243" s="17" t="s">
        <v>248</v>
      </c>
      <c r="B1243" s="1">
        <v>44721</v>
      </c>
      <c r="C1243" s="1">
        <v>44741</v>
      </c>
      <c r="D1243" s="1">
        <v>44743</v>
      </c>
      <c r="E1243">
        <v>664</v>
      </c>
      <c r="F1243" t="str">
        <f t="shared" si="19"/>
        <v>01008664</v>
      </c>
      <c r="G1243" t="s">
        <v>205</v>
      </c>
      <c r="H1243">
        <v>7737</v>
      </c>
      <c r="I1243">
        <v>67.790000000000006</v>
      </c>
      <c r="J1243">
        <v>7391</v>
      </c>
      <c r="K1243">
        <v>7389</v>
      </c>
      <c r="L1243">
        <f>+VLOOKUP(F1243,[1]ENELAR!C$2:J$7067,7,FALSE)</f>
        <v>6888</v>
      </c>
      <c r="M1243" s="20">
        <f>+VLOOKUP(F1243,[1]ENELAR!C$2:J$7067,8,FALSE)</f>
        <v>466937.52</v>
      </c>
    </row>
    <row r="1244" spans="1:13" x14ac:dyDescent="0.3">
      <c r="A1244" s="17" t="s">
        <v>248</v>
      </c>
      <c r="B1244" s="1">
        <v>44721</v>
      </c>
      <c r="C1244" s="1">
        <v>44741</v>
      </c>
      <c r="D1244" s="1">
        <v>44743</v>
      </c>
      <c r="E1244">
        <v>665</v>
      </c>
      <c r="F1244" t="str">
        <f t="shared" si="19"/>
        <v>01008665</v>
      </c>
      <c r="G1244" t="s">
        <v>206</v>
      </c>
      <c r="H1244">
        <v>1317</v>
      </c>
      <c r="I1244">
        <v>67.790000000000006</v>
      </c>
      <c r="J1244">
        <v>0</v>
      </c>
      <c r="K1244">
        <v>0</v>
      </c>
      <c r="L1244">
        <f>+VLOOKUP(F1244,[1]ENELAR!C$2:J$7067,7,FALSE)</f>
        <v>1317</v>
      </c>
      <c r="M1244" s="20">
        <f>+VLOOKUP(F1244,[1]ENELAR!C$2:J$7067,8,FALSE)</f>
        <v>89279.43</v>
      </c>
    </row>
    <row r="1245" spans="1:13" x14ac:dyDescent="0.3">
      <c r="A1245" s="17" t="s">
        <v>248</v>
      </c>
      <c r="B1245" s="1">
        <v>44721</v>
      </c>
      <c r="C1245" s="1">
        <v>44741</v>
      </c>
      <c r="D1245" s="1">
        <v>44743</v>
      </c>
      <c r="E1245">
        <v>668</v>
      </c>
      <c r="F1245" t="str">
        <f t="shared" si="19"/>
        <v>01008668</v>
      </c>
      <c r="G1245" t="s">
        <v>207</v>
      </c>
      <c r="H1245">
        <v>30753</v>
      </c>
      <c r="I1245">
        <v>67.790000000000006</v>
      </c>
      <c r="J1245">
        <v>30264</v>
      </c>
      <c r="K1245">
        <v>29520</v>
      </c>
      <c r="L1245">
        <f>+VLOOKUP(F1245,[1]ENELAR!C$2:J$7067,7,FALSE)</f>
        <v>29844</v>
      </c>
      <c r="M1245" s="20">
        <f>+VLOOKUP(F1245,[1]ENELAR!C$2:J$7067,8,FALSE)</f>
        <v>2023124.76</v>
      </c>
    </row>
    <row r="1246" spans="1:13" x14ac:dyDescent="0.3">
      <c r="A1246" s="17" t="s">
        <v>248</v>
      </c>
      <c r="B1246" s="1">
        <v>44721</v>
      </c>
      <c r="C1246" s="1">
        <v>44741</v>
      </c>
      <c r="D1246" s="1">
        <v>44743</v>
      </c>
      <c r="E1246">
        <v>669</v>
      </c>
      <c r="F1246" t="str">
        <f t="shared" si="19"/>
        <v>01008669</v>
      </c>
      <c r="G1246" t="s">
        <v>208</v>
      </c>
      <c r="H1246">
        <v>368</v>
      </c>
      <c r="I1246">
        <v>67.790000000000006</v>
      </c>
      <c r="J1246">
        <v>410</v>
      </c>
      <c r="K1246">
        <v>410</v>
      </c>
      <c r="L1246">
        <f>+VLOOKUP(F1246,[1]ENELAR!C$2:J$7067,7,FALSE)</f>
        <v>357</v>
      </c>
      <c r="M1246" s="20">
        <f>+VLOOKUP(F1246,[1]ENELAR!C$2:J$7067,8,FALSE)</f>
        <v>24201.03</v>
      </c>
    </row>
    <row r="1247" spans="1:13" x14ac:dyDescent="0.3">
      <c r="A1247" s="17" t="s">
        <v>248</v>
      </c>
      <c r="B1247" s="1">
        <v>44721</v>
      </c>
      <c r="C1247" s="1">
        <v>44741</v>
      </c>
      <c r="D1247" s="1">
        <v>44743</v>
      </c>
      <c r="E1247">
        <v>670</v>
      </c>
      <c r="F1247" t="str">
        <f t="shared" si="19"/>
        <v>01008670</v>
      </c>
      <c r="G1247" t="s">
        <v>209</v>
      </c>
      <c r="H1247">
        <v>99283</v>
      </c>
      <c r="I1247">
        <v>67.790000000000006</v>
      </c>
      <c r="J1247">
        <v>99100</v>
      </c>
      <c r="K1247">
        <v>93124</v>
      </c>
      <c r="L1247">
        <f>+VLOOKUP(F1247,[1]ENELAR!C$2:J$7067,7,FALSE)</f>
        <v>96055</v>
      </c>
      <c r="M1247" s="20">
        <f>+VLOOKUP(F1247,[1]ENELAR!C$2:J$7067,8,FALSE)</f>
        <v>6511568.4500000002</v>
      </c>
    </row>
    <row r="1248" spans="1:13" x14ac:dyDescent="0.3">
      <c r="A1248" s="17" t="s">
        <v>248</v>
      </c>
      <c r="B1248" s="1">
        <v>44721</v>
      </c>
      <c r="C1248" s="1">
        <v>44741</v>
      </c>
      <c r="D1248" s="1">
        <v>44743</v>
      </c>
      <c r="E1248">
        <v>671</v>
      </c>
      <c r="F1248" t="str">
        <f t="shared" si="19"/>
        <v>01008671</v>
      </c>
      <c r="G1248" t="s">
        <v>210</v>
      </c>
      <c r="H1248">
        <v>77675</v>
      </c>
      <c r="I1248">
        <v>67.790000000000006</v>
      </c>
      <c r="J1248">
        <v>84454</v>
      </c>
      <c r="K1248">
        <v>76392</v>
      </c>
      <c r="L1248">
        <f>+VLOOKUP(F1248,[1]ENELAR!C$2:J$7067,7,FALSE)</f>
        <v>73562</v>
      </c>
      <c r="M1248" s="20">
        <f>+VLOOKUP(F1248,[1]ENELAR!C$2:J$7067,8,FALSE)</f>
        <v>4986767.9800000004</v>
      </c>
    </row>
    <row r="1249" spans="1:13" x14ac:dyDescent="0.3">
      <c r="A1249" s="17" t="s">
        <v>248</v>
      </c>
      <c r="B1249" s="1">
        <v>44721</v>
      </c>
      <c r="C1249" s="1">
        <v>44741</v>
      </c>
      <c r="D1249" s="1">
        <v>44743</v>
      </c>
      <c r="E1249">
        <v>672</v>
      </c>
      <c r="F1249" t="str">
        <f t="shared" si="19"/>
        <v>01008672</v>
      </c>
      <c r="G1249" t="s">
        <v>211</v>
      </c>
      <c r="H1249">
        <v>243</v>
      </c>
      <c r="I1249">
        <v>67.790000000000006</v>
      </c>
      <c r="J1249">
        <v>317</v>
      </c>
      <c r="K1249">
        <v>270</v>
      </c>
      <c r="L1249">
        <f>+VLOOKUP(F1249,[1]ENELAR!C$2:J$7067,7,FALSE)</f>
        <v>243</v>
      </c>
      <c r="M1249" s="20">
        <f>+VLOOKUP(F1249,[1]ENELAR!C$2:J$7067,8,FALSE)</f>
        <v>16472.97</v>
      </c>
    </row>
    <row r="1250" spans="1:13" x14ac:dyDescent="0.3">
      <c r="A1250" s="17" t="s">
        <v>248</v>
      </c>
      <c r="B1250" s="1">
        <v>44721</v>
      </c>
      <c r="C1250" s="1">
        <v>44741</v>
      </c>
      <c r="D1250" s="1">
        <v>44743</v>
      </c>
      <c r="E1250">
        <v>675</v>
      </c>
      <c r="F1250" t="str">
        <f t="shared" si="19"/>
        <v>01008675</v>
      </c>
      <c r="G1250" t="s">
        <v>212</v>
      </c>
      <c r="H1250">
        <v>115</v>
      </c>
      <c r="I1250">
        <v>67.790000000000006</v>
      </c>
      <c r="J1250">
        <v>151</v>
      </c>
      <c r="K1250">
        <v>151</v>
      </c>
      <c r="L1250">
        <f>+VLOOKUP(F1250,[1]ENELAR!C$2:J$7067,7,FALSE)</f>
        <v>115</v>
      </c>
      <c r="M1250" s="20">
        <f>+VLOOKUP(F1250,[1]ENELAR!C$2:J$7067,8,FALSE)</f>
        <v>7795.85</v>
      </c>
    </row>
    <row r="1251" spans="1:13" x14ac:dyDescent="0.3">
      <c r="A1251" s="17" t="s">
        <v>248</v>
      </c>
      <c r="B1251" s="1">
        <v>44721</v>
      </c>
      <c r="C1251" s="1">
        <v>44741</v>
      </c>
      <c r="D1251" s="1">
        <v>44743</v>
      </c>
      <c r="E1251">
        <v>676</v>
      </c>
      <c r="F1251" t="str">
        <f t="shared" si="19"/>
        <v>01008676</v>
      </c>
      <c r="G1251" t="s">
        <v>213</v>
      </c>
      <c r="H1251">
        <v>223</v>
      </c>
      <c r="I1251">
        <v>67.790000000000006</v>
      </c>
      <c r="J1251">
        <v>235</v>
      </c>
      <c r="K1251">
        <v>235</v>
      </c>
      <c r="L1251">
        <f>+VLOOKUP(F1251,[1]ENELAR!C$2:J$7067,7,FALSE)</f>
        <v>223</v>
      </c>
      <c r="M1251" s="20">
        <f>+VLOOKUP(F1251,[1]ENELAR!C$2:J$7067,8,FALSE)</f>
        <v>15117.17</v>
      </c>
    </row>
    <row r="1252" spans="1:13" x14ac:dyDescent="0.3">
      <c r="A1252" s="17" t="s">
        <v>249</v>
      </c>
      <c r="B1252" s="1">
        <v>44743</v>
      </c>
      <c r="C1252" s="1">
        <v>44760</v>
      </c>
      <c r="D1252" s="1">
        <v>44774</v>
      </c>
      <c r="E1252">
        <v>4</v>
      </c>
      <c r="F1252" t="str">
        <f t="shared" si="19"/>
        <v>011674</v>
      </c>
      <c r="G1252" t="s">
        <v>7</v>
      </c>
      <c r="H1252">
        <v>15621</v>
      </c>
      <c r="I1252">
        <v>69.849999999999994</v>
      </c>
      <c r="J1252">
        <v>16839</v>
      </c>
      <c r="K1252">
        <v>16350</v>
      </c>
      <c r="L1252">
        <f>+VLOOKUP(F1252,[1]ENELAR!C$2:J$7067,7,FALSE)</f>
        <v>14227</v>
      </c>
      <c r="M1252" s="20">
        <f>+VLOOKUP(F1252,[1]ENELAR!C$2:J$7067,8,FALSE)</f>
        <v>993755.95</v>
      </c>
    </row>
    <row r="1253" spans="1:13" x14ac:dyDescent="0.3">
      <c r="A1253" s="17" t="s">
        <v>249</v>
      </c>
      <c r="B1253" s="1">
        <v>44743</v>
      </c>
      <c r="C1253" s="1">
        <v>44760</v>
      </c>
      <c r="D1253" s="1">
        <v>44774</v>
      </c>
      <c r="E1253">
        <v>5</v>
      </c>
      <c r="F1253" t="str">
        <f t="shared" si="19"/>
        <v>011675</v>
      </c>
      <c r="G1253" t="s">
        <v>8</v>
      </c>
      <c r="H1253">
        <v>17166</v>
      </c>
      <c r="I1253">
        <v>69.849999999999994</v>
      </c>
      <c r="J1253">
        <v>18276</v>
      </c>
      <c r="K1253">
        <v>17332</v>
      </c>
      <c r="L1253">
        <f>+VLOOKUP(F1253,[1]ENELAR!C$2:J$7067,7,FALSE)</f>
        <v>16033</v>
      </c>
      <c r="M1253" s="20">
        <f>+VLOOKUP(F1253,[1]ENELAR!C$2:J$7067,8,FALSE)</f>
        <v>1119905.05</v>
      </c>
    </row>
    <row r="1254" spans="1:13" x14ac:dyDescent="0.3">
      <c r="A1254" s="17" t="s">
        <v>249</v>
      </c>
      <c r="B1254" s="1">
        <v>44743</v>
      </c>
      <c r="C1254" s="1">
        <v>44760</v>
      </c>
      <c r="D1254" s="1">
        <v>44774</v>
      </c>
      <c r="E1254">
        <v>6</v>
      </c>
      <c r="F1254" t="str">
        <f t="shared" si="19"/>
        <v>011676</v>
      </c>
      <c r="G1254" t="s">
        <v>9</v>
      </c>
      <c r="H1254">
        <v>22712</v>
      </c>
      <c r="I1254">
        <v>69.849999999999994</v>
      </c>
      <c r="J1254">
        <v>22512</v>
      </c>
      <c r="K1254">
        <v>21759</v>
      </c>
      <c r="L1254">
        <f>+VLOOKUP(F1254,[1]ENELAR!C$2:J$7067,7,FALSE)</f>
        <v>21857</v>
      </c>
      <c r="M1254" s="20">
        <f>+VLOOKUP(F1254,[1]ENELAR!C$2:J$7067,8,FALSE)</f>
        <v>1526711.45</v>
      </c>
    </row>
    <row r="1255" spans="1:13" x14ac:dyDescent="0.3">
      <c r="A1255" s="17" t="s">
        <v>249</v>
      </c>
      <c r="B1255" s="1">
        <v>44743</v>
      </c>
      <c r="C1255" s="1">
        <v>44760</v>
      </c>
      <c r="D1255" s="1">
        <v>44774</v>
      </c>
      <c r="E1255">
        <v>8</v>
      </c>
      <c r="F1255" t="str">
        <f t="shared" si="19"/>
        <v>011678</v>
      </c>
      <c r="G1255" t="s">
        <v>214</v>
      </c>
      <c r="H1255">
        <v>43391</v>
      </c>
      <c r="I1255">
        <v>69.849999999999994</v>
      </c>
      <c r="J1255">
        <v>2934</v>
      </c>
      <c r="K1255">
        <v>986</v>
      </c>
      <c r="L1255">
        <f>+VLOOKUP(F1255,[1]ENELAR!C$2:J$7067,7,FALSE)</f>
        <v>40290</v>
      </c>
      <c r="M1255" s="20">
        <f>+VLOOKUP(F1255,[1]ENELAR!C$2:J$7067,8,FALSE)</f>
        <v>2814256.5</v>
      </c>
    </row>
    <row r="1256" spans="1:13" x14ac:dyDescent="0.3">
      <c r="A1256" s="17" t="s">
        <v>249</v>
      </c>
      <c r="B1256" s="1">
        <v>44743</v>
      </c>
      <c r="C1256" s="1">
        <v>44760</v>
      </c>
      <c r="D1256" s="1">
        <v>44774</v>
      </c>
      <c r="E1256">
        <v>9</v>
      </c>
      <c r="F1256" t="str">
        <f t="shared" si="19"/>
        <v>011679</v>
      </c>
      <c r="G1256" t="s">
        <v>10</v>
      </c>
      <c r="H1256">
        <v>25806</v>
      </c>
      <c r="I1256">
        <v>69.849999999999994</v>
      </c>
      <c r="J1256">
        <v>27463</v>
      </c>
      <c r="K1256">
        <v>26571</v>
      </c>
      <c r="L1256">
        <f>+VLOOKUP(F1256,[1]ENELAR!C$2:J$7067,7,FALSE)</f>
        <v>24140</v>
      </c>
      <c r="M1256" s="20">
        <f>+VLOOKUP(F1256,[1]ENELAR!C$2:J$7067,8,FALSE)</f>
        <v>1686179</v>
      </c>
    </row>
    <row r="1257" spans="1:13" x14ac:dyDescent="0.3">
      <c r="A1257" s="17" t="s">
        <v>249</v>
      </c>
      <c r="B1257" s="1">
        <v>44743</v>
      </c>
      <c r="C1257" s="1">
        <v>44760</v>
      </c>
      <c r="D1257" s="1">
        <v>44774</v>
      </c>
      <c r="E1257">
        <v>23</v>
      </c>
      <c r="F1257" t="str">
        <f t="shared" si="19"/>
        <v>0116723</v>
      </c>
      <c r="G1257" t="s">
        <v>215</v>
      </c>
      <c r="H1257">
        <v>7496</v>
      </c>
      <c r="I1257">
        <v>69.849999999999994</v>
      </c>
      <c r="J1257">
        <v>0</v>
      </c>
      <c r="K1257">
        <v>0</v>
      </c>
      <c r="L1257">
        <f>+VLOOKUP(F1257,[1]ENELAR!C$2:J$7067,7,FALSE)</f>
        <v>6938</v>
      </c>
      <c r="M1257" s="20">
        <f>+VLOOKUP(F1257,[1]ENELAR!C$2:J$7067,8,FALSE)</f>
        <v>484619.3</v>
      </c>
    </row>
    <row r="1258" spans="1:13" x14ac:dyDescent="0.3">
      <c r="A1258" s="17" t="s">
        <v>249</v>
      </c>
      <c r="B1258" s="1">
        <v>44743</v>
      </c>
      <c r="C1258" s="1">
        <v>44760</v>
      </c>
      <c r="D1258" s="1">
        <v>44774</v>
      </c>
      <c r="E1258">
        <v>39</v>
      </c>
      <c r="F1258" t="str">
        <f t="shared" si="19"/>
        <v>0116739</v>
      </c>
      <c r="G1258" t="s">
        <v>11</v>
      </c>
      <c r="H1258">
        <v>21873</v>
      </c>
      <c r="I1258">
        <v>69.849999999999994</v>
      </c>
      <c r="J1258">
        <v>20445</v>
      </c>
      <c r="K1258">
        <v>20106</v>
      </c>
      <c r="L1258">
        <f>+VLOOKUP(F1258,[1]ENELAR!C$2:J$7067,7,FALSE)</f>
        <v>21108</v>
      </c>
      <c r="M1258" s="20">
        <f>+VLOOKUP(F1258,[1]ENELAR!C$2:J$7067,8,FALSE)</f>
        <v>1474393.8</v>
      </c>
    </row>
    <row r="1259" spans="1:13" x14ac:dyDescent="0.3">
      <c r="A1259" s="17" t="s">
        <v>249</v>
      </c>
      <c r="B1259" s="1">
        <v>44743</v>
      </c>
      <c r="C1259" s="1">
        <v>44760</v>
      </c>
      <c r="D1259" s="1">
        <v>44774</v>
      </c>
      <c r="E1259">
        <v>40</v>
      </c>
      <c r="F1259" t="str">
        <f t="shared" si="19"/>
        <v>0116740</v>
      </c>
      <c r="G1259" t="s">
        <v>12</v>
      </c>
      <c r="H1259">
        <v>6739</v>
      </c>
      <c r="I1259">
        <v>69.849999999999994</v>
      </c>
      <c r="J1259">
        <v>6620</v>
      </c>
      <c r="K1259">
        <v>6620</v>
      </c>
      <c r="L1259">
        <f>+VLOOKUP(F1259,[1]ENELAR!C$2:J$7067,7,FALSE)</f>
        <v>6146</v>
      </c>
      <c r="M1259" s="20">
        <f>+VLOOKUP(F1259,[1]ENELAR!C$2:J$7067,8,FALSE)</f>
        <v>429298.1</v>
      </c>
    </row>
    <row r="1260" spans="1:13" x14ac:dyDescent="0.3">
      <c r="A1260" s="17" t="s">
        <v>249</v>
      </c>
      <c r="B1260" s="1">
        <v>44743</v>
      </c>
      <c r="C1260" s="1">
        <v>44760</v>
      </c>
      <c r="D1260" s="1">
        <v>44774</v>
      </c>
      <c r="E1260">
        <v>41</v>
      </c>
      <c r="F1260" t="str">
        <f t="shared" si="19"/>
        <v>0116741</v>
      </c>
      <c r="G1260" t="s">
        <v>13</v>
      </c>
      <c r="H1260">
        <v>30503</v>
      </c>
      <c r="I1260">
        <v>69.849999999999994</v>
      </c>
      <c r="J1260">
        <v>29906</v>
      </c>
      <c r="K1260">
        <v>29469</v>
      </c>
      <c r="L1260">
        <f>+VLOOKUP(F1260,[1]ENELAR!C$2:J$7067,7,FALSE)</f>
        <v>28309</v>
      </c>
      <c r="M1260" s="20">
        <f>+VLOOKUP(F1260,[1]ENELAR!C$2:J$7067,8,FALSE)</f>
        <v>1977383.65</v>
      </c>
    </row>
    <row r="1261" spans="1:13" x14ac:dyDescent="0.3">
      <c r="A1261" s="17" t="s">
        <v>249</v>
      </c>
      <c r="B1261" s="1">
        <v>44743</v>
      </c>
      <c r="C1261" s="1">
        <v>44760</v>
      </c>
      <c r="D1261" s="1">
        <v>44774</v>
      </c>
      <c r="E1261">
        <v>43</v>
      </c>
      <c r="F1261" t="str">
        <f t="shared" si="19"/>
        <v>0116743</v>
      </c>
      <c r="G1261" t="s">
        <v>14</v>
      </c>
      <c r="H1261">
        <v>8274</v>
      </c>
      <c r="I1261">
        <v>69.849999999999994</v>
      </c>
      <c r="J1261">
        <v>8473</v>
      </c>
      <c r="K1261">
        <v>8473</v>
      </c>
      <c r="L1261">
        <f>+VLOOKUP(F1261,[1]ENELAR!C$2:J$7067,7,FALSE)</f>
        <v>7394</v>
      </c>
      <c r="M1261" s="20">
        <f>+VLOOKUP(F1261,[1]ENELAR!C$2:J$7067,8,FALSE)</f>
        <v>516470.9</v>
      </c>
    </row>
    <row r="1262" spans="1:13" x14ac:dyDescent="0.3">
      <c r="A1262" s="17" t="s">
        <v>249</v>
      </c>
      <c r="B1262" s="1">
        <v>44743</v>
      </c>
      <c r="C1262" s="1">
        <v>44760</v>
      </c>
      <c r="D1262" s="1">
        <v>44774</v>
      </c>
      <c r="E1262">
        <v>46</v>
      </c>
      <c r="F1262" t="str">
        <f t="shared" si="19"/>
        <v>0116746</v>
      </c>
      <c r="G1262" t="s">
        <v>15</v>
      </c>
      <c r="H1262">
        <v>21928</v>
      </c>
      <c r="I1262">
        <v>69.849999999999994</v>
      </c>
      <c r="J1262">
        <v>22829</v>
      </c>
      <c r="K1262">
        <v>22198</v>
      </c>
      <c r="L1262">
        <f>+VLOOKUP(F1262,[1]ENELAR!C$2:J$7067,7,FALSE)</f>
        <v>20048</v>
      </c>
      <c r="M1262" s="20">
        <f>+VLOOKUP(F1262,[1]ENELAR!C$2:J$7067,8,FALSE)</f>
        <v>1400352.8</v>
      </c>
    </row>
    <row r="1263" spans="1:13" x14ac:dyDescent="0.3">
      <c r="A1263" s="17" t="s">
        <v>249</v>
      </c>
      <c r="B1263" s="1">
        <v>44743</v>
      </c>
      <c r="C1263" s="1">
        <v>44760</v>
      </c>
      <c r="D1263" s="1">
        <v>44774</v>
      </c>
      <c r="E1263">
        <v>47</v>
      </c>
      <c r="F1263" t="str">
        <f t="shared" si="19"/>
        <v>0116747</v>
      </c>
      <c r="G1263" t="s">
        <v>16</v>
      </c>
      <c r="H1263">
        <v>70531</v>
      </c>
      <c r="I1263">
        <v>69.849999999999994</v>
      </c>
      <c r="J1263">
        <v>75999</v>
      </c>
      <c r="K1263">
        <v>74165</v>
      </c>
      <c r="L1263">
        <f>+VLOOKUP(F1263,[1]ENELAR!C$2:J$7067,7,FALSE)</f>
        <v>48239</v>
      </c>
      <c r="M1263" s="20">
        <f>+VLOOKUP(F1263,[1]ENELAR!C$2:J$7067,8,FALSE)</f>
        <v>3369494.15</v>
      </c>
    </row>
    <row r="1264" spans="1:13" x14ac:dyDescent="0.3">
      <c r="A1264" s="17" t="s">
        <v>249</v>
      </c>
      <c r="B1264" s="1">
        <v>44743</v>
      </c>
      <c r="C1264" s="1">
        <v>44760</v>
      </c>
      <c r="D1264" s="1">
        <v>44774</v>
      </c>
      <c r="E1264">
        <v>48</v>
      </c>
      <c r="F1264" t="str">
        <f t="shared" si="19"/>
        <v>0116748</v>
      </c>
      <c r="G1264" t="s">
        <v>17</v>
      </c>
      <c r="H1264">
        <v>9684</v>
      </c>
      <c r="I1264">
        <v>69.849999999999994</v>
      </c>
      <c r="J1264">
        <v>9781</v>
      </c>
      <c r="K1264">
        <v>9384</v>
      </c>
      <c r="L1264">
        <f>+VLOOKUP(F1264,[1]ENELAR!C$2:J$7067,7,FALSE)</f>
        <v>8006</v>
      </c>
      <c r="M1264" s="20">
        <f>+VLOOKUP(F1264,[1]ENELAR!C$2:J$7067,8,FALSE)</f>
        <v>559219.1</v>
      </c>
    </row>
    <row r="1265" spans="1:13" x14ac:dyDescent="0.3">
      <c r="A1265" s="17" t="s">
        <v>249</v>
      </c>
      <c r="B1265" s="1">
        <v>44743</v>
      </c>
      <c r="C1265" s="1">
        <v>44760</v>
      </c>
      <c r="D1265" s="1">
        <v>44774</v>
      </c>
      <c r="E1265">
        <v>49</v>
      </c>
      <c r="F1265" t="str">
        <f t="shared" si="19"/>
        <v>0116749</v>
      </c>
      <c r="G1265" t="s">
        <v>18</v>
      </c>
      <c r="H1265">
        <v>77501</v>
      </c>
      <c r="I1265">
        <v>69.849999999999994</v>
      </c>
      <c r="J1265">
        <v>85318</v>
      </c>
      <c r="K1265">
        <v>82309</v>
      </c>
      <c r="L1265">
        <f>+VLOOKUP(F1265,[1]ENELAR!C$2:J$7067,7,FALSE)</f>
        <v>62493</v>
      </c>
      <c r="M1265" s="20">
        <f>+VLOOKUP(F1265,[1]ENELAR!C$2:J$7067,8,FALSE)</f>
        <v>4365136.05</v>
      </c>
    </row>
    <row r="1266" spans="1:13" x14ac:dyDescent="0.3">
      <c r="A1266" s="17" t="s">
        <v>249</v>
      </c>
      <c r="B1266" s="1">
        <v>44743</v>
      </c>
      <c r="C1266" s="1">
        <v>44760</v>
      </c>
      <c r="D1266" s="1">
        <v>44774</v>
      </c>
      <c r="E1266">
        <v>50</v>
      </c>
      <c r="F1266" t="str">
        <f t="shared" si="19"/>
        <v>0116750</v>
      </c>
      <c r="G1266" t="s">
        <v>19</v>
      </c>
      <c r="H1266">
        <v>8270</v>
      </c>
      <c r="I1266">
        <v>69.849999999999994</v>
      </c>
      <c r="J1266">
        <v>8552</v>
      </c>
      <c r="K1266">
        <v>8213</v>
      </c>
      <c r="L1266">
        <f>+VLOOKUP(F1266,[1]ENELAR!C$2:J$7067,7,FALSE)</f>
        <v>7583</v>
      </c>
      <c r="M1266" s="20">
        <f>+VLOOKUP(F1266,[1]ENELAR!C$2:J$7067,8,FALSE)</f>
        <v>529672.55000000005</v>
      </c>
    </row>
    <row r="1267" spans="1:13" x14ac:dyDescent="0.3">
      <c r="A1267" s="17" t="s">
        <v>249</v>
      </c>
      <c r="B1267" s="1">
        <v>44743</v>
      </c>
      <c r="C1267" s="1">
        <v>44760</v>
      </c>
      <c r="D1267" s="1">
        <v>44774</v>
      </c>
      <c r="E1267">
        <v>51</v>
      </c>
      <c r="F1267" t="str">
        <f t="shared" si="19"/>
        <v>0116751</v>
      </c>
      <c r="G1267" t="s">
        <v>20</v>
      </c>
      <c r="H1267">
        <v>3434</v>
      </c>
      <c r="I1267">
        <v>69.849999999999994</v>
      </c>
      <c r="J1267">
        <v>3613</v>
      </c>
      <c r="K1267">
        <v>3605</v>
      </c>
      <c r="L1267">
        <f>+VLOOKUP(F1267,[1]ENELAR!C$2:J$7067,7,FALSE)</f>
        <v>3259</v>
      </c>
      <c r="M1267" s="20">
        <f>+VLOOKUP(F1267,[1]ENELAR!C$2:J$7067,8,FALSE)</f>
        <v>227641.15</v>
      </c>
    </row>
    <row r="1268" spans="1:13" x14ac:dyDescent="0.3">
      <c r="A1268" s="17" t="s">
        <v>249</v>
      </c>
      <c r="B1268" s="1">
        <v>44743</v>
      </c>
      <c r="C1268" s="1">
        <v>44760</v>
      </c>
      <c r="D1268" s="1">
        <v>44774</v>
      </c>
      <c r="E1268">
        <v>53</v>
      </c>
      <c r="F1268" t="str">
        <f t="shared" si="19"/>
        <v>0116753</v>
      </c>
      <c r="G1268" t="s">
        <v>21</v>
      </c>
      <c r="H1268">
        <v>28597</v>
      </c>
      <c r="I1268">
        <v>69.849999999999994</v>
      </c>
      <c r="J1268">
        <v>30235</v>
      </c>
      <c r="K1268">
        <v>28483</v>
      </c>
      <c r="L1268">
        <f>+VLOOKUP(F1268,[1]ENELAR!C$2:J$7067,7,FALSE)</f>
        <v>27847</v>
      </c>
      <c r="M1268" s="20">
        <f>+VLOOKUP(F1268,[1]ENELAR!C$2:J$7067,8,FALSE)</f>
        <v>1945112.95</v>
      </c>
    </row>
    <row r="1269" spans="1:13" x14ac:dyDescent="0.3">
      <c r="A1269" s="17" t="s">
        <v>249</v>
      </c>
      <c r="B1269" s="1">
        <v>44743</v>
      </c>
      <c r="C1269" s="1">
        <v>44760</v>
      </c>
      <c r="D1269" s="1">
        <v>44774</v>
      </c>
      <c r="E1269">
        <v>55</v>
      </c>
      <c r="F1269" t="str">
        <f t="shared" si="19"/>
        <v>0116755</v>
      </c>
      <c r="G1269" t="s">
        <v>22</v>
      </c>
      <c r="H1269">
        <v>11352</v>
      </c>
      <c r="I1269">
        <v>69.849999999999994</v>
      </c>
      <c r="J1269">
        <v>11291</v>
      </c>
      <c r="K1269">
        <v>11047</v>
      </c>
      <c r="L1269">
        <f>+VLOOKUP(F1269,[1]ENELAR!C$2:J$7067,7,FALSE)</f>
        <v>10954</v>
      </c>
      <c r="M1269" s="20">
        <f>+VLOOKUP(F1269,[1]ENELAR!C$2:J$7067,8,FALSE)</f>
        <v>765136.9</v>
      </c>
    </row>
    <row r="1270" spans="1:13" x14ac:dyDescent="0.3">
      <c r="A1270" s="17" t="s">
        <v>249</v>
      </c>
      <c r="B1270" s="1">
        <v>44743</v>
      </c>
      <c r="C1270" s="1">
        <v>44760</v>
      </c>
      <c r="D1270" s="1">
        <v>44774</v>
      </c>
      <c r="E1270">
        <v>109</v>
      </c>
      <c r="F1270" t="str">
        <f t="shared" si="19"/>
        <v>01167109</v>
      </c>
      <c r="G1270" t="s">
        <v>216</v>
      </c>
      <c r="H1270">
        <v>1251</v>
      </c>
      <c r="I1270">
        <v>69.849999999999994</v>
      </c>
      <c r="J1270">
        <v>1291</v>
      </c>
      <c r="K1270">
        <v>0</v>
      </c>
      <c r="L1270">
        <f>+VLOOKUP(F1270,[1]ENELAR!C$2:J$7067,7,FALSE)</f>
        <v>1249</v>
      </c>
      <c r="M1270" s="20">
        <f>+VLOOKUP(F1270,[1]ENELAR!C$2:J$7067,8,FALSE)</f>
        <v>87242.65</v>
      </c>
    </row>
    <row r="1271" spans="1:13" x14ac:dyDescent="0.3">
      <c r="A1271" s="17" t="s">
        <v>249</v>
      </c>
      <c r="B1271" s="1">
        <v>44743</v>
      </c>
      <c r="C1271" s="1">
        <v>44760</v>
      </c>
      <c r="D1271" s="1">
        <v>44774</v>
      </c>
      <c r="E1271">
        <v>116</v>
      </c>
      <c r="F1271" t="str">
        <f t="shared" si="19"/>
        <v>01167116</v>
      </c>
      <c r="G1271" t="s">
        <v>217</v>
      </c>
      <c r="H1271">
        <v>24145</v>
      </c>
      <c r="I1271">
        <v>69.849999999999994</v>
      </c>
      <c r="J1271">
        <v>24884</v>
      </c>
      <c r="K1271">
        <v>0</v>
      </c>
      <c r="L1271">
        <f>+VLOOKUP(F1271,[1]ENELAR!C$2:J$7067,7,FALSE)</f>
        <v>20941</v>
      </c>
      <c r="M1271" s="20">
        <f>+VLOOKUP(F1271,[1]ENELAR!C$2:J$7067,8,FALSE)</f>
        <v>1462728.85</v>
      </c>
    </row>
    <row r="1272" spans="1:13" x14ac:dyDescent="0.3">
      <c r="A1272" s="17" t="s">
        <v>249</v>
      </c>
      <c r="B1272" s="1">
        <v>44743</v>
      </c>
      <c r="C1272" s="1">
        <v>44760</v>
      </c>
      <c r="D1272" s="1">
        <v>44774</v>
      </c>
      <c r="E1272">
        <v>121</v>
      </c>
      <c r="F1272" t="str">
        <f t="shared" si="19"/>
        <v>01167121</v>
      </c>
      <c r="G1272" t="s">
        <v>23</v>
      </c>
      <c r="H1272">
        <v>4029</v>
      </c>
      <c r="I1272">
        <v>69.849999999999994</v>
      </c>
      <c r="J1272">
        <v>4369</v>
      </c>
      <c r="K1272">
        <v>4343</v>
      </c>
      <c r="L1272">
        <f>+VLOOKUP(F1272,[1]ENELAR!C$2:J$7067,7,FALSE)</f>
        <v>3349</v>
      </c>
      <c r="M1272" s="20">
        <f>+VLOOKUP(F1272,[1]ENELAR!C$2:J$7067,8,FALSE)</f>
        <v>233927.65</v>
      </c>
    </row>
    <row r="1273" spans="1:13" x14ac:dyDescent="0.3">
      <c r="A1273" s="17" t="s">
        <v>249</v>
      </c>
      <c r="B1273" s="1">
        <v>44743</v>
      </c>
      <c r="C1273" s="1">
        <v>44760</v>
      </c>
      <c r="D1273" s="1">
        <v>44774</v>
      </c>
      <c r="E1273">
        <v>122</v>
      </c>
      <c r="F1273" t="str">
        <f t="shared" si="19"/>
        <v>01167122</v>
      </c>
      <c r="G1273" t="s">
        <v>24</v>
      </c>
      <c r="H1273">
        <v>6561</v>
      </c>
      <c r="I1273">
        <v>69.849999999999994</v>
      </c>
      <c r="J1273">
        <v>5201</v>
      </c>
      <c r="K1273">
        <v>5201</v>
      </c>
      <c r="L1273">
        <f>+VLOOKUP(F1273,[1]ENELAR!C$2:J$7067,7,FALSE)</f>
        <v>6298</v>
      </c>
      <c r="M1273" s="20">
        <f>+VLOOKUP(F1273,[1]ENELAR!C$2:J$7067,8,FALSE)</f>
        <v>439915.3</v>
      </c>
    </row>
    <row r="1274" spans="1:13" x14ac:dyDescent="0.3">
      <c r="A1274" s="17" t="s">
        <v>249</v>
      </c>
      <c r="B1274" s="1">
        <v>44743</v>
      </c>
      <c r="C1274" s="1">
        <v>44760</v>
      </c>
      <c r="D1274" s="1">
        <v>44774</v>
      </c>
      <c r="E1274">
        <v>124</v>
      </c>
      <c r="F1274" t="str">
        <f t="shared" si="19"/>
        <v>01167124</v>
      </c>
      <c r="G1274" t="s">
        <v>25</v>
      </c>
      <c r="H1274">
        <v>3376</v>
      </c>
      <c r="I1274">
        <v>69.849999999999994</v>
      </c>
      <c r="J1274">
        <v>3456</v>
      </c>
      <c r="K1274">
        <v>3456</v>
      </c>
      <c r="L1274">
        <f>+VLOOKUP(F1274,[1]ENELAR!C$2:J$7067,7,FALSE)</f>
        <v>3199</v>
      </c>
      <c r="M1274" s="20">
        <f>+VLOOKUP(F1274,[1]ENELAR!C$2:J$7067,8,FALSE)</f>
        <v>223450.15</v>
      </c>
    </row>
    <row r="1275" spans="1:13" x14ac:dyDescent="0.3">
      <c r="A1275" s="17" t="s">
        <v>249</v>
      </c>
      <c r="B1275" s="1">
        <v>44743</v>
      </c>
      <c r="C1275" s="1">
        <v>44760</v>
      </c>
      <c r="D1275" s="1">
        <v>44774</v>
      </c>
      <c r="E1275">
        <v>125</v>
      </c>
      <c r="F1275" t="str">
        <f t="shared" si="19"/>
        <v>01167125</v>
      </c>
      <c r="G1275" t="s">
        <v>26</v>
      </c>
      <c r="H1275">
        <v>1691</v>
      </c>
      <c r="I1275">
        <v>69.849999999999994</v>
      </c>
      <c r="J1275">
        <v>1537</v>
      </c>
      <c r="K1275">
        <v>1537</v>
      </c>
      <c r="L1275">
        <f>+VLOOKUP(F1275,[1]ENELAR!C$2:J$7067,7,FALSE)</f>
        <v>1546</v>
      </c>
      <c r="M1275" s="20">
        <f>+VLOOKUP(F1275,[1]ENELAR!C$2:J$7067,8,FALSE)</f>
        <v>107988.1</v>
      </c>
    </row>
    <row r="1276" spans="1:13" x14ac:dyDescent="0.3">
      <c r="A1276" s="17" t="s">
        <v>249</v>
      </c>
      <c r="B1276" s="1">
        <v>44743</v>
      </c>
      <c r="C1276" s="1">
        <v>44760</v>
      </c>
      <c r="D1276" s="1">
        <v>44774</v>
      </c>
      <c r="E1276">
        <v>126</v>
      </c>
      <c r="F1276" t="str">
        <f t="shared" si="19"/>
        <v>01167126</v>
      </c>
      <c r="G1276" t="s">
        <v>27</v>
      </c>
      <c r="H1276">
        <v>1075</v>
      </c>
      <c r="I1276">
        <v>69.849999999999994</v>
      </c>
      <c r="J1276">
        <v>1747</v>
      </c>
      <c r="K1276">
        <v>1347</v>
      </c>
      <c r="L1276">
        <f>+VLOOKUP(F1276,[1]ENELAR!C$2:J$7067,7,FALSE)</f>
        <v>967</v>
      </c>
      <c r="M1276" s="20">
        <f>+VLOOKUP(F1276,[1]ENELAR!C$2:J$7067,8,FALSE)</f>
        <v>67544.95</v>
      </c>
    </row>
    <row r="1277" spans="1:13" x14ac:dyDescent="0.3">
      <c r="A1277" s="17" t="s">
        <v>249</v>
      </c>
      <c r="B1277" s="1">
        <v>44743</v>
      </c>
      <c r="C1277" s="1">
        <v>44760</v>
      </c>
      <c r="D1277" s="1">
        <v>44774</v>
      </c>
      <c r="E1277">
        <v>127</v>
      </c>
      <c r="F1277" t="str">
        <f t="shared" si="19"/>
        <v>01167127</v>
      </c>
      <c r="G1277" t="s">
        <v>28</v>
      </c>
      <c r="H1277">
        <v>1959</v>
      </c>
      <c r="I1277">
        <v>69.849999999999994</v>
      </c>
      <c r="J1277">
        <v>1861</v>
      </c>
      <c r="K1277">
        <v>1761</v>
      </c>
      <c r="L1277">
        <f>+VLOOKUP(F1277,[1]ENELAR!C$2:J$7067,7,FALSE)</f>
        <v>1859</v>
      </c>
      <c r="M1277" s="20">
        <f>+VLOOKUP(F1277,[1]ENELAR!C$2:J$7067,8,FALSE)</f>
        <v>129851.15</v>
      </c>
    </row>
    <row r="1278" spans="1:13" x14ac:dyDescent="0.3">
      <c r="A1278" s="17" t="s">
        <v>249</v>
      </c>
      <c r="B1278" s="1">
        <v>44743</v>
      </c>
      <c r="C1278" s="1">
        <v>44760</v>
      </c>
      <c r="D1278" s="1">
        <v>44774</v>
      </c>
      <c r="E1278">
        <v>128</v>
      </c>
      <c r="F1278" t="str">
        <f t="shared" si="19"/>
        <v>01167128</v>
      </c>
      <c r="G1278" t="s">
        <v>29</v>
      </c>
      <c r="H1278">
        <v>825</v>
      </c>
      <c r="I1278">
        <v>69.849999999999994</v>
      </c>
      <c r="J1278">
        <v>890</v>
      </c>
      <c r="K1278">
        <v>813</v>
      </c>
      <c r="L1278">
        <f>+VLOOKUP(F1278,[1]ENELAR!C$2:J$7067,7,FALSE)</f>
        <v>825</v>
      </c>
      <c r="M1278" s="20">
        <f>+VLOOKUP(F1278,[1]ENELAR!C$2:J$7067,8,FALSE)</f>
        <v>57626.25</v>
      </c>
    </row>
    <row r="1279" spans="1:13" x14ac:dyDescent="0.3">
      <c r="A1279" s="17" t="s">
        <v>249</v>
      </c>
      <c r="B1279" s="1">
        <v>44743</v>
      </c>
      <c r="C1279" s="1">
        <v>44760</v>
      </c>
      <c r="D1279" s="1">
        <v>44774</v>
      </c>
      <c r="E1279">
        <v>130</v>
      </c>
      <c r="F1279" t="str">
        <f t="shared" si="19"/>
        <v>01167130</v>
      </c>
      <c r="G1279" t="s">
        <v>30</v>
      </c>
      <c r="H1279">
        <v>3142</v>
      </c>
      <c r="I1279">
        <v>69.849999999999994</v>
      </c>
      <c r="J1279">
        <v>3036</v>
      </c>
      <c r="K1279">
        <v>3036</v>
      </c>
      <c r="L1279">
        <f>+VLOOKUP(F1279,[1]ENELAR!C$2:J$7067,7,FALSE)</f>
        <v>2823</v>
      </c>
      <c r="M1279" s="20">
        <f>+VLOOKUP(F1279,[1]ENELAR!C$2:J$7067,8,FALSE)</f>
        <v>197186.55</v>
      </c>
    </row>
    <row r="1280" spans="1:13" x14ac:dyDescent="0.3">
      <c r="A1280" s="17" t="s">
        <v>249</v>
      </c>
      <c r="B1280" s="1">
        <v>44743</v>
      </c>
      <c r="C1280" s="1">
        <v>44760</v>
      </c>
      <c r="D1280" s="1">
        <v>44774</v>
      </c>
      <c r="E1280">
        <v>131</v>
      </c>
      <c r="F1280" t="str">
        <f t="shared" si="19"/>
        <v>01167131</v>
      </c>
      <c r="G1280" t="s">
        <v>31</v>
      </c>
      <c r="H1280">
        <v>1924</v>
      </c>
      <c r="I1280">
        <v>69.849999999999994</v>
      </c>
      <c r="J1280">
        <v>1464</v>
      </c>
      <c r="K1280">
        <v>1397</v>
      </c>
      <c r="L1280">
        <f>+VLOOKUP(F1280,[1]ENELAR!C$2:J$7067,7,FALSE)</f>
        <v>1632</v>
      </c>
      <c r="M1280" s="20">
        <f>+VLOOKUP(F1280,[1]ENELAR!C$2:J$7067,8,FALSE)</f>
        <v>113995.2</v>
      </c>
    </row>
    <row r="1281" spans="1:13" x14ac:dyDescent="0.3">
      <c r="A1281" s="17" t="s">
        <v>249</v>
      </c>
      <c r="B1281" s="1">
        <v>44743</v>
      </c>
      <c r="C1281" s="1">
        <v>44760</v>
      </c>
      <c r="D1281" s="1">
        <v>44774</v>
      </c>
      <c r="E1281">
        <v>132</v>
      </c>
      <c r="F1281" t="str">
        <f t="shared" si="19"/>
        <v>01167132</v>
      </c>
      <c r="G1281" t="s">
        <v>32</v>
      </c>
      <c r="H1281">
        <v>1763</v>
      </c>
      <c r="I1281">
        <v>69.849999999999994</v>
      </c>
      <c r="J1281">
        <v>1504</v>
      </c>
      <c r="K1281">
        <v>1440</v>
      </c>
      <c r="L1281">
        <f>+VLOOKUP(F1281,[1]ENELAR!C$2:J$7067,7,FALSE)</f>
        <v>1676</v>
      </c>
      <c r="M1281" s="20">
        <f>+VLOOKUP(F1281,[1]ENELAR!C$2:J$7067,8,FALSE)</f>
        <v>117068.6</v>
      </c>
    </row>
    <row r="1282" spans="1:13" x14ac:dyDescent="0.3">
      <c r="A1282" s="17" t="s">
        <v>249</v>
      </c>
      <c r="B1282" s="1">
        <v>44743</v>
      </c>
      <c r="C1282" s="1">
        <v>44760</v>
      </c>
      <c r="D1282" s="1">
        <v>44774</v>
      </c>
      <c r="E1282">
        <v>133</v>
      </c>
      <c r="F1282" t="str">
        <f t="shared" si="19"/>
        <v>01167133</v>
      </c>
      <c r="G1282" t="s">
        <v>33</v>
      </c>
      <c r="H1282">
        <v>5188</v>
      </c>
      <c r="I1282">
        <v>69.849999999999994</v>
      </c>
      <c r="J1282">
        <v>4618</v>
      </c>
      <c r="K1282">
        <v>4618</v>
      </c>
      <c r="L1282">
        <f>+VLOOKUP(F1282,[1]ENELAR!C$2:J$7067,7,FALSE)</f>
        <v>4636</v>
      </c>
      <c r="M1282" s="20">
        <f>+VLOOKUP(F1282,[1]ENELAR!C$2:J$7067,8,FALSE)</f>
        <v>323824.59999999998</v>
      </c>
    </row>
    <row r="1283" spans="1:13" x14ac:dyDescent="0.3">
      <c r="A1283" s="17" t="s">
        <v>249</v>
      </c>
      <c r="B1283" s="1">
        <v>44743</v>
      </c>
      <c r="C1283" s="1">
        <v>44760</v>
      </c>
      <c r="D1283" s="1">
        <v>44774</v>
      </c>
      <c r="E1283">
        <v>134</v>
      </c>
      <c r="F1283" t="str">
        <f t="shared" ref="F1283:F1346" si="20">+A1283&amp;E1283</f>
        <v>01167134</v>
      </c>
      <c r="G1283" t="s">
        <v>34</v>
      </c>
      <c r="H1283">
        <v>138</v>
      </c>
      <c r="I1283">
        <v>69.849999999999994</v>
      </c>
      <c r="J1283">
        <v>138</v>
      </c>
      <c r="K1283">
        <v>138</v>
      </c>
      <c r="L1283">
        <f>+VLOOKUP(F1283,[1]ENELAR!C$2:J$7067,7,FALSE)</f>
        <v>138</v>
      </c>
      <c r="M1283" s="20">
        <f>+VLOOKUP(F1283,[1]ENELAR!C$2:J$7067,8,FALSE)</f>
        <v>9639.2999999999993</v>
      </c>
    </row>
    <row r="1284" spans="1:13" x14ac:dyDescent="0.3">
      <c r="A1284" s="17" t="s">
        <v>249</v>
      </c>
      <c r="B1284" s="1">
        <v>44743</v>
      </c>
      <c r="C1284" s="1">
        <v>44760</v>
      </c>
      <c r="D1284" s="1">
        <v>44774</v>
      </c>
      <c r="E1284">
        <v>135</v>
      </c>
      <c r="F1284" t="str">
        <f t="shared" si="20"/>
        <v>01167135</v>
      </c>
      <c r="G1284" t="s">
        <v>35</v>
      </c>
      <c r="H1284">
        <v>2867</v>
      </c>
      <c r="I1284">
        <v>69.849999999999994</v>
      </c>
      <c r="J1284">
        <v>1887</v>
      </c>
      <c r="K1284">
        <v>1887</v>
      </c>
      <c r="L1284">
        <f>+VLOOKUP(F1284,[1]ENELAR!C$2:J$7067,7,FALSE)</f>
        <v>1469</v>
      </c>
      <c r="M1284" s="20">
        <f>+VLOOKUP(F1284,[1]ENELAR!C$2:J$7067,8,FALSE)</f>
        <v>102609.65</v>
      </c>
    </row>
    <row r="1285" spans="1:13" x14ac:dyDescent="0.3">
      <c r="A1285" s="17" t="s">
        <v>249</v>
      </c>
      <c r="B1285" s="1">
        <v>44743</v>
      </c>
      <c r="C1285" s="1">
        <v>44760</v>
      </c>
      <c r="D1285" s="1">
        <v>44774</v>
      </c>
      <c r="E1285">
        <v>136</v>
      </c>
      <c r="F1285" t="str">
        <f t="shared" si="20"/>
        <v>01167136</v>
      </c>
      <c r="G1285" t="s">
        <v>218</v>
      </c>
      <c r="H1285">
        <v>2160</v>
      </c>
      <c r="I1285">
        <v>69.849999999999994</v>
      </c>
      <c r="J1285">
        <v>1807</v>
      </c>
      <c r="K1285">
        <v>1807</v>
      </c>
      <c r="L1285">
        <f>+VLOOKUP(F1285,[1]ENELAR!C$2:J$7067,7,FALSE)</f>
        <v>1991</v>
      </c>
      <c r="M1285" s="20">
        <f>+VLOOKUP(F1285,[1]ENELAR!C$2:J$7067,8,FALSE)</f>
        <v>139071.35</v>
      </c>
    </row>
    <row r="1286" spans="1:13" x14ac:dyDescent="0.3">
      <c r="A1286" s="17" t="s">
        <v>249</v>
      </c>
      <c r="B1286" s="1">
        <v>44743</v>
      </c>
      <c r="C1286" s="1">
        <v>44760</v>
      </c>
      <c r="D1286" s="1">
        <v>44774</v>
      </c>
      <c r="E1286">
        <v>137</v>
      </c>
      <c r="F1286" t="str">
        <f t="shared" si="20"/>
        <v>01167137</v>
      </c>
      <c r="G1286" t="s">
        <v>36</v>
      </c>
      <c r="H1286">
        <v>9574</v>
      </c>
      <c r="I1286">
        <v>69.849999999999994</v>
      </c>
      <c r="J1286">
        <v>8627</v>
      </c>
      <c r="K1286">
        <v>8309</v>
      </c>
      <c r="L1286">
        <f>+VLOOKUP(F1286,[1]ENELAR!C$2:J$7067,7,FALSE)</f>
        <v>7189</v>
      </c>
      <c r="M1286" s="20">
        <f>+VLOOKUP(F1286,[1]ENELAR!C$2:J$7067,8,FALSE)</f>
        <v>502151.65</v>
      </c>
    </row>
    <row r="1287" spans="1:13" x14ac:dyDescent="0.3">
      <c r="A1287" s="17" t="s">
        <v>249</v>
      </c>
      <c r="B1287" s="1">
        <v>44743</v>
      </c>
      <c r="C1287" s="1">
        <v>44760</v>
      </c>
      <c r="D1287" s="1">
        <v>44774</v>
      </c>
      <c r="E1287">
        <v>139</v>
      </c>
      <c r="F1287" t="str">
        <f t="shared" si="20"/>
        <v>01167139</v>
      </c>
      <c r="G1287" t="s">
        <v>37</v>
      </c>
      <c r="H1287">
        <v>2619</v>
      </c>
      <c r="I1287">
        <v>69.849999999999994</v>
      </c>
      <c r="J1287">
        <v>2315</v>
      </c>
      <c r="K1287">
        <v>1950</v>
      </c>
      <c r="L1287">
        <f>+VLOOKUP(F1287,[1]ENELAR!C$2:J$7067,7,FALSE)</f>
        <v>2139</v>
      </c>
      <c r="M1287" s="20">
        <f>+VLOOKUP(F1287,[1]ENELAR!C$2:J$7067,8,FALSE)</f>
        <v>149409.15</v>
      </c>
    </row>
    <row r="1288" spans="1:13" x14ac:dyDescent="0.3">
      <c r="A1288" s="17" t="s">
        <v>249</v>
      </c>
      <c r="B1288" s="1">
        <v>44743</v>
      </c>
      <c r="C1288" s="1">
        <v>44760</v>
      </c>
      <c r="D1288" s="1">
        <v>44774</v>
      </c>
      <c r="E1288">
        <v>140</v>
      </c>
      <c r="F1288" t="str">
        <f t="shared" si="20"/>
        <v>01167140</v>
      </c>
      <c r="G1288" t="s">
        <v>38</v>
      </c>
      <c r="H1288">
        <v>1985</v>
      </c>
      <c r="I1288">
        <v>69.849999999999994</v>
      </c>
      <c r="J1288">
        <v>1547</v>
      </c>
      <c r="K1288">
        <v>1371</v>
      </c>
      <c r="L1288">
        <f>+VLOOKUP(F1288,[1]ENELAR!C$2:J$7067,7,FALSE)</f>
        <v>1652</v>
      </c>
      <c r="M1288" s="20">
        <f>+VLOOKUP(F1288,[1]ENELAR!C$2:J$7067,8,FALSE)</f>
        <v>115392.2</v>
      </c>
    </row>
    <row r="1289" spans="1:13" x14ac:dyDescent="0.3">
      <c r="A1289" s="17" t="s">
        <v>249</v>
      </c>
      <c r="B1289" s="1">
        <v>44743</v>
      </c>
      <c r="C1289" s="1">
        <v>44760</v>
      </c>
      <c r="D1289" s="1">
        <v>44774</v>
      </c>
      <c r="E1289">
        <v>141</v>
      </c>
      <c r="F1289" t="str">
        <f t="shared" si="20"/>
        <v>01167141</v>
      </c>
      <c r="G1289" t="s">
        <v>39</v>
      </c>
      <c r="H1289">
        <v>1356</v>
      </c>
      <c r="I1289">
        <v>69.849999999999994</v>
      </c>
      <c r="J1289">
        <v>1318</v>
      </c>
      <c r="K1289">
        <v>1318</v>
      </c>
      <c r="L1289">
        <f>+VLOOKUP(F1289,[1]ENELAR!C$2:J$7067,7,FALSE)</f>
        <v>1297</v>
      </c>
      <c r="M1289" s="20">
        <f>+VLOOKUP(F1289,[1]ENELAR!C$2:J$7067,8,FALSE)</f>
        <v>90595.45</v>
      </c>
    </row>
    <row r="1290" spans="1:13" x14ac:dyDescent="0.3">
      <c r="A1290" s="17" t="s">
        <v>249</v>
      </c>
      <c r="B1290" s="1">
        <v>44743</v>
      </c>
      <c r="C1290" s="1">
        <v>44760</v>
      </c>
      <c r="D1290" s="1">
        <v>44774</v>
      </c>
      <c r="E1290">
        <v>143</v>
      </c>
      <c r="F1290" t="str">
        <f t="shared" si="20"/>
        <v>01167143</v>
      </c>
      <c r="G1290" t="s">
        <v>40</v>
      </c>
      <c r="H1290">
        <v>588</v>
      </c>
      <c r="I1290">
        <v>69.849999999999994</v>
      </c>
      <c r="J1290">
        <v>600</v>
      </c>
      <c r="K1290">
        <v>582</v>
      </c>
      <c r="L1290">
        <f>+VLOOKUP(F1290,[1]ENELAR!C$2:J$7067,7,FALSE)</f>
        <v>496</v>
      </c>
      <c r="M1290" s="20">
        <f>+VLOOKUP(F1290,[1]ENELAR!C$2:J$7067,8,FALSE)</f>
        <v>34645.599999999999</v>
      </c>
    </row>
    <row r="1291" spans="1:13" x14ac:dyDescent="0.3">
      <c r="A1291" s="17" t="s">
        <v>249</v>
      </c>
      <c r="B1291" s="1">
        <v>44743</v>
      </c>
      <c r="C1291" s="1">
        <v>44760</v>
      </c>
      <c r="D1291" s="1">
        <v>44774</v>
      </c>
      <c r="E1291">
        <v>144</v>
      </c>
      <c r="F1291" t="str">
        <f t="shared" si="20"/>
        <v>01167144</v>
      </c>
      <c r="G1291" t="s">
        <v>41</v>
      </c>
      <c r="H1291">
        <v>5453</v>
      </c>
      <c r="I1291">
        <v>69.849999999999994</v>
      </c>
      <c r="J1291">
        <v>4195</v>
      </c>
      <c r="K1291">
        <v>3711</v>
      </c>
      <c r="L1291">
        <f>+VLOOKUP(F1291,[1]ENELAR!C$2:J$7067,7,FALSE)</f>
        <v>4746</v>
      </c>
      <c r="M1291" s="20">
        <f>+VLOOKUP(F1291,[1]ENELAR!C$2:J$7067,8,FALSE)</f>
        <v>331508.09999999998</v>
      </c>
    </row>
    <row r="1292" spans="1:13" x14ac:dyDescent="0.3">
      <c r="A1292" s="17" t="s">
        <v>249</v>
      </c>
      <c r="B1292" s="1">
        <v>44743</v>
      </c>
      <c r="C1292" s="1">
        <v>44760</v>
      </c>
      <c r="D1292" s="1">
        <v>44774</v>
      </c>
      <c r="E1292">
        <v>145</v>
      </c>
      <c r="F1292" t="str">
        <f t="shared" si="20"/>
        <v>01167145</v>
      </c>
      <c r="G1292" t="s">
        <v>42</v>
      </c>
      <c r="H1292">
        <v>4752</v>
      </c>
      <c r="I1292">
        <v>69.849999999999994</v>
      </c>
      <c r="J1292">
        <v>5294</v>
      </c>
      <c r="K1292">
        <v>5018</v>
      </c>
      <c r="L1292">
        <f>+VLOOKUP(F1292,[1]ENELAR!C$2:J$7067,7,FALSE)</f>
        <v>4704</v>
      </c>
      <c r="M1292" s="20">
        <f>+VLOOKUP(F1292,[1]ENELAR!C$2:J$7067,8,FALSE)</f>
        <v>328574.40000000002</v>
      </c>
    </row>
    <row r="1293" spans="1:13" x14ac:dyDescent="0.3">
      <c r="A1293" s="17" t="s">
        <v>249</v>
      </c>
      <c r="B1293" s="1">
        <v>44743</v>
      </c>
      <c r="C1293" s="1">
        <v>44760</v>
      </c>
      <c r="D1293" s="1">
        <v>44774</v>
      </c>
      <c r="E1293">
        <v>146</v>
      </c>
      <c r="F1293" t="str">
        <f t="shared" si="20"/>
        <v>01167146</v>
      </c>
      <c r="G1293" t="s">
        <v>43</v>
      </c>
      <c r="H1293">
        <v>3362</v>
      </c>
      <c r="I1293">
        <v>69.849999999999994</v>
      </c>
      <c r="J1293">
        <v>3000</v>
      </c>
      <c r="K1293">
        <v>2958</v>
      </c>
      <c r="L1293">
        <f>+VLOOKUP(F1293,[1]ENELAR!C$2:J$7067,7,FALSE)</f>
        <v>2509</v>
      </c>
      <c r="M1293" s="20">
        <f>+VLOOKUP(F1293,[1]ENELAR!C$2:J$7067,8,FALSE)</f>
        <v>175253.65</v>
      </c>
    </row>
    <row r="1294" spans="1:13" x14ac:dyDescent="0.3">
      <c r="A1294" s="17" t="s">
        <v>249</v>
      </c>
      <c r="B1294" s="1">
        <v>44743</v>
      </c>
      <c r="C1294" s="1">
        <v>44760</v>
      </c>
      <c r="D1294" s="1">
        <v>44774</v>
      </c>
      <c r="E1294">
        <v>147</v>
      </c>
      <c r="F1294" t="str">
        <f t="shared" si="20"/>
        <v>01167147</v>
      </c>
      <c r="G1294" t="s">
        <v>44</v>
      </c>
      <c r="H1294">
        <v>1521</v>
      </c>
      <c r="I1294">
        <v>69.849999999999994</v>
      </c>
      <c r="J1294">
        <v>1289</v>
      </c>
      <c r="K1294">
        <v>1289</v>
      </c>
      <c r="L1294">
        <f>+VLOOKUP(F1294,[1]ENELAR!C$2:J$7067,7,FALSE)</f>
        <v>1426</v>
      </c>
      <c r="M1294" s="20">
        <f>+VLOOKUP(F1294,[1]ENELAR!C$2:J$7067,8,FALSE)</f>
        <v>99606.1</v>
      </c>
    </row>
    <row r="1295" spans="1:13" x14ac:dyDescent="0.3">
      <c r="A1295" s="17" t="s">
        <v>249</v>
      </c>
      <c r="B1295" s="1">
        <v>44743</v>
      </c>
      <c r="C1295" s="1">
        <v>44760</v>
      </c>
      <c r="D1295" s="1">
        <v>44774</v>
      </c>
      <c r="E1295">
        <v>149</v>
      </c>
      <c r="F1295" t="str">
        <f t="shared" si="20"/>
        <v>01167149</v>
      </c>
      <c r="G1295" t="s">
        <v>45</v>
      </c>
      <c r="H1295">
        <v>2673</v>
      </c>
      <c r="I1295">
        <v>69.849999999999994</v>
      </c>
      <c r="J1295">
        <v>2383</v>
      </c>
      <c r="K1295">
        <v>2377</v>
      </c>
      <c r="L1295">
        <f>+VLOOKUP(F1295,[1]ENELAR!C$2:J$7067,7,FALSE)</f>
        <v>2538</v>
      </c>
      <c r="M1295" s="20">
        <f>+VLOOKUP(F1295,[1]ENELAR!C$2:J$7067,8,FALSE)</f>
        <v>177279.3</v>
      </c>
    </row>
    <row r="1296" spans="1:13" x14ac:dyDescent="0.3">
      <c r="A1296" s="17" t="s">
        <v>249</v>
      </c>
      <c r="B1296" s="1">
        <v>44743</v>
      </c>
      <c r="C1296" s="1">
        <v>44760</v>
      </c>
      <c r="D1296" s="1">
        <v>44774</v>
      </c>
      <c r="E1296">
        <v>150</v>
      </c>
      <c r="F1296" t="str">
        <f t="shared" si="20"/>
        <v>01167150</v>
      </c>
      <c r="G1296" t="s">
        <v>46</v>
      </c>
      <c r="H1296">
        <v>4175</v>
      </c>
      <c r="I1296">
        <v>69.849999999999994</v>
      </c>
      <c r="J1296">
        <v>3595</v>
      </c>
      <c r="K1296">
        <v>3558</v>
      </c>
      <c r="L1296">
        <f>+VLOOKUP(F1296,[1]ENELAR!C$2:J$7067,7,FALSE)</f>
        <v>4168</v>
      </c>
      <c r="M1296" s="20">
        <f>+VLOOKUP(F1296,[1]ENELAR!C$2:J$7067,8,FALSE)</f>
        <v>291134.8</v>
      </c>
    </row>
    <row r="1297" spans="1:13" x14ac:dyDescent="0.3">
      <c r="A1297" s="17" t="s">
        <v>249</v>
      </c>
      <c r="B1297" s="1">
        <v>44743</v>
      </c>
      <c r="C1297" s="1">
        <v>44760</v>
      </c>
      <c r="D1297" s="1">
        <v>44774</v>
      </c>
      <c r="E1297">
        <v>151</v>
      </c>
      <c r="F1297" t="str">
        <f t="shared" si="20"/>
        <v>01167151</v>
      </c>
      <c r="G1297" t="s">
        <v>47</v>
      </c>
      <c r="H1297">
        <v>5289</v>
      </c>
      <c r="I1297">
        <v>69.849999999999994</v>
      </c>
      <c r="J1297">
        <v>5227</v>
      </c>
      <c r="K1297">
        <v>5227</v>
      </c>
      <c r="L1297">
        <f>+VLOOKUP(F1297,[1]ENELAR!C$2:J$7067,7,FALSE)</f>
        <v>5083</v>
      </c>
      <c r="M1297" s="20">
        <f>+VLOOKUP(F1297,[1]ENELAR!C$2:J$7067,8,FALSE)</f>
        <v>355047.55</v>
      </c>
    </row>
    <row r="1298" spans="1:13" x14ac:dyDescent="0.3">
      <c r="A1298" s="17" t="s">
        <v>249</v>
      </c>
      <c r="B1298" s="1">
        <v>44743</v>
      </c>
      <c r="C1298" s="1">
        <v>44760</v>
      </c>
      <c r="D1298" s="1">
        <v>44774</v>
      </c>
      <c r="E1298">
        <v>152</v>
      </c>
      <c r="F1298" t="str">
        <f t="shared" si="20"/>
        <v>01167152</v>
      </c>
      <c r="G1298" t="s">
        <v>48</v>
      </c>
      <c r="H1298">
        <v>3573</v>
      </c>
      <c r="I1298">
        <v>69.849999999999994</v>
      </c>
      <c r="J1298">
        <v>4978</v>
      </c>
      <c r="K1298">
        <v>3696</v>
      </c>
      <c r="L1298">
        <f>+VLOOKUP(F1298,[1]ENELAR!C$2:J$7067,7,FALSE)</f>
        <v>3153</v>
      </c>
      <c r="M1298" s="20">
        <f>+VLOOKUP(F1298,[1]ENELAR!C$2:J$7067,8,FALSE)</f>
        <v>220237.05</v>
      </c>
    </row>
    <row r="1299" spans="1:13" x14ac:dyDescent="0.3">
      <c r="A1299" s="17" t="s">
        <v>249</v>
      </c>
      <c r="B1299" s="1">
        <v>44743</v>
      </c>
      <c r="C1299" s="1">
        <v>44760</v>
      </c>
      <c r="D1299" s="1">
        <v>44774</v>
      </c>
      <c r="E1299">
        <v>153</v>
      </c>
      <c r="F1299" t="str">
        <f t="shared" si="20"/>
        <v>01167153</v>
      </c>
      <c r="G1299" t="s">
        <v>49</v>
      </c>
      <c r="H1299">
        <v>8606</v>
      </c>
      <c r="I1299">
        <v>69.849999999999994</v>
      </c>
      <c r="J1299">
        <v>8851</v>
      </c>
      <c r="K1299">
        <v>8132</v>
      </c>
      <c r="L1299">
        <f>+VLOOKUP(F1299,[1]ENELAR!C$2:J$7067,7,FALSE)</f>
        <v>7654</v>
      </c>
      <c r="M1299" s="20">
        <f>+VLOOKUP(F1299,[1]ENELAR!C$2:J$7067,8,FALSE)</f>
        <v>534631.9</v>
      </c>
    </row>
    <row r="1300" spans="1:13" x14ac:dyDescent="0.3">
      <c r="A1300" s="17" t="s">
        <v>249</v>
      </c>
      <c r="B1300" s="1">
        <v>44743</v>
      </c>
      <c r="C1300" s="1">
        <v>44760</v>
      </c>
      <c r="D1300" s="1">
        <v>44774</v>
      </c>
      <c r="E1300">
        <v>154</v>
      </c>
      <c r="F1300" t="str">
        <f t="shared" si="20"/>
        <v>01167154</v>
      </c>
      <c r="G1300" t="s">
        <v>50</v>
      </c>
      <c r="H1300">
        <v>3886</v>
      </c>
      <c r="I1300">
        <v>69.849999999999994</v>
      </c>
      <c r="J1300">
        <v>3738</v>
      </c>
      <c r="K1300">
        <v>3722</v>
      </c>
      <c r="L1300">
        <f>+VLOOKUP(F1300,[1]ENELAR!C$2:J$7067,7,FALSE)</f>
        <v>2933</v>
      </c>
      <c r="M1300" s="20">
        <f>+VLOOKUP(F1300,[1]ENELAR!C$2:J$7067,8,FALSE)</f>
        <v>204870.05</v>
      </c>
    </row>
    <row r="1301" spans="1:13" x14ac:dyDescent="0.3">
      <c r="A1301" s="17" t="s">
        <v>249</v>
      </c>
      <c r="B1301" s="1">
        <v>44743</v>
      </c>
      <c r="C1301" s="1">
        <v>44760</v>
      </c>
      <c r="D1301" s="1">
        <v>44774</v>
      </c>
      <c r="E1301">
        <v>155</v>
      </c>
      <c r="F1301" t="str">
        <f t="shared" si="20"/>
        <v>01167155</v>
      </c>
      <c r="G1301" t="s">
        <v>51</v>
      </c>
      <c r="H1301">
        <v>1608</v>
      </c>
      <c r="I1301">
        <v>69.849999999999994</v>
      </c>
      <c r="J1301">
        <v>1363</v>
      </c>
      <c r="K1301">
        <v>1362</v>
      </c>
      <c r="L1301">
        <f>+VLOOKUP(F1301,[1]ENELAR!C$2:J$7067,7,FALSE)</f>
        <v>1557</v>
      </c>
      <c r="M1301" s="20">
        <f>+VLOOKUP(F1301,[1]ENELAR!C$2:J$7067,8,FALSE)</f>
        <v>108756.45</v>
      </c>
    </row>
    <row r="1302" spans="1:13" x14ac:dyDescent="0.3">
      <c r="A1302" s="17" t="s">
        <v>249</v>
      </c>
      <c r="B1302" s="1">
        <v>44743</v>
      </c>
      <c r="C1302" s="1">
        <v>44760</v>
      </c>
      <c r="D1302" s="1">
        <v>44774</v>
      </c>
      <c r="E1302">
        <v>156</v>
      </c>
      <c r="F1302" t="str">
        <f t="shared" si="20"/>
        <v>01167156</v>
      </c>
      <c r="G1302" t="s">
        <v>52</v>
      </c>
      <c r="H1302">
        <v>3056</v>
      </c>
      <c r="I1302">
        <v>69.849999999999994</v>
      </c>
      <c r="J1302">
        <v>2013</v>
      </c>
      <c r="K1302">
        <v>1774</v>
      </c>
      <c r="L1302">
        <f>+VLOOKUP(F1302,[1]ENELAR!C$2:J$7067,7,FALSE)</f>
        <v>2443</v>
      </c>
      <c r="M1302" s="20">
        <f>+VLOOKUP(F1302,[1]ENELAR!C$2:J$7067,8,FALSE)</f>
        <v>170643.55</v>
      </c>
    </row>
    <row r="1303" spans="1:13" x14ac:dyDescent="0.3">
      <c r="A1303" s="17" t="s">
        <v>249</v>
      </c>
      <c r="B1303" s="1">
        <v>44743</v>
      </c>
      <c r="C1303" s="1">
        <v>44760</v>
      </c>
      <c r="D1303" s="1">
        <v>44774</v>
      </c>
      <c r="E1303">
        <v>157</v>
      </c>
      <c r="F1303" t="str">
        <f t="shared" si="20"/>
        <v>01167157</v>
      </c>
      <c r="G1303" t="s">
        <v>53</v>
      </c>
      <c r="H1303">
        <v>25341</v>
      </c>
      <c r="I1303">
        <v>69.849999999999994</v>
      </c>
      <c r="J1303">
        <v>22483</v>
      </c>
      <c r="K1303">
        <v>20280</v>
      </c>
      <c r="L1303">
        <f>+VLOOKUP(F1303,[1]ENELAR!C$2:J$7067,7,FALSE)</f>
        <v>18520</v>
      </c>
      <c r="M1303" s="20">
        <f>+VLOOKUP(F1303,[1]ENELAR!C$2:J$7067,8,FALSE)</f>
        <v>1293622</v>
      </c>
    </row>
    <row r="1304" spans="1:13" x14ac:dyDescent="0.3">
      <c r="A1304" s="17" t="s">
        <v>249</v>
      </c>
      <c r="B1304" s="1">
        <v>44743</v>
      </c>
      <c r="C1304" s="1">
        <v>44760</v>
      </c>
      <c r="D1304" s="1">
        <v>44774</v>
      </c>
      <c r="E1304">
        <v>158</v>
      </c>
      <c r="F1304" t="str">
        <f t="shared" si="20"/>
        <v>01167158</v>
      </c>
      <c r="G1304" t="s">
        <v>54</v>
      </c>
      <c r="H1304">
        <v>1571</v>
      </c>
      <c r="I1304">
        <v>69.849999999999994</v>
      </c>
      <c r="J1304">
        <v>1590</v>
      </c>
      <c r="K1304">
        <v>1524</v>
      </c>
      <c r="L1304">
        <f>+VLOOKUP(F1304,[1]ENELAR!C$2:J$7067,7,FALSE)</f>
        <v>1571</v>
      </c>
      <c r="M1304" s="20">
        <f>+VLOOKUP(F1304,[1]ENELAR!C$2:J$7067,8,FALSE)</f>
        <v>109734.35</v>
      </c>
    </row>
    <row r="1305" spans="1:13" x14ac:dyDescent="0.3">
      <c r="A1305" s="17" t="s">
        <v>249</v>
      </c>
      <c r="B1305" s="1">
        <v>44743</v>
      </c>
      <c r="C1305" s="1">
        <v>44760</v>
      </c>
      <c r="D1305" s="1">
        <v>44774</v>
      </c>
      <c r="E1305">
        <v>159</v>
      </c>
      <c r="F1305" t="str">
        <f t="shared" si="20"/>
        <v>01167159</v>
      </c>
      <c r="G1305" t="s">
        <v>55</v>
      </c>
      <c r="H1305">
        <v>5591</v>
      </c>
      <c r="I1305">
        <v>69.849999999999994</v>
      </c>
      <c r="J1305">
        <v>5466</v>
      </c>
      <c r="K1305">
        <v>4637</v>
      </c>
      <c r="L1305">
        <f>+VLOOKUP(F1305,[1]ENELAR!C$2:J$7067,7,FALSE)</f>
        <v>5162</v>
      </c>
      <c r="M1305" s="20">
        <f>+VLOOKUP(F1305,[1]ENELAR!C$2:J$7067,8,FALSE)</f>
        <v>360565.7</v>
      </c>
    </row>
    <row r="1306" spans="1:13" x14ac:dyDescent="0.3">
      <c r="A1306" s="17" t="s">
        <v>249</v>
      </c>
      <c r="B1306" s="1">
        <v>44743</v>
      </c>
      <c r="C1306" s="1">
        <v>44760</v>
      </c>
      <c r="D1306" s="1">
        <v>44774</v>
      </c>
      <c r="E1306">
        <v>160</v>
      </c>
      <c r="F1306" t="str">
        <f t="shared" si="20"/>
        <v>01167160</v>
      </c>
      <c r="G1306" t="s">
        <v>56</v>
      </c>
      <c r="H1306">
        <v>7097</v>
      </c>
      <c r="I1306">
        <v>69.849999999999994</v>
      </c>
      <c r="J1306">
        <v>5090</v>
      </c>
      <c r="K1306">
        <v>4901</v>
      </c>
      <c r="L1306">
        <f>+VLOOKUP(F1306,[1]ENELAR!C$2:J$7067,7,FALSE)</f>
        <v>5753</v>
      </c>
      <c r="M1306" s="20">
        <f>+VLOOKUP(F1306,[1]ENELAR!C$2:J$7067,8,FALSE)</f>
        <v>401847.05</v>
      </c>
    </row>
    <row r="1307" spans="1:13" x14ac:dyDescent="0.3">
      <c r="A1307" s="17" t="s">
        <v>249</v>
      </c>
      <c r="B1307" s="1">
        <v>44743</v>
      </c>
      <c r="C1307" s="1">
        <v>44760</v>
      </c>
      <c r="D1307" s="1">
        <v>44774</v>
      </c>
      <c r="E1307">
        <v>161</v>
      </c>
      <c r="F1307" t="str">
        <f t="shared" si="20"/>
        <v>01167161</v>
      </c>
      <c r="G1307" t="s">
        <v>57</v>
      </c>
      <c r="H1307">
        <v>3710</v>
      </c>
      <c r="I1307">
        <v>69.849999999999994</v>
      </c>
      <c r="J1307">
        <v>4113</v>
      </c>
      <c r="K1307">
        <v>4113</v>
      </c>
      <c r="L1307">
        <f>+VLOOKUP(F1307,[1]ENELAR!C$2:J$7067,7,FALSE)</f>
        <v>3543</v>
      </c>
      <c r="M1307" s="20">
        <f>+VLOOKUP(F1307,[1]ENELAR!C$2:J$7067,8,FALSE)</f>
        <v>247478.55</v>
      </c>
    </row>
    <row r="1308" spans="1:13" x14ac:dyDescent="0.3">
      <c r="A1308" s="17" t="s">
        <v>249</v>
      </c>
      <c r="B1308" s="1">
        <v>44743</v>
      </c>
      <c r="C1308" s="1">
        <v>44760</v>
      </c>
      <c r="D1308" s="1">
        <v>44774</v>
      </c>
      <c r="E1308">
        <v>162</v>
      </c>
      <c r="F1308" t="str">
        <f t="shared" si="20"/>
        <v>01167162</v>
      </c>
      <c r="G1308" t="s">
        <v>58</v>
      </c>
      <c r="H1308">
        <v>5406</v>
      </c>
      <c r="I1308">
        <v>69.849999999999994</v>
      </c>
      <c r="J1308">
        <v>5247</v>
      </c>
      <c r="K1308">
        <v>5247</v>
      </c>
      <c r="L1308">
        <f>+VLOOKUP(F1308,[1]ENELAR!C$2:J$7067,7,FALSE)</f>
        <v>5113</v>
      </c>
      <c r="M1308" s="20">
        <f>+VLOOKUP(F1308,[1]ENELAR!C$2:J$7067,8,FALSE)</f>
        <v>357143.05</v>
      </c>
    </row>
    <row r="1309" spans="1:13" x14ac:dyDescent="0.3">
      <c r="A1309" s="17" t="s">
        <v>249</v>
      </c>
      <c r="B1309" s="1">
        <v>44743</v>
      </c>
      <c r="C1309" s="1">
        <v>44760</v>
      </c>
      <c r="D1309" s="1">
        <v>44774</v>
      </c>
      <c r="E1309">
        <v>163</v>
      </c>
      <c r="F1309" t="str">
        <f t="shared" si="20"/>
        <v>01167163</v>
      </c>
      <c r="G1309" t="s">
        <v>59</v>
      </c>
      <c r="H1309">
        <v>5207</v>
      </c>
      <c r="I1309">
        <v>69.849999999999994</v>
      </c>
      <c r="J1309">
        <v>4240</v>
      </c>
      <c r="K1309">
        <v>3751</v>
      </c>
      <c r="L1309">
        <f>+VLOOKUP(F1309,[1]ENELAR!C$2:J$7067,7,FALSE)</f>
        <v>4650</v>
      </c>
      <c r="M1309" s="20">
        <f>+VLOOKUP(F1309,[1]ENELAR!C$2:J$7067,8,FALSE)</f>
        <v>324802.5</v>
      </c>
    </row>
    <row r="1310" spans="1:13" x14ac:dyDescent="0.3">
      <c r="A1310" s="17" t="s">
        <v>249</v>
      </c>
      <c r="B1310" s="1">
        <v>44743</v>
      </c>
      <c r="C1310" s="1">
        <v>44760</v>
      </c>
      <c r="D1310" s="1">
        <v>44774</v>
      </c>
      <c r="E1310">
        <v>164</v>
      </c>
      <c r="F1310" t="str">
        <f t="shared" si="20"/>
        <v>01167164</v>
      </c>
      <c r="G1310" t="s">
        <v>60</v>
      </c>
      <c r="H1310">
        <v>3460</v>
      </c>
      <c r="I1310">
        <v>69.849999999999994</v>
      </c>
      <c r="J1310">
        <v>3143</v>
      </c>
      <c r="K1310">
        <v>3085</v>
      </c>
      <c r="L1310">
        <f>+VLOOKUP(F1310,[1]ENELAR!C$2:J$7067,7,FALSE)</f>
        <v>3401</v>
      </c>
      <c r="M1310" s="20">
        <f>+VLOOKUP(F1310,[1]ENELAR!C$2:J$7067,8,FALSE)</f>
        <v>237559.85</v>
      </c>
    </row>
    <row r="1311" spans="1:13" x14ac:dyDescent="0.3">
      <c r="A1311" s="17" t="s">
        <v>249</v>
      </c>
      <c r="B1311" s="1">
        <v>44743</v>
      </c>
      <c r="C1311" s="1">
        <v>44760</v>
      </c>
      <c r="D1311" s="1">
        <v>44774</v>
      </c>
      <c r="E1311">
        <v>165</v>
      </c>
      <c r="F1311" t="str">
        <f t="shared" si="20"/>
        <v>01167165</v>
      </c>
      <c r="G1311" t="s">
        <v>61</v>
      </c>
      <c r="H1311">
        <v>2907</v>
      </c>
      <c r="I1311">
        <v>69.849999999999994</v>
      </c>
      <c r="J1311">
        <v>2539</v>
      </c>
      <c r="K1311">
        <v>2362</v>
      </c>
      <c r="L1311">
        <f>+VLOOKUP(F1311,[1]ENELAR!C$2:J$7067,7,FALSE)</f>
        <v>2023</v>
      </c>
      <c r="M1311" s="20">
        <f>+VLOOKUP(F1311,[1]ENELAR!C$2:J$7067,8,FALSE)</f>
        <v>141306.54999999999</v>
      </c>
    </row>
    <row r="1312" spans="1:13" x14ac:dyDescent="0.3">
      <c r="A1312" s="17" t="s">
        <v>249</v>
      </c>
      <c r="B1312" s="1">
        <v>44743</v>
      </c>
      <c r="C1312" s="1">
        <v>44760</v>
      </c>
      <c r="D1312" s="1">
        <v>44774</v>
      </c>
      <c r="E1312">
        <v>166</v>
      </c>
      <c r="F1312" t="str">
        <f t="shared" si="20"/>
        <v>01167166</v>
      </c>
      <c r="G1312" t="s">
        <v>62</v>
      </c>
      <c r="H1312">
        <v>924</v>
      </c>
      <c r="I1312">
        <v>69.849999999999994</v>
      </c>
      <c r="J1312">
        <v>692</v>
      </c>
      <c r="K1312">
        <v>692</v>
      </c>
      <c r="L1312">
        <f>+VLOOKUP(F1312,[1]ENELAR!C$2:J$7067,7,FALSE)</f>
        <v>913</v>
      </c>
      <c r="M1312" s="20">
        <f>+VLOOKUP(F1312,[1]ENELAR!C$2:J$7067,8,FALSE)</f>
        <v>63773.05</v>
      </c>
    </row>
    <row r="1313" spans="1:13" x14ac:dyDescent="0.3">
      <c r="A1313" s="17" t="s">
        <v>249</v>
      </c>
      <c r="B1313" s="1">
        <v>44743</v>
      </c>
      <c r="C1313" s="1">
        <v>44760</v>
      </c>
      <c r="D1313" s="1">
        <v>44774</v>
      </c>
      <c r="E1313">
        <v>167</v>
      </c>
      <c r="F1313" t="str">
        <f t="shared" si="20"/>
        <v>01167167</v>
      </c>
      <c r="G1313" t="s">
        <v>63</v>
      </c>
      <c r="H1313">
        <v>1888</v>
      </c>
      <c r="I1313">
        <v>69.849999999999994</v>
      </c>
      <c r="J1313">
        <v>1698</v>
      </c>
      <c r="K1313">
        <v>1698</v>
      </c>
      <c r="L1313">
        <f>+VLOOKUP(F1313,[1]ENELAR!C$2:J$7067,7,FALSE)</f>
        <v>1483</v>
      </c>
      <c r="M1313" s="20">
        <f>+VLOOKUP(F1313,[1]ENELAR!C$2:J$7067,8,FALSE)</f>
        <v>103587.55</v>
      </c>
    </row>
    <row r="1314" spans="1:13" x14ac:dyDescent="0.3">
      <c r="A1314" s="17" t="s">
        <v>249</v>
      </c>
      <c r="B1314" s="1">
        <v>44743</v>
      </c>
      <c r="C1314" s="1">
        <v>44760</v>
      </c>
      <c r="D1314" s="1">
        <v>44774</v>
      </c>
      <c r="E1314">
        <v>169</v>
      </c>
      <c r="F1314" t="str">
        <f t="shared" si="20"/>
        <v>01167169</v>
      </c>
      <c r="G1314" t="s">
        <v>64</v>
      </c>
      <c r="H1314">
        <v>3126</v>
      </c>
      <c r="I1314">
        <v>69.849999999999994</v>
      </c>
      <c r="J1314">
        <v>2849</v>
      </c>
      <c r="K1314">
        <v>2843</v>
      </c>
      <c r="L1314">
        <f>+VLOOKUP(F1314,[1]ENELAR!C$2:J$7067,7,FALSE)</f>
        <v>3045</v>
      </c>
      <c r="M1314" s="20">
        <f>+VLOOKUP(F1314,[1]ENELAR!C$2:J$7067,8,FALSE)</f>
        <v>212693.25</v>
      </c>
    </row>
    <row r="1315" spans="1:13" x14ac:dyDescent="0.3">
      <c r="A1315" s="17" t="s">
        <v>249</v>
      </c>
      <c r="B1315" s="1">
        <v>44743</v>
      </c>
      <c r="C1315" s="1">
        <v>44760</v>
      </c>
      <c r="D1315" s="1">
        <v>44774</v>
      </c>
      <c r="E1315">
        <v>170</v>
      </c>
      <c r="F1315" t="str">
        <f t="shared" si="20"/>
        <v>01167170</v>
      </c>
      <c r="G1315" t="s">
        <v>65</v>
      </c>
      <c r="H1315">
        <v>5586</v>
      </c>
      <c r="I1315">
        <v>69.849999999999994</v>
      </c>
      <c r="J1315">
        <v>3545</v>
      </c>
      <c r="K1315">
        <v>3343</v>
      </c>
      <c r="L1315">
        <f>+VLOOKUP(F1315,[1]ENELAR!C$2:J$7067,7,FALSE)</f>
        <v>3687</v>
      </c>
      <c r="M1315" s="20">
        <f>+VLOOKUP(F1315,[1]ENELAR!C$2:J$7067,8,FALSE)</f>
        <v>257536.95</v>
      </c>
    </row>
    <row r="1316" spans="1:13" x14ac:dyDescent="0.3">
      <c r="A1316" s="17" t="s">
        <v>249</v>
      </c>
      <c r="B1316" s="1">
        <v>44743</v>
      </c>
      <c r="C1316" s="1">
        <v>44760</v>
      </c>
      <c r="D1316" s="1">
        <v>44774</v>
      </c>
      <c r="E1316">
        <v>171</v>
      </c>
      <c r="F1316" t="str">
        <f t="shared" si="20"/>
        <v>01167171</v>
      </c>
      <c r="G1316" t="s">
        <v>66</v>
      </c>
      <c r="H1316">
        <v>6359</v>
      </c>
      <c r="I1316">
        <v>69.849999999999994</v>
      </c>
      <c r="J1316">
        <v>6141</v>
      </c>
      <c r="K1316">
        <v>6058</v>
      </c>
      <c r="L1316">
        <f>+VLOOKUP(F1316,[1]ENELAR!C$2:J$7067,7,FALSE)</f>
        <v>5828</v>
      </c>
      <c r="M1316" s="20">
        <f>+VLOOKUP(F1316,[1]ENELAR!C$2:J$7067,8,FALSE)</f>
        <v>407085.8</v>
      </c>
    </row>
    <row r="1317" spans="1:13" x14ac:dyDescent="0.3">
      <c r="A1317" s="17" t="s">
        <v>249</v>
      </c>
      <c r="B1317" s="1">
        <v>44743</v>
      </c>
      <c r="C1317" s="1">
        <v>44760</v>
      </c>
      <c r="D1317" s="1">
        <v>44774</v>
      </c>
      <c r="E1317">
        <v>172</v>
      </c>
      <c r="F1317" t="str">
        <f t="shared" si="20"/>
        <v>01167172</v>
      </c>
      <c r="G1317" t="s">
        <v>67</v>
      </c>
      <c r="H1317">
        <v>5254</v>
      </c>
      <c r="I1317">
        <v>69.849999999999994</v>
      </c>
      <c r="J1317">
        <v>5934</v>
      </c>
      <c r="K1317">
        <v>5400</v>
      </c>
      <c r="L1317">
        <f>+VLOOKUP(F1317,[1]ENELAR!C$2:J$7067,7,FALSE)</f>
        <v>5064</v>
      </c>
      <c r="M1317" s="20">
        <f>+VLOOKUP(F1317,[1]ENELAR!C$2:J$7067,8,FALSE)</f>
        <v>353720.4</v>
      </c>
    </row>
    <row r="1318" spans="1:13" x14ac:dyDescent="0.3">
      <c r="A1318" s="17" t="s">
        <v>249</v>
      </c>
      <c r="B1318" s="1">
        <v>44743</v>
      </c>
      <c r="C1318" s="1">
        <v>44760</v>
      </c>
      <c r="D1318" s="1">
        <v>44774</v>
      </c>
      <c r="E1318">
        <v>173</v>
      </c>
      <c r="F1318" t="str">
        <f t="shared" si="20"/>
        <v>01167173</v>
      </c>
      <c r="G1318" t="s">
        <v>68</v>
      </c>
      <c r="H1318">
        <v>2457</v>
      </c>
      <c r="I1318">
        <v>69.849999999999994</v>
      </c>
      <c r="J1318">
        <v>2460</v>
      </c>
      <c r="K1318">
        <v>2434</v>
      </c>
      <c r="L1318">
        <f>+VLOOKUP(F1318,[1]ENELAR!C$2:J$7067,7,FALSE)</f>
        <v>2225</v>
      </c>
      <c r="M1318" s="20">
        <f>+VLOOKUP(F1318,[1]ENELAR!C$2:J$7067,8,FALSE)</f>
        <v>155416.25</v>
      </c>
    </row>
    <row r="1319" spans="1:13" x14ac:dyDescent="0.3">
      <c r="A1319" s="17" t="s">
        <v>249</v>
      </c>
      <c r="B1319" s="1">
        <v>44743</v>
      </c>
      <c r="C1319" s="1">
        <v>44760</v>
      </c>
      <c r="D1319" s="1">
        <v>44774</v>
      </c>
      <c r="E1319">
        <v>174</v>
      </c>
      <c r="F1319" t="str">
        <f t="shared" si="20"/>
        <v>01167174</v>
      </c>
      <c r="G1319" t="s">
        <v>69</v>
      </c>
      <c r="H1319">
        <v>4884</v>
      </c>
      <c r="I1319">
        <v>69.849999999999994</v>
      </c>
      <c r="J1319">
        <v>4688</v>
      </c>
      <c r="K1319">
        <v>4470</v>
      </c>
      <c r="L1319">
        <f>+VLOOKUP(F1319,[1]ENELAR!C$2:J$7067,7,FALSE)</f>
        <v>4369</v>
      </c>
      <c r="M1319" s="20">
        <f>+VLOOKUP(F1319,[1]ENELAR!C$2:J$7067,8,FALSE)</f>
        <v>305174.65000000002</v>
      </c>
    </row>
    <row r="1320" spans="1:13" x14ac:dyDescent="0.3">
      <c r="A1320" s="17" t="s">
        <v>249</v>
      </c>
      <c r="B1320" s="1">
        <v>44743</v>
      </c>
      <c r="C1320" s="1">
        <v>44760</v>
      </c>
      <c r="D1320" s="1">
        <v>44774</v>
      </c>
      <c r="E1320">
        <v>175</v>
      </c>
      <c r="F1320" t="str">
        <f t="shared" si="20"/>
        <v>01167175</v>
      </c>
      <c r="G1320" t="s">
        <v>70</v>
      </c>
      <c r="H1320">
        <v>5461</v>
      </c>
      <c r="I1320">
        <v>69.849999999999994</v>
      </c>
      <c r="J1320">
        <v>5580</v>
      </c>
      <c r="K1320">
        <v>5220</v>
      </c>
      <c r="L1320">
        <f>+VLOOKUP(F1320,[1]ENELAR!C$2:J$7067,7,FALSE)</f>
        <v>4763</v>
      </c>
      <c r="M1320" s="20">
        <f>+VLOOKUP(F1320,[1]ENELAR!C$2:J$7067,8,FALSE)</f>
        <v>332695.55</v>
      </c>
    </row>
    <row r="1321" spans="1:13" x14ac:dyDescent="0.3">
      <c r="A1321" s="17" t="s">
        <v>249</v>
      </c>
      <c r="B1321" s="1">
        <v>44743</v>
      </c>
      <c r="C1321" s="1">
        <v>44760</v>
      </c>
      <c r="D1321" s="1">
        <v>44774</v>
      </c>
      <c r="E1321">
        <v>176</v>
      </c>
      <c r="F1321" t="str">
        <f t="shared" si="20"/>
        <v>01167176</v>
      </c>
      <c r="G1321" t="s">
        <v>71</v>
      </c>
      <c r="H1321">
        <v>4678</v>
      </c>
      <c r="I1321">
        <v>69.849999999999994</v>
      </c>
      <c r="J1321">
        <v>5148</v>
      </c>
      <c r="K1321">
        <v>4950</v>
      </c>
      <c r="L1321">
        <f>+VLOOKUP(F1321,[1]ENELAR!C$2:J$7067,7,FALSE)</f>
        <v>3414</v>
      </c>
      <c r="M1321" s="20">
        <f>+VLOOKUP(F1321,[1]ENELAR!C$2:J$7067,8,FALSE)</f>
        <v>238467.9</v>
      </c>
    </row>
    <row r="1322" spans="1:13" x14ac:dyDescent="0.3">
      <c r="A1322" s="17" t="s">
        <v>249</v>
      </c>
      <c r="B1322" s="1">
        <v>44743</v>
      </c>
      <c r="C1322" s="1">
        <v>44760</v>
      </c>
      <c r="D1322" s="1">
        <v>44774</v>
      </c>
      <c r="E1322">
        <v>178</v>
      </c>
      <c r="F1322" t="str">
        <f t="shared" si="20"/>
        <v>01167178</v>
      </c>
      <c r="G1322" t="s">
        <v>72</v>
      </c>
      <c r="H1322">
        <v>2317</v>
      </c>
      <c r="I1322">
        <v>69.849999999999994</v>
      </c>
      <c r="J1322">
        <v>2291</v>
      </c>
      <c r="K1322">
        <v>2291</v>
      </c>
      <c r="L1322">
        <f>+VLOOKUP(F1322,[1]ENELAR!C$2:J$7067,7,FALSE)</f>
        <v>2125</v>
      </c>
      <c r="M1322" s="20">
        <f>+VLOOKUP(F1322,[1]ENELAR!C$2:J$7067,8,FALSE)</f>
        <v>148431.25</v>
      </c>
    </row>
    <row r="1323" spans="1:13" x14ac:dyDescent="0.3">
      <c r="A1323" s="17" t="s">
        <v>249</v>
      </c>
      <c r="B1323" s="1">
        <v>44743</v>
      </c>
      <c r="C1323" s="1">
        <v>44760</v>
      </c>
      <c r="D1323" s="1">
        <v>44774</v>
      </c>
      <c r="E1323">
        <v>179</v>
      </c>
      <c r="F1323" t="str">
        <f t="shared" si="20"/>
        <v>01167179</v>
      </c>
      <c r="G1323" t="s">
        <v>73</v>
      </c>
      <c r="H1323">
        <v>2489</v>
      </c>
      <c r="I1323">
        <v>69.849999999999994</v>
      </c>
      <c r="J1323">
        <v>2510</v>
      </c>
      <c r="K1323">
        <v>2477</v>
      </c>
      <c r="L1323">
        <f>+VLOOKUP(F1323,[1]ENELAR!C$2:J$7067,7,FALSE)</f>
        <v>1969</v>
      </c>
      <c r="M1323" s="20">
        <f>+VLOOKUP(F1323,[1]ENELAR!C$2:J$7067,8,FALSE)</f>
        <v>137534.65</v>
      </c>
    </row>
    <row r="1324" spans="1:13" x14ac:dyDescent="0.3">
      <c r="A1324" s="17" t="s">
        <v>249</v>
      </c>
      <c r="B1324" s="1">
        <v>44743</v>
      </c>
      <c r="C1324" s="1">
        <v>44760</v>
      </c>
      <c r="D1324" s="1">
        <v>44774</v>
      </c>
      <c r="E1324">
        <v>180</v>
      </c>
      <c r="F1324" t="str">
        <f t="shared" si="20"/>
        <v>01167180</v>
      </c>
      <c r="G1324" t="s">
        <v>74</v>
      </c>
      <c r="H1324">
        <v>9197</v>
      </c>
      <c r="I1324">
        <v>69.849999999999994</v>
      </c>
      <c r="J1324">
        <v>8612</v>
      </c>
      <c r="K1324">
        <v>8441</v>
      </c>
      <c r="L1324">
        <f>+VLOOKUP(F1324,[1]ENELAR!C$2:J$7067,7,FALSE)</f>
        <v>7985</v>
      </c>
      <c r="M1324" s="20">
        <f>+VLOOKUP(F1324,[1]ENELAR!C$2:J$7067,8,FALSE)</f>
        <v>557752.25</v>
      </c>
    </row>
    <row r="1325" spans="1:13" x14ac:dyDescent="0.3">
      <c r="A1325" s="17" t="s">
        <v>249</v>
      </c>
      <c r="B1325" s="1">
        <v>44743</v>
      </c>
      <c r="C1325" s="1">
        <v>44760</v>
      </c>
      <c r="D1325" s="1">
        <v>44774</v>
      </c>
      <c r="E1325">
        <v>182</v>
      </c>
      <c r="F1325" t="str">
        <f t="shared" si="20"/>
        <v>01167182</v>
      </c>
      <c r="G1325" t="s">
        <v>75</v>
      </c>
      <c r="H1325">
        <v>4038</v>
      </c>
      <c r="I1325">
        <v>69.849999999999994</v>
      </c>
      <c r="J1325">
        <v>2295</v>
      </c>
      <c r="K1325">
        <v>2119</v>
      </c>
      <c r="L1325">
        <f>+VLOOKUP(F1325,[1]ENELAR!C$2:J$7067,7,FALSE)</f>
        <v>3075</v>
      </c>
      <c r="M1325" s="20">
        <f>+VLOOKUP(F1325,[1]ENELAR!C$2:J$7067,8,FALSE)</f>
        <v>214788.75</v>
      </c>
    </row>
    <row r="1326" spans="1:13" x14ac:dyDescent="0.3">
      <c r="A1326" s="17" t="s">
        <v>249</v>
      </c>
      <c r="B1326" s="1">
        <v>44743</v>
      </c>
      <c r="C1326" s="1">
        <v>44760</v>
      </c>
      <c r="D1326" s="1">
        <v>44774</v>
      </c>
      <c r="E1326">
        <v>183</v>
      </c>
      <c r="F1326" t="str">
        <f t="shared" si="20"/>
        <v>01167183</v>
      </c>
      <c r="G1326" t="s">
        <v>76</v>
      </c>
      <c r="H1326">
        <v>1322</v>
      </c>
      <c r="I1326">
        <v>69.849999999999994</v>
      </c>
      <c r="J1326">
        <v>1073</v>
      </c>
      <c r="K1326">
        <v>1073</v>
      </c>
      <c r="L1326">
        <f>+VLOOKUP(F1326,[1]ENELAR!C$2:J$7067,7,FALSE)</f>
        <v>925</v>
      </c>
      <c r="M1326" s="20">
        <f>+VLOOKUP(F1326,[1]ENELAR!C$2:J$7067,8,FALSE)</f>
        <v>64611.25</v>
      </c>
    </row>
    <row r="1327" spans="1:13" x14ac:dyDescent="0.3">
      <c r="A1327" s="17" t="s">
        <v>249</v>
      </c>
      <c r="B1327" s="1">
        <v>44743</v>
      </c>
      <c r="C1327" s="1">
        <v>44760</v>
      </c>
      <c r="D1327" s="1">
        <v>44774</v>
      </c>
      <c r="E1327">
        <v>184</v>
      </c>
      <c r="F1327" t="str">
        <f t="shared" si="20"/>
        <v>01167184</v>
      </c>
      <c r="G1327" t="s">
        <v>77</v>
      </c>
      <c r="H1327">
        <v>1257</v>
      </c>
      <c r="I1327">
        <v>69.849999999999994</v>
      </c>
      <c r="J1327">
        <v>1170</v>
      </c>
      <c r="K1327">
        <v>1107</v>
      </c>
      <c r="L1327">
        <f>+VLOOKUP(F1327,[1]ENELAR!C$2:J$7067,7,FALSE)</f>
        <v>1257</v>
      </c>
      <c r="M1327" s="20">
        <f>+VLOOKUP(F1327,[1]ENELAR!C$2:J$7067,8,FALSE)</f>
        <v>87801.45</v>
      </c>
    </row>
    <row r="1328" spans="1:13" x14ac:dyDescent="0.3">
      <c r="A1328" s="17" t="s">
        <v>249</v>
      </c>
      <c r="B1328" s="1">
        <v>44743</v>
      </c>
      <c r="C1328" s="1">
        <v>44760</v>
      </c>
      <c r="D1328" s="1">
        <v>44774</v>
      </c>
      <c r="E1328">
        <v>185</v>
      </c>
      <c r="F1328" t="str">
        <f t="shared" si="20"/>
        <v>01167185</v>
      </c>
      <c r="G1328" t="s">
        <v>78</v>
      </c>
      <c r="H1328">
        <v>2954</v>
      </c>
      <c r="I1328">
        <v>69.849999999999994</v>
      </c>
      <c r="J1328">
        <v>2149</v>
      </c>
      <c r="K1328">
        <v>1981</v>
      </c>
      <c r="L1328">
        <f>+VLOOKUP(F1328,[1]ENELAR!C$2:J$7067,7,FALSE)</f>
        <v>2378</v>
      </c>
      <c r="M1328" s="20">
        <f>+VLOOKUP(F1328,[1]ENELAR!C$2:J$7067,8,FALSE)</f>
        <v>166103.29999999999</v>
      </c>
    </row>
    <row r="1329" spans="1:13" x14ac:dyDescent="0.3">
      <c r="A1329" s="17" t="s">
        <v>249</v>
      </c>
      <c r="B1329" s="1">
        <v>44743</v>
      </c>
      <c r="C1329" s="1">
        <v>44760</v>
      </c>
      <c r="D1329" s="1">
        <v>44774</v>
      </c>
      <c r="E1329">
        <v>186</v>
      </c>
      <c r="F1329" t="str">
        <f t="shared" si="20"/>
        <v>01167186</v>
      </c>
      <c r="G1329" t="s">
        <v>79</v>
      </c>
      <c r="H1329">
        <v>4784</v>
      </c>
      <c r="I1329">
        <v>69.849999999999994</v>
      </c>
      <c r="J1329">
        <v>6465</v>
      </c>
      <c r="K1329">
        <v>4628</v>
      </c>
      <c r="L1329">
        <f>+VLOOKUP(F1329,[1]ENELAR!C$2:J$7067,7,FALSE)</f>
        <v>4695</v>
      </c>
      <c r="M1329" s="20">
        <f>+VLOOKUP(F1329,[1]ENELAR!C$2:J$7067,8,FALSE)</f>
        <v>327945.75</v>
      </c>
    </row>
    <row r="1330" spans="1:13" x14ac:dyDescent="0.3">
      <c r="A1330" s="17" t="s">
        <v>249</v>
      </c>
      <c r="B1330" s="1">
        <v>44743</v>
      </c>
      <c r="C1330" s="1">
        <v>44760</v>
      </c>
      <c r="D1330" s="1">
        <v>44774</v>
      </c>
      <c r="E1330">
        <v>187</v>
      </c>
      <c r="F1330" t="str">
        <f t="shared" si="20"/>
        <v>01167187</v>
      </c>
      <c r="G1330" t="s">
        <v>80</v>
      </c>
      <c r="H1330">
        <v>21453</v>
      </c>
      <c r="I1330">
        <v>69.849999999999994</v>
      </c>
      <c r="J1330">
        <v>21953</v>
      </c>
      <c r="K1330">
        <v>21436</v>
      </c>
      <c r="L1330">
        <f>+VLOOKUP(F1330,[1]ENELAR!C$2:J$7067,7,FALSE)</f>
        <v>19511</v>
      </c>
      <c r="M1330" s="20">
        <f>+VLOOKUP(F1330,[1]ENELAR!C$2:J$7067,8,FALSE)</f>
        <v>1362843.35</v>
      </c>
    </row>
    <row r="1331" spans="1:13" x14ac:dyDescent="0.3">
      <c r="A1331" s="17" t="s">
        <v>249</v>
      </c>
      <c r="B1331" s="1">
        <v>44743</v>
      </c>
      <c r="C1331" s="1">
        <v>44760</v>
      </c>
      <c r="D1331" s="1">
        <v>44774</v>
      </c>
      <c r="E1331">
        <v>188</v>
      </c>
      <c r="F1331" t="str">
        <f t="shared" si="20"/>
        <v>01167188</v>
      </c>
      <c r="G1331" t="s">
        <v>81</v>
      </c>
      <c r="H1331">
        <v>1549</v>
      </c>
      <c r="I1331">
        <v>69.849999999999994</v>
      </c>
      <c r="J1331">
        <v>1614</v>
      </c>
      <c r="K1331">
        <v>1614</v>
      </c>
      <c r="L1331">
        <f>+VLOOKUP(F1331,[1]ENELAR!C$2:J$7067,7,FALSE)</f>
        <v>1534</v>
      </c>
      <c r="M1331" s="20">
        <f>+VLOOKUP(F1331,[1]ENELAR!C$2:J$7067,8,FALSE)</f>
        <v>107149.9</v>
      </c>
    </row>
    <row r="1332" spans="1:13" x14ac:dyDescent="0.3">
      <c r="A1332" s="17" t="s">
        <v>249</v>
      </c>
      <c r="B1332" s="1">
        <v>44743</v>
      </c>
      <c r="C1332" s="1">
        <v>44760</v>
      </c>
      <c r="D1332" s="1">
        <v>44774</v>
      </c>
      <c r="E1332">
        <v>190</v>
      </c>
      <c r="F1332" t="str">
        <f t="shared" si="20"/>
        <v>01167190</v>
      </c>
      <c r="G1332" t="s">
        <v>82</v>
      </c>
      <c r="H1332">
        <v>5895</v>
      </c>
      <c r="I1332">
        <v>69.849999999999994</v>
      </c>
      <c r="J1332">
        <v>2870</v>
      </c>
      <c r="K1332">
        <v>2840</v>
      </c>
      <c r="L1332">
        <f>+VLOOKUP(F1332,[1]ENELAR!C$2:J$7067,7,FALSE)</f>
        <v>4455</v>
      </c>
      <c r="M1332" s="20">
        <f>+VLOOKUP(F1332,[1]ENELAR!C$2:J$7067,8,FALSE)</f>
        <v>311181.75</v>
      </c>
    </row>
    <row r="1333" spans="1:13" x14ac:dyDescent="0.3">
      <c r="A1333" s="17" t="s">
        <v>249</v>
      </c>
      <c r="B1333" s="1">
        <v>44743</v>
      </c>
      <c r="C1333" s="1">
        <v>44760</v>
      </c>
      <c r="D1333" s="1">
        <v>44774</v>
      </c>
      <c r="E1333">
        <v>191</v>
      </c>
      <c r="F1333" t="str">
        <f t="shared" si="20"/>
        <v>01167191</v>
      </c>
      <c r="G1333" t="s">
        <v>83</v>
      </c>
      <c r="H1333">
        <v>613</v>
      </c>
      <c r="I1333">
        <v>69.849999999999994</v>
      </c>
      <c r="J1333">
        <v>1092</v>
      </c>
      <c r="K1333">
        <v>899</v>
      </c>
      <c r="L1333">
        <f>+VLOOKUP(F1333,[1]ENELAR!C$2:J$7067,7,FALSE)</f>
        <v>613</v>
      </c>
      <c r="M1333" s="20">
        <f>+VLOOKUP(F1333,[1]ENELAR!C$2:J$7067,8,FALSE)</f>
        <v>42818.05</v>
      </c>
    </row>
    <row r="1334" spans="1:13" x14ac:dyDescent="0.3">
      <c r="A1334" s="17" t="s">
        <v>249</v>
      </c>
      <c r="B1334" s="1">
        <v>44743</v>
      </c>
      <c r="C1334" s="1">
        <v>44760</v>
      </c>
      <c r="D1334" s="1">
        <v>44774</v>
      </c>
      <c r="E1334">
        <v>192</v>
      </c>
      <c r="F1334" t="str">
        <f t="shared" si="20"/>
        <v>01167192</v>
      </c>
      <c r="G1334" t="s">
        <v>84</v>
      </c>
      <c r="H1334">
        <v>6245</v>
      </c>
      <c r="I1334">
        <v>69.849999999999994</v>
      </c>
      <c r="J1334">
        <v>5673</v>
      </c>
      <c r="K1334">
        <v>5510</v>
      </c>
      <c r="L1334">
        <f>+VLOOKUP(F1334,[1]ENELAR!C$2:J$7067,7,FALSE)</f>
        <v>5564</v>
      </c>
      <c r="M1334" s="20">
        <f>+VLOOKUP(F1334,[1]ENELAR!C$2:J$7067,8,FALSE)</f>
        <v>388645.4</v>
      </c>
    </row>
    <row r="1335" spans="1:13" x14ac:dyDescent="0.3">
      <c r="A1335" s="17" t="s">
        <v>249</v>
      </c>
      <c r="B1335" s="1">
        <v>44743</v>
      </c>
      <c r="C1335" s="1">
        <v>44760</v>
      </c>
      <c r="D1335" s="1">
        <v>44774</v>
      </c>
      <c r="E1335">
        <v>193</v>
      </c>
      <c r="F1335" t="str">
        <f t="shared" si="20"/>
        <v>01167193</v>
      </c>
      <c r="G1335" t="s">
        <v>85</v>
      </c>
      <c r="H1335">
        <v>3191</v>
      </c>
      <c r="I1335">
        <v>69.849999999999994</v>
      </c>
      <c r="J1335">
        <v>2136</v>
      </c>
      <c r="K1335">
        <v>1887</v>
      </c>
      <c r="L1335">
        <f>+VLOOKUP(F1335,[1]ENELAR!C$2:J$7067,7,FALSE)</f>
        <v>2909</v>
      </c>
      <c r="M1335" s="20">
        <f>+VLOOKUP(F1335,[1]ENELAR!C$2:J$7067,8,FALSE)</f>
        <v>203193.65</v>
      </c>
    </row>
    <row r="1336" spans="1:13" x14ac:dyDescent="0.3">
      <c r="A1336" s="17" t="s">
        <v>249</v>
      </c>
      <c r="B1336" s="1">
        <v>44743</v>
      </c>
      <c r="C1336" s="1">
        <v>44760</v>
      </c>
      <c r="D1336" s="1">
        <v>44774</v>
      </c>
      <c r="E1336">
        <v>194</v>
      </c>
      <c r="F1336" t="str">
        <f t="shared" si="20"/>
        <v>01167194</v>
      </c>
      <c r="G1336" t="s">
        <v>86</v>
      </c>
      <c r="H1336">
        <v>887</v>
      </c>
      <c r="I1336">
        <v>69.849999999999994</v>
      </c>
      <c r="J1336">
        <v>730</v>
      </c>
      <c r="K1336">
        <v>632</v>
      </c>
      <c r="L1336">
        <f>+VLOOKUP(F1336,[1]ENELAR!C$2:J$7067,7,FALSE)</f>
        <v>887</v>
      </c>
      <c r="M1336" s="20">
        <f>+VLOOKUP(F1336,[1]ENELAR!C$2:J$7067,8,FALSE)</f>
        <v>61956.95</v>
      </c>
    </row>
    <row r="1337" spans="1:13" x14ac:dyDescent="0.3">
      <c r="A1337" s="17" t="s">
        <v>249</v>
      </c>
      <c r="B1337" s="1">
        <v>44743</v>
      </c>
      <c r="C1337" s="1">
        <v>44760</v>
      </c>
      <c r="D1337" s="1">
        <v>44774</v>
      </c>
      <c r="E1337">
        <v>195</v>
      </c>
      <c r="F1337" t="str">
        <f t="shared" si="20"/>
        <v>01167195</v>
      </c>
      <c r="G1337" t="s">
        <v>87</v>
      </c>
      <c r="H1337">
        <v>2770</v>
      </c>
      <c r="I1337">
        <v>69.849999999999994</v>
      </c>
      <c r="J1337">
        <v>2788</v>
      </c>
      <c r="K1337">
        <v>2788</v>
      </c>
      <c r="L1337">
        <f>+VLOOKUP(F1337,[1]ENELAR!C$2:J$7067,7,FALSE)</f>
        <v>2764</v>
      </c>
      <c r="M1337" s="20">
        <f>+VLOOKUP(F1337,[1]ENELAR!C$2:J$7067,8,FALSE)</f>
        <v>193065.4</v>
      </c>
    </row>
    <row r="1338" spans="1:13" x14ac:dyDescent="0.3">
      <c r="A1338" s="17" t="s">
        <v>249</v>
      </c>
      <c r="B1338" s="1">
        <v>44743</v>
      </c>
      <c r="C1338" s="1">
        <v>44760</v>
      </c>
      <c r="D1338" s="1">
        <v>44774</v>
      </c>
      <c r="E1338">
        <v>196</v>
      </c>
      <c r="F1338" t="str">
        <f t="shared" si="20"/>
        <v>01167196</v>
      </c>
      <c r="G1338" t="s">
        <v>88</v>
      </c>
      <c r="H1338">
        <v>1863</v>
      </c>
      <c r="I1338">
        <v>69.849999999999994</v>
      </c>
      <c r="J1338">
        <v>1697</v>
      </c>
      <c r="K1338">
        <v>1685</v>
      </c>
      <c r="L1338">
        <f>+VLOOKUP(F1338,[1]ENELAR!C$2:J$7067,7,FALSE)</f>
        <v>1745</v>
      </c>
      <c r="M1338" s="20">
        <f>+VLOOKUP(F1338,[1]ENELAR!C$2:J$7067,8,FALSE)</f>
        <v>121888.25</v>
      </c>
    </row>
    <row r="1339" spans="1:13" x14ac:dyDescent="0.3">
      <c r="A1339" s="17" t="s">
        <v>249</v>
      </c>
      <c r="B1339" s="1">
        <v>44743</v>
      </c>
      <c r="C1339" s="1">
        <v>44760</v>
      </c>
      <c r="D1339" s="1">
        <v>44774</v>
      </c>
      <c r="E1339">
        <v>230</v>
      </c>
      <c r="F1339" t="str">
        <f t="shared" si="20"/>
        <v>01167230</v>
      </c>
      <c r="G1339" t="s">
        <v>89</v>
      </c>
      <c r="H1339">
        <v>9572</v>
      </c>
      <c r="I1339">
        <v>69.849999999999994</v>
      </c>
      <c r="J1339">
        <v>9266</v>
      </c>
      <c r="K1339">
        <v>9262</v>
      </c>
      <c r="L1339">
        <f>+VLOOKUP(F1339,[1]ENELAR!C$2:J$7067,7,FALSE)</f>
        <v>8594</v>
      </c>
      <c r="M1339" s="20">
        <f>+VLOOKUP(F1339,[1]ENELAR!C$2:J$7067,8,FALSE)</f>
        <v>600290.9</v>
      </c>
    </row>
    <row r="1340" spans="1:13" x14ac:dyDescent="0.3">
      <c r="A1340" s="17" t="s">
        <v>249</v>
      </c>
      <c r="B1340" s="1">
        <v>44743</v>
      </c>
      <c r="C1340" s="1">
        <v>44760</v>
      </c>
      <c r="D1340" s="1">
        <v>44774</v>
      </c>
      <c r="E1340">
        <v>240</v>
      </c>
      <c r="F1340" t="str">
        <f t="shared" si="20"/>
        <v>01167240</v>
      </c>
      <c r="G1340" t="s">
        <v>90</v>
      </c>
      <c r="H1340">
        <v>16915</v>
      </c>
      <c r="I1340">
        <v>69.849999999999994</v>
      </c>
      <c r="J1340">
        <v>17649</v>
      </c>
      <c r="K1340">
        <v>17477</v>
      </c>
      <c r="L1340">
        <f>+VLOOKUP(F1340,[1]ENELAR!C$2:J$7067,7,FALSE)</f>
        <v>14289</v>
      </c>
      <c r="M1340" s="20">
        <f>+VLOOKUP(F1340,[1]ENELAR!C$2:J$7067,8,FALSE)</f>
        <v>998086.65</v>
      </c>
    </row>
    <row r="1341" spans="1:13" x14ac:dyDescent="0.3">
      <c r="A1341" s="17" t="s">
        <v>249</v>
      </c>
      <c r="B1341" s="1">
        <v>44743</v>
      </c>
      <c r="C1341" s="1">
        <v>44760</v>
      </c>
      <c r="D1341" s="1">
        <v>44774</v>
      </c>
      <c r="E1341">
        <v>245</v>
      </c>
      <c r="F1341" t="str">
        <f t="shared" si="20"/>
        <v>01167245</v>
      </c>
      <c r="G1341" t="s">
        <v>91</v>
      </c>
      <c r="H1341">
        <v>7063</v>
      </c>
      <c r="I1341">
        <v>69.849999999999994</v>
      </c>
      <c r="J1341">
        <v>7819</v>
      </c>
      <c r="K1341">
        <v>7488</v>
      </c>
      <c r="L1341">
        <f>+VLOOKUP(F1341,[1]ENELAR!C$2:J$7067,7,FALSE)</f>
        <v>6948</v>
      </c>
      <c r="M1341" s="20">
        <f>+VLOOKUP(F1341,[1]ENELAR!C$2:J$7067,8,FALSE)</f>
        <v>485317.8</v>
      </c>
    </row>
    <row r="1342" spans="1:13" x14ac:dyDescent="0.3">
      <c r="A1342" s="17" t="s">
        <v>249</v>
      </c>
      <c r="B1342" s="1">
        <v>44743</v>
      </c>
      <c r="C1342" s="1">
        <v>44760</v>
      </c>
      <c r="D1342" s="1">
        <v>44774</v>
      </c>
      <c r="E1342">
        <v>255</v>
      </c>
      <c r="F1342" t="str">
        <f t="shared" si="20"/>
        <v>01167255</v>
      </c>
      <c r="G1342" t="s">
        <v>92</v>
      </c>
      <c r="H1342">
        <v>21377</v>
      </c>
      <c r="I1342">
        <v>69.849999999999994</v>
      </c>
      <c r="J1342">
        <v>21369</v>
      </c>
      <c r="K1342">
        <v>20804</v>
      </c>
      <c r="L1342">
        <f>+VLOOKUP(F1342,[1]ENELAR!C$2:J$7067,7,FALSE)</f>
        <v>18453</v>
      </c>
      <c r="M1342" s="20">
        <f>+VLOOKUP(F1342,[1]ENELAR!C$2:J$7067,8,FALSE)</f>
        <v>1288942.05</v>
      </c>
    </row>
    <row r="1343" spans="1:13" x14ac:dyDescent="0.3">
      <c r="A1343" s="17" t="s">
        <v>249</v>
      </c>
      <c r="B1343" s="1">
        <v>44743</v>
      </c>
      <c r="C1343" s="1">
        <v>44760</v>
      </c>
      <c r="D1343" s="1">
        <v>44774</v>
      </c>
      <c r="E1343">
        <v>328</v>
      </c>
      <c r="F1343" t="str">
        <f t="shared" si="20"/>
        <v>01167328</v>
      </c>
      <c r="G1343" t="s">
        <v>93</v>
      </c>
      <c r="H1343">
        <v>9629</v>
      </c>
      <c r="I1343">
        <v>69.849999999999994</v>
      </c>
      <c r="J1343">
        <v>9941</v>
      </c>
      <c r="K1343">
        <v>9551</v>
      </c>
      <c r="L1343">
        <f>+VLOOKUP(F1343,[1]ENELAR!C$2:J$7067,7,FALSE)</f>
        <v>8363</v>
      </c>
      <c r="M1343" s="20">
        <f>+VLOOKUP(F1343,[1]ENELAR!C$2:J$7067,8,FALSE)</f>
        <v>584155.55000000005</v>
      </c>
    </row>
    <row r="1344" spans="1:13" x14ac:dyDescent="0.3">
      <c r="A1344" s="17" t="s">
        <v>249</v>
      </c>
      <c r="B1344" s="1">
        <v>44743</v>
      </c>
      <c r="C1344" s="1">
        <v>44760</v>
      </c>
      <c r="D1344" s="1">
        <v>44774</v>
      </c>
      <c r="E1344">
        <v>331</v>
      </c>
      <c r="F1344" t="str">
        <f t="shared" si="20"/>
        <v>01167331</v>
      </c>
      <c r="G1344" t="s">
        <v>94</v>
      </c>
      <c r="H1344">
        <v>2968</v>
      </c>
      <c r="I1344">
        <v>69.849999999999994</v>
      </c>
      <c r="J1344">
        <v>3362</v>
      </c>
      <c r="K1344">
        <v>3118</v>
      </c>
      <c r="L1344">
        <f>+VLOOKUP(F1344,[1]ENELAR!C$2:J$7067,7,FALSE)</f>
        <v>2947</v>
      </c>
      <c r="M1344" s="20">
        <f>+VLOOKUP(F1344,[1]ENELAR!C$2:J$7067,8,FALSE)</f>
        <v>205847.95</v>
      </c>
    </row>
    <row r="1345" spans="1:13" x14ac:dyDescent="0.3">
      <c r="A1345" s="17" t="s">
        <v>249</v>
      </c>
      <c r="B1345" s="1">
        <v>44743</v>
      </c>
      <c r="C1345" s="1">
        <v>44760</v>
      </c>
      <c r="D1345" s="1">
        <v>44774</v>
      </c>
      <c r="E1345">
        <v>332</v>
      </c>
      <c r="F1345" t="str">
        <f t="shared" si="20"/>
        <v>01167332</v>
      </c>
      <c r="G1345" t="s">
        <v>95</v>
      </c>
      <c r="H1345">
        <v>1016</v>
      </c>
      <c r="I1345">
        <v>69.849999999999994</v>
      </c>
      <c r="J1345">
        <v>1177</v>
      </c>
      <c r="K1345">
        <v>1177</v>
      </c>
      <c r="L1345">
        <f>+VLOOKUP(F1345,[1]ENELAR!C$2:J$7067,7,FALSE)</f>
        <v>988</v>
      </c>
      <c r="M1345" s="20">
        <f>+VLOOKUP(F1345,[1]ENELAR!C$2:J$7067,8,FALSE)</f>
        <v>69011.8</v>
      </c>
    </row>
    <row r="1346" spans="1:13" x14ac:dyDescent="0.3">
      <c r="A1346" s="17" t="s">
        <v>249</v>
      </c>
      <c r="B1346" s="1">
        <v>44743</v>
      </c>
      <c r="C1346" s="1">
        <v>44760</v>
      </c>
      <c r="D1346" s="1">
        <v>44774</v>
      </c>
      <c r="E1346">
        <v>357</v>
      </c>
      <c r="F1346" t="str">
        <f t="shared" si="20"/>
        <v>01167357</v>
      </c>
      <c r="G1346" t="s">
        <v>96</v>
      </c>
      <c r="H1346">
        <v>1512</v>
      </c>
      <c r="I1346">
        <v>69.849999999999994</v>
      </c>
      <c r="J1346">
        <v>1043</v>
      </c>
      <c r="K1346">
        <v>949</v>
      </c>
      <c r="L1346">
        <f>+VLOOKUP(F1346,[1]ENELAR!C$2:J$7067,7,FALSE)</f>
        <v>1310</v>
      </c>
      <c r="M1346" s="20">
        <f>+VLOOKUP(F1346,[1]ENELAR!C$2:J$7067,8,FALSE)</f>
        <v>91503.5</v>
      </c>
    </row>
    <row r="1347" spans="1:13" x14ac:dyDescent="0.3">
      <c r="A1347" s="17" t="s">
        <v>249</v>
      </c>
      <c r="B1347" s="1">
        <v>44743</v>
      </c>
      <c r="C1347" s="1">
        <v>44760</v>
      </c>
      <c r="D1347" s="1">
        <v>44774</v>
      </c>
      <c r="E1347">
        <v>358</v>
      </c>
      <c r="F1347" t="str">
        <f t="shared" ref="F1347:F1410" si="21">+A1347&amp;E1347</f>
        <v>01167358</v>
      </c>
      <c r="G1347" t="s">
        <v>97</v>
      </c>
      <c r="H1347">
        <v>1317</v>
      </c>
      <c r="I1347">
        <v>69.849999999999994</v>
      </c>
      <c r="J1347">
        <v>1450</v>
      </c>
      <c r="K1347">
        <v>1280</v>
      </c>
      <c r="L1347">
        <f>+VLOOKUP(F1347,[1]ENELAR!C$2:J$7067,7,FALSE)</f>
        <v>1296</v>
      </c>
      <c r="M1347" s="20">
        <f>+VLOOKUP(F1347,[1]ENELAR!C$2:J$7067,8,FALSE)</f>
        <v>90525.6</v>
      </c>
    </row>
    <row r="1348" spans="1:13" x14ac:dyDescent="0.3">
      <c r="A1348" s="17" t="s">
        <v>249</v>
      </c>
      <c r="B1348" s="1">
        <v>44743</v>
      </c>
      <c r="C1348" s="1">
        <v>44760</v>
      </c>
      <c r="D1348" s="1">
        <v>44774</v>
      </c>
      <c r="E1348">
        <v>359</v>
      </c>
      <c r="F1348" t="str">
        <f t="shared" si="21"/>
        <v>01167359</v>
      </c>
      <c r="G1348" t="s">
        <v>98</v>
      </c>
      <c r="H1348">
        <v>474</v>
      </c>
      <c r="I1348">
        <v>69.849999999999994</v>
      </c>
      <c r="J1348">
        <v>422</v>
      </c>
      <c r="K1348">
        <v>422</v>
      </c>
      <c r="L1348">
        <f>+VLOOKUP(F1348,[1]ENELAR!C$2:J$7067,7,FALSE)</f>
        <v>474</v>
      </c>
      <c r="M1348" s="20">
        <f>+VLOOKUP(F1348,[1]ENELAR!C$2:J$7067,8,FALSE)</f>
        <v>33108.9</v>
      </c>
    </row>
    <row r="1349" spans="1:13" x14ac:dyDescent="0.3">
      <c r="A1349" s="17" t="s">
        <v>249</v>
      </c>
      <c r="B1349" s="1">
        <v>44743</v>
      </c>
      <c r="C1349" s="1">
        <v>44760</v>
      </c>
      <c r="D1349" s="1">
        <v>44774</v>
      </c>
      <c r="E1349">
        <v>360</v>
      </c>
      <c r="F1349" t="str">
        <f t="shared" si="21"/>
        <v>01167360</v>
      </c>
      <c r="G1349" t="s">
        <v>99</v>
      </c>
      <c r="H1349">
        <v>3949</v>
      </c>
      <c r="I1349">
        <v>69.849999999999994</v>
      </c>
      <c r="J1349">
        <v>4035</v>
      </c>
      <c r="K1349">
        <v>4035</v>
      </c>
      <c r="L1349">
        <f>+VLOOKUP(F1349,[1]ENELAR!C$2:J$7067,7,FALSE)</f>
        <v>3590</v>
      </c>
      <c r="M1349" s="20">
        <f>+VLOOKUP(F1349,[1]ENELAR!C$2:J$7067,8,FALSE)</f>
        <v>250761.5</v>
      </c>
    </row>
    <row r="1350" spans="1:13" x14ac:dyDescent="0.3">
      <c r="A1350" s="17" t="s">
        <v>249</v>
      </c>
      <c r="B1350" s="1">
        <v>44743</v>
      </c>
      <c r="C1350" s="1">
        <v>44760</v>
      </c>
      <c r="D1350" s="1">
        <v>44774</v>
      </c>
      <c r="E1350">
        <v>361</v>
      </c>
      <c r="F1350" t="str">
        <f t="shared" si="21"/>
        <v>01167361</v>
      </c>
      <c r="G1350" t="s">
        <v>100</v>
      </c>
      <c r="H1350">
        <v>2182</v>
      </c>
      <c r="I1350">
        <v>69.849999999999994</v>
      </c>
      <c r="J1350">
        <v>2248</v>
      </c>
      <c r="K1350">
        <v>2228</v>
      </c>
      <c r="L1350">
        <f>+VLOOKUP(F1350,[1]ENELAR!C$2:J$7067,7,FALSE)</f>
        <v>2064</v>
      </c>
      <c r="M1350" s="20">
        <f>+VLOOKUP(F1350,[1]ENELAR!C$2:J$7067,8,FALSE)</f>
        <v>144170.4</v>
      </c>
    </row>
    <row r="1351" spans="1:13" x14ac:dyDescent="0.3">
      <c r="A1351" s="17" t="s">
        <v>249</v>
      </c>
      <c r="B1351" s="1">
        <v>44743</v>
      </c>
      <c r="C1351" s="1">
        <v>44760</v>
      </c>
      <c r="D1351" s="1">
        <v>44774</v>
      </c>
      <c r="E1351">
        <v>362</v>
      </c>
      <c r="F1351" t="str">
        <f t="shared" si="21"/>
        <v>01167362</v>
      </c>
      <c r="G1351" t="s">
        <v>101</v>
      </c>
      <c r="H1351">
        <v>2821</v>
      </c>
      <c r="I1351">
        <v>69.849999999999994</v>
      </c>
      <c r="J1351">
        <v>2740</v>
      </c>
      <c r="K1351">
        <v>2740</v>
      </c>
      <c r="L1351">
        <f>+VLOOKUP(F1351,[1]ENELAR!C$2:J$7067,7,FALSE)</f>
        <v>2755</v>
      </c>
      <c r="M1351" s="20">
        <f>+VLOOKUP(F1351,[1]ENELAR!C$2:J$7067,8,FALSE)</f>
        <v>192436.75</v>
      </c>
    </row>
    <row r="1352" spans="1:13" x14ac:dyDescent="0.3">
      <c r="A1352" s="17" t="s">
        <v>249</v>
      </c>
      <c r="B1352" s="1">
        <v>44743</v>
      </c>
      <c r="C1352" s="1">
        <v>44760</v>
      </c>
      <c r="D1352" s="1">
        <v>44774</v>
      </c>
      <c r="E1352">
        <v>363</v>
      </c>
      <c r="F1352" t="str">
        <f t="shared" si="21"/>
        <v>01167363</v>
      </c>
      <c r="G1352" t="s">
        <v>102</v>
      </c>
      <c r="H1352">
        <v>4525</v>
      </c>
      <c r="I1352">
        <v>69.849999999999994</v>
      </c>
      <c r="J1352">
        <v>4522</v>
      </c>
      <c r="K1352">
        <v>4522</v>
      </c>
      <c r="L1352">
        <f>+VLOOKUP(F1352,[1]ENELAR!C$2:J$7067,7,FALSE)</f>
        <v>4016</v>
      </c>
      <c r="M1352" s="20">
        <f>+VLOOKUP(F1352,[1]ENELAR!C$2:J$7067,8,FALSE)</f>
        <v>280517.59999999998</v>
      </c>
    </row>
    <row r="1353" spans="1:13" x14ac:dyDescent="0.3">
      <c r="A1353" s="17" t="s">
        <v>249</v>
      </c>
      <c r="B1353" s="1">
        <v>44743</v>
      </c>
      <c r="C1353" s="1">
        <v>44760</v>
      </c>
      <c r="D1353" s="1">
        <v>44774</v>
      </c>
      <c r="E1353">
        <v>364</v>
      </c>
      <c r="F1353" t="str">
        <f t="shared" si="21"/>
        <v>01167364</v>
      </c>
      <c r="G1353" t="s">
        <v>103</v>
      </c>
      <c r="H1353">
        <v>5576</v>
      </c>
      <c r="I1353">
        <v>69.849999999999994</v>
      </c>
      <c r="J1353">
        <v>5404</v>
      </c>
      <c r="K1353">
        <v>5326</v>
      </c>
      <c r="L1353">
        <f>+VLOOKUP(F1353,[1]ENELAR!C$2:J$7067,7,FALSE)</f>
        <v>5347</v>
      </c>
      <c r="M1353" s="20">
        <f>+VLOOKUP(F1353,[1]ENELAR!C$2:J$7067,8,FALSE)</f>
        <v>373487.95</v>
      </c>
    </row>
    <row r="1354" spans="1:13" x14ac:dyDescent="0.3">
      <c r="A1354" s="17" t="s">
        <v>249</v>
      </c>
      <c r="B1354" s="1">
        <v>44743</v>
      </c>
      <c r="C1354" s="1">
        <v>44760</v>
      </c>
      <c r="D1354" s="1">
        <v>44774</v>
      </c>
      <c r="E1354">
        <v>365</v>
      </c>
      <c r="F1354" t="str">
        <f t="shared" si="21"/>
        <v>01167365</v>
      </c>
      <c r="G1354" t="s">
        <v>104</v>
      </c>
      <c r="H1354">
        <v>2048</v>
      </c>
      <c r="I1354">
        <v>69.849999999999994</v>
      </c>
      <c r="J1354">
        <v>1901</v>
      </c>
      <c r="K1354">
        <v>1901</v>
      </c>
      <c r="L1354">
        <f>+VLOOKUP(F1354,[1]ENELAR!C$2:J$7067,7,FALSE)</f>
        <v>2045</v>
      </c>
      <c r="M1354" s="20">
        <f>+VLOOKUP(F1354,[1]ENELAR!C$2:J$7067,8,FALSE)</f>
        <v>142843.25</v>
      </c>
    </row>
    <row r="1355" spans="1:13" x14ac:dyDescent="0.3">
      <c r="A1355" s="17" t="s">
        <v>249</v>
      </c>
      <c r="B1355" s="1">
        <v>44743</v>
      </c>
      <c r="C1355" s="1">
        <v>44760</v>
      </c>
      <c r="D1355" s="1">
        <v>44774</v>
      </c>
      <c r="E1355">
        <v>366</v>
      </c>
      <c r="F1355" t="str">
        <f t="shared" si="21"/>
        <v>01167366</v>
      </c>
      <c r="G1355" t="s">
        <v>105</v>
      </c>
      <c r="H1355">
        <v>6968</v>
      </c>
      <c r="I1355">
        <v>69.849999999999994</v>
      </c>
      <c r="J1355">
        <v>6817</v>
      </c>
      <c r="K1355">
        <v>5516</v>
      </c>
      <c r="L1355">
        <f>+VLOOKUP(F1355,[1]ENELAR!C$2:J$7067,7,FALSE)</f>
        <v>6449</v>
      </c>
      <c r="M1355" s="20">
        <f>+VLOOKUP(F1355,[1]ENELAR!C$2:J$7067,8,FALSE)</f>
        <v>450462.65</v>
      </c>
    </row>
    <row r="1356" spans="1:13" x14ac:dyDescent="0.3">
      <c r="A1356" s="17" t="s">
        <v>249</v>
      </c>
      <c r="B1356" s="1">
        <v>44743</v>
      </c>
      <c r="C1356" s="1">
        <v>44760</v>
      </c>
      <c r="D1356" s="1">
        <v>44774</v>
      </c>
      <c r="E1356">
        <v>367</v>
      </c>
      <c r="F1356" t="str">
        <f t="shared" si="21"/>
        <v>01167367</v>
      </c>
      <c r="G1356" t="s">
        <v>106</v>
      </c>
      <c r="H1356">
        <v>853</v>
      </c>
      <c r="I1356">
        <v>69.849999999999994</v>
      </c>
      <c r="J1356">
        <v>836</v>
      </c>
      <c r="K1356">
        <v>836</v>
      </c>
      <c r="L1356">
        <f>+VLOOKUP(F1356,[1]ENELAR!C$2:J$7067,7,FALSE)</f>
        <v>797</v>
      </c>
      <c r="M1356" s="20">
        <f>+VLOOKUP(F1356,[1]ENELAR!C$2:J$7067,8,FALSE)</f>
        <v>55670.45</v>
      </c>
    </row>
    <row r="1357" spans="1:13" x14ac:dyDescent="0.3">
      <c r="A1357" s="17" t="s">
        <v>249</v>
      </c>
      <c r="B1357" s="1">
        <v>44743</v>
      </c>
      <c r="C1357" s="1">
        <v>44760</v>
      </c>
      <c r="D1357" s="1">
        <v>44774</v>
      </c>
      <c r="E1357">
        <v>368</v>
      </c>
      <c r="F1357" t="str">
        <f t="shared" si="21"/>
        <v>01167368</v>
      </c>
      <c r="G1357" t="s">
        <v>107</v>
      </c>
      <c r="H1357">
        <v>3028</v>
      </c>
      <c r="I1357">
        <v>69.849999999999994</v>
      </c>
      <c r="J1357">
        <v>2976</v>
      </c>
      <c r="K1357">
        <v>2949</v>
      </c>
      <c r="L1357">
        <f>+VLOOKUP(F1357,[1]ENELAR!C$2:J$7067,7,FALSE)</f>
        <v>2870</v>
      </c>
      <c r="M1357" s="20">
        <f>+VLOOKUP(F1357,[1]ENELAR!C$2:J$7067,8,FALSE)</f>
        <v>200469.5</v>
      </c>
    </row>
    <row r="1358" spans="1:13" x14ac:dyDescent="0.3">
      <c r="A1358" s="17" t="s">
        <v>249</v>
      </c>
      <c r="B1358" s="1">
        <v>44743</v>
      </c>
      <c r="C1358" s="1">
        <v>44760</v>
      </c>
      <c r="D1358" s="1">
        <v>44774</v>
      </c>
      <c r="E1358">
        <v>369</v>
      </c>
      <c r="F1358" t="str">
        <f t="shared" si="21"/>
        <v>01167369</v>
      </c>
      <c r="G1358" t="s">
        <v>108</v>
      </c>
      <c r="H1358">
        <v>2960</v>
      </c>
      <c r="I1358">
        <v>69.849999999999994</v>
      </c>
      <c r="J1358">
        <v>3050</v>
      </c>
      <c r="K1358">
        <v>2963</v>
      </c>
      <c r="L1358">
        <f>+VLOOKUP(F1358,[1]ENELAR!C$2:J$7067,7,FALSE)</f>
        <v>2895</v>
      </c>
      <c r="M1358" s="20">
        <f>+VLOOKUP(F1358,[1]ENELAR!C$2:J$7067,8,FALSE)</f>
        <v>202215.75</v>
      </c>
    </row>
    <row r="1359" spans="1:13" x14ac:dyDescent="0.3">
      <c r="A1359" s="17" t="s">
        <v>249</v>
      </c>
      <c r="B1359" s="1">
        <v>44743</v>
      </c>
      <c r="C1359" s="1">
        <v>44760</v>
      </c>
      <c r="D1359" s="1">
        <v>44774</v>
      </c>
      <c r="E1359">
        <v>370</v>
      </c>
      <c r="F1359" t="str">
        <f t="shared" si="21"/>
        <v>01167370</v>
      </c>
      <c r="G1359" t="s">
        <v>109</v>
      </c>
      <c r="H1359">
        <v>2959</v>
      </c>
      <c r="I1359">
        <v>69.849999999999994</v>
      </c>
      <c r="J1359">
        <v>2748</v>
      </c>
      <c r="K1359">
        <v>2504</v>
      </c>
      <c r="L1359">
        <f>+VLOOKUP(F1359,[1]ENELAR!C$2:J$7067,7,FALSE)</f>
        <v>2819</v>
      </c>
      <c r="M1359" s="20">
        <f>+VLOOKUP(F1359,[1]ENELAR!C$2:J$7067,8,FALSE)</f>
        <v>196907.15</v>
      </c>
    </row>
    <row r="1360" spans="1:13" x14ac:dyDescent="0.3">
      <c r="A1360" s="17" t="s">
        <v>249</v>
      </c>
      <c r="B1360" s="1">
        <v>44743</v>
      </c>
      <c r="C1360" s="1">
        <v>44760</v>
      </c>
      <c r="D1360" s="1">
        <v>44774</v>
      </c>
      <c r="E1360">
        <v>371</v>
      </c>
      <c r="F1360" t="str">
        <f t="shared" si="21"/>
        <v>01167371</v>
      </c>
      <c r="G1360" t="s">
        <v>110</v>
      </c>
      <c r="H1360">
        <v>3769</v>
      </c>
      <c r="I1360">
        <v>69.849999999999994</v>
      </c>
      <c r="J1360">
        <v>3243</v>
      </c>
      <c r="K1360">
        <v>3039</v>
      </c>
      <c r="L1360">
        <f>+VLOOKUP(F1360,[1]ENELAR!C$2:J$7067,7,FALSE)</f>
        <v>3493</v>
      </c>
      <c r="M1360" s="20">
        <f>+VLOOKUP(F1360,[1]ENELAR!C$2:J$7067,8,FALSE)</f>
        <v>243986.05</v>
      </c>
    </row>
    <row r="1361" spans="1:13" x14ac:dyDescent="0.3">
      <c r="A1361" s="17" t="s">
        <v>249</v>
      </c>
      <c r="B1361" s="1">
        <v>44743</v>
      </c>
      <c r="C1361" s="1">
        <v>44760</v>
      </c>
      <c r="D1361" s="1">
        <v>44774</v>
      </c>
      <c r="E1361">
        <v>372</v>
      </c>
      <c r="F1361" t="str">
        <f t="shared" si="21"/>
        <v>01167372</v>
      </c>
      <c r="G1361" t="s">
        <v>111</v>
      </c>
      <c r="H1361">
        <v>66127</v>
      </c>
      <c r="I1361">
        <v>69.849999999999994</v>
      </c>
      <c r="J1361">
        <v>71665</v>
      </c>
      <c r="K1361">
        <v>69784</v>
      </c>
      <c r="L1361">
        <f>+VLOOKUP(F1361,[1]ENELAR!C$2:J$7067,7,FALSE)</f>
        <v>51837</v>
      </c>
      <c r="M1361" s="20">
        <f>+VLOOKUP(F1361,[1]ENELAR!C$2:J$7067,8,FALSE)</f>
        <v>3620814.45</v>
      </c>
    </row>
    <row r="1362" spans="1:13" x14ac:dyDescent="0.3">
      <c r="A1362" s="17" t="s">
        <v>249</v>
      </c>
      <c r="B1362" s="1">
        <v>44743</v>
      </c>
      <c r="C1362" s="1">
        <v>44760</v>
      </c>
      <c r="D1362" s="1">
        <v>44774</v>
      </c>
      <c r="E1362">
        <v>373</v>
      </c>
      <c r="F1362" t="str">
        <f t="shared" si="21"/>
        <v>01167373</v>
      </c>
      <c r="G1362" t="s">
        <v>112</v>
      </c>
      <c r="H1362">
        <v>4718</v>
      </c>
      <c r="I1362">
        <v>69.849999999999994</v>
      </c>
      <c r="J1362">
        <v>4493</v>
      </c>
      <c r="K1362">
        <v>4155</v>
      </c>
      <c r="L1362">
        <f>+VLOOKUP(F1362,[1]ENELAR!C$2:J$7067,7,FALSE)</f>
        <v>4480</v>
      </c>
      <c r="M1362" s="20">
        <f>+VLOOKUP(F1362,[1]ENELAR!C$2:J$7067,8,FALSE)</f>
        <v>312928</v>
      </c>
    </row>
    <row r="1363" spans="1:13" x14ac:dyDescent="0.3">
      <c r="A1363" s="17" t="s">
        <v>249</v>
      </c>
      <c r="B1363" s="1">
        <v>44743</v>
      </c>
      <c r="C1363" s="1">
        <v>44760</v>
      </c>
      <c r="D1363" s="1">
        <v>44774</v>
      </c>
      <c r="E1363">
        <v>374</v>
      </c>
      <c r="F1363" t="str">
        <f t="shared" si="21"/>
        <v>01167374</v>
      </c>
      <c r="G1363" t="s">
        <v>113</v>
      </c>
      <c r="H1363">
        <v>3522</v>
      </c>
      <c r="I1363">
        <v>69.849999999999994</v>
      </c>
      <c r="J1363">
        <v>3094</v>
      </c>
      <c r="K1363">
        <v>3094</v>
      </c>
      <c r="L1363">
        <f>+VLOOKUP(F1363,[1]ENELAR!C$2:J$7067,7,FALSE)</f>
        <v>3145</v>
      </c>
      <c r="M1363" s="20">
        <f>+VLOOKUP(F1363,[1]ENELAR!C$2:J$7067,8,FALSE)</f>
        <v>219678.25</v>
      </c>
    </row>
    <row r="1364" spans="1:13" x14ac:dyDescent="0.3">
      <c r="A1364" s="17" t="s">
        <v>249</v>
      </c>
      <c r="B1364" s="1">
        <v>44743</v>
      </c>
      <c r="C1364" s="1">
        <v>44760</v>
      </c>
      <c r="D1364" s="1">
        <v>44774</v>
      </c>
      <c r="E1364">
        <v>376</v>
      </c>
      <c r="F1364" t="str">
        <f t="shared" si="21"/>
        <v>01167376</v>
      </c>
      <c r="G1364" t="s">
        <v>114</v>
      </c>
      <c r="H1364">
        <v>17982</v>
      </c>
      <c r="I1364">
        <v>69.849999999999994</v>
      </c>
      <c r="J1364">
        <v>17277</v>
      </c>
      <c r="K1364">
        <v>16521</v>
      </c>
      <c r="L1364">
        <f>+VLOOKUP(F1364,[1]ENELAR!C$2:J$7067,7,FALSE)</f>
        <v>17130</v>
      </c>
      <c r="M1364" s="20">
        <f>+VLOOKUP(F1364,[1]ENELAR!C$2:J$7067,8,FALSE)</f>
        <v>1196530.5</v>
      </c>
    </row>
    <row r="1365" spans="1:13" x14ac:dyDescent="0.3">
      <c r="A1365" s="17" t="s">
        <v>249</v>
      </c>
      <c r="B1365" s="1">
        <v>44743</v>
      </c>
      <c r="C1365" s="1">
        <v>44760</v>
      </c>
      <c r="D1365" s="1">
        <v>44774</v>
      </c>
      <c r="E1365">
        <v>378</v>
      </c>
      <c r="F1365" t="str">
        <f t="shared" si="21"/>
        <v>01167378</v>
      </c>
      <c r="G1365" t="s">
        <v>115</v>
      </c>
      <c r="H1365">
        <v>5269</v>
      </c>
      <c r="I1365">
        <v>69.849999999999994</v>
      </c>
      <c r="J1365">
        <v>3756</v>
      </c>
      <c r="K1365">
        <v>3756</v>
      </c>
      <c r="L1365">
        <f>+VLOOKUP(F1365,[1]ENELAR!C$2:J$7067,7,FALSE)</f>
        <v>3932</v>
      </c>
      <c r="M1365" s="20">
        <f>+VLOOKUP(F1365,[1]ENELAR!C$2:J$7067,8,FALSE)</f>
        <v>274650.2</v>
      </c>
    </row>
    <row r="1366" spans="1:13" x14ac:dyDescent="0.3">
      <c r="A1366" s="17" t="s">
        <v>249</v>
      </c>
      <c r="B1366" s="1">
        <v>44743</v>
      </c>
      <c r="C1366" s="1">
        <v>44760</v>
      </c>
      <c r="D1366" s="1">
        <v>44774</v>
      </c>
      <c r="E1366">
        <v>379</v>
      </c>
      <c r="F1366" t="str">
        <f t="shared" si="21"/>
        <v>01167379</v>
      </c>
      <c r="G1366" t="s">
        <v>116</v>
      </c>
      <c r="H1366">
        <v>6595</v>
      </c>
      <c r="I1366">
        <v>69.849999999999994</v>
      </c>
      <c r="J1366">
        <v>5711</v>
      </c>
      <c r="K1366">
        <v>5219</v>
      </c>
      <c r="L1366">
        <f>+VLOOKUP(F1366,[1]ENELAR!C$2:J$7067,7,FALSE)</f>
        <v>5667</v>
      </c>
      <c r="M1366" s="20">
        <f>+VLOOKUP(F1366,[1]ENELAR!C$2:J$7067,8,FALSE)</f>
        <v>395839.95</v>
      </c>
    </row>
    <row r="1367" spans="1:13" x14ac:dyDescent="0.3">
      <c r="A1367" s="17" t="s">
        <v>249</v>
      </c>
      <c r="B1367" s="1">
        <v>44743</v>
      </c>
      <c r="C1367" s="1">
        <v>44760</v>
      </c>
      <c r="D1367" s="1">
        <v>44774</v>
      </c>
      <c r="E1367">
        <v>380</v>
      </c>
      <c r="F1367" t="str">
        <f t="shared" si="21"/>
        <v>01167380</v>
      </c>
      <c r="G1367" t="s">
        <v>117</v>
      </c>
      <c r="H1367">
        <v>6894</v>
      </c>
      <c r="I1367">
        <v>69.849999999999994</v>
      </c>
      <c r="J1367">
        <v>5342</v>
      </c>
      <c r="K1367">
        <v>5272</v>
      </c>
      <c r="L1367">
        <f>+VLOOKUP(F1367,[1]ENELAR!C$2:J$7067,7,FALSE)</f>
        <v>5338</v>
      </c>
      <c r="M1367" s="20">
        <f>+VLOOKUP(F1367,[1]ENELAR!C$2:J$7067,8,FALSE)</f>
        <v>372859.3</v>
      </c>
    </row>
    <row r="1368" spans="1:13" x14ac:dyDescent="0.3">
      <c r="A1368" s="17" t="s">
        <v>249</v>
      </c>
      <c r="B1368" s="1">
        <v>44743</v>
      </c>
      <c r="C1368" s="1">
        <v>44760</v>
      </c>
      <c r="D1368" s="1">
        <v>44774</v>
      </c>
      <c r="E1368">
        <v>381</v>
      </c>
      <c r="F1368" t="str">
        <f t="shared" si="21"/>
        <v>01167381</v>
      </c>
      <c r="G1368" t="s">
        <v>118</v>
      </c>
      <c r="H1368">
        <v>3534</v>
      </c>
      <c r="I1368">
        <v>69.849999999999994</v>
      </c>
      <c r="J1368">
        <v>3326</v>
      </c>
      <c r="K1368">
        <v>3323</v>
      </c>
      <c r="L1368">
        <f>+VLOOKUP(F1368,[1]ENELAR!C$2:J$7067,7,FALSE)</f>
        <v>3124</v>
      </c>
      <c r="M1368" s="20">
        <f>+VLOOKUP(F1368,[1]ENELAR!C$2:J$7067,8,FALSE)</f>
        <v>218211.4</v>
      </c>
    </row>
    <row r="1369" spans="1:13" x14ac:dyDescent="0.3">
      <c r="A1369" s="17" t="s">
        <v>249</v>
      </c>
      <c r="B1369" s="1">
        <v>44743</v>
      </c>
      <c r="C1369" s="1">
        <v>44760</v>
      </c>
      <c r="D1369" s="1">
        <v>44774</v>
      </c>
      <c r="E1369">
        <v>383</v>
      </c>
      <c r="F1369" t="str">
        <f t="shared" si="21"/>
        <v>01167383</v>
      </c>
      <c r="G1369" t="s">
        <v>119</v>
      </c>
      <c r="H1369">
        <v>28333</v>
      </c>
      <c r="I1369">
        <v>69.849999999999994</v>
      </c>
      <c r="J1369">
        <v>21003</v>
      </c>
      <c r="K1369">
        <v>19199</v>
      </c>
      <c r="L1369">
        <f>+VLOOKUP(F1369,[1]ENELAR!C$2:J$7067,7,FALSE)</f>
        <v>17281</v>
      </c>
      <c r="M1369" s="20">
        <f>+VLOOKUP(F1369,[1]ENELAR!C$2:J$7067,8,FALSE)</f>
        <v>1207077.8500000001</v>
      </c>
    </row>
    <row r="1370" spans="1:13" x14ac:dyDescent="0.3">
      <c r="A1370" s="17" t="s">
        <v>249</v>
      </c>
      <c r="B1370" s="1">
        <v>44743</v>
      </c>
      <c r="C1370" s="1">
        <v>44760</v>
      </c>
      <c r="D1370" s="1">
        <v>44774</v>
      </c>
      <c r="E1370">
        <v>384</v>
      </c>
      <c r="F1370" t="str">
        <f t="shared" si="21"/>
        <v>01167384</v>
      </c>
      <c r="G1370" t="s">
        <v>120</v>
      </c>
      <c r="H1370">
        <v>6795</v>
      </c>
      <c r="I1370">
        <v>69.849999999999994</v>
      </c>
      <c r="J1370">
        <v>6204</v>
      </c>
      <c r="K1370">
        <v>6083</v>
      </c>
      <c r="L1370">
        <f>+VLOOKUP(F1370,[1]ENELAR!C$2:J$7067,7,FALSE)</f>
        <v>6384</v>
      </c>
      <c r="M1370" s="20">
        <f>+VLOOKUP(F1370,[1]ENELAR!C$2:J$7067,8,FALSE)</f>
        <v>445922.4</v>
      </c>
    </row>
    <row r="1371" spans="1:13" x14ac:dyDescent="0.3">
      <c r="A1371" s="17" t="s">
        <v>249</v>
      </c>
      <c r="B1371" s="1">
        <v>44743</v>
      </c>
      <c r="C1371" s="1">
        <v>44760</v>
      </c>
      <c r="D1371" s="1">
        <v>44774</v>
      </c>
      <c r="E1371">
        <v>385</v>
      </c>
      <c r="F1371" t="str">
        <f t="shared" si="21"/>
        <v>01167385</v>
      </c>
      <c r="G1371" t="s">
        <v>121</v>
      </c>
      <c r="H1371">
        <v>2035</v>
      </c>
      <c r="I1371">
        <v>69.849999999999994</v>
      </c>
      <c r="J1371">
        <v>1795</v>
      </c>
      <c r="K1371">
        <v>1759</v>
      </c>
      <c r="L1371">
        <f>+VLOOKUP(F1371,[1]ENELAR!C$2:J$7067,7,FALSE)</f>
        <v>1828</v>
      </c>
      <c r="M1371" s="20">
        <f>+VLOOKUP(F1371,[1]ENELAR!C$2:J$7067,8,FALSE)</f>
        <v>127685.8</v>
      </c>
    </row>
    <row r="1372" spans="1:13" x14ac:dyDescent="0.3">
      <c r="A1372" s="17" t="s">
        <v>249</v>
      </c>
      <c r="B1372" s="1">
        <v>44743</v>
      </c>
      <c r="C1372" s="1">
        <v>44760</v>
      </c>
      <c r="D1372" s="1">
        <v>44774</v>
      </c>
      <c r="E1372">
        <v>386</v>
      </c>
      <c r="F1372" t="str">
        <f t="shared" si="21"/>
        <v>01167386</v>
      </c>
      <c r="G1372" t="s">
        <v>122</v>
      </c>
      <c r="H1372">
        <v>1061</v>
      </c>
      <c r="I1372">
        <v>69.849999999999994</v>
      </c>
      <c r="J1372">
        <v>968</v>
      </c>
      <c r="K1372">
        <v>968</v>
      </c>
      <c r="L1372">
        <f>+VLOOKUP(F1372,[1]ENELAR!C$2:J$7067,7,FALSE)</f>
        <v>1061</v>
      </c>
      <c r="M1372" s="20">
        <f>+VLOOKUP(F1372,[1]ENELAR!C$2:J$7067,8,FALSE)</f>
        <v>74110.850000000006</v>
      </c>
    </row>
    <row r="1373" spans="1:13" x14ac:dyDescent="0.3">
      <c r="A1373" s="17" t="s">
        <v>249</v>
      </c>
      <c r="B1373" s="1">
        <v>44743</v>
      </c>
      <c r="C1373" s="1">
        <v>44760</v>
      </c>
      <c r="D1373" s="1">
        <v>44774</v>
      </c>
      <c r="E1373">
        <v>387</v>
      </c>
      <c r="F1373" t="str">
        <f t="shared" si="21"/>
        <v>01167387</v>
      </c>
      <c r="G1373" t="s">
        <v>123</v>
      </c>
      <c r="H1373">
        <v>1642</v>
      </c>
      <c r="I1373">
        <v>69.849999999999994</v>
      </c>
      <c r="J1373">
        <v>1120</v>
      </c>
      <c r="K1373">
        <v>1120</v>
      </c>
      <c r="L1373">
        <f>+VLOOKUP(F1373,[1]ENELAR!C$2:J$7067,7,FALSE)</f>
        <v>1532</v>
      </c>
      <c r="M1373" s="20">
        <f>+VLOOKUP(F1373,[1]ENELAR!C$2:J$7067,8,FALSE)</f>
        <v>107010.2</v>
      </c>
    </row>
    <row r="1374" spans="1:13" x14ac:dyDescent="0.3">
      <c r="A1374" s="17" t="s">
        <v>249</v>
      </c>
      <c r="B1374" s="1">
        <v>44743</v>
      </c>
      <c r="C1374" s="1">
        <v>44760</v>
      </c>
      <c r="D1374" s="1">
        <v>44774</v>
      </c>
      <c r="E1374">
        <v>388</v>
      </c>
      <c r="F1374" t="str">
        <f t="shared" si="21"/>
        <v>01167388</v>
      </c>
      <c r="G1374" t="s">
        <v>124</v>
      </c>
      <c r="H1374">
        <v>2602</v>
      </c>
      <c r="I1374">
        <v>69.849999999999994</v>
      </c>
      <c r="J1374">
        <v>2596</v>
      </c>
      <c r="K1374">
        <v>2557</v>
      </c>
      <c r="L1374">
        <f>+VLOOKUP(F1374,[1]ENELAR!C$2:J$7067,7,FALSE)</f>
        <v>2536</v>
      </c>
      <c r="M1374" s="20">
        <f>+VLOOKUP(F1374,[1]ENELAR!C$2:J$7067,8,FALSE)</f>
        <v>177139.6</v>
      </c>
    </row>
    <row r="1375" spans="1:13" x14ac:dyDescent="0.3">
      <c r="A1375" s="17" t="s">
        <v>249</v>
      </c>
      <c r="B1375" s="1">
        <v>44743</v>
      </c>
      <c r="C1375" s="1">
        <v>44760</v>
      </c>
      <c r="D1375" s="1">
        <v>44774</v>
      </c>
      <c r="E1375">
        <v>390</v>
      </c>
      <c r="F1375" t="str">
        <f t="shared" si="21"/>
        <v>01167390</v>
      </c>
      <c r="G1375" t="s">
        <v>125</v>
      </c>
      <c r="H1375">
        <v>1904</v>
      </c>
      <c r="I1375">
        <v>69.849999999999994</v>
      </c>
      <c r="J1375">
        <v>1582</v>
      </c>
      <c r="K1375">
        <v>1582</v>
      </c>
      <c r="L1375">
        <f>+VLOOKUP(F1375,[1]ENELAR!C$2:J$7067,7,FALSE)</f>
        <v>1504</v>
      </c>
      <c r="M1375" s="20">
        <f>+VLOOKUP(F1375,[1]ENELAR!C$2:J$7067,8,FALSE)</f>
        <v>105054.39999999999</v>
      </c>
    </row>
    <row r="1376" spans="1:13" x14ac:dyDescent="0.3">
      <c r="A1376" s="17" t="s">
        <v>249</v>
      </c>
      <c r="B1376" s="1">
        <v>44743</v>
      </c>
      <c r="C1376" s="1">
        <v>44760</v>
      </c>
      <c r="D1376" s="1">
        <v>44774</v>
      </c>
      <c r="E1376">
        <v>391</v>
      </c>
      <c r="F1376" t="str">
        <f t="shared" si="21"/>
        <v>01167391</v>
      </c>
      <c r="G1376" t="s">
        <v>126</v>
      </c>
      <c r="H1376">
        <v>6591</v>
      </c>
      <c r="I1376">
        <v>69.849999999999994</v>
      </c>
      <c r="J1376">
        <v>6257</v>
      </c>
      <c r="K1376">
        <v>6242</v>
      </c>
      <c r="L1376">
        <f>+VLOOKUP(F1376,[1]ENELAR!C$2:J$7067,7,FALSE)</f>
        <v>5560</v>
      </c>
      <c r="M1376" s="20">
        <f>+VLOOKUP(F1376,[1]ENELAR!C$2:J$7067,8,FALSE)</f>
        <v>388366</v>
      </c>
    </row>
    <row r="1377" spans="1:13" x14ac:dyDescent="0.3">
      <c r="A1377" s="17" t="s">
        <v>249</v>
      </c>
      <c r="B1377" s="1">
        <v>44743</v>
      </c>
      <c r="C1377" s="1">
        <v>44760</v>
      </c>
      <c r="D1377" s="1">
        <v>44774</v>
      </c>
      <c r="E1377">
        <v>392</v>
      </c>
      <c r="F1377" t="str">
        <f t="shared" si="21"/>
        <v>01167392</v>
      </c>
      <c r="G1377" t="s">
        <v>127</v>
      </c>
      <c r="H1377">
        <v>4042</v>
      </c>
      <c r="I1377">
        <v>69.849999999999994</v>
      </c>
      <c r="J1377">
        <v>3694</v>
      </c>
      <c r="K1377">
        <v>3689</v>
      </c>
      <c r="L1377">
        <f>+VLOOKUP(F1377,[1]ENELAR!C$2:J$7067,7,FALSE)</f>
        <v>3955</v>
      </c>
      <c r="M1377" s="20">
        <f>+VLOOKUP(F1377,[1]ENELAR!C$2:J$7067,8,FALSE)</f>
        <v>276256.75</v>
      </c>
    </row>
    <row r="1378" spans="1:13" x14ac:dyDescent="0.3">
      <c r="A1378" s="17" t="s">
        <v>249</v>
      </c>
      <c r="B1378" s="1">
        <v>44743</v>
      </c>
      <c r="C1378" s="1">
        <v>44760</v>
      </c>
      <c r="D1378" s="1">
        <v>44774</v>
      </c>
      <c r="E1378">
        <v>393</v>
      </c>
      <c r="F1378" t="str">
        <f t="shared" si="21"/>
        <v>01167393</v>
      </c>
      <c r="G1378" t="s">
        <v>128</v>
      </c>
      <c r="H1378">
        <v>933</v>
      </c>
      <c r="I1378">
        <v>69.849999999999994</v>
      </c>
      <c r="J1378">
        <v>927</v>
      </c>
      <c r="K1378">
        <v>927</v>
      </c>
      <c r="L1378">
        <f>+VLOOKUP(F1378,[1]ENELAR!C$2:J$7067,7,FALSE)</f>
        <v>893</v>
      </c>
      <c r="M1378" s="20">
        <f>+VLOOKUP(F1378,[1]ENELAR!C$2:J$7067,8,FALSE)</f>
        <v>62376.05</v>
      </c>
    </row>
    <row r="1379" spans="1:13" x14ac:dyDescent="0.3">
      <c r="A1379" s="17" t="s">
        <v>249</v>
      </c>
      <c r="B1379" s="1">
        <v>44743</v>
      </c>
      <c r="C1379" s="1">
        <v>44760</v>
      </c>
      <c r="D1379" s="1">
        <v>44774</v>
      </c>
      <c r="E1379">
        <v>396</v>
      </c>
      <c r="F1379" t="str">
        <f t="shared" si="21"/>
        <v>01167396</v>
      </c>
      <c r="G1379" t="s">
        <v>129</v>
      </c>
      <c r="H1379">
        <v>4788</v>
      </c>
      <c r="I1379">
        <v>69.849999999999994</v>
      </c>
      <c r="J1379">
        <v>4491</v>
      </c>
      <c r="K1379">
        <v>4349</v>
      </c>
      <c r="L1379">
        <f>+VLOOKUP(F1379,[1]ENELAR!C$2:J$7067,7,FALSE)</f>
        <v>4602</v>
      </c>
      <c r="M1379" s="20">
        <f>+VLOOKUP(F1379,[1]ENELAR!C$2:J$7067,8,FALSE)</f>
        <v>321449.7</v>
      </c>
    </row>
    <row r="1380" spans="1:13" x14ac:dyDescent="0.3">
      <c r="A1380" s="17" t="s">
        <v>249</v>
      </c>
      <c r="B1380" s="1">
        <v>44743</v>
      </c>
      <c r="C1380" s="1">
        <v>44760</v>
      </c>
      <c r="D1380" s="1">
        <v>44774</v>
      </c>
      <c r="E1380">
        <v>397</v>
      </c>
      <c r="F1380" t="str">
        <f t="shared" si="21"/>
        <v>01167397</v>
      </c>
      <c r="G1380" t="s">
        <v>130</v>
      </c>
      <c r="H1380">
        <v>4608</v>
      </c>
      <c r="I1380">
        <v>69.849999999999994</v>
      </c>
      <c r="J1380">
        <v>4848</v>
      </c>
      <c r="K1380">
        <v>4843</v>
      </c>
      <c r="L1380">
        <f>+VLOOKUP(F1380,[1]ENELAR!C$2:J$7067,7,FALSE)</f>
        <v>4555</v>
      </c>
      <c r="M1380" s="20">
        <f>+VLOOKUP(F1380,[1]ENELAR!C$2:J$7067,8,FALSE)</f>
        <v>318166.75</v>
      </c>
    </row>
    <row r="1381" spans="1:13" x14ac:dyDescent="0.3">
      <c r="A1381" s="17" t="s">
        <v>249</v>
      </c>
      <c r="B1381" s="1">
        <v>44743</v>
      </c>
      <c r="C1381" s="1">
        <v>44760</v>
      </c>
      <c r="D1381" s="1">
        <v>44774</v>
      </c>
      <c r="E1381">
        <v>398</v>
      </c>
      <c r="F1381" t="str">
        <f t="shared" si="21"/>
        <v>01167398</v>
      </c>
      <c r="G1381" t="s">
        <v>131</v>
      </c>
      <c r="H1381">
        <v>2948</v>
      </c>
      <c r="I1381">
        <v>69.849999999999994</v>
      </c>
      <c r="J1381">
        <v>2888</v>
      </c>
      <c r="K1381">
        <v>2879</v>
      </c>
      <c r="L1381">
        <f>+VLOOKUP(F1381,[1]ENELAR!C$2:J$7067,7,FALSE)</f>
        <v>2731</v>
      </c>
      <c r="M1381" s="20">
        <f>+VLOOKUP(F1381,[1]ENELAR!C$2:J$7067,8,FALSE)</f>
        <v>190760.35</v>
      </c>
    </row>
    <row r="1382" spans="1:13" x14ac:dyDescent="0.3">
      <c r="A1382" s="17" t="s">
        <v>249</v>
      </c>
      <c r="B1382" s="1">
        <v>44743</v>
      </c>
      <c r="C1382" s="1">
        <v>44760</v>
      </c>
      <c r="D1382" s="1">
        <v>44774</v>
      </c>
      <c r="E1382">
        <v>400</v>
      </c>
      <c r="F1382" t="str">
        <f t="shared" si="21"/>
        <v>01167400</v>
      </c>
      <c r="G1382" t="s">
        <v>132</v>
      </c>
      <c r="H1382">
        <v>4032</v>
      </c>
      <c r="I1382">
        <v>69.849999999999994</v>
      </c>
      <c r="J1382">
        <v>2632</v>
      </c>
      <c r="K1382">
        <v>2543</v>
      </c>
      <c r="L1382">
        <f>+VLOOKUP(F1382,[1]ENELAR!C$2:J$7067,7,FALSE)</f>
        <v>2971</v>
      </c>
      <c r="M1382" s="20">
        <f>+VLOOKUP(F1382,[1]ENELAR!C$2:J$7067,8,FALSE)</f>
        <v>207524.35</v>
      </c>
    </row>
    <row r="1383" spans="1:13" x14ac:dyDescent="0.3">
      <c r="A1383" s="17" t="s">
        <v>249</v>
      </c>
      <c r="B1383" s="1">
        <v>44743</v>
      </c>
      <c r="C1383" s="1">
        <v>44760</v>
      </c>
      <c r="D1383" s="1">
        <v>44774</v>
      </c>
      <c r="E1383">
        <v>401</v>
      </c>
      <c r="F1383" t="str">
        <f t="shared" si="21"/>
        <v>01167401</v>
      </c>
      <c r="G1383" t="s">
        <v>133</v>
      </c>
      <c r="H1383">
        <v>2786</v>
      </c>
      <c r="I1383">
        <v>69.849999999999994</v>
      </c>
      <c r="J1383">
        <v>1803</v>
      </c>
      <c r="K1383">
        <v>1764</v>
      </c>
      <c r="L1383">
        <f>+VLOOKUP(F1383,[1]ENELAR!C$2:J$7067,7,FALSE)</f>
        <v>2478</v>
      </c>
      <c r="M1383" s="20">
        <f>+VLOOKUP(F1383,[1]ENELAR!C$2:J$7067,8,FALSE)</f>
        <v>173088.3</v>
      </c>
    </row>
    <row r="1384" spans="1:13" x14ac:dyDescent="0.3">
      <c r="A1384" s="17" t="s">
        <v>249</v>
      </c>
      <c r="B1384" s="1">
        <v>44743</v>
      </c>
      <c r="C1384" s="1">
        <v>44760</v>
      </c>
      <c r="D1384" s="1">
        <v>44774</v>
      </c>
      <c r="E1384">
        <v>402</v>
      </c>
      <c r="F1384" t="str">
        <f t="shared" si="21"/>
        <v>01167402</v>
      </c>
      <c r="G1384" t="s">
        <v>134</v>
      </c>
      <c r="H1384">
        <v>2461</v>
      </c>
      <c r="I1384">
        <v>69.849999999999994</v>
      </c>
      <c r="J1384">
        <v>2568</v>
      </c>
      <c r="K1384">
        <v>2568</v>
      </c>
      <c r="L1384">
        <f>+VLOOKUP(F1384,[1]ENELAR!C$2:J$7067,7,FALSE)</f>
        <v>2461</v>
      </c>
      <c r="M1384" s="20">
        <f>+VLOOKUP(F1384,[1]ENELAR!C$2:J$7067,8,FALSE)</f>
        <v>171900.85</v>
      </c>
    </row>
    <row r="1385" spans="1:13" x14ac:dyDescent="0.3">
      <c r="A1385" s="17" t="s">
        <v>249</v>
      </c>
      <c r="B1385" s="1">
        <v>44743</v>
      </c>
      <c r="C1385" s="1">
        <v>44760</v>
      </c>
      <c r="D1385" s="1">
        <v>44774</v>
      </c>
      <c r="E1385">
        <v>403</v>
      </c>
      <c r="F1385" t="str">
        <f t="shared" si="21"/>
        <v>01167403</v>
      </c>
      <c r="G1385" t="s">
        <v>135</v>
      </c>
      <c r="H1385">
        <v>2694</v>
      </c>
      <c r="I1385">
        <v>69.849999999999994</v>
      </c>
      <c r="J1385">
        <v>2171</v>
      </c>
      <c r="K1385">
        <v>0</v>
      </c>
      <c r="L1385">
        <f>+VLOOKUP(F1385,[1]ENELAR!C$2:J$7067,7,FALSE)</f>
        <v>2475</v>
      </c>
      <c r="M1385" s="20">
        <f>+VLOOKUP(F1385,[1]ENELAR!C$2:J$7067,8,FALSE)</f>
        <v>172878.75</v>
      </c>
    </row>
    <row r="1386" spans="1:13" x14ac:dyDescent="0.3">
      <c r="A1386" s="17" t="s">
        <v>249</v>
      </c>
      <c r="B1386" s="1">
        <v>44743</v>
      </c>
      <c r="C1386" s="1">
        <v>44760</v>
      </c>
      <c r="D1386" s="1">
        <v>44774</v>
      </c>
      <c r="E1386">
        <v>404</v>
      </c>
      <c r="F1386" t="str">
        <f t="shared" si="21"/>
        <v>01167404</v>
      </c>
      <c r="G1386" t="s">
        <v>136</v>
      </c>
      <c r="H1386">
        <v>5486</v>
      </c>
      <c r="I1386">
        <v>69.849999999999994</v>
      </c>
      <c r="J1386">
        <v>5124</v>
      </c>
      <c r="K1386">
        <v>0</v>
      </c>
      <c r="L1386">
        <f>+VLOOKUP(F1386,[1]ENELAR!C$2:J$7067,7,FALSE)</f>
        <v>5007</v>
      </c>
      <c r="M1386" s="20">
        <f>+VLOOKUP(F1386,[1]ENELAR!C$2:J$7067,8,FALSE)</f>
        <v>349738.95</v>
      </c>
    </row>
    <row r="1387" spans="1:13" x14ac:dyDescent="0.3">
      <c r="A1387" s="17" t="s">
        <v>249</v>
      </c>
      <c r="B1387" s="1">
        <v>44743</v>
      </c>
      <c r="C1387" s="1">
        <v>44760</v>
      </c>
      <c r="D1387" s="1">
        <v>44774</v>
      </c>
      <c r="E1387">
        <v>405</v>
      </c>
      <c r="F1387" t="str">
        <f t="shared" si="21"/>
        <v>01167405</v>
      </c>
      <c r="G1387" t="s">
        <v>137</v>
      </c>
      <c r="H1387">
        <v>14996</v>
      </c>
      <c r="I1387">
        <v>69.849999999999994</v>
      </c>
      <c r="J1387">
        <v>14425</v>
      </c>
      <c r="K1387">
        <v>13811</v>
      </c>
      <c r="L1387">
        <f>+VLOOKUP(F1387,[1]ENELAR!C$2:J$7067,7,FALSE)</f>
        <v>10759</v>
      </c>
      <c r="M1387" s="20">
        <f>+VLOOKUP(F1387,[1]ENELAR!C$2:J$7067,8,FALSE)</f>
        <v>751516.15</v>
      </c>
    </row>
    <row r="1388" spans="1:13" x14ac:dyDescent="0.3">
      <c r="A1388" s="17" t="s">
        <v>249</v>
      </c>
      <c r="B1388" s="1">
        <v>44743</v>
      </c>
      <c r="C1388" s="1">
        <v>44760</v>
      </c>
      <c r="D1388" s="1">
        <v>44774</v>
      </c>
      <c r="E1388">
        <v>406</v>
      </c>
      <c r="F1388" t="str">
        <f t="shared" si="21"/>
        <v>01167406</v>
      </c>
      <c r="G1388" t="s">
        <v>138</v>
      </c>
      <c r="H1388">
        <v>24464</v>
      </c>
      <c r="I1388">
        <v>69.849999999999994</v>
      </c>
      <c r="J1388">
        <v>22589</v>
      </c>
      <c r="K1388">
        <v>22439</v>
      </c>
      <c r="L1388">
        <f>+VLOOKUP(F1388,[1]ENELAR!C$2:J$7067,7,FALSE)</f>
        <v>22169</v>
      </c>
      <c r="M1388" s="20">
        <f>+VLOOKUP(F1388,[1]ENELAR!C$2:J$7067,8,FALSE)</f>
        <v>1548504.65</v>
      </c>
    </row>
    <row r="1389" spans="1:13" x14ac:dyDescent="0.3">
      <c r="A1389" s="17" t="s">
        <v>249</v>
      </c>
      <c r="B1389" s="1">
        <v>44743</v>
      </c>
      <c r="C1389" s="1">
        <v>44760</v>
      </c>
      <c r="D1389" s="1">
        <v>44774</v>
      </c>
      <c r="E1389">
        <v>407</v>
      </c>
      <c r="F1389" t="str">
        <f t="shared" si="21"/>
        <v>01167407</v>
      </c>
      <c r="G1389" t="s">
        <v>139</v>
      </c>
      <c r="H1389">
        <v>2703</v>
      </c>
      <c r="I1389">
        <v>69.849999999999994</v>
      </c>
      <c r="J1389">
        <v>1957</v>
      </c>
      <c r="K1389">
        <v>1843</v>
      </c>
      <c r="L1389">
        <f>+VLOOKUP(F1389,[1]ENELAR!C$2:J$7067,7,FALSE)</f>
        <v>2369</v>
      </c>
      <c r="M1389" s="20">
        <f>+VLOOKUP(F1389,[1]ENELAR!C$2:J$7067,8,FALSE)</f>
        <v>165474.65</v>
      </c>
    </row>
    <row r="1390" spans="1:13" x14ac:dyDescent="0.3">
      <c r="A1390" s="17" t="s">
        <v>249</v>
      </c>
      <c r="B1390" s="1">
        <v>44743</v>
      </c>
      <c r="C1390" s="1">
        <v>44760</v>
      </c>
      <c r="D1390" s="1">
        <v>44774</v>
      </c>
      <c r="E1390">
        <v>408</v>
      </c>
      <c r="F1390" t="str">
        <f t="shared" si="21"/>
        <v>01167408</v>
      </c>
      <c r="G1390" t="s">
        <v>140</v>
      </c>
      <c r="H1390">
        <v>14283</v>
      </c>
      <c r="I1390">
        <v>69.849999999999994</v>
      </c>
      <c r="J1390">
        <v>14426</v>
      </c>
      <c r="K1390">
        <v>13932</v>
      </c>
      <c r="L1390">
        <f>+VLOOKUP(F1390,[1]ENELAR!C$2:J$7067,7,FALSE)</f>
        <v>9560</v>
      </c>
      <c r="M1390" s="20">
        <f>+VLOOKUP(F1390,[1]ENELAR!C$2:J$7067,8,FALSE)</f>
        <v>667766</v>
      </c>
    </row>
    <row r="1391" spans="1:13" x14ac:dyDescent="0.3">
      <c r="A1391" s="17" t="s">
        <v>249</v>
      </c>
      <c r="B1391" s="1">
        <v>44743</v>
      </c>
      <c r="C1391" s="1">
        <v>44760</v>
      </c>
      <c r="D1391" s="1">
        <v>44774</v>
      </c>
      <c r="E1391">
        <v>409</v>
      </c>
      <c r="F1391" t="str">
        <f t="shared" si="21"/>
        <v>01167409</v>
      </c>
      <c r="G1391" t="s">
        <v>141</v>
      </c>
      <c r="H1391">
        <v>36314</v>
      </c>
      <c r="I1391">
        <v>69.849999999999994</v>
      </c>
      <c r="J1391">
        <v>34364</v>
      </c>
      <c r="K1391">
        <v>33745</v>
      </c>
      <c r="L1391">
        <f>+VLOOKUP(F1391,[1]ENELAR!C$2:J$7067,7,FALSE)</f>
        <v>25399</v>
      </c>
      <c r="M1391" s="20">
        <f>+VLOOKUP(F1391,[1]ENELAR!C$2:J$7067,8,FALSE)</f>
        <v>1774120.15</v>
      </c>
    </row>
    <row r="1392" spans="1:13" x14ac:dyDescent="0.3">
      <c r="A1392" s="17" t="s">
        <v>249</v>
      </c>
      <c r="B1392" s="1">
        <v>44743</v>
      </c>
      <c r="C1392" s="1">
        <v>44760</v>
      </c>
      <c r="D1392" s="1">
        <v>44774</v>
      </c>
      <c r="E1392">
        <v>410</v>
      </c>
      <c r="F1392" t="str">
        <f t="shared" si="21"/>
        <v>01167410</v>
      </c>
      <c r="G1392" t="s">
        <v>142</v>
      </c>
      <c r="H1392">
        <v>2400</v>
      </c>
      <c r="I1392">
        <v>69.849999999999994</v>
      </c>
      <c r="J1392">
        <v>2388</v>
      </c>
      <c r="K1392">
        <v>2108</v>
      </c>
      <c r="L1392">
        <f>+VLOOKUP(F1392,[1]ENELAR!C$2:J$7067,7,FALSE)</f>
        <v>2091</v>
      </c>
      <c r="M1392" s="20">
        <f>+VLOOKUP(F1392,[1]ENELAR!C$2:J$7067,8,FALSE)</f>
        <v>146056.35</v>
      </c>
    </row>
    <row r="1393" spans="1:13" x14ac:dyDescent="0.3">
      <c r="A1393" s="17" t="s">
        <v>249</v>
      </c>
      <c r="B1393" s="1">
        <v>44743</v>
      </c>
      <c r="C1393" s="1">
        <v>44760</v>
      </c>
      <c r="D1393" s="1">
        <v>44774</v>
      </c>
      <c r="E1393">
        <v>411</v>
      </c>
      <c r="F1393" t="str">
        <f t="shared" si="21"/>
        <v>01167411</v>
      </c>
      <c r="G1393" t="s">
        <v>143</v>
      </c>
      <c r="H1393">
        <v>1468</v>
      </c>
      <c r="I1393">
        <v>69.849999999999994</v>
      </c>
      <c r="J1393">
        <v>1195</v>
      </c>
      <c r="K1393">
        <v>1195</v>
      </c>
      <c r="L1393">
        <f>+VLOOKUP(F1393,[1]ENELAR!C$2:J$7067,7,FALSE)</f>
        <v>1349</v>
      </c>
      <c r="M1393" s="20">
        <f>+VLOOKUP(F1393,[1]ENELAR!C$2:J$7067,8,FALSE)</f>
        <v>94227.65</v>
      </c>
    </row>
    <row r="1394" spans="1:13" x14ac:dyDescent="0.3">
      <c r="A1394" s="17" t="s">
        <v>249</v>
      </c>
      <c r="B1394" s="1">
        <v>44743</v>
      </c>
      <c r="C1394" s="1">
        <v>44760</v>
      </c>
      <c r="D1394" s="1">
        <v>44774</v>
      </c>
      <c r="E1394">
        <v>412</v>
      </c>
      <c r="F1394" t="str">
        <f t="shared" si="21"/>
        <v>01167412</v>
      </c>
      <c r="G1394" t="s">
        <v>144</v>
      </c>
      <c r="H1394">
        <v>6345</v>
      </c>
      <c r="I1394">
        <v>69.849999999999994</v>
      </c>
      <c r="J1394">
        <v>5421</v>
      </c>
      <c r="K1394">
        <v>5198</v>
      </c>
      <c r="L1394">
        <f>+VLOOKUP(F1394,[1]ENELAR!C$2:J$7067,7,FALSE)</f>
        <v>5350</v>
      </c>
      <c r="M1394" s="20">
        <f>+VLOOKUP(F1394,[1]ENELAR!C$2:J$7067,8,FALSE)</f>
        <v>373697.5</v>
      </c>
    </row>
    <row r="1395" spans="1:13" x14ac:dyDescent="0.3">
      <c r="A1395" s="17" t="s">
        <v>249</v>
      </c>
      <c r="B1395" s="1">
        <v>44743</v>
      </c>
      <c r="C1395" s="1">
        <v>44760</v>
      </c>
      <c r="D1395" s="1">
        <v>44774</v>
      </c>
      <c r="E1395">
        <v>413</v>
      </c>
      <c r="F1395" t="str">
        <f t="shared" si="21"/>
        <v>01167413</v>
      </c>
      <c r="G1395" t="s">
        <v>145</v>
      </c>
      <c r="H1395">
        <v>6973</v>
      </c>
      <c r="I1395">
        <v>69.849999999999994</v>
      </c>
      <c r="J1395">
        <v>7034</v>
      </c>
      <c r="K1395">
        <v>6480</v>
      </c>
      <c r="L1395">
        <f>+VLOOKUP(F1395,[1]ENELAR!C$2:J$7067,7,FALSE)</f>
        <v>5785</v>
      </c>
      <c r="M1395" s="20">
        <f>+VLOOKUP(F1395,[1]ENELAR!C$2:J$7067,8,FALSE)</f>
        <v>404082.25</v>
      </c>
    </row>
    <row r="1396" spans="1:13" x14ac:dyDescent="0.3">
      <c r="A1396" s="17" t="s">
        <v>249</v>
      </c>
      <c r="B1396" s="1">
        <v>44743</v>
      </c>
      <c r="C1396" s="1">
        <v>44760</v>
      </c>
      <c r="D1396" s="1">
        <v>44774</v>
      </c>
      <c r="E1396">
        <v>414</v>
      </c>
      <c r="F1396" t="str">
        <f t="shared" si="21"/>
        <v>01167414</v>
      </c>
      <c r="G1396" t="s">
        <v>146</v>
      </c>
      <c r="H1396">
        <v>101051</v>
      </c>
      <c r="I1396">
        <v>69.849999999999994</v>
      </c>
      <c r="J1396">
        <v>90785</v>
      </c>
      <c r="K1396">
        <v>87587</v>
      </c>
      <c r="L1396">
        <f>+VLOOKUP(F1396,[1]ENELAR!C$2:J$7067,7,FALSE)</f>
        <v>83498</v>
      </c>
      <c r="M1396" s="20">
        <f>+VLOOKUP(F1396,[1]ENELAR!C$2:J$7067,8,FALSE)</f>
        <v>5832335.2999999998</v>
      </c>
    </row>
    <row r="1397" spans="1:13" x14ac:dyDescent="0.3">
      <c r="A1397" s="17" t="s">
        <v>249</v>
      </c>
      <c r="B1397" s="1">
        <v>44743</v>
      </c>
      <c r="C1397" s="1">
        <v>44760</v>
      </c>
      <c r="D1397" s="1">
        <v>44774</v>
      </c>
      <c r="E1397">
        <v>415</v>
      </c>
      <c r="F1397" t="str">
        <f t="shared" si="21"/>
        <v>01167415</v>
      </c>
      <c r="G1397" t="s">
        <v>219</v>
      </c>
      <c r="H1397">
        <v>3501</v>
      </c>
      <c r="I1397">
        <v>69.849999999999994</v>
      </c>
      <c r="J1397">
        <v>2676</v>
      </c>
      <c r="K1397">
        <v>2676</v>
      </c>
      <c r="L1397">
        <f>+VLOOKUP(F1397,[1]ENELAR!C$2:J$7067,7,FALSE)</f>
        <v>2573</v>
      </c>
      <c r="M1397" s="20">
        <f>+VLOOKUP(F1397,[1]ENELAR!C$2:J$7067,8,FALSE)</f>
        <v>179724.05</v>
      </c>
    </row>
    <row r="1398" spans="1:13" x14ac:dyDescent="0.3">
      <c r="A1398" s="17" t="s">
        <v>249</v>
      </c>
      <c r="B1398" s="1">
        <v>44743</v>
      </c>
      <c r="C1398" s="1">
        <v>44760</v>
      </c>
      <c r="D1398" s="1">
        <v>44774</v>
      </c>
      <c r="E1398">
        <v>416</v>
      </c>
      <c r="F1398" t="str">
        <f t="shared" si="21"/>
        <v>01167416</v>
      </c>
      <c r="G1398" t="s">
        <v>147</v>
      </c>
      <c r="H1398">
        <v>136578</v>
      </c>
      <c r="I1398">
        <v>69.849999999999994</v>
      </c>
      <c r="J1398">
        <v>137773</v>
      </c>
      <c r="K1398">
        <v>130128</v>
      </c>
      <c r="L1398">
        <f>+VLOOKUP(F1398,[1]ENELAR!C$2:J$7067,7,FALSE)</f>
        <v>121306</v>
      </c>
      <c r="M1398" s="20">
        <f>+VLOOKUP(F1398,[1]ENELAR!C$2:J$7067,8,FALSE)</f>
        <v>8473224.0999999996</v>
      </c>
    </row>
    <row r="1399" spans="1:13" x14ac:dyDescent="0.3">
      <c r="A1399" s="17" t="s">
        <v>249</v>
      </c>
      <c r="B1399" s="1">
        <v>44743</v>
      </c>
      <c r="C1399" s="1">
        <v>44760</v>
      </c>
      <c r="D1399" s="1">
        <v>44774</v>
      </c>
      <c r="E1399">
        <v>417</v>
      </c>
      <c r="F1399" t="str">
        <f t="shared" si="21"/>
        <v>01167417</v>
      </c>
      <c r="G1399" t="s">
        <v>148</v>
      </c>
      <c r="H1399">
        <v>14728</v>
      </c>
      <c r="I1399">
        <v>69.849999999999994</v>
      </c>
      <c r="J1399">
        <v>14883</v>
      </c>
      <c r="K1399">
        <v>14765</v>
      </c>
      <c r="L1399">
        <f>+VLOOKUP(F1399,[1]ENELAR!C$2:J$7067,7,FALSE)</f>
        <v>10210</v>
      </c>
      <c r="M1399" s="20">
        <f>+VLOOKUP(F1399,[1]ENELAR!C$2:J$7067,8,FALSE)</f>
        <v>713168.5</v>
      </c>
    </row>
    <row r="1400" spans="1:13" x14ac:dyDescent="0.3">
      <c r="A1400" s="17" t="s">
        <v>249</v>
      </c>
      <c r="B1400" s="1">
        <v>44743</v>
      </c>
      <c r="C1400" s="1">
        <v>44760</v>
      </c>
      <c r="D1400" s="1">
        <v>44774</v>
      </c>
      <c r="E1400">
        <v>418</v>
      </c>
      <c r="F1400" t="str">
        <f t="shared" si="21"/>
        <v>01167418</v>
      </c>
      <c r="G1400" t="s">
        <v>149</v>
      </c>
      <c r="H1400">
        <v>875</v>
      </c>
      <c r="I1400">
        <v>69.849999999999994</v>
      </c>
      <c r="J1400">
        <v>822</v>
      </c>
      <c r="K1400">
        <v>822</v>
      </c>
      <c r="L1400">
        <f>+VLOOKUP(F1400,[1]ENELAR!C$2:J$7067,7,FALSE)</f>
        <v>816</v>
      </c>
      <c r="M1400" s="20">
        <f>+VLOOKUP(F1400,[1]ENELAR!C$2:J$7067,8,FALSE)</f>
        <v>56997.599999999999</v>
      </c>
    </row>
    <row r="1401" spans="1:13" x14ac:dyDescent="0.3">
      <c r="A1401" s="17" t="s">
        <v>249</v>
      </c>
      <c r="B1401" s="1">
        <v>44743</v>
      </c>
      <c r="C1401" s="1">
        <v>44760</v>
      </c>
      <c r="D1401" s="1">
        <v>44774</v>
      </c>
      <c r="E1401">
        <v>419</v>
      </c>
      <c r="F1401" t="str">
        <f t="shared" si="21"/>
        <v>01167419</v>
      </c>
      <c r="G1401" t="s">
        <v>150</v>
      </c>
      <c r="H1401">
        <v>8770</v>
      </c>
      <c r="I1401">
        <v>69.849999999999994</v>
      </c>
      <c r="J1401">
        <v>7728</v>
      </c>
      <c r="K1401">
        <v>7398</v>
      </c>
      <c r="L1401">
        <f>+VLOOKUP(F1401,[1]ENELAR!C$2:J$7067,7,FALSE)</f>
        <v>6941</v>
      </c>
      <c r="M1401" s="20">
        <f>+VLOOKUP(F1401,[1]ENELAR!C$2:J$7067,8,FALSE)</f>
        <v>484828.85</v>
      </c>
    </row>
    <row r="1402" spans="1:13" x14ac:dyDescent="0.3">
      <c r="A1402" s="17" t="s">
        <v>249</v>
      </c>
      <c r="B1402" s="1">
        <v>44743</v>
      </c>
      <c r="C1402" s="1">
        <v>44760</v>
      </c>
      <c r="D1402" s="1">
        <v>44774</v>
      </c>
      <c r="E1402">
        <v>420</v>
      </c>
      <c r="F1402" t="str">
        <f t="shared" si="21"/>
        <v>01167420</v>
      </c>
      <c r="G1402" t="s">
        <v>151</v>
      </c>
      <c r="H1402">
        <v>5486</v>
      </c>
      <c r="I1402">
        <v>69.849999999999994</v>
      </c>
      <c r="J1402">
        <v>4573</v>
      </c>
      <c r="K1402">
        <v>4521</v>
      </c>
      <c r="L1402">
        <f>+VLOOKUP(F1402,[1]ENELAR!C$2:J$7067,7,FALSE)</f>
        <v>4861</v>
      </c>
      <c r="M1402" s="20">
        <f>+VLOOKUP(F1402,[1]ENELAR!C$2:J$7067,8,FALSE)</f>
        <v>339540.85</v>
      </c>
    </row>
    <row r="1403" spans="1:13" x14ac:dyDescent="0.3">
      <c r="A1403" s="17" t="s">
        <v>249</v>
      </c>
      <c r="B1403" s="1">
        <v>44743</v>
      </c>
      <c r="C1403" s="1">
        <v>44760</v>
      </c>
      <c r="D1403" s="1">
        <v>44774</v>
      </c>
      <c r="E1403">
        <v>421</v>
      </c>
      <c r="F1403" t="str">
        <f t="shared" si="21"/>
        <v>01167421</v>
      </c>
      <c r="G1403" t="s">
        <v>152</v>
      </c>
      <c r="H1403">
        <v>8719</v>
      </c>
      <c r="I1403">
        <v>69.849999999999994</v>
      </c>
      <c r="J1403">
        <v>8059</v>
      </c>
      <c r="K1403">
        <v>7787</v>
      </c>
      <c r="L1403">
        <f>+VLOOKUP(F1403,[1]ENELAR!C$2:J$7067,7,FALSE)</f>
        <v>8096</v>
      </c>
      <c r="M1403" s="20">
        <f>+VLOOKUP(F1403,[1]ENELAR!C$2:J$7067,8,FALSE)</f>
        <v>565505.6</v>
      </c>
    </row>
    <row r="1404" spans="1:13" x14ac:dyDescent="0.3">
      <c r="A1404" s="17" t="s">
        <v>249</v>
      </c>
      <c r="B1404" s="1">
        <v>44743</v>
      </c>
      <c r="C1404" s="1">
        <v>44760</v>
      </c>
      <c r="D1404" s="1">
        <v>44774</v>
      </c>
      <c r="E1404">
        <v>422</v>
      </c>
      <c r="F1404" t="str">
        <f t="shared" si="21"/>
        <v>01167422</v>
      </c>
      <c r="G1404" t="s">
        <v>153</v>
      </c>
      <c r="H1404">
        <v>6155</v>
      </c>
      <c r="I1404">
        <v>69.849999999999994</v>
      </c>
      <c r="J1404">
        <v>5876</v>
      </c>
      <c r="K1404">
        <v>5592</v>
      </c>
      <c r="L1404">
        <f>+VLOOKUP(F1404,[1]ENELAR!C$2:J$7067,7,FALSE)</f>
        <v>5142</v>
      </c>
      <c r="M1404" s="20">
        <f>+VLOOKUP(F1404,[1]ENELAR!C$2:J$7067,8,FALSE)</f>
        <v>359168.7</v>
      </c>
    </row>
    <row r="1405" spans="1:13" x14ac:dyDescent="0.3">
      <c r="A1405" s="17" t="s">
        <v>249</v>
      </c>
      <c r="B1405" s="1">
        <v>44743</v>
      </c>
      <c r="C1405" s="1">
        <v>44760</v>
      </c>
      <c r="D1405" s="1">
        <v>44774</v>
      </c>
      <c r="E1405">
        <v>423</v>
      </c>
      <c r="F1405" t="str">
        <f t="shared" si="21"/>
        <v>01167423</v>
      </c>
      <c r="G1405" t="s">
        <v>154</v>
      </c>
      <c r="H1405">
        <v>2793</v>
      </c>
      <c r="I1405">
        <v>69.849999999999994</v>
      </c>
      <c r="J1405">
        <v>2624</v>
      </c>
      <c r="K1405">
        <v>2624</v>
      </c>
      <c r="L1405">
        <f>+VLOOKUP(F1405,[1]ENELAR!C$2:J$7067,7,FALSE)</f>
        <v>2042</v>
      </c>
      <c r="M1405" s="20">
        <f>+VLOOKUP(F1405,[1]ENELAR!C$2:J$7067,8,FALSE)</f>
        <v>142633.70000000001</v>
      </c>
    </row>
    <row r="1406" spans="1:13" x14ac:dyDescent="0.3">
      <c r="A1406" s="17" t="s">
        <v>249</v>
      </c>
      <c r="B1406" s="1">
        <v>44743</v>
      </c>
      <c r="C1406" s="1">
        <v>44760</v>
      </c>
      <c r="D1406" s="1">
        <v>44774</v>
      </c>
      <c r="E1406">
        <v>424</v>
      </c>
      <c r="F1406" t="str">
        <f t="shared" si="21"/>
        <v>01167424</v>
      </c>
      <c r="G1406" t="s">
        <v>155</v>
      </c>
      <c r="H1406">
        <v>1564</v>
      </c>
      <c r="I1406">
        <v>69.849999999999994</v>
      </c>
      <c r="J1406">
        <v>1741</v>
      </c>
      <c r="K1406">
        <v>1626</v>
      </c>
      <c r="L1406">
        <f>+VLOOKUP(F1406,[1]ENELAR!C$2:J$7067,7,FALSE)</f>
        <v>1546</v>
      </c>
      <c r="M1406" s="20">
        <f>+VLOOKUP(F1406,[1]ENELAR!C$2:J$7067,8,FALSE)</f>
        <v>107988.1</v>
      </c>
    </row>
    <row r="1407" spans="1:13" x14ac:dyDescent="0.3">
      <c r="A1407" s="17" t="s">
        <v>249</v>
      </c>
      <c r="B1407" s="1">
        <v>44743</v>
      </c>
      <c r="C1407" s="1">
        <v>44760</v>
      </c>
      <c r="D1407" s="1">
        <v>44774</v>
      </c>
      <c r="E1407">
        <v>425</v>
      </c>
      <c r="F1407" t="str">
        <f t="shared" si="21"/>
        <v>01167425</v>
      </c>
      <c r="G1407" t="s">
        <v>156</v>
      </c>
      <c r="H1407">
        <v>2385</v>
      </c>
      <c r="I1407">
        <v>69.849999999999994</v>
      </c>
      <c r="J1407">
        <v>1946</v>
      </c>
      <c r="K1407">
        <v>1882</v>
      </c>
      <c r="L1407">
        <f>+VLOOKUP(F1407,[1]ENELAR!C$2:J$7067,7,FALSE)</f>
        <v>2266</v>
      </c>
      <c r="M1407" s="20">
        <f>+VLOOKUP(F1407,[1]ENELAR!C$2:J$7067,8,FALSE)</f>
        <v>158280.1</v>
      </c>
    </row>
    <row r="1408" spans="1:13" x14ac:dyDescent="0.3">
      <c r="A1408" s="17" t="s">
        <v>249</v>
      </c>
      <c r="B1408" s="1">
        <v>44743</v>
      </c>
      <c r="C1408" s="1">
        <v>44760</v>
      </c>
      <c r="D1408" s="1">
        <v>44774</v>
      </c>
      <c r="E1408">
        <v>426</v>
      </c>
      <c r="F1408" t="str">
        <f t="shared" si="21"/>
        <v>01167426</v>
      </c>
      <c r="G1408" t="s">
        <v>157</v>
      </c>
      <c r="H1408">
        <v>1862</v>
      </c>
      <c r="I1408">
        <v>69.849999999999994</v>
      </c>
      <c r="J1408">
        <v>1638</v>
      </c>
      <c r="K1408">
        <v>1638</v>
      </c>
      <c r="L1408">
        <f>+VLOOKUP(F1408,[1]ENELAR!C$2:J$7067,7,FALSE)</f>
        <v>1797</v>
      </c>
      <c r="M1408" s="20">
        <f>+VLOOKUP(F1408,[1]ENELAR!C$2:J$7067,8,FALSE)</f>
        <v>125520.45</v>
      </c>
    </row>
    <row r="1409" spans="1:13" x14ac:dyDescent="0.3">
      <c r="A1409" s="17" t="s">
        <v>249</v>
      </c>
      <c r="B1409" s="1">
        <v>44743</v>
      </c>
      <c r="C1409" s="1">
        <v>44760</v>
      </c>
      <c r="D1409" s="1">
        <v>44774</v>
      </c>
      <c r="E1409">
        <v>427</v>
      </c>
      <c r="F1409" t="str">
        <f t="shared" si="21"/>
        <v>01167427</v>
      </c>
      <c r="G1409" t="s">
        <v>220</v>
      </c>
      <c r="H1409">
        <v>1775</v>
      </c>
      <c r="I1409">
        <v>69.849999999999994</v>
      </c>
      <c r="J1409">
        <v>1862</v>
      </c>
      <c r="K1409">
        <v>1740</v>
      </c>
      <c r="L1409">
        <f>+VLOOKUP(F1409,[1]ENELAR!C$2:J$7067,7,FALSE)</f>
        <v>1187</v>
      </c>
      <c r="M1409" s="20">
        <f>+VLOOKUP(F1409,[1]ENELAR!C$2:J$7067,8,FALSE)</f>
        <v>82911.95</v>
      </c>
    </row>
    <row r="1410" spans="1:13" x14ac:dyDescent="0.3">
      <c r="A1410" s="17" t="s">
        <v>249</v>
      </c>
      <c r="B1410" s="1">
        <v>44743</v>
      </c>
      <c r="C1410" s="1">
        <v>44760</v>
      </c>
      <c r="D1410" s="1">
        <v>44774</v>
      </c>
      <c r="E1410">
        <v>428</v>
      </c>
      <c r="F1410" t="str">
        <f t="shared" si="21"/>
        <v>01167428</v>
      </c>
      <c r="G1410" t="s">
        <v>158</v>
      </c>
      <c r="H1410">
        <v>949</v>
      </c>
      <c r="I1410">
        <v>69.849999999999994</v>
      </c>
      <c r="J1410">
        <v>919</v>
      </c>
      <c r="K1410">
        <v>917</v>
      </c>
      <c r="L1410">
        <f>+VLOOKUP(F1410,[1]ENELAR!C$2:J$7067,7,FALSE)</f>
        <v>949</v>
      </c>
      <c r="M1410" s="20">
        <f>+VLOOKUP(F1410,[1]ENELAR!C$2:J$7067,8,FALSE)</f>
        <v>66287.649999999994</v>
      </c>
    </row>
    <row r="1411" spans="1:13" x14ac:dyDescent="0.3">
      <c r="A1411" s="17" t="s">
        <v>249</v>
      </c>
      <c r="B1411" s="1">
        <v>44743</v>
      </c>
      <c r="C1411" s="1">
        <v>44760</v>
      </c>
      <c r="D1411" s="1">
        <v>44774</v>
      </c>
      <c r="E1411">
        <v>429</v>
      </c>
      <c r="F1411" t="str">
        <f t="shared" ref="F1411:F1474" si="22">+A1411&amp;E1411</f>
        <v>01167429</v>
      </c>
      <c r="G1411" t="s">
        <v>159</v>
      </c>
      <c r="H1411">
        <v>12258</v>
      </c>
      <c r="I1411">
        <v>69.849999999999994</v>
      </c>
      <c r="J1411">
        <v>11671</v>
      </c>
      <c r="K1411">
        <v>11557</v>
      </c>
      <c r="L1411">
        <f>+VLOOKUP(F1411,[1]ENELAR!C$2:J$7067,7,FALSE)</f>
        <v>11112</v>
      </c>
      <c r="M1411" s="20">
        <f>+VLOOKUP(F1411,[1]ENELAR!C$2:J$7067,8,FALSE)</f>
        <v>776173.2</v>
      </c>
    </row>
    <row r="1412" spans="1:13" x14ac:dyDescent="0.3">
      <c r="A1412" s="17" t="s">
        <v>249</v>
      </c>
      <c r="B1412" s="1">
        <v>44743</v>
      </c>
      <c r="C1412" s="1">
        <v>44760</v>
      </c>
      <c r="D1412" s="1">
        <v>44774</v>
      </c>
      <c r="E1412">
        <v>430</v>
      </c>
      <c r="F1412" t="str">
        <f t="shared" si="22"/>
        <v>01167430</v>
      </c>
      <c r="G1412" t="s">
        <v>160</v>
      </c>
      <c r="H1412">
        <v>4434</v>
      </c>
      <c r="I1412">
        <v>69.849999999999994</v>
      </c>
      <c r="J1412">
        <v>4442</v>
      </c>
      <c r="K1412">
        <v>4264</v>
      </c>
      <c r="L1412">
        <f>+VLOOKUP(F1412,[1]ENELAR!C$2:J$7067,7,FALSE)</f>
        <v>4139</v>
      </c>
      <c r="M1412" s="20">
        <f>+VLOOKUP(F1412,[1]ENELAR!C$2:J$7067,8,FALSE)</f>
        <v>289109.15000000002</v>
      </c>
    </row>
    <row r="1413" spans="1:13" x14ac:dyDescent="0.3">
      <c r="A1413" s="17" t="s">
        <v>249</v>
      </c>
      <c r="B1413" s="1">
        <v>44743</v>
      </c>
      <c r="C1413" s="1">
        <v>44760</v>
      </c>
      <c r="D1413" s="1">
        <v>44774</v>
      </c>
      <c r="E1413">
        <v>431</v>
      </c>
      <c r="F1413" t="str">
        <f t="shared" si="22"/>
        <v>01167431</v>
      </c>
      <c r="G1413" t="s">
        <v>161</v>
      </c>
      <c r="H1413">
        <v>12447</v>
      </c>
      <c r="I1413">
        <v>69.849999999999994</v>
      </c>
      <c r="J1413">
        <v>12126</v>
      </c>
      <c r="K1413">
        <v>11987</v>
      </c>
      <c r="L1413">
        <f>+VLOOKUP(F1413,[1]ENELAR!C$2:J$7067,7,FALSE)</f>
        <v>11218</v>
      </c>
      <c r="M1413" s="20">
        <f>+VLOOKUP(F1413,[1]ENELAR!C$2:J$7067,8,FALSE)</f>
        <v>783577.3</v>
      </c>
    </row>
    <row r="1414" spans="1:13" x14ac:dyDescent="0.3">
      <c r="A1414" s="17" t="s">
        <v>249</v>
      </c>
      <c r="B1414" s="1">
        <v>44743</v>
      </c>
      <c r="C1414" s="1">
        <v>44760</v>
      </c>
      <c r="D1414" s="1">
        <v>44774</v>
      </c>
      <c r="E1414">
        <v>432</v>
      </c>
      <c r="F1414" t="str">
        <f t="shared" si="22"/>
        <v>01167432</v>
      </c>
      <c r="G1414" t="s">
        <v>162</v>
      </c>
      <c r="H1414">
        <v>4959</v>
      </c>
      <c r="I1414">
        <v>69.849999999999994</v>
      </c>
      <c r="J1414">
        <v>5094</v>
      </c>
      <c r="K1414">
        <v>4375</v>
      </c>
      <c r="L1414">
        <f>+VLOOKUP(F1414,[1]ENELAR!C$2:J$7067,7,FALSE)</f>
        <v>4282</v>
      </c>
      <c r="M1414" s="20">
        <f>+VLOOKUP(F1414,[1]ENELAR!C$2:J$7067,8,FALSE)</f>
        <v>299097.7</v>
      </c>
    </row>
    <row r="1415" spans="1:13" x14ac:dyDescent="0.3">
      <c r="A1415" s="17" t="s">
        <v>249</v>
      </c>
      <c r="B1415" s="1">
        <v>44743</v>
      </c>
      <c r="C1415" s="1">
        <v>44760</v>
      </c>
      <c r="D1415" s="1">
        <v>44774</v>
      </c>
      <c r="E1415">
        <v>433</v>
      </c>
      <c r="F1415" t="str">
        <f t="shared" si="22"/>
        <v>01167433</v>
      </c>
      <c r="G1415" t="s">
        <v>163</v>
      </c>
      <c r="H1415">
        <v>14867</v>
      </c>
      <c r="I1415">
        <v>69.849999999999994</v>
      </c>
      <c r="J1415">
        <v>14262</v>
      </c>
      <c r="K1415">
        <v>14131</v>
      </c>
      <c r="L1415">
        <f>+VLOOKUP(F1415,[1]ENELAR!C$2:J$7067,7,FALSE)</f>
        <v>11935</v>
      </c>
      <c r="M1415" s="20">
        <f>+VLOOKUP(F1415,[1]ENELAR!C$2:J$7067,8,FALSE)</f>
        <v>833659.75</v>
      </c>
    </row>
    <row r="1416" spans="1:13" x14ac:dyDescent="0.3">
      <c r="A1416" s="17" t="s">
        <v>249</v>
      </c>
      <c r="B1416" s="1">
        <v>44743</v>
      </c>
      <c r="C1416" s="1">
        <v>44760</v>
      </c>
      <c r="D1416" s="1">
        <v>44774</v>
      </c>
      <c r="E1416">
        <v>434</v>
      </c>
      <c r="F1416" t="str">
        <f t="shared" si="22"/>
        <v>01167434</v>
      </c>
      <c r="G1416" t="s">
        <v>164</v>
      </c>
      <c r="H1416">
        <v>6145</v>
      </c>
      <c r="I1416">
        <v>69.849999999999994</v>
      </c>
      <c r="J1416">
        <v>5914</v>
      </c>
      <c r="K1416">
        <v>5533</v>
      </c>
      <c r="L1416">
        <f>+VLOOKUP(F1416,[1]ENELAR!C$2:J$7067,7,FALSE)</f>
        <v>5745</v>
      </c>
      <c r="M1416" s="20">
        <f>+VLOOKUP(F1416,[1]ENELAR!C$2:J$7067,8,FALSE)</f>
        <v>401288.25</v>
      </c>
    </row>
    <row r="1417" spans="1:13" x14ac:dyDescent="0.3">
      <c r="A1417" s="17" t="s">
        <v>249</v>
      </c>
      <c r="B1417" s="1">
        <v>44743</v>
      </c>
      <c r="C1417" s="1">
        <v>44760</v>
      </c>
      <c r="D1417" s="1">
        <v>44774</v>
      </c>
      <c r="E1417">
        <v>435</v>
      </c>
      <c r="F1417" t="str">
        <f t="shared" si="22"/>
        <v>01167435</v>
      </c>
      <c r="G1417" t="s">
        <v>165</v>
      </c>
      <c r="H1417">
        <v>3640</v>
      </c>
      <c r="I1417">
        <v>69.849999999999994</v>
      </c>
      <c r="J1417">
        <v>3136</v>
      </c>
      <c r="K1417">
        <v>3136</v>
      </c>
      <c r="L1417">
        <f>+VLOOKUP(F1417,[1]ENELAR!C$2:J$7067,7,FALSE)</f>
        <v>2975</v>
      </c>
      <c r="M1417" s="20">
        <f>+VLOOKUP(F1417,[1]ENELAR!C$2:J$7067,8,FALSE)</f>
        <v>207803.75</v>
      </c>
    </row>
    <row r="1418" spans="1:13" x14ac:dyDescent="0.3">
      <c r="A1418" s="17" t="s">
        <v>249</v>
      </c>
      <c r="B1418" s="1">
        <v>44743</v>
      </c>
      <c r="C1418" s="1">
        <v>44760</v>
      </c>
      <c r="D1418" s="1">
        <v>44774</v>
      </c>
      <c r="E1418">
        <v>436</v>
      </c>
      <c r="F1418" t="str">
        <f t="shared" si="22"/>
        <v>01167436</v>
      </c>
      <c r="G1418" t="s">
        <v>166</v>
      </c>
      <c r="H1418">
        <v>3650</v>
      </c>
      <c r="I1418">
        <v>69.849999999999994</v>
      </c>
      <c r="J1418">
        <v>3575</v>
      </c>
      <c r="K1418">
        <v>3458</v>
      </c>
      <c r="L1418">
        <f>+VLOOKUP(F1418,[1]ENELAR!C$2:J$7067,7,FALSE)</f>
        <v>2901</v>
      </c>
      <c r="M1418" s="20">
        <f>+VLOOKUP(F1418,[1]ENELAR!C$2:J$7067,8,FALSE)</f>
        <v>202634.85</v>
      </c>
    </row>
    <row r="1419" spans="1:13" x14ac:dyDescent="0.3">
      <c r="A1419" s="17" t="s">
        <v>249</v>
      </c>
      <c r="B1419" s="1">
        <v>44743</v>
      </c>
      <c r="C1419" s="1">
        <v>44760</v>
      </c>
      <c r="D1419" s="1">
        <v>44774</v>
      </c>
      <c r="E1419">
        <v>437</v>
      </c>
      <c r="F1419" t="str">
        <f t="shared" si="22"/>
        <v>01167437</v>
      </c>
      <c r="G1419" t="s">
        <v>167</v>
      </c>
      <c r="H1419">
        <v>4542</v>
      </c>
      <c r="I1419">
        <v>69.849999999999994</v>
      </c>
      <c r="J1419">
        <v>4690</v>
      </c>
      <c r="K1419">
        <v>4690</v>
      </c>
      <c r="L1419">
        <f>+VLOOKUP(F1419,[1]ENELAR!C$2:J$7067,7,FALSE)</f>
        <v>3587</v>
      </c>
      <c r="M1419" s="20">
        <f>+VLOOKUP(F1419,[1]ENELAR!C$2:J$7067,8,FALSE)</f>
        <v>250551.95</v>
      </c>
    </row>
    <row r="1420" spans="1:13" x14ac:dyDescent="0.3">
      <c r="A1420" s="17" t="s">
        <v>249</v>
      </c>
      <c r="B1420" s="1">
        <v>44743</v>
      </c>
      <c r="C1420" s="1">
        <v>44760</v>
      </c>
      <c r="D1420" s="1">
        <v>44774</v>
      </c>
      <c r="E1420">
        <v>438</v>
      </c>
      <c r="F1420" t="str">
        <f t="shared" si="22"/>
        <v>01167438</v>
      </c>
      <c r="G1420" t="s">
        <v>168</v>
      </c>
      <c r="H1420">
        <v>2021</v>
      </c>
      <c r="I1420">
        <v>69.849999999999994</v>
      </c>
      <c r="J1420">
        <v>2180</v>
      </c>
      <c r="K1420">
        <v>1848</v>
      </c>
      <c r="L1420">
        <f>+VLOOKUP(F1420,[1]ENELAR!C$2:J$7067,7,FALSE)</f>
        <v>1588</v>
      </c>
      <c r="M1420" s="20">
        <f>+VLOOKUP(F1420,[1]ENELAR!C$2:J$7067,8,FALSE)</f>
        <v>110921.8</v>
      </c>
    </row>
    <row r="1421" spans="1:13" x14ac:dyDescent="0.3">
      <c r="A1421" s="17" t="s">
        <v>249</v>
      </c>
      <c r="B1421" s="1">
        <v>44743</v>
      </c>
      <c r="C1421" s="1">
        <v>44760</v>
      </c>
      <c r="D1421" s="1">
        <v>44774</v>
      </c>
      <c r="E1421">
        <v>439</v>
      </c>
      <c r="F1421" t="str">
        <f t="shared" si="22"/>
        <v>01167439</v>
      </c>
      <c r="G1421" t="s">
        <v>221</v>
      </c>
      <c r="H1421">
        <v>4703</v>
      </c>
      <c r="I1421">
        <v>69.849999999999994</v>
      </c>
      <c r="J1421">
        <v>4871</v>
      </c>
      <c r="K1421">
        <v>4336</v>
      </c>
      <c r="L1421">
        <f>+VLOOKUP(F1421,[1]ENELAR!C$2:J$7067,7,FALSE)</f>
        <v>4218</v>
      </c>
      <c r="M1421" s="20">
        <f>+VLOOKUP(F1421,[1]ENELAR!C$2:J$7067,8,FALSE)</f>
        <v>294627.3</v>
      </c>
    </row>
    <row r="1422" spans="1:13" x14ac:dyDescent="0.3">
      <c r="A1422" s="17" t="s">
        <v>249</v>
      </c>
      <c r="B1422" s="1">
        <v>44743</v>
      </c>
      <c r="C1422" s="1">
        <v>44760</v>
      </c>
      <c r="D1422" s="1">
        <v>44774</v>
      </c>
      <c r="E1422">
        <v>440</v>
      </c>
      <c r="F1422" t="str">
        <f t="shared" si="22"/>
        <v>01167440</v>
      </c>
      <c r="G1422" t="s">
        <v>169</v>
      </c>
      <c r="H1422">
        <v>2488</v>
      </c>
      <c r="I1422">
        <v>69.849999999999994</v>
      </c>
      <c r="J1422">
        <v>2440</v>
      </c>
      <c r="K1422">
        <v>2440</v>
      </c>
      <c r="L1422">
        <f>+VLOOKUP(F1422,[1]ENELAR!C$2:J$7067,7,FALSE)</f>
        <v>2282</v>
      </c>
      <c r="M1422" s="20">
        <f>+VLOOKUP(F1422,[1]ENELAR!C$2:J$7067,8,FALSE)</f>
        <v>159397.70000000001</v>
      </c>
    </row>
    <row r="1423" spans="1:13" x14ac:dyDescent="0.3">
      <c r="A1423" s="17" t="s">
        <v>249</v>
      </c>
      <c r="B1423" s="1">
        <v>44743</v>
      </c>
      <c r="C1423" s="1">
        <v>44760</v>
      </c>
      <c r="D1423" s="1">
        <v>44774</v>
      </c>
      <c r="E1423">
        <v>441</v>
      </c>
      <c r="F1423" t="str">
        <f t="shared" si="22"/>
        <v>01167441</v>
      </c>
      <c r="G1423" t="s">
        <v>222</v>
      </c>
      <c r="H1423">
        <v>8031</v>
      </c>
      <c r="I1423">
        <v>69.849999999999994</v>
      </c>
      <c r="J1423">
        <v>7201</v>
      </c>
      <c r="K1423">
        <v>6785</v>
      </c>
      <c r="L1423">
        <f>+VLOOKUP(F1423,[1]ENELAR!C$2:J$7067,7,FALSE)</f>
        <v>6773</v>
      </c>
      <c r="M1423" s="20">
        <f>+VLOOKUP(F1423,[1]ENELAR!C$2:J$7067,8,FALSE)</f>
        <v>473094.05</v>
      </c>
    </row>
    <row r="1424" spans="1:13" x14ac:dyDescent="0.3">
      <c r="A1424" s="17" t="s">
        <v>249</v>
      </c>
      <c r="B1424" s="1">
        <v>44743</v>
      </c>
      <c r="C1424" s="1">
        <v>44760</v>
      </c>
      <c r="D1424" s="1">
        <v>44774</v>
      </c>
      <c r="E1424">
        <v>447</v>
      </c>
      <c r="F1424" t="str">
        <f t="shared" si="22"/>
        <v>01167447</v>
      </c>
      <c r="G1424" t="s">
        <v>171</v>
      </c>
      <c r="H1424">
        <v>26129</v>
      </c>
      <c r="I1424">
        <v>69.849999999999994</v>
      </c>
      <c r="J1424">
        <v>26777</v>
      </c>
      <c r="K1424">
        <v>26292</v>
      </c>
      <c r="L1424">
        <f>+VLOOKUP(F1424,[1]ENELAR!C$2:J$7067,7,FALSE)</f>
        <v>24376</v>
      </c>
      <c r="M1424" s="20">
        <f>+VLOOKUP(F1424,[1]ENELAR!C$2:J$7067,8,FALSE)</f>
        <v>1702663.6</v>
      </c>
    </row>
    <row r="1425" spans="1:13" x14ac:dyDescent="0.3">
      <c r="A1425" s="17" t="s">
        <v>249</v>
      </c>
      <c r="B1425" s="1">
        <v>44743</v>
      </c>
      <c r="C1425" s="1">
        <v>44760</v>
      </c>
      <c r="D1425" s="1">
        <v>44774</v>
      </c>
      <c r="E1425">
        <v>450</v>
      </c>
      <c r="F1425" t="str">
        <f t="shared" si="22"/>
        <v>01167450</v>
      </c>
      <c r="G1425" t="s">
        <v>172</v>
      </c>
      <c r="H1425">
        <v>24557</v>
      </c>
      <c r="I1425">
        <v>69.849999999999994</v>
      </c>
      <c r="J1425">
        <v>25721</v>
      </c>
      <c r="K1425">
        <v>24071</v>
      </c>
      <c r="L1425">
        <f>+VLOOKUP(F1425,[1]ENELAR!C$2:J$7067,7,FALSE)</f>
        <v>24039</v>
      </c>
      <c r="M1425" s="20">
        <f>+VLOOKUP(F1425,[1]ENELAR!C$2:J$7067,8,FALSE)</f>
        <v>1679124.15</v>
      </c>
    </row>
    <row r="1426" spans="1:13" x14ac:dyDescent="0.3">
      <c r="A1426" s="17" t="s">
        <v>249</v>
      </c>
      <c r="B1426" s="1">
        <v>44743</v>
      </c>
      <c r="C1426" s="1">
        <v>44760</v>
      </c>
      <c r="D1426" s="1">
        <v>44774</v>
      </c>
      <c r="E1426">
        <v>453</v>
      </c>
      <c r="F1426" t="str">
        <f t="shared" si="22"/>
        <v>01167453</v>
      </c>
      <c r="G1426" t="s">
        <v>173</v>
      </c>
      <c r="H1426">
        <v>16642</v>
      </c>
      <c r="I1426">
        <v>69.849999999999994</v>
      </c>
      <c r="J1426">
        <v>17059</v>
      </c>
      <c r="K1426">
        <v>16469</v>
      </c>
      <c r="L1426">
        <f>+VLOOKUP(F1426,[1]ENELAR!C$2:J$7067,7,FALSE)</f>
        <v>16168</v>
      </c>
      <c r="M1426" s="20">
        <f>+VLOOKUP(F1426,[1]ENELAR!C$2:J$7067,8,FALSE)</f>
        <v>1129334.8</v>
      </c>
    </row>
    <row r="1427" spans="1:13" x14ac:dyDescent="0.3">
      <c r="A1427" s="17" t="s">
        <v>249</v>
      </c>
      <c r="B1427" s="1">
        <v>44743</v>
      </c>
      <c r="C1427" s="1">
        <v>44760</v>
      </c>
      <c r="D1427" s="1">
        <v>44774</v>
      </c>
      <c r="E1427">
        <v>470</v>
      </c>
      <c r="F1427" t="str">
        <f t="shared" si="22"/>
        <v>01167470</v>
      </c>
      <c r="G1427" t="s">
        <v>174</v>
      </c>
      <c r="H1427">
        <v>1868</v>
      </c>
      <c r="I1427">
        <v>69.849999999999994</v>
      </c>
      <c r="J1427">
        <v>1632</v>
      </c>
      <c r="K1427">
        <v>1632</v>
      </c>
      <c r="L1427">
        <f>+VLOOKUP(F1427,[1]ENELAR!C$2:J$7067,7,FALSE)</f>
        <v>1518</v>
      </c>
      <c r="M1427" s="20">
        <f>+VLOOKUP(F1427,[1]ENELAR!C$2:J$7067,8,FALSE)</f>
        <v>106032.3</v>
      </c>
    </row>
    <row r="1428" spans="1:13" x14ac:dyDescent="0.3">
      <c r="A1428" s="17" t="s">
        <v>249</v>
      </c>
      <c r="B1428" s="1">
        <v>44743</v>
      </c>
      <c r="C1428" s="1">
        <v>44760</v>
      </c>
      <c r="D1428" s="1">
        <v>44774</v>
      </c>
      <c r="E1428">
        <v>475</v>
      </c>
      <c r="F1428" t="str">
        <f t="shared" si="22"/>
        <v>01167475</v>
      </c>
      <c r="G1428" t="s">
        <v>175</v>
      </c>
      <c r="H1428">
        <v>727</v>
      </c>
      <c r="I1428">
        <v>69.849999999999994</v>
      </c>
      <c r="J1428">
        <v>687</v>
      </c>
      <c r="K1428">
        <v>687</v>
      </c>
      <c r="L1428">
        <f>+VLOOKUP(F1428,[1]ENELAR!C$2:J$7067,7,FALSE)</f>
        <v>701</v>
      </c>
      <c r="M1428" s="20">
        <f>+VLOOKUP(F1428,[1]ENELAR!C$2:J$7067,8,FALSE)</f>
        <v>48964.85</v>
      </c>
    </row>
    <row r="1429" spans="1:13" x14ac:dyDescent="0.3">
      <c r="A1429" s="17" t="s">
        <v>249</v>
      </c>
      <c r="B1429" s="1">
        <v>44743</v>
      </c>
      <c r="C1429" s="1">
        <v>44760</v>
      </c>
      <c r="D1429" s="1">
        <v>44774</v>
      </c>
      <c r="E1429">
        <v>485</v>
      </c>
      <c r="F1429" t="str">
        <f t="shared" si="22"/>
        <v>01167485</v>
      </c>
      <c r="G1429" t="s">
        <v>176</v>
      </c>
      <c r="H1429">
        <v>2871</v>
      </c>
      <c r="I1429">
        <v>69.849999999999994</v>
      </c>
      <c r="J1429">
        <v>3475</v>
      </c>
      <c r="K1429">
        <v>3474</v>
      </c>
      <c r="L1429">
        <f>+VLOOKUP(F1429,[1]ENELAR!C$2:J$7067,7,FALSE)</f>
        <v>2848</v>
      </c>
      <c r="M1429" s="20">
        <f>+VLOOKUP(F1429,[1]ENELAR!C$2:J$7067,8,FALSE)</f>
        <v>198932.8</v>
      </c>
    </row>
    <row r="1430" spans="1:13" x14ac:dyDescent="0.3">
      <c r="A1430" s="17" t="s">
        <v>249</v>
      </c>
      <c r="B1430" s="1">
        <v>44743</v>
      </c>
      <c r="C1430" s="1">
        <v>44760</v>
      </c>
      <c r="D1430" s="1">
        <v>44774</v>
      </c>
      <c r="E1430">
        <v>488</v>
      </c>
      <c r="F1430" t="str">
        <f t="shared" si="22"/>
        <v>01167488</v>
      </c>
      <c r="G1430" t="s">
        <v>177</v>
      </c>
      <c r="H1430">
        <v>7680</v>
      </c>
      <c r="I1430">
        <v>69.849999999999994</v>
      </c>
      <c r="J1430">
        <v>7700</v>
      </c>
      <c r="K1430">
        <v>7697</v>
      </c>
      <c r="L1430">
        <f>+VLOOKUP(F1430,[1]ENELAR!C$2:J$7067,7,FALSE)</f>
        <v>6060</v>
      </c>
      <c r="M1430" s="20">
        <f>+VLOOKUP(F1430,[1]ENELAR!C$2:J$7067,8,FALSE)</f>
        <v>423291</v>
      </c>
    </row>
    <row r="1431" spans="1:13" x14ac:dyDescent="0.3">
      <c r="A1431" s="17" t="s">
        <v>249</v>
      </c>
      <c r="B1431" s="1">
        <v>44743</v>
      </c>
      <c r="C1431" s="1">
        <v>44760</v>
      </c>
      <c r="D1431" s="1">
        <v>44774</v>
      </c>
      <c r="E1431">
        <v>489</v>
      </c>
      <c r="F1431" t="str">
        <f t="shared" si="22"/>
        <v>01167489</v>
      </c>
      <c r="G1431" t="s">
        <v>178</v>
      </c>
      <c r="H1431">
        <v>9286</v>
      </c>
      <c r="I1431">
        <v>69.849999999999994</v>
      </c>
      <c r="J1431">
        <v>8915</v>
      </c>
      <c r="K1431">
        <v>8638</v>
      </c>
      <c r="L1431">
        <f>+VLOOKUP(F1431,[1]ENELAR!C$2:J$7067,7,FALSE)</f>
        <v>8914</v>
      </c>
      <c r="M1431" s="20">
        <f>+VLOOKUP(F1431,[1]ENELAR!C$2:J$7067,8,FALSE)</f>
        <v>622642.9</v>
      </c>
    </row>
    <row r="1432" spans="1:13" x14ac:dyDescent="0.3">
      <c r="A1432" s="17" t="s">
        <v>249</v>
      </c>
      <c r="B1432" s="1">
        <v>44743</v>
      </c>
      <c r="C1432" s="1">
        <v>44760</v>
      </c>
      <c r="D1432" s="1">
        <v>44774</v>
      </c>
      <c r="E1432">
        <v>491</v>
      </c>
      <c r="F1432" t="str">
        <f t="shared" si="22"/>
        <v>01167491</v>
      </c>
      <c r="G1432" t="s">
        <v>179</v>
      </c>
      <c r="H1432">
        <v>16933</v>
      </c>
      <c r="I1432">
        <v>69.849999999999994</v>
      </c>
      <c r="J1432">
        <v>17208</v>
      </c>
      <c r="K1432">
        <v>16778</v>
      </c>
      <c r="L1432">
        <f>+VLOOKUP(F1432,[1]ENELAR!C$2:J$7067,7,FALSE)</f>
        <v>15809</v>
      </c>
      <c r="M1432" s="20">
        <f>+VLOOKUP(F1432,[1]ENELAR!C$2:J$7067,8,FALSE)</f>
        <v>1104258.6499999999</v>
      </c>
    </row>
    <row r="1433" spans="1:13" x14ac:dyDescent="0.3">
      <c r="A1433" s="17" t="s">
        <v>249</v>
      </c>
      <c r="B1433" s="1">
        <v>44743</v>
      </c>
      <c r="C1433" s="1">
        <v>44760</v>
      </c>
      <c r="D1433" s="1">
        <v>44774</v>
      </c>
      <c r="E1433">
        <v>548</v>
      </c>
      <c r="F1433" t="str">
        <f t="shared" si="22"/>
        <v>01167548</v>
      </c>
      <c r="G1433" t="s">
        <v>180</v>
      </c>
      <c r="H1433">
        <v>1108</v>
      </c>
      <c r="I1433">
        <v>69.849999999999994</v>
      </c>
      <c r="J1433">
        <v>1086</v>
      </c>
      <c r="K1433">
        <v>951</v>
      </c>
      <c r="L1433">
        <f>+VLOOKUP(F1433,[1]ENELAR!C$2:J$7067,7,FALSE)</f>
        <v>1108</v>
      </c>
      <c r="M1433" s="20">
        <f>+VLOOKUP(F1433,[1]ENELAR!C$2:J$7067,8,FALSE)</f>
        <v>77393.8</v>
      </c>
    </row>
    <row r="1434" spans="1:13" x14ac:dyDescent="0.3">
      <c r="A1434" s="17" t="s">
        <v>249</v>
      </c>
      <c r="B1434" s="1">
        <v>44743</v>
      </c>
      <c r="C1434" s="1">
        <v>44760</v>
      </c>
      <c r="D1434" s="1">
        <v>44774</v>
      </c>
      <c r="E1434">
        <v>619</v>
      </c>
      <c r="F1434" t="str">
        <f t="shared" si="22"/>
        <v>01167619</v>
      </c>
      <c r="G1434" t="s">
        <v>181</v>
      </c>
      <c r="H1434">
        <v>18038</v>
      </c>
      <c r="I1434">
        <v>69.849999999999994</v>
      </c>
      <c r="J1434">
        <v>16288</v>
      </c>
      <c r="K1434">
        <v>16220</v>
      </c>
      <c r="L1434">
        <f>+VLOOKUP(F1434,[1]ENELAR!C$2:J$7067,7,FALSE)</f>
        <v>16207</v>
      </c>
      <c r="M1434" s="20">
        <f>+VLOOKUP(F1434,[1]ENELAR!C$2:J$7067,8,FALSE)</f>
        <v>1132058.95</v>
      </c>
    </row>
    <row r="1435" spans="1:13" x14ac:dyDescent="0.3">
      <c r="A1435" s="17" t="s">
        <v>249</v>
      </c>
      <c r="B1435" s="1">
        <v>44743</v>
      </c>
      <c r="C1435" s="1">
        <v>44760</v>
      </c>
      <c r="D1435" s="1">
        <v>44774</v>
      </c>
      <c r="E1435">
        <v>636</v>
      </c>
      <c r="F1435" t="str">
        <f t="shared" si="22"/>
        <v>01167636</v>
      </c>
      <c r="G1435" t="s">
        <v>182</v>
      </c>
      <c r="H1435">
        <v>7275</v>
      </c>
      <c r="I1435">
        <v>69.849999999999994</v>
      </c>
      <c r="J1435">
        <v>7306</v>
      </c>
      <c r="K1435">
        <v>6952</v>
      </c>
      <c r="L1435">
        <f>+VLOOKUP(F1435,[1]ENELAR!C$2:J$7067,7,FALSE)</f>
        <v>7053</v>
      </c>
      <c r="M1435" s="20">
        <f>+VLOOKUP(F1435,[1]ENELAR!C$2:J$7067,8,FALSE)</f>
        <v>492652.05</v>
      </c>
    </row>
    <row r="1436" spans="1:13" x14ac:dyDescent="0.3">
      <c r="A1436" s="17" t="s">
        <v>249</v>
      </c>
      <c r="B1436" s="1">
        <v>44743</v>
      </c>
      <c r="C1436" s="1">
        <v>44760</v>
      </c>
      <c r="D1436" s="1">
        <v>44774</v>
      </c>
      <c r="E1436">
        <v>637</v>
      </c>
      <c r="F1436" t="str">
        <f t="shared" si="22"/>
        <v>01167637</v>
      </c>
      <c r="G1436" t="s">
        <v>183</v>
      </c>
      <c r="H1436">
        <v>3734</v>
      </c>
      <c r="I1436">
        <v>69.849999999999994</v>
      </c>
      <c r="J1436">
        <v>3985</v>
      </c>
      <c r="K1436">
        <v>3985</v>
      </c>
      <c r="L1436">
        <f>+VLOOKUP(F1436,[1]ENELAR!C$2:J$7067,7,FALSE)</f>
        <v>3557</v>
      </c>
      <c r="M1436" s="20">
        <f>+VLOOKUP(F1436,[1]ENELAR!C$2:J$7067,8,FALSE)</f>
        <v>248456.45</v>
      </c>
    </row>
    <row r="1437" spans="1:13" x14ac:dyDescent="0.3">
      <c r="A1437" s="17" t="s">
        <v>249</v>
      </c>
      <c r="B1437" s="1">
        <v>44743</v>
      </c>
      <c r="C1437" s="1">
        <v>44760</v>
      </c>
      <c r="D1437" s="1">
        <v>44774</v>
      </c>
      <c r="E1437">
        <v>638</v>
      </c>
      <c r="F1437" t="str">
        <f t="shared" si="22"/>
        <v>01167638</v>
      </c>
      <c r="G1437" t="s">
        <v>184</v>
      </c>
      <c r="H1437">
        <v>3939</v>
      </c>
      <c r="I1437">
        <v>69.849999999999994</v>
      </c>
      <c r="J1437">
        <v>3531</v>
      </c>
      <c r="K1437">
        <v>3357</v>
      </c>
      <c r="L1437">
        <f>+VLOOKUP(F1437,[1]ENELAR!C$2:J$7067,7,FALSE)</f>
        <v>3883</v>
      </c>
      <c r="M1437" s="20">
        <f>+VLOOKUP(F1437,[1]ENELAR!C$2:J$7067,8,FALSE)</f>
        <v>271227.55</v>
      </c>
    </row>
    <row r="1438" spans="1:13" x14ac:dyDescent="0.3">
      <c r="A1438" s="17" t="s">
        <v>249</v>
      </c>
      <c r="B1438" s="1">
        <v>44743</v>
      </c>
      <c r="C1438" s="1">
        <v>44760</v>
      </c>
      <c r="D1438" s="1">
        <v>44774</v>
      </c>
      <c r="E1438">
        <v>639</v>
      </c>
      <c r="F1438" t="str">
        <f t="shared" si="22"/>
        <v>01167639</v>
      </c>
      <c r="G1438" t="s">
        <v>185</v>
      </c>
      <c r="H1438">
        <v>4304</v>
      </c>
      <c r="I1438">
        <v>69.849999999999994</v>
      </c>
      <c r="J1438">
        <v>4027</v>
      </c>
      <c r="K1438">
        <v>3900</v>
      </c>
      <c r="L1438">
        <f>+VLOOKUP(F1438,[1]ENELAR!C$2:J$7067,7,FALSE)</f>
        <v>3988</v>
      </c>
      <c r="M1438" s="20">
        <f>+VLOOKUP(F1438,[1]ENELAR!C$2:J$7067,8,FALSE)</f>
        <v>278561.8</v>
      </c>
    </row>
    <row r="1439" spans="1:13" x14ac:dyDescent="0.3">
      <c r="A1439" s="17" t="s">
        <v>249</v>
      </c>
      <c r="B1439" s="1">
        <v>44743</v>
      </c>
      <c r="C1439" s="1">
        <v>44760</v>
      </c>
      <c r="D1439" s="1">
        <v>44774</v>
      </c>
      <c r="E1439">
        <v>640</v>
      </c>
      <c r="F1439" t="str">
        <f t="shared" si="22"/>
        <v>01167640</v>
      </c>
      <c r="G1439" t="s">
        <v>186</v>
      </c>
      <c r="H1439">
        <v>3498</v>
      </c>
      <c r="I1439">
        <v>69.849999999999994</v>
      </c>
      <c r="J1439">
        <v>3453</v>
      </c>
      <c r="K1439">
        <v>3451</v>
      </c>
      <c r="L1439">
        <f>+VLOOKUP(F1439,[1]ENELAR!C$2:J$7067,7,FALSE)</f>
        <v>3363</v>
      </c>
      <c r="M1439" s="20">
        <f>+VLOOKUP(F1439,[1]ENELAR!C$2:J$7067,8,FALSE)</f>
        <v>234905.55</v>
      </c>
    </row>
    <row r="1440" spans="1:13" x14ac:dyDescent="0.3">
      <c r="A1440" s="17" t="s">
        <v>249</v>
      </c>
      <c r="B1440" s="1">
        <v>44743</v>
      </c>
      <c r="C1440" s="1">
        <v>44760</v>
      </c>
      <c r="D1440" s="1">
        <v>44774</v>
      </c>
      <c r="E1440">
        <v>641</v>
      </c>
      <c r="F1440" t="str">
        <f t="shared" si="22"/>
        <v>01167641</v>
      </c>
      <c r="G1440" t="s">
        <v>187</v>
      </c>
      <c r="H1440">
        <v>2460</v>
      </c>
      <c r="I1440">
        <v>69.849999999999994</v>
      </c>
      <c r="J1440">
        <v>3652</v>
      </c>
      <c r="K1440">
        <v>3610</v>
      </c>
      <c r="L1440">
        <f>+VLOOKUP(F1440,[1]ENELAR!C$2:J$7067,7,FALSE)</f>
        <v>2408</v>
      </c>
      <c r="M1440" s="20">
        <f>+VLOOKUP(F1440,[1]ENELAR!C$2:J$7067,8,FALSE)</f>
        <v>168198.8</v>
      </c>
    </row>
    <row r="1441" spans="1:13" x14ac:dyDescent="0.3">
      <c r="A1441" s="17" t="s">
        <v>249</v>
      </c>
      <c r="B1441" s="1">
        <v>44743</v>
      </c>
      <c r="C1441" s="1">
        <v>44760</v>
      </c>
      <c r="D1441" s="1">
        <v>44774</v>
      </c>
      <c r="E1441">
        <v>642</v>
      </c>
      <c r="F1441" t="str">
        <f t="shared" si="22"/>
        <v>01167642</v>
      </c>
      <c r="G1441" t="s">
        <v>188</v>
      </c>
      <c r="H1441">
        <v>2696</v>
      </c>
      <c r="I1441">
        <v>69.849999999999994</v>
      </c>
      <c r="J1441">
        <v>2256</v>
      </c>
      <c r="K1441">
        <v>2256</v>
      </c>
      <c r="L1441">
        <f>+VLOOKUP(F1441,[1]ENELAR!C$2:J$7067,7,FALSE)</f>
        <v>2499</v>
      </c>
      <c r="M1441" s="20">
        <f>+VLOOKUP(F1441,[1]ENELAR!C$2:J$7067,8,FALSE)</f>
        <v>174555.15</v>
      </c>
    </row>
    <row r="1442" spans="1:13" x14ac:dyDescent="0.3">
      <c r="A1442" s="17" t="s">
        <v>249</v>
      </c>
      <c r="B1442" s="1">
        <v>44743</v>
      </c>
      <c r="C1442" s="1">
        <v>44760</v>
      </c>
      <c r="D1442" s="1">
        <v>44774</v>
      </c>
      <c r="E1442">
        <v>643</v>
      </c>
      <c r="F1442" t="str">
        <f t="shared" si="22"/>
        <v>01167643</v>
      </c>
      <c r="G1442" t="s">
        <v>189</v>
      </c>
      <c r="H1442">
        <v>1330</v>
      </c>
      <c r="I1442">
        <v>69.849999999999994</v>
      </c>
      <c r="J1442">
        <v>1151</v>
      </c>
      <c r="K1442">
        <v>1063</v>
      </c>
      <c r="L1442">
        <f>+VLOOKUP(F1442,[1]ENELAR!C$2:J$7067,7,FALSE)</f>
        <v>1284</v>
      </c>
      <c r="M1442" s="20">
        <f>+VLOOKUP(F1442,[1]ENELAR!C$2:J$7067,8,FALSE)</f>
        <v>89687.4</v>
      </c>
    </row>
    <row r="1443" spans="1:13" x14ac:dyDescent="0.3">
      <c r="A1443" s="17" t="s">
        <v>249</v>
      </c>
      <c r="B1443" s="1">
        <v>44743</v>
      </c>
      <c r="C1443" s="1">
        <v>44760</v>
      </c>
      <c r="D1443" s="1">
        <v>44774</v>
      </c>
      <c r="E1443">
        <v>644</v>
      </c>
      <c r="F1443" t="str">
        <f t="shared" si="22"/>
        <v>01167644</v>
      </c>
      <c r="G1443" t="s">
        <v>190</v>
      </c>
      <c r="H1443">
        <v>852</v>
      </c>
      <c r="I1443">
        <v>69.849999999999994</v>
      </c>
      <c r="J1443">
        <v>541</v>
      </c>
      <c r="K1443">
        <v>541</v>
      </c>
      <c r="L1443">
        <f>+VLOOKUP(F1443,[1]ENELAR!C$2:J$7067,7,FALSE)</f>
        <v>833</v>
      </c>
      <c r="M1443" s="20">
        <f>+VLOOKUP(F1443,[1]ENELAR!C$2:J$7067,8,FALSE)</f>
        <v>58185.05</v>
      </c>
    </row>
    <row r="1444" spans="1:13" x14ac:dyDescent="0.3">
      <c r="A1444" s="17" t="s">
        <v>249</v>
      </c>
      <c r="B1444" s="1">
        <v>44743</v>
      </c>
      <c r="C1444" s="1">
        <v>44760</v>
      </c>
      <c r="D1444" s="1">
        <v>44774</v>
      </c>
      <c r="E1444">
        <v>645</v>
      </c>
      <c r="F1444" t="str">
        <f t="shared" si="22"/>
        <v>01167645</v>
      </c>
      <c r="G1444" t="s">
        <v>191</v>
      </c>
      <c r="H1444">
        <v>1700</v>
      </c>
      <c r="I1444">
        <v>69.849999999999994</v>
      </c>
      <c r="J1444">
        <v>1467</v>
      </c>
      <c r="K1444">
        <v>1393</v>
      </c>
      <c r="L1444">
        <f>+VLOOKUP(F1444,[1]ENELAR!C$2:J$7067,7,FALSE)</f>
        <v>1643</v>
      </c>
      <c r="M1444" s="20">
        <f>+VLOOKUP(F1444,[1]ENELAR!C$2:J$7067,8,FALSE)</f>
        <v>114763.55</v>
      </c>
    </row>
    <row r="1445" spans="1:13" x14ac:dyDescent="0.3">
      <c r="A1445" s="17" t="s">
        <v>249</v>
      </c>
      <c r="B1445" s="1">
        <v>44743</v>
      </c>
      <c r="C1445" s="1">
        <v>44760</v>
      </c>
      <c r="D1445" s="1">
        <v>44774</v>
      </c>
      <c r="E1445">
        <v>646</v>
      </c>
      <c r="F1445" t="str">
        <f t="shared" si="22"/>
        <v>01167646</v>
      </c>
      <c r="G1445" t="s">
        <v>192</v>
      </c>
      <c r="H1445">
        <v>5525</v>
      </c>
      <c r="I1445">
        <v>69.849999999999994</v>
      </c>
      <c r="J1445">
        <v>4986</v>
      </c>
      <c r="K1445">
        <v>4915</v>
      </c>
      <c r="L1445">
        <f>+VLOOKUP(F1445,[1]ENELAR!C$2:J$7067,7,FALSE)</f>
        <v>5204</v>
      </c>
      <c r="M1445" s="20">
        <f>+VLOOKUP(F1445,[1]ENELAR!C$2:J$7067,8,FALSE)</f>
        <v>363499.4</v>
      </c>
    </row>
    <row r="1446" spans="1:13" x14ac:dyDescent="0.3">
      <c r="A1446" s="17" t="s">
        <v>249</v>
      </c>
      <c r="B1446" s="1">
        <v>44743</v>
      </c>
      <c r="C1446" s="1">
        <v>44760</v>
      </c>
      <c r="D1446" s="1">
        <v>44774</v>
      </c>
      <c r="E1446">
        <v>647</v>
      </c>
      <c r="F1446" t="str">
        <f t="shared" si="22"/>
        <v>01167647</v>
      </c>
      <c r="G1446" t="s">
        <v>193</v>
      </c>
      <c r="H1446">
        <v>1308</v>
      </c>
      <c r="I1446">
        <v>69.849999999999994</v>
      </c>
      <c r="J1446">
        <v>662</v>
      </c>
      <c r="K1446">
        <v>659</v>
      </c>
      <c r="L1446">
        <f>+VLOOKUP(F1446,[1]ENELAR!C$2:J$7067,7,FALSE)</f>
        <v>711</v>
      </c>
      <c r="M1446" s="20">
        <f>+VLOOKUP(F1446,[1]ENELAR!C$2:J$7067,8,FALSE)</f>
        <v>49663.35</v>
      </c>
    </row>
    <row r="1447" spans="1:13" x14ac:dyDescent="0.3">
      <c r="A1447" s="17" t="s">
        <v>249</v>
      </c>
      <c r="B1447" s="1">
        <v>44743</v>
      </c>
      <c r="C1447" s="1">
        <v>44760</v>
      </c>
      <c r="D1447" s="1">
        <v>44774</v>
      </c>
      <c r="E1447">
        <v>648</v>
      </c>
      <c r="F1447" t="str">
        <f t="shared" si="22"/>
        <v>01167648</v>
      </c>
      <c r="G1447" t="s">
        <v>194</v>
      </c>
      <c r="H1447">
        <v>3452</v>
      </c>
      <c r="I1447">
        <v>69.849999999999994</v>
      </c>
      <c r="J1447">
        <v>2570</v>
      </c>
      <c r="K1447">
        <v>2570</v>
      </c>
      <c r="L1447">
        <f>+VLOOKUP(F1447,[1]ENELAR!C$2:J$7067,7,FALSE)</f>
        <v>3208</v>
      </c>
      <c r="M1447" s="20">
        <f>+VLOOKUP(F1447,[1]ENELAR!C$2:J$7067,8,FALSE)</f>
        <v>224078.8</v>
      </c>
    </row>
    <row r="1448" spans="1:13" x14ac:dyDescent="0.3">
      <c r="A1448" s="17" t="s">
        <v>249</v>
      </c>
      <c r="B1448" s="1">
        <v>44743</v>
      </c>
      <c r="C1448" s="1">
        <v>44760</v>
      </c>
      <c r="D1448" s="1">
        <v>44774</v>
      </c>
      <c r="E1448">
        <v>649</v>
      </c>
      <c r="F1448" t="str">
        <f t="shared" si="22"/>
        <v>01167649</v>
      </c>
      <c r="G1448" t="s">
        <v>195</v>
      </c>
      <c r="H1448">
        <v>1200</v>
      </c>
      <c r="I1448">
        <v>69.849999999999994</v>
      </c>
      <c r="J1448">
        <v>696</v>
      </c>
      <c r="K1448">
        <v>631</v>
      </c>
      <c r="L1448">
        <f>+VLOOKUP(F1448,[1]ENELAR!C$2:J$7067,7,FALSE)</f>
        <v>798</v>
      </c>
      <c r="M1448" s="20">
        <f>+VLOOKUP(F1448,[1]ENELAR!C$2:J$7067,8,FALSE)</f>
        <v>55740.3</v>
      </c>
    </row>
    <row r="1449" spans="1:13" x14ac:dyDescent="0.3">
      <c r="A1449" s="17" t="s">
        <v>249</v>
      </c>
      <c r="B1449" s="1">
        <v>44743</v>
      </c>
      <c r="C1449" s="1">
        <v>44760</v>
      </c>
      <c r="D1449" s="1">
        <v>44774</v>
      </c>
      <c r="E1449">
        <v>650</v>
      </c>
      <c r="F1449" t="str">
        <f t="shared" si="22"/>
        <v>01167650</v>
      </c>
      <c r="G1449" t="s">
        <v>196</v>
      </c>
      <c r="H1449">
        <v>1781</v>
      </c>
      <c r="I1449">
        <v>69.849999999999994</v>
      </c>
      <c r="J1449">
        <v>1417</v>
      </c>
      <c r="K1449">
        <v>1417</v>
      </c>
      <c r="L1449">
        <f>+VLOOKUP(F1449,[1]ENELAR!C$2:J$7067,7,FALSE)</f>
        <v>1772</v>
      </c>
      <c r="M1449" s="20">
        <f>+VLOOKUP(F1449,[1]ENELAR!C$2:J$7067,8,FALSE)</f>
        <v>123774.2</v>
      </c>
    </row>
    <row r="1450" spans="1:13" x14ac:dyDescent="0.3">
      <c r="A1450" s="17" t="s">
        <v>249</v>
      </c>
      <c r="B1450" s="1">
        <v>44743</v>
      </c>
      <c r="C1450" s="1">
        <v>44760</v>
      </c>
      <c r="D1450" s="1">
        <v>44774</v>
      </c>
      <c r="E1450">
        <v>651</v>
      </c>
      <c r="F1450" t="str">
        <f t="shared" si="22"/>
        <v>01167651</v>
      </c>
      <c r="G1450" t="s">
        <v>197</v>
      </c>
      <c r="H1450">
        <v>40</v>
      </c>
      <c r="I1450">
        <v>69.849999999999994</v>
      </c>
      <c r="J1450">
        <v>67</v>
      </c>
      <c r="K1450">
        <v>67</v>
      </c>
      <c r="L1450">
        <f>+VLOOKUP(F1450,[1]ENELAR!C$2:J$7067,7,FALSE)</f>
        <v>40</v>
      </c>
      <c r="M1450" s="20">
        <f>+VLOOKUP(F1450,[1]ENELAR!C$2:J$7067,8,FALSE)</f>
        <v>2794</v>
      </c>
    </row>
    <row r="1451" spans="1:13" x14ac:dyDescent="0.3">
      <c r="A1451" s="17" t="s">
        <v>249</v>
      </c>
      <c r="B1451" s="1">
        <v>44743</v>
      </c>
      <c r="C1451" s="1">
        <v>44760</v>
      </c>
      <c r="D1451" s="1">
        <v>44774</v>
      </c>
      <c r="E1451">
        <v>652</v>
      </c>
      <c r="F1451" t="str">
        <f t="shared" si="22"/>
        <v>01167652</v>
      </c>
      <c r="G1451" t="s">
        <v>198</v>
      </c>
      <c r="H1451">
        <v>3100</v>
      </c>
      <c r="I1451">
        <v>69.849999999999994</v>
      </c>
      <c r="J1451">
        <v>3053</v>
      </c>
      <c r="K1451">
        <v>2741</v>
      </c>
      <c r="L1451">
        <f>+VLOOKUP(F1451,[1]ENELAR!C$2:J$7067,7,FALSE)</f>
        <v>2747</v>
      </c>
      <c r="M1451" s="20">
        <f>+VLOOKUP(F1451,[1]ENELAR!C$2:J$7067,8,FALSE)</f>
        <v>191877.95</v>
      </c>
    </row>
    <row r="1452" spans="1:13" x14ac:dyDescent="0.3">
      <c r="A1452" s="17" t="s">
        <v>249</v>
      </c>
      <c r="B1452" s="1">
        <v>44743</v>
      </c>
      <c r="C1452" s="1">
        <v>44760</v>
      </c>
      <c r="D1452" s="1">
        <v>44774</v>
      </c>
      <c r="E1452">
        <v>653</v>
      </c>
      <c r="F1452" t="str">
        <f t="shared" si="22"/>
        <v>01167653</v>
      </c>
      <c r="G1452" t="s">
        <v>199</v>
      </c>
      <c r="H1452">
        <v>1384</v>
      </c>
      <c r="I1452">
        <v>69.849999999999994</v>
      </c>
      <c r="J1452">
        <v>1465</v>
      </c>
      <c r="K1452">
        <v>1465</v>
      </c>
      <c r="L1452">
        <f>+VLOOKUP(F1452,[1]ENELAR!C$2:J$7067,7,FALSE)</f>
        <v>1098</v>
      </c>
      <c r="M1452" s="20">
        <f>+VLOOKUP(F1452,[1]ENELAR!C$2:J$7067,8,FALSE)</f>
        <v>76695.3</v>
      </c>
    </row>
    <row r="1453" spans="1:13" x14ac:dyDescent="0.3">
      <c r="A1453" s="17" t="s">
        <v>249</v>
      </c>
      <c r="B1453" s="1">
        <v>44743</v>
      </c>
      <c r="C1453" s="1">
        <v>44760</v>
      </c>
      <c r="D1453" s="1">
        <v>44774</v>
      </c>
      <c r="E1453">
        <v>658</v>
      </c>
      <c r="F1453" t="str">
        <f t="shared" si="22"/>
        <v>01167658</v>
      </c>
      <c r="G1453" t="s">
        <v>200</v>
      </c>
      <c r="H1453">
        <v>8642</v>
      </c>
      <c r="I1453">
        <v>69.849999999999994</v>
      </c>
      <c r="J1453">
        <v>20945</v>
      </c>
      <c r="K1453">
        <v>8295</v>
      </c>
      <c r="L1453">
        <f>+VLOOKUP(F1453,[1]ENELAR!C$2:J$7067,7,FALSE)</f>
        <v>7709</v>
      </c>
      <c r="M1453" s="20">
        <f>+VLOOKUP(F1453,[1]ENELAR!C$2:J$7067,8,FALSE)</f>
        <v>538473.65</v>
      </c>
    </row>
    <row r="1454" spans="1:13" x14ac:dyDescent="0.3">
      <c r="A1454" s="17" t="s">
        <v>249</v>
      </c>
      <c r="B1454" s="1">
        <v>44743</v>
      </c>
      <c r="C1454" s="1">
        <v>44760</v>
      </c>
      <c r="D1454" s="1">
        <v>44774</v>
      </c>
      <c r="E1454">
        <v>659</v>
      </c>
      <c r="F1454" t="str">
        <f t="shared" si="22"/>
        <v>01167659</v>
      </c>
      <c r="G1454" t="s">
        <v>201</v>
      </c>
      <c r="H1454">
        <v>7381</v>
      </c>
      <c r="I1454">
        <v>69.849999999999994</v>
      </c>
      <c r="J1454">
        <v>8092</v>
      </c>
      <c r="K1454">
        <v>6654</v>
      </c>
      <c r="L1454">
        <f>+VLOOKUP(F1454,[1]ENELAR!C$2:J$7067,7,FALSE)</f>
        <v>6753</v>
      </c>
      <c r="M1454" s="20">
        <f>+VLOOKUP(F1454,[1]ENELAR!C$2:J$7067,8,FALSE)</f>
        <v>471697.05</v>
      </c>
    </row>
    <row r="1455" spans="1:13" x14ac:dyDescent="0.3">
      <c r="A1455" s="17" t="s">
        <v>249</v>
      </c>
      <c r="B1455" s="1">
        <v>44743</v>
      </c>
      <c r="C1455" s="1">
        <v>44760</v>
      </c>
      <c r="D1455" s="1">
        <v>44774</v>
      </c>
      <c r="E1455">
        <v>660</v>
      </c>
      <c r="F1455" t="str">
        <f t="shared" si="22"/>
        <v>01167660</v>
      </c>
      <c r="G1455" t="s">
        <v>202</v>
      </c>
      <c r="H1455">
        <v>4433</v>
      </c>
      <c r="I1455">
        <v>69.849999999999994</v>
      </c>
      <c r="J1455">
        <v>5209</v>
      </c>
      <c r="K1455">
        <v>4683</v>
      </c>
      <c r="L1455">
        <f>+VLOOKUP(F1455,[1]ENELAR!C$2:J$7067,7,FALSE)</f>
        <v>3765</v>
      </c>
      <c r="M1455" s="20">
        <f>+VLOOKUP(F1455,[1]ENELAR!C$2:J$7067,8,FALSE)</f>
        <v>262985.25</v>
      </c>
    </row>
    <row r="1456" spans="1:13" x14ac:dyDescent="0.3">
      <c r="A1456" s="17" t="s">
        <v>249</v>
      </c>
      <c r="B1456" s="1">
        <v>44743</v>
      </c>
      <c r="C1456" s="1">
        <v>44760</v>
      </c>
      <c r="D1456" s="1">
        <v>44774</v>
      </c>
      <c r="E1456">
        <v>661</v>
      </c>
      <c r="F1456" t="str">
        <f t="shared" si="22"/>
        <v>01167661</v>
      </c>
      <c r="G1456" t="s">
        <v>203</v>
      </c>
      <c r="H1456">
        <v>2683</v>
      </c>
      <c r="I1456">
        <v>69.849999999999994</v>
      </c>
      <c r="J1456">
        <v>2648</v>
      </c>
      <c r="K1456">
        <v>2648</v>
      </c>
      <c r="L1456">
        <f>+VLOOKUP(F1456,[1]ENELAR!C$2:J$7067,7,FALSE)</f>
        <v>2581</v>
      </c>
      <c r="M1456" s="20">
        <f>+VLOOKUP(F1456,[1]ENELAR!C$2:J$7067,8,FALSE)</f>
        <v>180282.85</v>
      </c>
    </row>
    <row r="1457" spans="1:13" x14ac:dyDescent="0.3">
      <c r="A1457" s="17" t="s">
        <v>249</v>
      </c>
      <c r="B1457" s="1">
        <v>44743</v>
      </c>
      <c r="C1457" s="1">
        <v>44760</v>
      </c>
      <c r="D1457" s="1">
        <v>44774</v>
      </c>
      <c r="E1457">
        <v>662</v>
      </c>
      <c r="F1457" t="str">
        <f t="shared" si="22"/>
        <v>01167662</v>
      </c>
      <c r="G1457" t="s">
        <v>204</v>
      </c>
      <c r="H1457">
        <v>3447</v>
      </c>
      <c r="I1457">
        <v>69.849999999999994</v>
      </c>
      <c r="J1457">
        <v>3316</v>
      </c>
      <c r="K1457">
        <v>3205</v>
      </c>
      <c r="L1457">
        <f>+VLOOKUP(F1457,[1]ENELAR!C$2:J$7067,7,FALSE)</f>
        <v>3047</v>
      </c>
      <c r="M1457" s="20">
        <f>+VLOOKUP(F1457,[1]ENELAR!C$2:J$7067,8,FALSE)</f>
        <v>212832.95</v>
      </c>
    </row>
    <row r="1458" spans="1:13" x14ac:dyDescent="0.3">
      <c r="A1458" s="17" t="s">
        <v>249</v>
      </c>
      <c r="B1458" s="1">
        <v>44743</v>
      </c>
      <c r="C1458" s="1">
        <v>44760</v>
      </c>
      <c r="D1458" s="1">
        <v>44774</v>
      </c>
      <c r="E1458">
        <v>664</v>
      </c>
      <c r="F1458" t="str">
        <f t="shared" si="22"/>
        <v>01167664</v>
      </c>
      <c r="G1458" t="s">
        <v>205</v>
      </c>
      <c r="H1458">
        <v>7913</v>
      </c>
      <c r="I1458">
        <v>69.849999999999994</v>
      </c>
      <c r="J1458">
        <v>7983</v>
      </c>
      <c r="K1458">
        <v>7973</v>
      </c>
      <c r="L1458">
        <f>+VLOOKUP(F1458,[1]ENELAR!C$2:J$7067,7,FALSE)</f>
        <v>6899</v>
      </c>
      <c r="M1458" s="20">
        <f>+VLOOKUP(F1458,[1]ENELAR!C$2:J$7067,8,FALSE)</f>
        <v>481895.15</v>
      </c>
    </row>
    <row r="1459" spans="1:13" x14ac:dyDescent="0.3">
      <c r="A1459" s="17" t="s">
        <v>249</v>
      </c>
      <c r="B1459" s="1">
        <v>44743</v>
      </c>
      <c r="C1459" s="1">
        <v>44760</v>
      </c>
      <c r="D1459" s="1">
        <v>44774</v>
      </c>
      <c r="E1459">
        <v>665</v>
      </c>
      <c r="F1459" t="str">
        <f t="shared" si="22"/>
        <v>01167665</v>
      </c>
      <c r="G1459" t="s">
        <v>206</v>
      </c>
      <c r="H1459">
        <v>1057</v>
      </c>
      <c r="I1459">
        <v>69.849999999999994</v>
      </c>
      <c r="J1459">
        <v>1264</v>
      </c>
      <c r="K1459">
        <v>0</v>
      </c>
      <c r="L1459">
        <f>+VLOOKUP(F1459,[1]ENELAR!C$2:J$7067,7,FALSE)</f>
        <v>1057</v>
      </c>
      <c r="M1459" s="20">
        <f>+VLOOKUP(F1459,[1]ENELAR!C$2:J$7067,8,FALSE)</f>
        <v>73831.45</v>
      </c>
    </row>
    <row r="1460" spans="1:13" x14ac:dyDescent="0.3">
      <c r="A1460" s="17" t="s">
        <v>249</v>
      </c>
      <c r="B1460" s="1">
        <v>44743</v>
      </c>
      <c r="C1460" s="1">
        <v>44760</v>
      </c>
      <c r="D1460" s="1">
        <v>44774</v>
      </c>
      <c r="E1460">
        <v>668</v>
      </c>
      <c r="F1460" t="str">
        <f t="shared" si="22"/>
        <v>01167668</v>
      </c>
      <c r="G1460" t="s">
        <v>207</v>
      </c>
      <c r="H1460">
        <v>31919</v>
      </c>
      <c r="I1460">
        <v>69.849999999999994</v>
      </c>
      <c r="J1460">
        <v>33591</v>
      </c>
      <c r="K1460">
        <v>32282</v>
      </c>
      <c r="L1460">
        <f>+VLOOKUP(F1460,[1]ENELAR!C$2:J$7067,7,FALSE)</f>
        <v>31305</v>
      </c>
      <c r="M1460" s="20">
        <f>+VLOOKUP(F1460,[1]ENELAR!C$2:J$7067,8,FALSE)</f>
        <v>2186654.25</v>
      </c>
    </row>
    <row r="1461" spans="1:13" x14ac:dyDescent="0.3">
      <c r="A1461" s="17" t="s">
        <v>249</v>
      </c>
      <c r="B1461" s="1">
        <v>44743</v>
      </c>
      <c r="C1461" s="1">
        <v>44760</v>
      </c>
      <c r="D1461" s="1">
        <v>44774</v>
      </c>
      <c r="E1461">
        <v>669</v>
      </c>
      <c r="F1461" t="str">
        <f t="shared" si="22"/>
        <v>01167669</v>
      </c>
      <c r="G1461" t="s">
        <v>208</v>
      </c>
      <c r="H1461">
        <v>581</v>
      </c>
      <c r="I1461">
        <v>69.849999999999994</v>
      </c>
      <c r="J1461">
        <v>431</v>
      </c>
      <c r="K1461">
        <v>431</v>
      </c>
      <c r="L1461">
        <f>+VLOOKUP(F1461,[1]ENELAR!C$2:J$7067,7,FALSE)</f>
        <v>570</v>
      </c>
      <c r="M1461" s="20">
        <f>+VLOOKUP(F1461,[1]ENELAR!C$2:J$7067,8,FALSE)</f>
        <v>39814.5</v>
      </c>
    </row>
    <row r="1462" spans="1:13" x14ac:dyDescent="0.3">
      <c r="A1462" s="17" t="s">
        <v>249</v>
      </c>
      <c r="B1462" s="1">
        <v>44743</v>
      </c>
      <c r="C1462" s="1">
        <v>44760</v>
      </c>
      <c r="D1462" s="1">
        <v>44774</v>
      </c>
      <c r="E1462">
        <v>670</v>
      </c>
      <c r="F1462" t="str">
        <f t="shared" si="22"/>
        <v>01167670</v>
      </c>
      <c r="G1462" t="s">
        <v>209</v>
      </c>
      <c r="H1462">
        <v>107767</v>
      </c>
      <c r="I1462">
        <v>69.849999999999994</v>
      </c>
      <c r="J1462">
        <v>106828</v>
      </c>
      <c r="K1462">
        <v>100636</v>
      </c>
      <c r="L1462">
        <f>+VLOOKUP(F1462,[1]ENELAR!C$2:J$7067,7,FALSE)</f>
        <v>103672</v>
      </c>
      <c r="M1462" s="20">
        <f>+VLOOKUP(F1462,[1]ENELAR!C$2:J$7067,8,FALSE)</f>
        <v>7241489.2000000002</v>
      </c>
    </row>
    <row r="1463" spans="1:13" x14ac:dyDescent="0.3">
      <c r="A1463" s="17" t="s">
        <v>249</v>
      </c>
      <c r="B1463" s="1">
        <v>44743</v>
      </c>
      <c r="C1463" s="1">
        <v>44760</v>
      </c>
      <c r="D1463" s="1">
        <v>44774</v>
      </c>
      <c r="E1463">
        <v>671</v>
      </c>
      <c r="F1463" t="str">
        <f t="shared" si="22"/>
        <v>01167671</v>
      </c>
      <c r="G1463" t="s">
        <v>210</v>
      </c>
      <c r="H1463">
        <v>85039</v>
      </c>
      <c r="I1463">
        <v>69.849999999999994</v>
      </c>
      <c r="J1463">
        <v>87596</v>
      </c>
      <c r="K1463">
        <v>79490</v>
      </c>
      <c r="L1463">
        <f>+VLOOKUP(F1463,[1]ENELAR!C$2:J$7067,7,FALSE)</f>
        <v>80347</v>
      </c>
      <c r="M1463" s="20">
        <f>+VLOOKUP(F1463,[1]ENELAR!C$2:J$7067,8,FALSE)</f>
        <v>5612237.9500000002</v>
      </c>
    </row>
    <row r="1464" spans="1:13" x14ac:dyDescent="0.3">
      <c r="A1464" s="17" t="s">
        <v>249</v>
      </c>
      <c r="B1464" s="1">
        <v>44743</v>
      </c>
      <c r="C1464" s="1">
        <v>44760</v>
      </c>
      <c r="D1464" s="1">
        <v>44774</v>
      </c>
      <c r="E1464">
        <v>672</v>
      </c>
      <c r="F1464" t="str">
        <f t="shared" si="22"/>
        <v>01167672</v>
      </c>
      <c r="G1464" t="s">
        <v>211</v>
      </c>
      <c r="H1464">
        <v>259</v>
      </c>
      <c r="I1464">
        <v>69.849999999999994</v>
      </c>
      <c r="J1464">
        <v>339</v>
      </c>
      <c r="K1464">
        <v>261</v>
      </c>
      <c r="L1464">
        <f>+VLOOKUP(F1464,[1]ENELAR!C$2:J$7067,7,FALSE)</f>
        <v>259</v>
      </c>
      <c r="M1464" s="20">
        <f>+VLOOKUP(F1464,[1]ENELAR!C$2:J$7067,8,FALSE)</f>
        <v>18091.150000000001</v>
      </c>
    </row>
    <row r="1465" spans="1:13" x14ac:dyDescent="0.3">
      <c r="A1465" s="17" t="s">
        <v>249</v>
      </c>
      <c r="B1465" s="1">
        <v>44743</v>
      </c>
      <c r="C1465" s="1">
        <v>44760</v>
      </c>
      <c r="D1465" s="1">
        <v>44774</v>
      </c>
      <c r="E1465">
        <v>675</v>
      </c>
      <c r="F1465" t="str">
        <f t="shared" si="22"/>
        <v>01167675</v>
      </c>
      <c r="G1465" t="s">
        <v>212</v>
      </c>
      <c r="H1465">
        <v>85</v>
      </c>
      <c r="I1465">
        <v>69.849999999999994</v>
      </c>
      <c r="J1465">
        <v>91</v>
      </c>
      <c r="K1465">
        <v>36</v>
      </c>
      <c r="L1465">
        <f>+VLOOKUP(F1465,[1]ENELAR!C$2:J$7067,7,FALSE)</f>
        <v>85</v>
      </c>
      <c r="M1465" s="20">
        <f>+VLOOKUP(F1465,[1]ENELAR!C$2:J$7067,8,FALSE)</f>
        <v>5937.25</v>
      </c>
    </row>
    <row r="1466" spans="1:13" x14ac:dyDescent="0.3">
      <c r="A1466" s="17" t="s">
        <v>249</v>
      </c>
      <c r="B1466" s="1">
        <v>44743</v>
      </c>
      <c r="C1466" s="1">
        <v>44760</v>
      </c>
      <c r="D1466" s="1">
        <v>44774</v>
      </c>
      <c r="E1466">
        <v>676</v>
      </c>
      <c r="F1466" t="str">
        <f t="shared" si="22"/>
        <v>01167676</v>
      </c>
      <c r="G1466" t="s">
        <v>213</v>
      </c>
      <c r="H1466">
        <v>260</v>
      </c>
      <c r="I1466">
        <v>69.849999999999994</v>
      </c>
      <c r="J1466">
        <v>519</v>
      </c>
      <c r="K1466">
        <v>519</v>
      </c>
      <c r="L1466">
        <f>+VLOOKUP(F1466,[1]ENELAR!C$2:J$7067,7,FALSE)</f>
        <v>260</v>
      </c>
      <c r="M1466" s="20">
        <f>+VLOOKUP(F1466,[1]ENELAR!C$2:J$7067,8,FALSE)</f>
        <v>18161</v>
      </c>
    </row>
    <row r="1467" spans="1:13" x14ac:dyDescent="0.3">
      <c r="A1467" s="17" t="s">
        <v>250</v>
      </c>
      <c r="B1467" s="1">
        <v>44768</v>
      </c>
      <c r="C1467" s="1">
        <v>44790</v>
      </c>
      <c r="D1467" s="1">
        <v>44805</v>
      </c>
      <c r="E1467">
        <v>4</v>
      </c>
      <c r="F1467" t="str">
        <f t="shared" si="22"/>
        <v>012734</v>
      </c>
      <c r="G1467" t="s">
        <v>7</v>
      </c>
      <c r="H1467">
        <v>16516</v>
      </c>
      <c r="I1467">
        <v>68.41</v>
      </c>
      <c r="J1467">
        <v>16412</v>
      </c>
      <c r="K1467">
        <v>16201</v>
      </c>
      <c r="L1467">
        <f>+VLOOKUP(F1467,[1]ENELAR!C$2:J$7067,7,FALSE)</f>
        <v>14800</v>
      </c>
      <c r="M1467" s="20">
        <f>+VLOOKUP(F1467,[1]ENELAR!C$2:J$7067,8,FALSE)</f>
        <v>1012468</v>
      </c>
    </row>
    <row r="1468" spans="1:13" x14ac:dyDescent="0.3">
      <c r="A1468" s="17" t="s">
        <v>250</v>
      </c>
      <c r="B1468" s="1">
        <v>44768</v>
      </c>
      <c r="C1468" s="1">
        <v>44790</v>
      </c>
      <c r="D1468" s="1">
        <v>44805</v>
      </c>
      <c r="E1468">
        <v>5</v>
      </c>
      <c r="F1468" t="str">
        <f t="shared" si="22"/>
        <v>012735</v>
      </c>
      <c r="G1468" t="s">
        <v>8</v>
      </c>
      <c r="H1468">
        <v>17044</v>
      </c>
      <c r="I1468">
        <v>68.41</v>
      </c>
      <c r="J1468">
        <v>18660</v>
      </c>
      <c r="K1468">
        <v>17614</v>
      </c>
      <c r="L1468">
        <f>+VLOOKUP(F1468,[1]ENELAR!C$2:J$7067,7,FALSE)</f>
        <v>16177</v>
      </c>
      <c r="M1468" s="20">
        <f>+VLOOKUP(F1468,[1]ENELAR!C$2:J$7067,8,FALSE)</f>
        <v>1106668.57</v>
      </c>
    </row>
    <row r="1469" spans="1:13" x14ac:dyDescent="0.3">
      <c r="A1469" s="17" t="s">
        <v>250</v>
      </c>
      <c r="B1469" s="1">
        <v>44768</v>
      </c>
      <c r="C1469" s="1">
        <v>44790</v>
      </c>
      <c r="D1469" s="1">
        <v>44805</v>
      </c>
      <c r="E1469">
        <v>6</v>
      </c>
      <c r="F1469" t="str">
        <f t="shared" si="22"/>
        <v>012736</v>
      </c>
      <c r="G1469" t="s">
        <v>9</v>
      </c>
      <c r="H1469">
        <v>21817</v>
      </c>
      <c r="I1469">
        <v>68.41</v>
      </c>
      <c r="J1469">
        <v>22206</v>
      </c>
      <c r="K1469">
        <v>21178</v>
      </c>
      <c r="L1469">
        <f>+VLOOKUP(F1469,[1]ENELAR!C$2:J$7067,7,FALSE)</f>
        <v>20960</v>
      </c>
      <c r="M1469" s="20">
        <f>+VLOOKUP(F1469,[1]ENELAR!C$2:J$7067,8,FALSE)</f>
        <v>1433873.6</v>
      </c>
    </row>
    <row r="1470" spans="1:13" x14ac:dyDescent="0.3">
      <c r="A1470" s="17" t="s">
        <v>250</v>
      </c>
      <c r="B1470" s="1">
        <v>44768</v>
      </c>
      <c r="C1470" s="1">
        <v>44790</v>
      </c>
      <c r="D1470" s="1">
        <v>44805</v>
      </c>
      <c r="E1470">
        <v>8</v>
      </c>
      <c r="F1470" t="str">
        <f t="shared" si="22"/>
        <v>012738</v>
      </c>
      <c r="G1470" t="s">
        <v>214</v>
      </c>
      <c r="H1470">
        <v>44332</v>
      </c>
      <c r="I1470">
        <v>68.41</v>
      </c>
      <c r="J1470">
        <v>46760</v>
      </c>
      <c r="K1470">
        <v>44365</v>
      </c>
      <c r="L1470">
        <f>+VLOOKUP(F1470,[1]ENELAR!C$2:J$7067,7,FALSE)</f>
        <v>40385</v>
      </c>
      <c r="M1470" s="20">
        <f>+VLOOKUP(F1470,[1]ENELAR!C$2:J$7067,8,FALSE)</f>
        <v>2762737.85</v>
      </c>
    </row>
    <row r="1471" spans="1:13" x14ac:dyDescent="0.3">
      <c r="A1471" s="17" t="s">
        <v>250</v>
      </c>
      <c r="B1471" s="1">
        <v>44768</v>
      </c>
      <c r="C1471" s="1">
        <v>44790</v>
      </c>
      <c r="D1471" s="1">
        <v>44805</v>
      </c>
      <c r="E1471">
        <v>9</v>
      </c>
      <c r="F1471" t="str">
        <f t="shared" si="22"/>
        <v>012739</v>
      </c>
      <c r="G1471" t="s">
        <v>10</v>
      </c>
      <c r="H1471">
        <v>25188</v>
      </c>
      <c r="I1471">
        <v>68.41</v>
      </c>
      <c r="J1471">
        <v>28016</v>
      </c>
      <c r="K1471">
        <v>27026</v>
      </c>
      <c r="L1471">
        <f>+VLOOKUP(F1471,[1]ENELAR!C$2:J$7067,7,FALSE)</f>
        <v>23829</v>
      </c>
      <c r="M1471" s="20">
        <f>+VLOOKUP(F1471,[1]ENELAR!C$2:J$7067,8,FALSE)</f>
        <v>1630141.89</v>
      </c>
    </row>
    <row r="1472" spans="1:13" x14ac:dyDescent="0.3">
      <c r="A1472" s="17" t="s">
        <v>250</v>
      </c>
      <c r="B1472" s="1">
        <v>44768</v>
      </c>
      <c r="C1472" s="1">
        <v>44790</v>
      </c>
      <c r="D1472" s="1">
        <v>44805</v>
      </c>
      <c r="E1472">
        <v>23</v>
      </c>
      <c r="F1472" t="str">
        <f t="shared" si="22"/>
        <v>0127323</v>
      </c>
      <c r="G1472" t="s">
        <v>215</v>
      </c>
      <c r="H1472">
        <v>7431</v>
      </c>
      <c r="I1472">
        <v>68.41</v>
      </c>
      <c r="J1472">
        <v>0</v>
      </c>
      <c r="K1472">
        <v>0</v>
      </c>
      <c r="L1472">
        <f>+VLOOKUP(F1472,[1]ENELAR!C$2:J$7067,7,FALSE)</f>
        <v>6822</v>
      </c>
      <c r="M1472" s="20">
        <f>+VLOOKUP(F1472,[1]ENELAR!C$2:J$7067,8,FALSE)</f>
        <v>466693.02</v>
      </c>
    </row>
    <row r="1473" spans="1:13" x14ac:dyDescent="0.3">
      <c r="A1473" s="17" t="s">
        <v>250</v>
      </c>
      <c r="B1473" s="1">
        <v>44768</v>
      </c>
      <c r="C1473" s="1">
        <v>44790</v>
      </c>
      <c r="D1473" s="1">
        <v>44805</v>
      </c>
      <c r="E1473">
        <v>39</v>
      </c>
      <c r="F1473" t="str">
        <f t="shared" si="22"/>
        <v>0127339</v>
      </c>
      <c r="G1473" t="s">
        <v>11</v>
      </c>
      <c r="H1473">
        <v>21299</v>
      </c>
      <c r="I1473">
        <v>68.41</v>
      </c>
      <c r="J1473">
        <v>19666</v>
      </c>
      <c r="K1473">
        <v>19222</v>
      </c>
      <c r="L1473">
        <f>+VLOOKUP(F1473,[1]ENELAR!C$2:J$7067,7,FALSE)</f>
        <v>20561</v>
      </c>
      <c r="M1473" s="20">
        <f>+VLOOKUP(F1473,[1]ENELAR!C$2:J$7067,8,FALSE)</f>
        <v>1406578.01</v>
      </c>
    </row>
    <row r="1474" spans="1:13" x14ac:dyDescent="0.3">
      <c r="A1474" s="17" t="s">
        <v>250</v>
      </c>
      <c r="B1474" s="1">
        <v>44768</v>
      </c>
      <c r="C1474" s="1">
        <v>44790</v>
      </c>
      <c r="D1474" s="1">
        <v>44805</v>
      </c>
      <c r="E1474">
        <v>40</v>
      </c>
      <c r="F1474" t="str">
        <f t="shared" si="22"/>
        <v>0127340</v>
      </c>
      <c r="G1474" t="s">
        <v>12</v>
      </c>
      <c r="H1474">
        <v>6798</v>
      </c>
      <c r="I1474">
        <v>68.41</v>
      </c>
      <c r="J1474">
        <v>7049</v>
      </c>
      <c r="K1474">
        <v>6938</v>
      </c>
      <c r="L1474">
        <f>+VLOOKUP(F1474,[1]ENELAR!C$2:J$7067,7,FALSE)</f>
        <v>6175</v>
      </c>
      <c r="M1474" s="20">
        <f>+VLOOKUP(F1474,[1]ENELAR!C$2:J$7067,8,FALSE)</f>
        <v>422431.75</v>
      </c>
    </row>
    <row r="1475" spans="1:13" x14ac:dyDescent="0.3">
      <c r="A1475" s="17" t="s">
        <v>250</v>
      </c>
      <c r="B1475" s="1">
        <v>44768</v>
      </c>
      <c r="C1475" s="1">
        <v>44790</v>
      </c>
      <c r="D1475" s="1">
        <v>44805</v>
      </c>
      <c r="E1475">
        <v>41</v>
      </c>
      <c r="F1475" t="str">
        <f t="shared" ref="F1475:F1538" si="23">+A1475&amp;E1475</f>
        <v>0127341</v>
      </c>
      <c r="G1475" t="s">
        <v>13</v>
      </c>
      <c r="H1475">
        <v>30130</v>
      </c>
      <c r="I1475">
        <v>68.41</v>
      </c>
      <c r="J1475">
        <v>31396</v>
      </c>
      <c r="K1475">
        <v>30815</v>
      </c>
      <c r="L1475">
        <f>+VLOOKUP(F1475,[1]ENELAR!C$2:J$7067,7,FALSE)</f>
        <v>28077</v>
      </c>
      <c r="M1475" s="20">
        <f>+VLOOKUP(F1475,[1]ENELAR!C$2:J$7067,8,FALSE)</f>
        <v>1920747.57</v>
      </c>
    </row>
    <row r="1476" spans="1:13" x14ac:dyDescent="0.3">
      <c r="A1476" s="17" t="s">
        <v>250</v>
      </c>
      <c r="B1476" s="1">
        <v>44768</v>
      </c>
      <c r="C1476" s="1">
        <v>44790</v>
      </c>
      <c r="D1476" s="1">
        <v>44805</v>
      </c>
      <c r="E1476">
        <v>43</v>
      </c>
      <c r="F1476" t="str">
        <f t="shared" si="23"/>
        <v>0127343</v>
      </c>
      <c r="G1476" t="s">
        <v>14</v>
      </c>
      <c r="H1476">
        <v>7751</v>
      </c>
      <c r="I1476">
        <v>68.41</v>
      </c>
      <c r="J1476">
        <v>8461</v>
      </c>
      <c r="K1476">
        <v>8167</v>
      </c>
      <c r="L1476">
        <f>+VLOOKUP(F1476,[1]ENELAR!C$2:J$7067,7,FALSE)</f>
        <v>7072</v>
      </c>
      <c r="M1476" s="20">
        <f>+VLOOKUP(F1476,[1]ENELAR!C$2:J$7067,8,FALSE)</f>
        <v>483795.52</v>
      </c>
    </row>
    <row r="1477" spans="1:13" x14ac:dyDescent="0.3">
      <c r="A1477" s="17" t="s">
        <v>250</v>
      </c>
      <c r="B1477" s="1">
        <v>44768</v>
      </c>
      <c r="C1477" s="1">
        <v>44790</v>
      </c>
      <c r="D1477" s="1">
        <v>44805</v>
      </c>
      <c r="E1477">
        <v>46</v>
      </c>
      <c r="F1477" t="str">
        <f t="shared" si="23"/>
        <v>0127346</v>
      </c>
      <c r="G1477" t="s">
        <v>15</v>
      </c>
      <c r="H1477">
        <v>21469</v>
      </c>
      <c r="I1477">
        <v>68.41</v>
      </c>
      <c r="J1477">
        <v>23150</v>
      </c>
      <c r="K1477">
        <v>22789</v>
      </c>
      <c r="L1477">
        <f>+VLOOKUP(F1477,[1]ENELAR!C$2:J$7067,7,FALSE)</f>
        <v>19313</v>
      </c>
      <c r="M1477" s="20">
        <f>+VLOOKUP(F1477,[1]ENELAR!C$2:J$7067,8,FALSE)</f>
        <v>1321202.33</v>
      </c>
    </row>
    <row r="1478" spans="1:13" x14ac:dyDescent="0.3">
      <c r="A1478" s="17" t="s">
        <v>250</v>
      </c>
      <c r="B1478" s="1">
        <v>44768</v>
      </c>
      <c r="C1478" s="1">
        <v>44790</v>
      </c>
      <c r="D1478" s="1">
        <v>44805</v>
      </c>
      <c r="E1478">
        <v>47</v>
      </c>
      <c r="F1478" t="str">
        <f t="shared" si="23"/>
        <v>0127347</v>
      </c>
      <c r="G1478" t="s">
        <v>16</v>
      </c>
      <c r="H1478">
        <v>69180</v>
      </c>
      <c r="I1478">
        <v>68.41</v>
      </c>
      <c r="J1478">
        <v>76482</v>
      </c>
      <c r="K1478">
        <v>73167</v>
      </c>
      <c r="L1478">
        <f>+VLOOKUP(F1478,[1]ENELAR!C$2:J$7067,7,FALSE)</f>
        <v>47458</v>
      </c>
      <c r="M1478" s="20">
        <f>+VLOOKUP(F1478,[1]ENELAR!C$2:J$7067,8,FALSE)</f>
        <v>3246601.78</v>
      </c>
    </row>
    <row r="1479" spans="1:13" x14ac:dyDescent="0.3">
      <c r="A1479" s="17" t="s">
        <v>250</v>
      </c>
      <c r="B1479" s="1">
        <v>44768</v>
      </c>
      <c r="C1479" s="1">
        <v>44790</v>
      </c>
      <c r="D1479" s="1">
        <v>44805</v>
      </c>
      <c r="E1479">
        <v>48</v>
      </c>
      <c r="F1479" t="str">
        <f t="shared" si="23"/>
        <v>0127348</v>
      </c>
      <c r="G1479" t="s">
        <v>17</v>
      </c>
      <c r="H1479">
        <v>9332</v>
      </c>
      <c r="I1479">
        <v>68.41</v>
      </c>
      <c r="J1479">
        <v>10266</v>
      </c>
      <c r="K1479">
        <v>9449</v>
      </c>
      <c r="L1479">
        <f>+VLOOKUP(F1479,[1]ENELAR!C$2:J$7067,7,FALSE)</f>
        <v>7556</v>
      </c>
      <c r="M1479" s="20">
        <f>+VLOOKUP(F1479,[1]ENELAR!C$2:J$7067,8,FALSE)</f>
        <v>516905.96</v>
      </c>
    </row>
    <row r="1480" spans="1:13" x14ac:dyDescent="0.3">
      <c r="A1480" s="17" t="s">
        <v>250</v>
      </c>
      <c r="B1480" s="1">
        <v>44768</v>
      </c>
      <c r="C1480" s="1">
        <v>44790</v>
      </c>
      <c r="D1480" s="1">
        <v>44805</v>
      </c>
      <c r="E1480">
        <v>49</v>
      </c>
      <c r="F1480" t="str">
        <f t="shared" si="23"/>
        <v>0127349</v>
      </c>
      <c r="G1480" t="s">
        <v>18</v>
      </c>
      <c r="H1480">
        <v>81727</v>
      </c>
      <c r="I1480">
        <v>68.41</v>
      </c>
      <c r="J1480">
        <v>83599</v>
      </c>
      <c r="K1480">
        <v>81180</v>
      </c>
      <c r="L1480">
        <f>+VLOOKUP(F1480,[1]ENELAR!C$2:J$7067,7,FALSE)</f>
        <v>64167</v>
      </c>
      <c r="M1480" s="20">
        <f>+VLOOKUP(F1480,[1]ENELAR!C$2:J$7067,8,FALSE)</f>
        <v>4389664.47</v>
      </c>
    </row>
    <row r="1481" spans="1:13" x14ac:dyDescent="0.3">
      <c r="A1481" s="17" t="s">
        <v>250</v>
      </c>
      <c r="B1481" s="1">
        <v>44768</v>
      </c>
      <c r="C1481" s="1">
        <v>44790</v>
      </c>
      <c r="D1481" s="1">
        <v>44805</v>
      </c>
      <c r="E1481">
        <v>50</v>
      </c>
      <c r="F1481" t="str">
        <f t="shared" si="23"/>
        <v>0127350</v>
      </c>
      <c r="G1481" t="s">
        <v>19</v>
      </c>
      <c r="H1481">
        <v>8804</v>
      </c>
      <c r="I1481">
        <v>68.41</v>
      </c>
      <c r="J1481">
        <v>8660</v>
      </c>
      <c r="K1481">
        <v>8438</v>
      </c>
      <c r="L1481">
        <f>+VLOOKUP(F1481,[1]ENELAR!C$2:J$7067,7,FALSE)</f>
        <v>7949</v>
      </c>
      <c r="M1481" s="20">
        <f>+VLOOKUP(F1481,[1]ENELAR!C$2:J$7067,8,FALSE)</f>
        <v>543791.09</v>
      </c>
    </row>
    <row r="1482" spans="1:13" x14ac:dyDescent="0.3">
      <c r="A1482" s="17" t="s">
        <v>250</v>
      </c>
      <c r="B1482" s="1">
        <v>44768</v>
      </c>
      <c r="C1482" s="1">
        <v>44790</v>
      </c>
      <c r="D1482" s="1">
        <v>44805</v>
      </c>
      <c r="E1482">
        <v>51</v>
      </c>
      <c r="F1482" t="str">
        <f t="shared" si="23"/>
        <v>0127351</v>
      </c>
      <c r="G1482" t="s">
        <v>20</v>
      </c>
      <c r="H1482">
        <v>3566</v>
      </c>
      <c r="I1482">
        <v>68.41</v>
      </c>
      <c r="J1482">
        <v>3635</v>
      </c>
      <c r="K1482">
        <v>3603</v>
      </c>
      <c r="L1482">
        <f>+VLOOKUP(F1482,[1]ENELAR!C$2:J$7067,7,FALSE)</f>
        <v>3367</v>
      </c>
      <c r="M1482" s="20">
        <f>+VLOOKUP(F1482,[1]ENELAR!C$2:J$7067,8,FALSE)</f>
        <v>230336.47</v>
      </c>
    </row>
    <row r="1483" spans="1:13" x14ac:dyDescent="0.3">
      <c r="A1483" s="17" t="s">
        <v>250</v>
      </c>
      <c r="B1483" s="1">
        <v>44768</v>
      </c>
      <c r="C1483" s="1">
        <v>44790</v>
      </c>
      <c r="D1483" s="1">
        <v>44805</v>
      </c>
      <c r="E1483">
        <v>53</v>
      </c>
      <c r="F1483" t="str">
        <f t="shared" si="23"/>
        <v>0127353</v>
      </c>
      <c r="G1483" t="s">
        <v>21</v>
      </c>
      <c r="H1483">
        <v>28422</v>
      </c>
      <c r="I1483">
        <v>68.41</v>
      </c>
      <c r="J1483">
        <v>29366</v>
      </c>
      <c r="K1483">
        <v>27796</v>
      </c>
      <c r="L1483">
        <f>+VLOOKUP(F1483,[1]ENELAR!C$2:J$7067,7,FALSE)</f>
        <v>27511</v>
      </c>
      <c r="M1483" s="20">
        <f>+VLOOKUP(F1483,[1]ENELAR!C$2:J$7067,8,FALSE)</f>
        <v>1882027.51</v>
      </c>
    </row>
    <row r="1484" spans="1:13" x14ac:dyDescent="0.3">
      <c r="A1484" s="17" t="s">
        <v>250</v>
      </c>
      <c r="B1484" s="1">
        <v>44768</v>
      </c>
      <c r="C1484" s="1">
        <v>44790</v>
      </c>
      <c r="D1484" s="1">
        <v>44805</v>
      </c>
      <c r="E1484">
        <v>55</v>
      </c>
      <c r="F1484" t="str">
        <f t="shared" si="23"/>
        <v>0127355</v>
      </c>
      <c r="G1484" t="s">
        <v>22</v>
      </c>
      <c r="H1484">
        <v>12051</v>
      </c>
      <c r="I1484">
        <v>68.41</v>
      </c>
      <c r="J1484">
        <v>12050</v>
      </c>
      <c r="K1484">
        <v>11781</v>
      </c>
      <c r="L1484">
        <f>+VLOOKUP(F1484,[1]ENELAR!C$2:J$7067,7,FALSE)</f>
        <v>11497</v>
      </c>
      <c r="M1484" s="20">
        <f>+VLOOKUP(F1484,[1]ENELAR!C$2:J$7067,8,FALSE)</f>
        <v>786509.77</v>
      </c>
    </row>
    <row r="1485" spans="1:13" x14ac:dyDescent="0.3">
      <c r="A1485" s="17" t="s">
        <v>250</v>
      </c>
      <c r="B1485" s="1">
        <v>44768</v>
      </c>
      <c r="C1485" s="1">
        <v>44790</v>
      </c>
      <c r="D1485" s="1">
        <v>44805</v>
      </c>
      <c r="E1485">
        <v>116</v>
      </c>
      <c r="F1485" t="str">
        <f t="shared" si="23"/>
        <v>01273116</v>
      </c>
      <c r="G1485" t="s">
        <v>217</v>
      </c>
      <c r="H1485">
        <v>24215</v>
      </c>
      <c r="I1485">
        <v>68.41</v>
      </c>
      <c r="J1485">
        <v>26105</v>
      </c>
      <c r="K1485">
        <v>0</v>
      </c>
      <c r="L1485">
        <f>+VLOOKUP(F1485,[1]ENELAR!C$2:J$7067,7,FALSE)</f>
        <v>21619</v>
      </c>
      <c r="M1485" s="20">
        <f>+VLOOKUP(F1485,[1]ENELAR!C$2:J$7067,8,FALSE)</f>
        <v>1478955.79</v>
      </c>
    </row>
    <row r="1486" spans="1:13" x14ac:dyDescent="0.3">
      <c r="A1486" s="17" t="s">
        <v>250</v>
      </c>
      <c r="B1486" s="1">
        <v>44768</v>
      </c>
      <c r="C1486" s="1">
        <v>44790</v>
      </c>
      <c r="D1486" s="1">
        <v>44805</v>
      </c>
      <c r="E1486">
        <v>121</v>
      </c>
      <c r="F1486" t="str">
        <f t="shared" si="23"/>
        <v>01273121</v>
      </c>
      <c r="G1486" t="s">
        <v>23</v>
      </c>
      <c r="H1486">
        <v>3373</v>
      </c>
      <c r="I1486">
        <v>68.41</v>
      </c>
      <c r="J1486">
        <v>4145</v>
      </c>
      <c r="K1486">
        <v>3952</v>
      </c>
      <c r="L1486">
        <f>+VLOOKUP(F1486,[1]ENELAR!C$2:J$7067,7,FALSE)</f>
        <v>2966</v>
      </c>
      <c r="M1486" s="20">
        <f>+VLOOKUP(F1486,[1]ENELAR!C$2:J$7067,8,FALSE)</f>
        <v>202904.06</v>
      </c>
    </row>
    <row r="1487" spans="1:13" x14ac:dyDescent="0.3">
      <c r="A1487" s="17" t="s">
        <v>250</v>
      </c>
      <c r="B1487" s="1">
        <v>44768</v>
      </c>
      <c r="C1487" s="1">
        <v>44790</v>
      </c>
      <c r="D1487" s="1">
        <v>44805</v>
      </c>
      <c r="E1487">
        <v>122</v>
      </c>
      <c r="F1487" t="str">
        <f t="shared" si="23"/>
        <v>01273122</v>
      </c>
      <c r="G1487" t="s">
        <v>24</v>
      </c>
      <c r="H1487">
        <v>6030</v>
      </c>
      <c r="I1487">
        <v>68.41</v>
      </c>
      <c r="J1487">
        <v>5939</v>
      </c>
      <c r="K1487">
        <v>5055</v>
      </c>
      <c r="L1487">
        <f>+VLOOKUP(F1487,[1]ENELAR!C$2:J$7067,7,FALSE)</f>
        <v>5320</v>
      </c>
      <c r="M1487" s="20">
        <f>+VLOOKUP(F1487,[1]ENELAR!C$2:J$7067,8,FALSE)</f>
        <v>363941.2</v>
      </c>
    </row>
    <row r="1488" spans="1:13" x14ac:dyDescent="0.3">
      <c r="A1488" s="17" t="s">
        <v>250</v>
      </c>
      <c r="B1488" s="1">
        <v>44768</v>
      </c>
      <c r="C1488" s="1">
        <v>44790</v>
      </c>
      <c r="D1488" s="1">
        <v>44805</v>
      </c>
      <c r="E1488">
        <v>124</v>
      </c>
      <c r="F1488" t="str">
        <f t="shared" si="23"/>
        <v>01273124</v>
      </c>
      <c r="G1488" t="s">
        <v>25</v>
      </c>
      <c r="H1488">
        <v>3034</v>
      </c>
      <c r="I1488">
        <v>68.41</v>
      </c>
      <c r="J1488">
        <v>3594</v>
      </c>
      <c r="K1488">
        <v>3566</v>
      </c>
      <c r="L1488">
        <f>+VLOOKUP(F1488,[1]ENELAR!C$2:J$7067,7,FALSE)</f>
        <v>2960</v>
      </c>
      <c r="M1488" s="20">
        <f>+VLOOKUP(F1488,[1]ENELAR!C$2:J$7067,8,FALSE)</f>
        <v>202493.6</v>
      </c>
    </row>
    <row r="1489" spans="1:13" x14ac:dyDescent="0.3">
      <c r="A1489" s="17" t="s">
        <v>250</v>
      </c>
      <c r="B1489" s="1">
        <v>44768</v>
      </c>
      <c r="C1489" s="1">
        <v>44790</v>
      </c>
      <c r="D1489" s="1">
        <v>44805</v>
      </c>
      <c r="E1489">
        <v>125</v>
      </c>
      <c r="F1489" t="str">
        <f t="shared" si="23"/>
        <v>01273125</v>
      </c>
      <c r="G1489" t="s">
        <v>26</v>
      </c>
      <c r="H1489">
        <v>1707</v>
      </c>
      <c r="I1489">
        <v>68.41</v>
      </c>
      <c r="J1489">
        <v>1257</v>
      </c>
      <c r="K1489">
        <v>1257</v>
      </c>
      <c r="L1489">
        <f>+VLOOKUP(F1489,[1]ENELAR!C$2:J$7067,7,FALSE)</f>
        <v>1511</v>
      </c>
      <c r="M1489" s="20">
        <f>+VLOOKUP(F1489,[1]ENELAR!C$2:J$7067,8,FALSE)</f>
        <v>103367.51</v>
      </c>
    </row>
    <row r="1490" spans="1:13" x14ac:dyDescent="0.3">
      <c r="A1490" s="17" t="s">
        <v>250</v>
      </c>
      <c r="B1490" s="1">
        <v>44768</v>
      </c>
      <c r="C1490" s="1">
        <v>44790</v>
      </c>
      <c r="D1490" s="1">
        <v>44805</v>
      </c>
      <c r="E1490">
        <v>126</v>
      </c>
      <c r="F1490" t="str">
        <f t="shared" si="23"/>
        <v>01273126</v>
      </c>
      <c r="G1490" t="s">
        <v>27</v>
      </c>
      <c r="H1490">
        <v>987</v>
      </c>
      <c r="I1490">
        <v>68.41</v>
      </c>
      <c r="J1490">
        <v>1533</v>
      </c>
      <c r="K1490">
        <v>1235</v>
      </c>
      <c r="L1490">
        <f>+VLOOKUP(F1490,[1]ENELAR!C$2:J$7067,7,FALSE)</f>
        <v>845</v>
      </c>
      <c r="M1490" s="20">
        <f>+VLOOKUP(F1490,[1]ENELAR!C$2:J$7067,8,FALSE)</f>
        <v>57806.45</v>
      </c>
    </row>
    <row r="1491" spans="1:13" x14ac:dyDescent="0.3">
      <c r="A1491" s="17" t="s">
        <v>250</v>
      </c>
      <c r="B1491" s="1">
        <v>44768</v>
      </c>
      <c r="C1491" s="1">
        <v>44790</v>
      </c>
      <c r="D1491" s="1">
        <v>44805</v>
      </c>
      <c r="E1491">
        <v>127</v>
      </c>
      <c r="F1491" t="str">
        <f t="shared" si="23"/>
        <v>01273127</v>
      </c>
      <c r="G1491" t="s">
        <v>28</v>
      </c>
      <c r="H1491">
        <v>1853</v>
      </c>
      <c r="I1491">
        <v>68.41</v>
      </c>
      <c r="J1491">
        <v>2128</v>
      </c>
      <c r="K1491">
        <v>1853</v>
      </c>
      <c r="L1491">
        <f>+VLOOKUP(F1491,[1]ENELAR!C$2:J$7067,7,FALSE)</f>
        <v>1596</v>
      </c>
      <c r="M1491" s="20">
        <f>+VLOOKUP(F1491,[1]ENELAR!C$2:J$7067,8,FALSE)</f>
        <v>109182.36</v>
      </c>
    </row>
    <row r="1492" spans="1:13" x14ac:dyDescent="0.3">
      <c r="A1492" s="17" t="s">
        <v>250</v>
      </c>
      <c r="B1492" s="1">
        <v>44768</v>
      </c>
      <c r="C1492" s="1">
        <v>44790</v>
      </c>
      <c r="D1492" s="1">
        <v>44805</v>
      </c>
      <c r="E1492">
        <v>128</v>
      </c>
      <c r="F1492" t="str">
        <f t="shared" si="23"/>
        <v>01273128</v>
      </c>
      <c r="G1492" t="s">
        <v>29</v>
      </c>
      <c r="H1492">
        <v>945</v>
      </c>
      <c r="I1492">
        <v>68.41</v>
      </c>
      <c r="J1492">
        <v>797</v>
      </c>
      <c r="K1492">
        <v>754</v>
      </c>
      <c r="L1492">
        <f>+VLOOKUP(F1492,[1]ENELAR!C$2:J$7067,7,FALSE)</f>
        <v>945</v>
      </c>
      <c r="M1492" s="20">
        <f>+VLOOKUP(F1492,[1]ENELAR!C$2:J$7067,8,FALSE)</f>
        <v>64647.45</v>
      </c>
    </row>
    <row r="1493" spans="1:13" x14ac:dyDescent="0.3">
      <c r="A1493" s="17" t="s">
        <v>250</v>
      </c>
      <c r="B1493" s="1">
        <v>44768</v>
      </c>
      <c r="C1493" s="1">
        <v>44790</v>
      </c>
      <c r="D1493" s="1">
        <v>44805</v>
      </c>
      <c r="E1493">
        <v>130</v>
      </c>
      <c r="F1493" t="str">
        <f t="shared" si="23"/>
        <v>01273130</v>
      </c>
      <c r="G1493" t="s">
        <v>30</v>
      </c>
      <c r="H1493">
        <v>2955</v>
      </c>
      <c r="I1493">
        <v>68.41</v>
      </c>
      <c r="J1493">
        <v>2988</v>
      </c>
      <c r="K1493">
        <v>2893</v>
      </c>
      <c r="L1493">
        <f>+VLOOKUP(F1493,[1]ENELAR!C$2:J$7067,7,FALSE)</f>
        <v>2696</v>
      </c>
      <c r="M1493" s="20">
        <f>+VLOOKUP(F1493,[1]ENELAR!C$2:J$7067,8,FALSE)</f>
        <v>184433.36</v>
      </c>
    </row>
    <row r="1494" spans="1:13" x14ac:dyDescent="0.3">
      <c r="A1494" s="17" t="s">
        <v>250</v>
      </c>
      <c r="B1494" s="1">
        <v>44768</v>
      </c>
      <c r="C1494" s="1">
        <v>44790</v>
      </c>
      <c r="D1494" s="1">
        <v>44805</v>
      </c>
      <c r="E1494">
        <v>131</v>
      </c>
      <c r="F1494" t="str">
        <f t="shared" si="23"/>
        <v>01273131</v>
      </c>
      <c r="G1494" t="s">
        <v>31</v>
      </c>
      <c r="H1494">
        <v>1259</v>
      </c>
      <c r="I1494">
        <v>68.41</v>
      </c>
      <c r="J1494">
        <v>1478</v>
      </c>
      <c r="K1494">
        <v>1326</v>
      </c>
      <c r="L1494">
        <f>+VLOOKUP(F1494,[1]ENELAR!C$2:J$7067,7,FALSE)</f>
        <v>1220</v>
      </c>
      <c r="M1494" s="20">
        <f>+VLOOKUP(F1494,[1]ENELAR!C$2:J$7067,8,FALSE)</f>
        <v>83460.2</v>
      </c>
    </row>
    <row r="1495" spans="1:13" x14ac:dyDescent="0.3">
      <c r="A1495" s="17" t="s">
        <v>250</v>
      </c>
      <c r="B1495" s="1">
        <v>44768</v>
      </c>
      <c r="C1495" s="1">
        <v>44790</v>
      </c>
      <c r="D1495" s="1">
        <v>44805</v>
      </c>
      <c r="E1495">
        <v>132</v>
      </c>
      <c r="F1495" t="str">
        <f t="shared" si="23"/>
        <v>01273132</v>
      </c>
      <c r="G1495" t="s">
        <v>32</v>
      </c>
      <c r="H1495">
        <v>1420</v>
      </c>
      <c r="I1495">
        <v>68.41</v>
      </c>
      <c r="J1495">
        <v>1559</v>
      </c>
      <c r="K1495">
        <v>1547</v>
      </c>
      <c r="L1495">
        <f>+VLOOKUP(F1495,[1]ENELAR!C$2:J$7067,7,FALSE)</f>
        <v>1408</v>
      </c>
      <c r="M1495" s="20">
        <f>+VLOOKUP(F1495,[1]ENELAR!C$2:J$7067,8,FALSE)</f>
        <v>96321.279999999999</v>
      </c>
    </row>
    <row r="1496" spans="1:13" x14ac:dyDescent="0.3">
      <c r="A1496" s="17" t="s">
        <v>250</v>
      </c>
      <c r="B1496" s="1">
        <v>44768</v>
      </c>
      <c r="C1496" s="1">
        <v>44790</v>
      </c>
      <c r="D1496" s="1">
        <v>44805</v>
      </c>
      <c r="E1496">
        <v>133</v>
      </c>
      <c r="F1496" t="str">
        <f t="shared" si="23"/>
        <v>01273133</v>
      </c>
      <c r="G1496" t="s">
        <v>33</v>
      </c>
      <c r="H1496">
        <v>4696</v>
      </c>
      <c r="I1496">
        <v>68.41</v>
      </c>
      <c r="J1496">
        <v>4541</v>
      </c>
      <c r="K1496">
        <v>4448</v>
      </c>
      <c r="L1496">
        <f>+VLOOKUP(F1496,[1]ENELAR!C$2:J$7067,7,FALSE)</f>
        <v>4209</v>
      </c>
      <c r="M1496" s="20">
        <f>+VLOOKUP(F1496,[1]ENELAR!C$2:J$7067,8,FALSE)</f>
        <v>287937.69</v>
      </c>
    </row>
    <row r="1497" spans="1:13" x14ac:dyDescent="0.3">
      <c r="A1497" s="17" t="s">
        <v>250</v>
      </c>
      <c r="B1497" s="1">
        <v>44768</v>
      </c>
      <c r="C1497" s="1">
        <v>44790</v>
      </c>
      <c r="D1497" s="1">
        <v>44805</v>
      </c>
      <c r="E1497">
        <v>134</v>
      </c>
      <c r="F1497" t="str">
        <f t="shared" si="23"/>
        <v>01273134</v>
      </c>
      <c r="G1497" t="s">
        <v>34</v>
      </c>
      <c r="H1497">
        <v>138</v>
      </c>
      <c r="I1497">
        <v>68.41</v>
      </c>
      <c r="J1497">
        <v>40</v>
      </c>
      <c r="K1497">
        <v>40</v>
      </c>
      <c r="L1497">
        <f>+VLOOKUP(F1497,[1]ENELAR!C$2:J$7067,7,FALSE)</f>
        <v>138</v>
      </c>
      <c r="M1497" s="20">
        <f>+VLOOKUP(F1497,[1]ENELAR!C$2:J$7067,8,FALSE)</f>
        <v>9440.58</v>
      </c>
    </row>
    <row r="1498" spans="1:13" x14ac:dyDescent="0.3">
      <c r="A1498" s="17" t="s">
        <v>250</v>
      </c>
      <c r="B1498" s="1">
        <v>44768</v>
      </c>
      <c r="C1498" s="1">
        <v>44790</v>
      </c>
      <c r="D1498" s="1">
        <v>44805</v>
      </c>
      <c r="E1498">
        <v>135</v>
      </c>
      <c r="F1498" t="str">
        <f t="shared" si="23"/>
        <v>01273135</v>
      </c>
      <c r="G1498" t="s">
        <v>35</v>
      </c>
      <c r="H1498">
        <v>1999</v>
      </c>
      <c r="I1498">
        <v>68.41</v>
      </c>
      <c r="J1498">
        <v>1974</v>
      </c>
      <c r="K1498">
        <v>1974</v>
      </c>
      <c r="L1498">
        <f>+VLOOKUP(F1498,[1]ENELAR!C$2:J$7067,7,FALSE)</f>
        <v>1407</v>
      </c>
      <c r="M1498" s="20">
        <f>+VLOOKUP(F1498,[1]ENELAR!C$2:J$7067,8,FALSE)</f>
        <v>96252.87</v>
      </c>
    </row>
    <row r="1499" spans="1:13" x14ac:dyDescent="0.3">
      <c r="A1499" s="17" t="s">
        <v>250</v>
      </c>
      <c r="B1499" s="1">
        <v>44768</v>
      </c>
      <c r="C1499" s="1">
        <v>44790</v>
      </c>
      <c r="D1499" s="1">
        <v>44805</v>
      </c>
      <c r="E1499">
        <v>136</v>
      </c>
      <c r="F1499" t="str">
        <f t="shared" si="23"/>
        <v>01273136</v>
      </c>
      <c r="G1499" t="s">
        <v>218</v>
      </c>
      <c r="H1499">
        <v>2027</v>
      </c>
      <c r="I1499">
        <v>68.41</v>
      </c>
      <c r="J1499">
        <v>1904</v>
      </c>
      <c r="K1499">
        <v>1904</v>
      </c>
      <c r="L1499">
        <f>+VLOOKUP(F1499,[1]ENELAR!C$2:J$7067,7,FALSE)</f>
        <v>1841</v>
      </c>
      <c r="M1499" s="20">
        <f>+VLOOKUP(F1499,[1]ENELAR!C$2:J$7067,8,FALSE)</f>
        <v>125942.81</v>
      </c>
    </row>
    <row r="1500" spans="1:13" x14ac:dyDescent="0.3">
      <c r="A1500" s="17" t="s">
        <v>250</v>
      </c>
      <c r="B1500" s="1">
        <v>44768</v>
      </c>
      <c r="C1500" s="1">
        <v>44790</v>
      </c>
      <c r="D1500" s="1">
        <v>44805</v>
      </c>
      <c r="E1500">
        <v>137</v>
      </c>
      <c r="F1500" t="str">
        <f t="shared" si="23"/>
        <v>01273137</v>
      </c>
      <c r="G1500" t="s">
        <v>36</v>
      </c>
      <c r="H1500">
        <v>8491</v>
      </c>
      <c r="I1500">
        <v>68.41</v>
      </c>
      <c r="J1500">
        <v>8676</v>
      </c>
      <c r="K1500">
        <v>8389</v>
      </c>
      <c r="L1500">
        <f>+VLOOKUP(F1500,[1]ENELAR!C$2:J$7067,7,FALSE)</f>
        <v>6837</v>
      </c>
      <c r="M1500" s="20">
        <f>+VLOOKUP(F1500,[1]ENELAR!C$2:J$7067,8,FALSE)</f>
        <v>467719.17</v>
      </c>
    </row>
    <row r="1501" spans="1:13" x14ac:dyDescent="0.3">
      <c r="A1501" s="17" t="s">
        <v>250</v>
      </c>
      <c r="B1501" s="1">
        <v>44768</v>
      </c>
      <c r="C1501" s="1">
        <v>44790</v>
      </c>
      <c r="D1501" s="1">
        <v>44805</v>
      </c>
      <c r="E1501">
        <v>139</v>
      </c>
      <c r="F1501" t="str">
        <f t="shared" si="23"/>
        <v>01273139</v>
      </c>
      <c r="G1501" t="s">
        <v>37</v>
      </c>
      <c r="H1501">
        <v>2379</v>
      </c>
      <c r="I1501">
        <v>68.41</v>
      </c>
      <c r="J1501">
        <v>2150</v>
      </c>
      <c r="K1501">
        <v>1826</v>
      </c>
      <c r="L1501">
        <f>+VLOOKUP(F1501,[1]ENELAR!C$2:J$7067,7,FALSE)</f>
        <v>1945</v>
      </c>
      <c r="M1501" s="20">
        <f>+VLOOKUP(F1501,[1]ENELAR!C$2:J$7067,8,FALSE)</f>
        <v>133057.45000000001</v>
      </c>
    </row>
    <row r="1502" spans="1:13" x14ac:dyDescent="0.3">
      <c r="A1502" s="17" t="s">
        <v>250</v>
      </c>
      <c r="B1502" s="1">
        <v>44768</v>
      </c>
      <c r="C1502" s="1">
        <v>44790</v>
      </c>
      <c r="D1502" s="1">
        <v>44805</v>
      </c>
      <c r="E1502">
        <v>140</v>
      </c>
      <c r="F1502" t="str">
        <f t="shared" si="23"/>
        <v>01273140</v>
      </c>
      <c r="G1502" t="s">
        <v>38</v>
      </c>
      <c r="H1502">
        <v>1769</v>
      </c>
      <c r="I1502">
        <v>68.41</v>
      </c>
      <c r="J1502">
        <v>1589</v>
      </c>
      <c r="K1502">
        <v>1582</v>
      </c>
      <c r="L1502">
        <f>+VLOOKUP(F1502,[1]ENELAR!C$2:J$7067,7,FALSE)</f>
        <v>1458</v>
      </c>
      <c r="M1502" s="20">
        <f>+VLOOKUP(F1502,[1]ENELAR!C$2:J$7067,8,FALSE)</f>
        <v>99741.78</v>
      </c>
    </row>
    <row r="1503" spans="1:13" x14ac:dyDescent="0.3">
      <c r="A1503" s="17" t="s">
        <v>250</v>
      </c>
      <c r="B1503" s="1">
        <v>44768</v>
      </c>
      <c r="C1503" s="1">
        <v>44790</v>
      </c>
      <c r="D1503" s="1">
        <v>44805</v>
      </c>
      <c r="E1503">
        <v>141</v>
      </c>
      <c r="F1503" t="str">
        <f t="shared" si="23"/>
        <v>01273141</v>
      </c>
      <c r="G1503" t="s">
        <v>39</v>
      </c>
      <c r="H1503">
        <v>1340</v>
      </c>
      <c r="I1503">
        <v>68.41</v>
      </c>
      <c r="J1503">
        <v>1086</v>
      </c>
      <c r="K1503">
        <v>1086</v>
      </c>
      <c r="L1503">
        <f>+VLOOKUP(F1503,[1]ENELAR!C$2:J$7067,7,FALSE)</f>
        <v>1295</v>
      </c>
      <c r="M1503" s="20">
        <f>+VLOOKUP(F1503,[1]ENELAR!C$2:J$7067,8,FALSE)</f>
        <v>88590.95</v>
      </c>
    </row>
    <row r="1504" spans="1:13" x14ac:dyDescent="0.3">
      <c r="A1504" s="17" t="s">
        <v>250</v>
      </c>
      <c r="B1504" s="1">
        <v>44768</v>
      </c>
      <c r="C1504" s="1">
        <v>44790</v>
      </c>
      <c r="D1504" s="1">
        <v>44805</v>
      </c>
      <c r="E1504">
        <v>143</v>
      </c>
      <c r="F1504" t="str">
        <f t="shared" si="23"/>
        <v>01273143</v>
      </c>
      <c r="G1504" t="s">
        <v>40</v>
      </c>
      <c r="H1504">
        <v>546</v>
      </c>
      <c r="I1504">
        <v>68.41</v>
      </c>
      <c r="J1504">
        <v>593</v>
      </c>
      <c r="K1504">
        <v>569</v>
      </c>
      <c r="L1504">
        <f>+VLOOKUP(F1504,[1]ENELAR!C$2:J$7067,7,FALSE)</f>
        <v>488</v>
      </c>
      <c r="M1504" s="20">
        <f>+VLOOKUP(F1504,[1]ENELAR!C$2:J$7067,8,FALSE)</f>
        <v>33384.080000000002</v>
      </c>
    </row>
    <row r="1505" spans="1:13" x14ac:dyDescent="0.3">
      <c r="A1505" s="17" t="s">
        <v>250</v>
      </c>
      <c r="B1505" s="1">
        <v>44768</v>
      </c>
      <c r="C1505" s="1">
        <v>44790</v>
      </c>
      <c r="D1505" s="1">
        <v>44805</v>
      </c>
      <c r="E1505">
        <v>144</v>
      </c>
      <c r="F1505" t="str">
        <f t="shared" si="23"/>
        <v>01273144</v>
      </c>
      <c r="G1505" t="s">
        <v>41</v>
      </c>
      <c r="H1505">
        <v>4088</v>
      </c>
      <c r="I1505">
        <v>68.41</v>
      </c>
      <c r="J1505">
        <v>4165</v>
      </c>
      <c r="K1505">
        <v>3578</v>
      </c>
      <c r="L1505">
        <f>+VLOOKUP(F1505,[1]ENELAR!C$2:J$7067,7,FALSE)</f>
        <v>3926</v>
      </c>
      <c r="M1505" s="20">
        <f>+VLOOKUP(F1505,[1]ENELAR!C$2:J$7067,8,FALSE)</f>
        <v>268577.65999999997</v>
      </c>
    </row>
    <row r="1506" spans="1:13" x14ac:dyDescent="0.3">
      <c r="A1506" s="17" t="s">
        <v>250</v>
      </c>
      <c r="B1506" s="1">
        <v>44768</v>
      </c>
      <c r="C1506" s="1">
        <v>44790</v>
      </c>
      <c r="D1506" s="1">
        <v>44805</v>
      </c>
      <c r="E1506">
        <v>145</v>
      </c>
      <c r="F1506" t="str">
        <f t="shared" si="23"/>
        <v>01273145</v>
      </c>
      <c r="G1506" t="s">
        <v>42</v>
      </c>
      <c r="H1506">
        <v>4908</v>
      </c>
      <c r="I1506">
        <v>68.41</v>
      </c>
      <c r="J1506">
        <v>5242</v>
      </c>
      <c r="K1506">
        <v>5166</v>
      </c>
      <c r="L1506">
        <f>+VLOOKUP(F1506,[1]ENELAR!C$2:J$7067,7,FALSE)</f>
        <v>4556</v>
      </c>
      <c r="M1506" s="20">
        <f>+VLOOKUP(F1506,[1]ENELAR!C$2:J$7067,8,FALSE)</f>
        <v>311675.96000000002</v>
      </c>
    </row>
    <row r="1507" spans="1:13" x14ac:dyDescent="0.3">
      <c r="A1507" s="17" t="s">
        <v>250</v>
      </c>
      <c r="B1507" s="1">
        <v>44768</v>
      </c>
      <c r="C1507" s="1">
        <v>44790</v>
      </c>
      <c r="D1507" s="1">
        <v>44805</v>
      </c>
      <c r="E1507">
        <v>146</v>
      </c>
      <c r="F1507" t="str">
        <f t="shared" si="23"/>
        <v>01273146</v>
      </c>
      <c r="G1507" t="s">
        <v>43</v>
      </c>
      <c r="H1507">
        <v>2778</v>
      </c>
      <c r="I1507">
        <v>68.41</v>
      </c>
      <c r="J1507">
        <v>3123</v>
      </c>
      <c r="K1507">
        <v>3100</v>
      </c>
      <c r="L1507">
        <f>+VLOOKUP(F1507,[1]ENELAR!C$2:J$7067,7,FALSE)</f>
        <v>2441</v>
      </c>
      <c r="M1507" s="20">
        <f>+VLOOKUP(F1507,[1]ENELAR!C$2:J$7067,8,FALSE)</f>
        <v>166988.81</v>
      </c>
    </row>
    <row r="1508" spans="1:13" x14ac:dyDescent="0.3">
      <c r="A1508" s="17" t="s">
        <v>250</v>
      </c>
      <c r="B1508" s="1">
        <v>44768</v>
      </c>
      <c r="C1508" s="1">
        <v>44790</v>
      </c>
      <c r="D1508" s="1">
        <v>44805</v>
      </c>
      <c r="E1508">
        <v>147</v>
      </c>
      <c r="F1508" t="str">
        <f t="shared" si="23"/>
        <v>01273147</v>
      </c>
      <c r="G1508" t="s">
        <v>44</v>
      </c>
      <c r="H1508">
        <v>1929</v>
      </c>
      <c r="I1508">
        <v>68.41</v>
      </c>
      <c r="J1508">
        <v>1471</v>
      </c>
      <c r="K1508">
        <v>1309</v>
      </c>
      <c r="L1508">
        <f>+VLOOKUP(F1508,[1]ENELAR!C$2:J$7067,7,FALSE)</f>
        <v>1620</v>
      </c>
      <c r="M1508" s="20">
        <f>+VLOOKUP(F1508,[1]ENELAR!C$2:J$7067,8,FALSE)</f>
        <v>110824.2</v>
      </c>
    </row>
    <row r="1509" spans="1:13" x14ac:dyDescent="0.3">
      <c r="A1509" s="17" t="s">
        <v>250</v>
      </c>
      <c r="B1509" s="1">
        <v>44768</v>
      </c>
      <c r="C1509" s="1">
        <v>44790</v>
      </c>
      <c r="D1509" s="1">
        <v>44805</v>
      </c>
      <c r="E1509">
        <v>149</v>
      </c>
      <c r="F1509" t="str">
        <f t="shared" si="23"/>
        <v>01273149</v>
      </c>
      <c r="G1509" t="s">
        <v>45</v>
      </c>
      <c r="H1509">
        <v>2783</v>
      </c>
      <c r="I1509">
        <v>68.41</v>
      </c>
      <c r="J1509">
        <v>2359</v>
      </c>
      <c r="K1509">
        <v>2359</v>
      </c>
      <c r="L1509">
        <f>+VLOOKUP(F1509,[1]ENELAR!C$2:J$7067,7,FALSE)</f>
        <v>2334</v>
      </c>
      <c r="M1509" s="20">
        <f>+VLOOKUP(F1509,[1]ENELAR!C$2:J$7067,8,FALSE)</f>
        <v>159668.94</v>
      </c>
    </row>
    <row r="1510" spans="1:13" x14ac:dyDescent="0.3">
      <c r="A1510" s="17" t="s">
        <v>250</v>
      </c>
      <c r="B1510" s="1">
        <v>44768</v>
      </c>
      <c r="C1510" s="1">
        <v>44790</v>
      </c>
      <c r="D1510" s="1">
        <v>44805</v>
      </c>
      <c r="E1510">
        <v>150</v>
      </c>
      <c r="F1510" t="str">
        <f t="shared" si="23"/>
        <v>01273150</v>
      </c>
      <c r="G1510" t="s">
        <v>46</v>
      </c>
      <c r="H1510">
        <v>3640</v>
      </c>
      <c r="I1510">
        <v>68.41</v>
      </c>
      <c r="J1510">
        <v>3456</v>
      </c>
      <c r="K1510">
        <v>3456</v>
      </c>
      <c r="L1510">
        <f>+VLOOKUP(F1510,[1]ENELAR!C$2:J$7067,7,FALSE)</f>
        <v>3640</v>
      </c>
      <c r="M1510" s="20">
        <f>+VLOOKUP(F1510,[1]ENELAR!C$2:J$7067,8,FALSE)</f>
        <v>249012.4</v>
      </c>
    </row>
    <row r="1511" spans="1:13" x14ac:dyDescent="0.3">
      <c r="A1511" s="17" t="s">
        <v>250</v>
      </c>
      <c r="B1511" s="1">
        <v>44768</v>
      </c>
      <c r="C1511" s="1">
        <v>44790</v>
      </c>
      <c r="D1511" s="1">
        <v>44805</v>
      </c>
      <c r="E1511">
        <v>151</v>
      </c>
      <c r="F1511" t="str">
        <f t="shared" si="23"/>
        <v>01273151</v>
      </c>
      <c r="G1511" t="s">
        <v>47</v>
      </c>
      <c r="H1511">
        <v>4746</v>
      </c>
      <c r="I1511">
        <v>68.41</v>
      </c>
      <c r="J1511">
        <v>5025</v>
      </c>
      <c r="K1511">
        <v>5025</v>
      </c>
      <c r="L1511">
        <f>+VLOOKUP(F1511,[1]ENELAR!C$2:J$7067,7,FALSE)</f>
        <v>4568</v>
      </c>
      <c r="M1511" s="20">
        <f>+VLOOKUP(F1511,[1]ENELAR!C$2:J$7067,8,FALSE)</f>
        <v>312496.88</v>
      </c>
    </row>
    <row r="1512" spans="1:13" x14ac:dyDescent="0.3">
      <c r="A1512" s="17" t="s">
        <v>250</v>
      </c>
      <c r="B1512" s="1">
        <v>44768</v>
      </c>
      <c r="C1512" s="1">
        <v>44790</v>
      </c>
      <c r="D1512" s="1">
        <v>44805</v>
      </c>
      <c r="E1512">
        <v>152</v>
      </c>
      <c r="F1512" t="str">
        <f t="shared" si="23"/>
        <v>01273152</v>
      </c>
      <c r="G1512" t="s">
        <v>48</v>
      </c>
      <c r="H1512">
        <v>3502</v>
      </c>
      <c r="I1512">
        <v>68.41</v>
      </c>
      <c r="J1512">
        <v>3971</v>
      </c>
      <c r="K1512">
        <v>3704</v>
      </c>
      <c r="L1512">
        <f>+VLOOKUP(F1512,[1]ENELAR!C$2:J$7067,7,FALSE)</f>
        <v>3018</v>
      </c>
      <c r="M1512" s="20">
        <f>+VLOOKUP(F1512,[1]ENELAR!C$2:J$7067,8,FALSE)</f>
        <v>206461.38</v>
      </c>
    </row>
    <row r="1513" spans="1:13" x14ac:dyDescent="0.3">
      <c r="A1513" s="17" t="s">
        <v>250</v>
      </c>
      <c r="B1513" s="1">
        <v>44768</v>
      </c>
      <c r="C1513" s="1">
        <v>44790</v>
      </c>
      <c r="D1513" s="1">
        <v>44805</v>
      </c>
      <c r="E1513">
        <v>153</v>
      </c>
      <c r="F1513" t="str">
        <f t="shared" si="23"/>
        <v>01273153</v>
      </c>
      <c r="G1513" t="s">
        <v>49</v>
      </c>
      <c r="H1513">
        <v>8629</v>
      </c>
      <c r="I1513">
        <v>68.41</v>
      </c>
      <c r="J1513">
        <v>9344</v>
      </c>
      <c r="K1513">
        <v>8801</v>
      </c>
      <c r="L1513">
        <f>+VLOOKUP(F1513,[1]ENELAR!C$2:J$7067,7,FALSE)</f>
        <v>7592</v>
      </c>
      <c r="M1513" s="20">
        <f>+VLOOKUP(F1513,[1]ENELAR!C$2:J$7067,8,FALSE)</f>
        <v>519368.72</v>
      </c>
    </row>
    <row r="1514" spans="1:13" x14ac:dyDescent="0.3">
      <c r="A1514" s="17" t="s">
        <v>250</v>
      </c>
      <c r="B1514" s="1">
        <v>44768</v>
      </c>
      <c r="C1514" s="1">
        <v>44790</v>
      </c>
      <c r="D1514" s="1">
        <v>44805</v>
      </c>
      <c r="E1514">
        <v>154</v>
      </c>
      <c r="F1514" t="str">
        <f t="shared" si="23"/>
        <v>01273154</v>
      </c>
      <c r="G1514" t="s">
        <v>50</v>
      </c>
      <c r="H1514">
        <v>3632</v>
      </c>
      <c r="I1514">
        <v>68.41</v>
      </c>
      <c r="J1514">
        <v>3824</v>
      </c>
      <c r="K1514">
        <v>3612</v>
      </c>
      <c r="L1514">
        <f>+VLOOKUP(F1514,[1]ENELAR!C$2:J$7067,7,FALSE)</f>
        <v>2811</v>
      </c>
      <c r="M1514" s="20">
        <f>+VLOOKUP(F1514,[1]ENELAR!C$2:J$7067,8,FALSE)</f>
        <v>192300.51</v>
      </c>
    </row>
    <row r="1515" spans="1:13" x14ac:dyDescent="0.3">
      <c r="A1515" s="17" t="s">
        <v>250</v>
      </c>
      <c r="B1515" s="1">
        <v>44768</v>
      </c>
      <c r="C1515" s="1">
        <v>44790</v>
      </c>
      <c r="D1515" s="1">
        <v>44805</v>
      </c>
      <c r="E1515">
        <v>155</v>
      </c>
      <c r="F1515" t="str">
        <f t="shared" si="23"/>
        <v>01273155</v>
      </c>
      <c r="G1515" t="s">
        <v>51</v>
      </c>
      <c r="H1515">
        <v>1391</v>
      </c>
      <c r="I1515">
        <v>68.41</v>
      </c>
      <c r="J1515">
        <v>1368</v>
      </c>
      <c r="K1515">
        <v>1368</v>
      </c>
      <c r="L1515">
        <f>+VLOOKUP(F1515,[1]ENELAR!C$2:J$7067,7,FALSE)</f>
        <v>1391</v>
      </c>
      <c r="M1515" s="20">
        <f>+VLOOKUP(F1515,[1]ENELAR!C$2:J$7067,8,FALSE)</f>
        <v>95158.31</v>
      </c>
    </row>
    <row r="1516" spans="1:13" x14ac:dyDescent="0.3">
      <c r="A1516" s="17" t="s">
        <v>250</v>
      </c>
      <c r="B1516" s="1">
        <v>44768</v>
      </c>
      <c r="C1516" s="1">
        <v>44790</v>
      </c>
      <c r="D1516" s="1">
        <v>44805</v>
      </c>
      <c r="E1516">
        <v>156</v>
      </c>
      <c r="F1516" t="str">
        <f t="shared" si="23"/>
        <v>01273156</v>
      </c>
      <c r="G1516" t="s">
        <v>52</v>
      </c>
      <c r="H1516">
        <v>2144</v>
      </c>
      <c r="I1516">
        <v>68.41</v>
      </c>
      <c r="J1516">
        <v>2435</v>
      </c>
      <c r="K1516">
        <v>2140</v>
      </c>
      <c r="L1516">
        <f>+VLOOKUP(F1516,[1]ENELAR!C$2:J$7067,7,FALSE)</f>
        <v>1871</v>
      </c>
      <c r="M1516" s="20">
        <f>+VLOOKUP(F1516,[1]ENELAR!C$2:J$7067,8,FALSE)</f>
        <v>127995.11</v>
      </c>
    </row>
    <row r="1517" spans="1:13" x14ac:dyDescent="0.3">
      <c r="A1517" s="17" t="s">
        <v>250</v>
      </c>
      <c r="B1517" s="1">
        <v>44768</v>
      </c>
      <c r="C1517" s="1">
        <v>44790</v>
      </c>
      <c r="D1517" s="1">
        <v>44805</v>
      </c>
      <c r="E1517">
        <v>157</v>
      </c>
      <c r="F1517" t="str">
        <f t="shared" si="23"/>
        <v>01273157</v>
      </c>
      <c r="G1517" t="s">
        <v>53</v>
      </c>
      <c r="H1517">
        <v>23381</v>
      </c>
      <c r="I1517">
        <v>68.41</v>
      </c>
      <c r="J1517">
        <v>22363</v>
      </c>
      <c r="K1517">
        <v>21091</v>
      </c>
      <c r="L1517">
        <f>+VLOOKUP(F1517,[1]ENELAR!C$2:J$7067,7,FALSE)</f>
        <v>18012</v>
      </c>
      <c r="M1517" s="20">
        <f>+VLOOKUP(F1517,[1]ENELAR!C$2:J$7067,8,FALSE)</f>
        <v>1232200.92</v>
      </c>
    </row>
    <row r="1518" spans="1:13" x14ac:dyDescent="0.3">
      <c r="A1518" s="17" t="s">
        <v>250</v>
      </c>
      <c r="B1518" s="1">
        <v>44768</v>
      </c>
      <c r="C1518" s="1">
        <v>44790</v>
      </c>
      <c r="D1518" s="1">
        <v>44805</v>
      </c>
      <c r="E1518">
        <v>158</v>
      </c>
      <c r="F1518" t="str">
        <f t="shared" si="23"/>
        <v>01273158</v>
      </c>
      <c r="G1518" t="s">
        <v>54</v>
      </c>
      <c r="H1518">
        <v>1862</v>
      </c>
      <c r="I1518">
        <v>68.41</v>
      </c>
      <c r="J1518">
        <v>1592</v>
      </c>
      <c r="K1518">
        <v>1385</v>
      </c>
      <c r="L1518">
        <f>+VLOOKUP(F1518,[1]ENELAR!C$2:J$7067,7,FALSE)</f>
        <v>1795</v>
      </c>
      <c r="M1518" s="20">
        <f>+VLOOKUP(F1518,[1]ENELAR!C$2:J$7067,8,FALSE)</f>
        <v>122795.95</v>
      </c>
    </row>
    <row r="1519" spans="1:13" x14ac:dyDescent="0.3">
      <c r="A1519" s="17" t="s">
        <v>250</v>
      </c>
      <c r="B1519" s="1">
        <v>44768</v>
      </c>
      <c r="C1519" s="1">
        <v>44790</v>
      </c>
      <c r="D1519" s="1">
        <v>44805</v>
      </c>
      <c r="E1519">
        <v>159</v>
      </c>
      <c r="F1519" t="str">
        <f t="shared" si="23"/>
        <v>01273159</v>
      </c>
      <c r="G1519" t="s">
        <v>55</v>
      </c>
      <c r="H1519">
        <v>5602</v>
      </c>
      <c r="I1519">
        <v>68.41</v>
      </c>
      <c r="J1519">
        <v>5537</v>
      </c>
      <c r="K1519">
        <v>5328</v>
      </c>
      <c r="L1519">
        <f>+VLOOKUP(F1519,[1]ENELAR!C$2:J$7067,7,FALSE)</f>
        <v>5458</v>
      </c>
      <c r="M1519" s="20">
        <f>+VLOOKUP(F1519,[1]ENELAR!C$2:J$7067,8,FALSE)</f>
        <v>373381.78</v>
      </c>
    </row>
    <row r="1520" spans="1:13" x14ac:dyDescent="0.3">
      <c r="A1520" s="17" t="s">
        <v>250</v>
      </c>
      <c r="B1520" s="1">
        <v>44768</v>
      </c>
      <c r="C1520" s="1">
        <v>44790</v>
      </c>
      <c r="D1520" s="1">
        <v>44805</v>
      </c>
      <c r="E1520">
        <v>160</v>
      </c>
      <c r="F1520" t="str">
        <f t="shared" si="23"/>
        <v>01273160</v>
      </c>
      <c r="G1520" t="s">
        <v>56</v>
      </c>
      <c r="H1520">
        <v>5722</v>
      </c>
      <c r="I1520">
        <v>68.41</v>
      </c>
      <c r="J1520">
        <v>6396</v>
      </c>
      <c r="K1520">
        <v>6033</v>
      </c>
      <c r="L1520">
        <f>+VLOOKUP(F1520,[1]ENELAR!C$2:J$7067,7,FALSE)</f>
        <v>4189</v>
      </c>
      <c r="M1520" s="20">
        <f>+VLOOKUP(F1520,[1]ENELAR!C$2:J$7067,8,FALSE)</f>
        <v>286569.49</v>
      </c>
    </row>
    <row r="1521" spans="1:13" x14ac:dyDescent="0.3">
      <c r="A1521" s="17" t="s">
        <v>250</v>
      </c>
      <c r="B1521" s="1">
        <v>44768</v>
      </c>
      <c r="C1521" s="1">
        <v>44790</v>
      </c>
      <c r="D1521" s="1">
        <v>44805</v>
      </c>
      <c r="E1521">
        <v>161</v>
      </c>
      <c r="F1521" t="str">
        <f t="shared" si="23"/>
        <v>01273161</v>
      </c>
      <c r="G1521" t="s">
        <v>57</v>
      </c>
      <c r="H1521">
        <v>3627</v>
      </c>
      <c r="I1521">
        <v>68.41</v>
      </c>
      <c r="J1521">
        <v>3718</v>
      </c>
      <c r="K1521">
        <v>3718</v>
      </c>
      <c r="L1521">
        <f>+VLOOKUP(F1521,[1]ENELAR!C$2:J$7067,7,FALSE)</f>
        <v>3511</v>
      </c>
      <c r="M1521" s="20">
        <f>+VLOOKUP(F1521,[1]ENELAR!C$2:J$7067,8,FALSE)</f>
        <v>240187.51</v>
      </c>
    </row>
    <row r="1522" spans="1:13" x14ac:dyDescent="0.3">
      <c r="A1522" s="17" t="s">
        <v>250</v>
      </c>
      <c r="B1522" s="1">
        <v>44768</v>
      </c>
      <c r="C1522" s="1">
        <v>44790</v>
      </c>
      <c r="D1522" s="1">
        <v>44805</v>
      </c>
      <c r="E1522">
        <v>162</v>
      </c>
      <c r="F1522" t="str">
        <f t="shared" si="23"/>
        <v>01273162</v>
      </c>
      <c r="G1522" t="s">
        <v>58</v>
      </c>
      <c r="H1522">
        <v>5831</v>
      </c>
      <c r="I1522">
        <v>68.41</v>
      </c>
      <c r="J1522">
        <v>5267</v>
      </c>
      <c r="K1522">
        <v>5173</v>
      </c>
      <c r="L1522">
        <f>+VLOOKUP(F1522,[1]ENELAR!C$2:J$7067,7,FALSE)</f>
        <v>5315</v>
      </c>
      <c r="M1522" s="20">
        <f>+VLOOKUP(F1522,[1]ENELAR!C$2:J$7067,8,FALSE)</f>
        <v>363599.15</v>
      </c>
    </row>
    <row r="1523" spans="1:13" x14ac:dyDescent="0.3">
      <c r="A1523" s="17" t="s">
        <v>250</v>
      </c>
      <c r="B1523" s="1">
        <v>44768</v>
      </c>
      <c r="C1523" s="1">
        <v>44790</v>
      </c>
      <c r="D1523" s="1">
        <v>44805</v>
      </c>
      <c r="E1523">
        <v>163</v>
      </c>
      <c r="F1523" t="str">
        <f t="shared" si="23"/>
        <v>01273163</v>
      </c>
      <c r="G1523" t="s">
        <v>59</v>
      </c>
      <c r="H1523">
        <v>3911</v>
      </c>
      <c r="I1523">
        <v>68.41</v>
      </c>
      <c r="J1523">
        <v>4402</v>
      </c>
      <c r="K1523">
        <v>3639</v>
      </c>
      <c r="L1523">
        <f>+VLOOKUP(F1523,[1]ENELAR!C$2:J$7067,7,FALSE)</f>
        <v>3849</v>
      </c>
      <c r="M1523" s="20">
        <f>+VLOOKUP(F1523,[1]ENELAR!C$2:J$7067,8,FALSE)</f>
        <v>263310.09000000003</v>
      </c>
    </row>
    <row r="1524" spans="1:13" x14ac:dyDescent="0.3">
      <c r="A1524" s="17" t="s">
        <v>250</v>
      </c>
      <c r="B1524" s="1">
        <v>44768</v>
      </c>
      <c r="C1524" s="1">
        <v>44790</v>
      </c>
      <c r="D1524" s="1">
        <v>44805</v>
      </c>
      <c r="E1524">
        <v>164</v>
      </c>
      <c r="F1524" t="str">
        <f t="shared" si="23"/>
        <v>01273164</v>
      </c>
      <c r="G1524" t="s">
        <v>60</v>
      </c>
      <c r="H1524">
        <v>3130</v>
      </c>
      <c r="I1524">
        <v>68.41</v>
      </c>
      <c r="J1524">
        <v>2859</v>
      </c>
      <c r="K1524">
        <v>2803</v>
      </c>
      <c r="L1524">
        <f>+VLOOKUP(F1524,[1]ENELAR!C$2:J$7067,7,FALSE)</f>
        <v>3071</v>
      </c>
      <c r="M1524" s="20">
        <f>+VLOOKUP(F1524,[1]ENELAR!C$2:J$7067,8,FALSE)</f>
        <v>210087.11</v>
      </c>
    </row>
    <row r="1525" spans="1:13" x14ac:dyDescent="0.3">
      <c r="A1525" s="17" t="s">
        <v>250</v>
      </c>
      <c r="B1525" s="1">
        <v>44768</v>
      </c>
      <c r="C1525" s="1">
        <v>44790</v>
      </c>
      <c r="D1525" s="1">
        <v>44805</v>
      </c>
      <c r="E1525">
        <v>165</v>
      </c>
      <c r="F1525" t="str">
        <f t="shared" si="23"/>
        <v>01273165</v>
      </c>
      <c r="G1525" t="s">
        <v>61</v>
      </c>
      <c r="H1525">
        <v>2156</v>
      </c>
      <c r="I1525">
        <v>68.41</v>
      </c>
      <c r="J1525">
        <v>2544</v>
      </c>
      <c r="K1525">
        <v>2421</v>
      </c>
      <c r="L1525">
        <f>+VLOOKUP(F1525,[1]ENELAR!C$2:J$7067,7,FALSE)</f>
        <v>1735</v>
      </c>
      <c r="M1525" s="20">
        <f>+VLOOKUP(F1525,[1]ENELAR!C$2:J$7067,8,FALSE)</f>
        <v>118691.35</v>
      </c>
    </row>
    <row r="1526" spans="1:13" x14ac:dyDescent="0.3">
      <c r="A1526" s="17" t="s">
        <v>250</v>
      </c>
      <c r="B1526" s="1">
        <v>44768</v>
      </c>
      <c r="C1526" s="1">
        <v>44790</v>
      </c>
      <c r="D1526" s="1">
        <v>44805</v>
      </c>
      <c r="E1526">
        <v>166</v>
      </c>
      <c r="F1526" t="str">
        <f t="shared" si="23"/>
        <v>01273166</v>
      </c>
      <c r="G1526" t="s">
        <v>62</v>
      </c>
      <c r="H1526">
        <v>511</v>
      </c>
      <c r="I1526">
        <v>68.41</v>
      </c>
      <c r="J1526">
        <v>753</v>
      </c>
      <c r="K1526">
        <v>752</v>
      </c>
      <c r="L1526">
        <f>+VLOOKUP(F1526,[1]ENELAR!C$2:J$7067,7,FALSE)</f>
        <v>511</v>
      </c>
      <c r="M1526" s="20">
        <f>+VLOOKUP(F1526,[1]ENELAR!C$2:J$7067,8,FALSE)</f>
        <v>34957.51</v>
      </c>
    </row>
    <row r="1527" spans="1:13" x14ac:dyDescent="0.3">
      <c r="A1527" s="17" t="s">
        <v>250</v>
      </c>
      <c r="B1527" s="1">
        <v>44768</v>
      </c>
      <c r="C1527" s="1">
        <v>44790</v>
      </c>
      <c r="D1527" s="1">
        <v>44805</v>
      </c>
      <c r="E1527">
        <v>167</v>
      </c>
      <c r="F1527" t="str">
        <f t="shared" si="23"/>
        <v>01273167</v>
      </c>
      <c r="G1527" t="s">
        <v>63</v>
      </c>
      <c r="H1527">
        <v>1562</v>
      </c>
      <c r="I1527">
        <v>68.41</v>
      </c>
      <c r="J1527">
        <v>1197</v>
      </c>
      <c r="K1527">
        <v>1105</v>
      </c>
      <c r="L1527">
        <f>+VLOOKUP(F1527,[1]ENELAR!C$2:J$7067,7,FALSE)</f>
        <v>1157</v>
      </c>
      <c r="M1527" s="20">
        <f>+VLOOKUP(F1527,[1]ENELAR!C$2:J$7067,8,FALSE)</f>
        <v>79150.37</v>
      </c>
    </row>
    <row r="1528" spans="1:13" x14ac:dyDescent="0.3">
      <c r="A1528" s="17" t="s">
        <v>250</v>
      </c>
      <c r="B1528" s="1">
        <v>44768</v>
      </c>
      <c r="C1528" s="1">
        <v>44790</v>
      </c>
      <c r="D1528" s="1">
        <v>44805</v>
      </c>
      <c r="E1528">
        <v>169</v>
      </c>
      <c r="F1528" t="str">
        <f t="shared" si="23"/>
        <v>01273169</v>
      </c>
      <c r="G1528" t="s">
        <v>64</v>
      </c>
      <c r="H1528">
        <v>2786</v>
      </c>
      <c r="I1528">
        <v>68.41</v>
      </c>
      <c r="J1528">
        <v>2906</v>
      </c>
      <c r="K1528">
        <v>2889</v>
      </c>
      <c r="L1528">
        <f>+VLOOKUP(F1528,[1]ENELAR!C$2:J$7067,7,FALSE)</f>
        <v>2756</v>
      </c>
      <c r="M1528" s="20">
        <f>+VLOOKUP(F1528,[1]ENELAR!C$2:J$7067,8,FALSE)</f>
        <v>188537.96</v>
      </c>
    </row>
    <row r="1529" spans="1:13" x14ac:dyDescent="0.3">
      <c r="A1529" s="17" t="s">
        <v>250</v>
      </c>
      <c r="B1529" s="1">
        <v>44768</v>
      </c>
      <c r="C1529" s="1">
        <v>44790</v>
      </c>
      <c r="D1529" s="1">
        <v>44805</v>
      </c>
      <c r="E1529">
        <v>170</v>
      </c>
      <c r="F1529" t="str">
        <f t="shared" si="23"/>
        <v>01273170</v>
      </c>
      <c r="G1529" t="s">
        <v>65</v>
      </c>
      <c r="H1529">
        <v>3737</v>
      </c>
      <c r="I1529">
        <v>68.41</v>
      </c>
      <c r="J1529">
        <v>3461</v>
      </c>
      <c r="K1529">
        <v>3367</v>
      </c>
      <c r="L1529">
        <f>+VLOOKUP(F1529,[1]ENELAR!C$2:J$7067,7,FALSE)</f>
        <v>3282</v>
      </c>
      <c r="M1529" s="20">
        <f>+VLOOKUP(F1529,[1]ENELAR!C$2:J$7067,8,FALSE)</f>
        <v>224521.62</v>
      </c>
    </row>
    <row r="1530" spans="1:13" x14ac:dyDescent="0.3">
      <c r="A1530" s="17" t="s">
        <v>250</v>
      </c>
      <c r="B1530" s="1">
        <v>44768</v>
      </c>
      <c r="C1530" s="1">
        <v>44790</v>
      </c>
      <c r="D1530" s="1">
        <v>44805</v>
      </c>
      <c r="E1530">
        <v>171</v>
      </c>
      <c r="F1530" t="str">
        <f t="shared" si="23"/>
        <v>01273171</v>
      </c>
      <c r="G1530" t="s">
        <v>66</v>
      </c>
      <c r="H1530">
        <v>5216</v>
      </c>
      <c r="I1530">
        <v>68.41</v>
      </c>
      <c r="J1530">
        <v>5928</v>
      </c>
      <c r="K1530">
        <v>5419</v>
      </c>
      <c r="L1530">
        <f>+VLOOKUP(F1530,[1]ENELAR!C$2:J$7067,7,FALSE)</f>
        <v>4940</v>
      </c>
      <c r="M1530" s="20">
        <f>+VLOOKUP(F1530,[1]ENELAR!C$2:J$7067,8,FALSE)</f>
        <v>337945.4</v>
      </c>
    </row>
    <row r="1531" spans="1:13" x14ac:dyDescent="0.3">
      <c r="A1531" s="17" t="s">
        <v>250</v>
      </c>
      <c r="B1531" s="1">
        <v>44768</v>
      </c>
      <c r="C1531" s="1">
        <v>44790</v>
      </c>
      <c r="D1531" s="1">
        <v>44805</v>
      </c>
      <c r="E1531">
        <v>172</v>
      </c>
      <c r="F1531" t="str">
        <f t="shared" si="23"/>
        <v>01273172</v>
      </c>
      <c r="G1531" t="s">
        <v>67</v>
      </c>
      <c r="H1531">
        <v>5275</v>
      </c>
      <c r="I1531">
        <v>68.41</v>
      </c>
      <c r="J1531">
        <v>5429</v>
      </c>
      <c r="K1531">
        <v>5344</v>
      </c>
      <c r="L1531">
        <f>+VLOOKUP(F1531,[1]ENELAR!C$2:J$7067,7,FALSE)</f>
        <v>5142</v>
      </c>
      <c r="M1531" s="20">
        <f>+VLOOKUP(F1531,[1]ENELAR!C$2:J$7067,8,FALSE)</f>
        <v>351764.22</v>
      </c>
    </row>
    <row r="1532" spans="1:13" x14ac:dyDescent="0.3">
      <c r="A1532" s="17" t="s">
        <v>250</v>
      </c>
      <c r="B1532" s="1">
        <v>44768</v>
      </c>
      <c r="C1532" s="1">
        <v>44790</v>
      </c>
      <c r="D1532" s="1">
        <v>44805</v>
      </c>
      <c r="E1532">
        <v>173</v>
      </c>
      <c r="F1532" t="str">
        <f t="shared" si="23"/>
        <v>01273173</v>
      </c>
      <c r="G1532" t="s">
        <v>68</v>
      </c>
      <c r="H1532">
        <v>1899</v>
      </c>
      <c r="I1532">
        <v>68.41</v>
      </c>
      <c r="J1532">
        <v>2347</v>
      </c>
      <c r="K1532">
        <v>2317</v>
      </c>
      <c r="L1532">
        <f>+VLOOKUP(F1532,[1]ENELAR!C$2:J$7067,7,FALSE)</f>
        <v>1775</v>
      </c>
      <c r="M1532" s="20">
        <f>+VLOOKUP(F1532,[1]ENELAR!C$2:J$7067,8,FALSE)</f>
        <v>121427.75</v>
      </c>
    </row>
    <row r="1533" spans="1:13" x14ac:dyDescent="0.3">
      <c r="A1533" s="17" t="s">
        <v>250</v>
      </c>
      <c r="B1533" s="1">
        <v>44768</v>
      </c>
      <c r="C1533" s="1">
        <v>44790</v>
      </c>
      <c r="D1533" s="1">
        <v>44805</v>
      </c>
      <c r="E1533">
        <v>174</v>
      </c>
      <c r="F1533" t="str">
        <f t="shared" si="23"/>
        <v>01273174</v>
      </c>
      <c r="G1533" t="s">
        <v>69</v>
      </c>
      <c r="H1533">
        <v>4886</v>
      </c>
      <c r="I1533">
        <v>68.41</v>
      </c>
      <c r="J1533">
        <v>4778</v>
      </c>
      <c r="K1533">
        <v>4760</v>
      </c>
      <c r="L1533">
        <f>+VLOOKUP(F1533,[1]ENELAR!C$2:J$7067,7,FALSE)</f>
        <v>4395</v>
      </c>
      <c r="M1533" s="20">
        <f>+VLOOKUP(F1533,[1]ENELAR!C$2:J$7067,8,FALSE)</f>
        <v>300661.95</v>
      </c>
    </row>
    <row r="1534" spans="1:13" x14ac:dyDescent="0.3">
      <c r="A1534" s="17" t="s">
        <v>250</v>
      </c>
      <c r="B1534" s="1">
        <v>44768</v>
      </c>
      <c r="C1534" s="1">
        <v>44790</v>
      </c>
      <c r="D1534" s="1">
        <v>44805</v>
      </c>
      <c r="E1534">
        <v>175</v>
      </c>
      <c r="F1534" t="str">
        <f t="shared" si="23"/>
        <v>01273175</v>
      </c>
      <c r="G1534" t="s">
        <v>70</v>
      </c>
      <c r="H1534">
        <v>5409</v>
      </c>
      <c r="I1534">
        <v>68.41</v>
      </c>
      <c r="J1534">
        <v>5031</v>
      </c>
      <c r="K1534">
        <v>5031</v>
      </c>
      <c r="L1534">
        <f>+VLOOKUP(F1534,[1]ENELAR!C$2:J$7067,7,FALSE)</f>
        <v>4560</v>
      </c>
      <c r="M1534" s="20">
        <f>+VLOOKUP(F1534,[1]ENELAR!C$2:J$7067,8,FALSE)</f>
        <v>311949.59999999998</v>
      </c>
    </row>
    <row r="1535" spans="1:13" x14ac:dyDescent="0.3">
      <c r="A1535" s="17" t="s">
        <v>250</v>
      </c>
      <c r="B1535" s="1">
        <v>44768</v>
      </c>
      <c r="C1535" s="1">
        <v>44790</v>
      </c>
      <c r="D1535" s="1">
        <v>44805</v>
      </c>
      <c r="E1535">
        <v>176</v>
      </c>
      <c r="F1535" t="str">
        <f t="shared" si="23"/>
        <v>01273176</v>
      </c>
      <c r="G1535" t="s">
        <v>71</v>
      </c>
      <c r="H1535">
        <v>5368</v>
      </c>
      <c r="I1535">
        <v>68.41</v>
      </c>
      <c r="J1535">
        <v>4664</v>
      </c>
      <c r="K1535">
        <v>4568</v>
      </c>
      <c r="L1535">
        <f>+VLOOKUP(F1535,[1]ENELAR!C$2:J$7067,7,FALSE)</f>
        <v>3395</v>
      </c>
      <c r="M1535" s="20">
        <f>+VLOOKUP(F1535,[1]ENELAR!C$2:J$7067,8,FALSE)</f>
        <v>232251.95</v>
      </c>
    </row>
    <row r="1536" spans="1:13" x14ac:dyDescent="0.3">
      <c r="A1536" s="17" t="s">
        <v>250</v>
      </c>
      <c r="B1536" s="1">
        <v>44768</v>
      </c>
      <c r="C1536" s="1">
        <v>44790</v>
      </c>
      <c r="D1536" s="1">
        <v>44805</v>
      </c>
      <c r="E1536">
        <v>178</v>
      </c>
      <c r="F1536" t="str">
        <f t="shared" si="23"/>
        <v>01273178</v>
      </c>
      <c r="G1536" t="s">
        <v>72</v>
      </c>
      <c r="H1536">
        <v>1803</v>
      </c>
      <c r="I1536">
        <v>68.41</v>
      </c>
      <c r="J1536">
        <v>1947</v>
      </c>
      <c r="K1536">
        <v>1945</v>
      </c>
      <c r="L1536">
        <f>+VLOOKUP(F1536,[1]ENELAR!C$2:J$7067,7,FALSE)</f>
        <v>1731</v>
      </c>
      <c r="M1536" s="20">
        <f>+VLOOKUP(F1536,[1]ENELAR!C$2:J$7067,8,FALSE)</f>
        <v>118417.71</v>
      </c>
    </row>
    <row r="1537" spans="1:13" x14ac:dyDescent="0.3">
      <c r="A1537" s="17" t="s">
        <v>250</v>
      </c>
      <c r="B1537" s="1">
        <v>44768</v>
      </c>
      <c r="C1537" s="1">
        <v>44790</v>
      </c>
      <c r="D1537" s="1">
        <v>44805</v>
      </c>
      <c r="E1537">
        <v>179</v>
      </c>
      <c r="F1537" t="str">
        <f t="shared" si="23"/>
        <v>01273179</v>
      </c>
      <c r="G1537" t="s">
        <v>73</v>
      </c>
      <c r="H1537">
        <v>2455</v>
      </c>
      <c r="I1537">
        <v>68.41</v>
      </c>
      <c r="J1537">
        <v>2313</v>
      </c>
      <c r="K1537">
        <v>2313</v>
      </c>
      <c r="L1537">
        <f>+VLOOKUP(F1537,[1]ENELAR!C$2:J$7067,7,FALSE)</f>
        <v>2238</v>
      </c>
      <c r="M1537" s="20">
        <f>+VLOOKUP(F1537,[1]ENELAR!C$2:J$7067,8,FALSE)</f>
        <v>153101.57999999999</v>
      </c>
    </row>
    <row r="1538" spans="1:13" x14ac:dyDescent="0.3">
      <c r="A1538" s="17" t="s">
        <v>250</v>
      </c>
      <c r="B1538" s="1">
        <v>44768</v>
      </c>
      <c r="C1538" s="1">
        <v>44790</v>
      </c>
      <c r="D1538" s="1">
        <v>44805</v>
      </c>
      <c r="E1538">
        <v>180</v>
      </c>
      <c r="F1538" t="str">
        <f t="shared" si="23"/>
        <v>01273180</v>
      </c>
      <c r="G1538" t="s">
        <v>74</v>
      </c>
      <c r="H1538">
        <v>7789</v>
      </c>
      <c r="I1538">
        <v>68.41</v>
      </c>
      <c r="J1538">
        <v>8064</v>
      </c>
      <c r="K1538">
        <v>7605</v>
      </c>
      <c r="L1538">
        <f>+VLOOKUP(F1538,[1]ENELAR!C$2:J$7067,7,FALSE)</f>
        <v>7151</v>
      </c>
      <c r="M1538" s="20">
        <f>+VLOOKUP(F1538,[1]ENELAR!C$2:J$7067,8,FALSE)</f>
        <v>489199.91</v>
      </c>
    </row>
    <row r="1539" spans="1:13" x14ac:dyDescent="0.3">
      <c r="A1539" s="17" t="s">
        <v>250</v>
      </c>
      <c r="B1539" s="1">
        <v>44768</v>
      </c>
      <c r="C1539" s="1">
        <v>44790</v>
      </c>
      <c r="D1539" s="1">
        <v>44805</v>
      </c>
      <c r="E1539">
        <v>182</v>
      </c>
      <c r="F1539" t="str">
        <f t="shared" ref="F1539:F1602" si="24">+A1539&amp;E1539</f>
        <v>01273182</v>
      </c>
      <c r="G1539" t="s">
        <v>75</v>
      </c>
      <c r="H1539">
        <v>2480</v>
      </c>
      <c r="I1539">
        <v>68.41</v>
      </c>
      <c r="J1539">
        <v>2077</v>
      </c>
      <c r="K1539">
        <v>1883</v>
      </c>
      <c r="L1539">
        <f>+VLOOKUP(F1539,[1]ENELAR!C$2:J$7067,7,FALSE)</f>
        <v>2415</v>
      </c>
      <c r="M1539" s="20">
        <f>+VLOOKUP(F1539,[1]ENELAR!C$2:J$7067,8,FALSE)</f>
        <v>165210.15</v>
      </c>
    </row>
    <row r="1540" spans="1:13" x14ac:dyDescent="0.3">
      <c r="A1540" s="17" t="s">
        <v>250</v>
      </c>
      <c r="B1540" s="1">
        <v>44768</v>
      </c>
      <c r="C1540" s="1">
        <v>44790</v>
      </c>
      <c r="D1540" s="1">
        <v>44805</v>
      </c>
      <c r="E1540">
        <v>183</v>
      </c>
      <c r="F1540" t="str">
        <f t="shared" si="24"/>
        <v>01273183</v>
      </c>
      <c r="G1540" t="s">
        <v>76</v>
      </c>
      <c r="H1540">
        <v>870</v>
      </c>
      <c r="I1540">
        <v>68.41</v>
      </c>
      <c r="J1540">
        <v>964</v>
      </c>
      <c r="K1540">
        <v>964</v>
      </c>
      <c r="L1540">
        <f>+VLOOKUP(F1540,[1]ENELAR!C$2:J$7067,7,FALSE)</f>
        <v>697</v>
      </c>
      <c r="M1540" s="20">
        <f>+VLOOKUP(F1540,[1]ENELAR!C$2:J$7067,8,FALSE)</f>
        <v>47681.77</v>
      </c>
    </row>
    <row r="1541" spans="1:13" x14ac:dyDescent="0.3">
      <c r="A1541" s="17" t="s">
        <v>250</v>
      </c>
      <c r="B1541" s="1">
        <v>44768</v>
      </c>
      <c r="C1541" s="1">
        <v>44790</v>
      </c>
      <c r="D1541" s="1">
        <v>44805</v>
      </c>
      <c r="E1541">
        <v>184</v>
      </c>
      <c r="F1541" t="str">
        <f t="shared" si="24"/>
        <v>01273184</v>
      </c>
      <c r="G1541" t="s">
        <v>77</v>
      </c>
      <c r="H1541">
        <v>1208</v>
      </c>
      <c r="I1541">
        <v>68.41</v>
      </c>
      <c r="J1541">
        <v>1046</v>
      </c>
      <c r="K1541">
        <v>928</v>
      </c>
      <c r="L1541">
        <f>+VLOOKUP(F1541,[1]ENELAR!C$2:J$7067,7,FALSE)</f>
        <v>1208</v>
      </c>
      <c r="M1541" s="20">
        <f>+VLOOKUP(F1541,[1]ENELAR!C$2:J$7067,8,FALSE)</f>
        <v>82639.28</v>
      </c>
    </row>
    <row r="1542" spans="1:13" x14ac:dyDescent="0.3">
      <c r="A1542" s="17" t="s">
        <v>250</v>
      </c>
      <c r="B1542" s="1">
        <v>44768</v>
      </c>
      <c r="C1542" s="1">
        <v>44790</v>
      </c>
      <c r="D1542" s="1">
        <v>44805</v>
      </c>
      <c r="E1542">
        <v>185</v>
      </c>
      <c r="F1542" t="str">
        <f t="shared" si="24"/>
        <v>01273185</v>
      </c>
      <c r="G1542" t="s">
        <v>78</v>
      </c>
      <c r="H1542">
        <v>2514</v>
      </c>
      <c r="I1542">
        <v>68.41</v>
      </c>
      <c r="J1542">
        <v>2647</v>
      </c>
      <c r="K1542">
        <v>2440</v>
      </c>
      <c r="L1542">
        <f>+VLOOKUP(F1542,[1]ENELAR!C$2:J$7067,7,FALSE)</f>
        <v>2281</v>
      </c>
      <c r="M1542" s="20">
        <f>+VLOOKUP(F1542,[1]ENELAR!C$2:J$7067,8,FALSE)</f>
        <v>156043.21</v>
      </c>
    </row>
    <row r="1543" spans="1:13" x14ac:dyDescent="0.3">
      <c r="A1543" s="17" t="s">
        <v>250</v>
      </c>
      <c r="B1543" s="1">
        <v>44768</v>
      </c>
      <c r="C1543" s="1">
        <v>44790</v>
      </c>
      <c r="D1543" s="1">
        <v>44805</v>
      </c>
      <c r="E1543">
        <v>186</v>
      </c>
      <c r="F1543" t="str">
        <f t="shared" si="24"/>
        <v>01273186</v>
      </c>
      <c r="G1543" t="s">
        <v>79</v>
      </c>
      <c r="H1543">
        <v>6301</v>
      </c>
      <c r="I1543">
        <v>68.41</v>
      </c>
      <c r="J1543">
        <v>5313</v>
      </c>
      <c r="K1543">
        <v>5298</v>
      </c>
      <c r="L1543">
        <f>+VLOOKUP(F1543,[1]ENELAR!C$2:J$7067,7,FALSE)</f>
        <v>4958</v>
      </c>
      <c r="M1543" s="20">
        <f>+VLOOKUP(F1543,[1]ENELAR!C$2:J$7067,8,FALSE)</f>
        <v>339176.78</v>
      </c>
    </row>
    <row r="1544" spans="1:13" x14ac:dyDescent="0.3">
      <c r="A1544" s="17" t="s">
        <v>250</v>
      </c>
      <c r="B1544" s="1">
        <v>44768</v>
      </c>
      <c r="C1544" s="1">
        <v>44790</v>
      </c>
      <c r="D1544" s="1">
        <v>44805</v>
      </c>
      <c r="E1544">
        <v>187</v>
      </c>
      <c r="F1544" t="str">
        <f t="shared" si="24"/>
        <v>01273187</v>
      </c>
      <c r="G1544" t="s">
        <v>80</v>
      </c>
      <c r="H1544">
        <v>20953</v>
      </c>
      <c r="I1544">
        <v>68.41</v>
      </c>
      <c r="J1544">
        <v>20989</v>
      </c>
      <c r="K1544">
        <v>20872</v>
      </c>
      <c r="L1544">
        <f>+VLOOKUP(F1544,[1]ENELAR!C$2:J$7067,7,FALSE)</f>
        <v>19573</v>
      </c>
      <c r="M1544" s="20">
        <f>+VLOOKUP(F1544,[1]ENELAR!C$2:J$7067,8,FALSE)</f>
        <v>1338988.93</v>
      </c>
    </row>
    <row r="1545" spans="1:13" x14ac:dyDescent="0.3">
      <c r="A1545" s="17" t="s">
        <v>250</v>
      </c>
      <c r="B1545" s="1">
        <v>44768</v>
      </c>
      <c r="C1545" s="1">
        <v>44790</v>
      </c>
      <c r="D1545" s="1">
        <v>44805</v>
      </c>
      <c r="E1545">
        <v>188</v>
      </c>
      <c r="F1545" t="str">
        <f t="shared" si="24"/>
        <v>01273188</v>
      </c>
      <c r="G1545" t="s">
        <v>81</v>
      </c>
      <c r="H1545">
        <v>1682</v>
      </c>
      <c r="I1545">
        <v>68.41</v>
      </c>
      <c r="J1545">
        <v>1759</v>
      </c>
      <c r="K1545">
        <v>1746</v>
      </c>
      <c r="L1545">
        <f>+VLOOKUP(F1545,[1]ENELAR!C$2:J$7067,7,FALSE)</f>
        <v>1656</v>
      </c>
      <c r="M1545" s="20">
        <f>+VLOOKUP(F1545,[1]ENELAR!C$2:J$7067,8,FALSE)</f>
        <v>113286.96</v>
      </c>
    </row>
    <row r="1546" spans="1:13" x14ac:dyDescent="0.3">
      <c r="A1546" s="17" t="s">
        <v>250</v>
      </c>
      <c r="B1546" s="1">
        <v>44768</v>
      </c>
      <c r="C1546" s="1">
        <v>44790</v>
      </c>
      <c r="D1546" s="1">
        <v>44805</v>
      </c>
      <c r="E1546">
        <v>190</v>
      </c>
      <c r="F1546" t="str">
        <f t="shared" si="24"/>
        <v>01273190</v>
      </c>
      <c r="G1546" t="s">
        <v>82</v>
      </c>
      <c r="H1546">
        <v>3207</v>
      </c>
      <c r="I1546">
        <v>68.41</v>
      </c>
      <c r="J1546">
        <v>3079</v>
      </c>
      <c r="K1546">
        <v>3079</v>
      </c>
      <c r="L1546">
        <f>+VLOOKUP(F1546,[1]ENELAR!C$2:J$7067,7,FALSE)</f>
        <v>3205</v>
      </c>
      <c r="M1546" s="20">
        <f>+VLOOKUP(F1546,[1]ENELAR!C$2:J$7067,8,FALSE)</f>
        <v>219254.05</v>
      </c>
    </row>
    <row r="1547" spans="1:13" x14ac:dyDescent="0.3">
      <c r="A1547" s="17" t="s">
        <v>250</v>
      </c>
      <c r="B1547" s="1">
        <v>44768</v>
      </c>
      <c r="C1547" s="1">
        <v>44790</v>
      </c>
      <c r="D1547" s="1">
        <v>44805</v>
      </c>
      <c r="E1547">
        <v>191</v>
      </c>
      <c r="F1547" t="str">
        <f t="shared" si="24"/>
        <v>01273191</v>
      </c>
      <c r="G1547" t="s">
        <v>83</v>
      </c>
      <c r="H1547">
        <v>959</v>
      </c>
      <c r="I1547">
        <v>68.41</v>
      </c>
      <c r="J1547">
        <v>494</v>
      </c>
      <c r="K1547">
        <v>494</v>
      </c>
      <c r="L1547">
        <f>+VLOOKUP(F1547,[1]ENELAR!C$2:J$7067,7,FALSE)</f>
        <v>959</v>
      </c>
      <c r="M1547" s="20">
        <f>+VLOOKUP(F1547,[1]ENELAR!C$2:J$7067,8,FALSE)</f>
        <v>65605.19</v>
      </c>
    </row>
    <row r="1548" spans="1:13" x14ac:dyDescent="0.3">
      <c r="A1548" s="17" t="s">
        <v>250</v>
      </c>
      <c r="B1548" s="1">
        <v>44768</v>
      </c>
      <c r="C1548" s="1">
        <v>44790</v>
      </c>
      <c r="D1548" s="1">
        <v>44805</v>
      </c>
      <c r="E1548">
        <v>192</v>
      </c>
      <c r="F1548" t="str">
        <f t="shared" si="24"/>
        <v>01273192</v>
      </c>
      <c r="G1548" t="s">
        <v>84</v>
      </c>
      <c r="H1548">
        <v>5519</v>
      </c>
      <c r="I1548">
        <v>68.41</v>
      </c>
      <c r="J1548">
        <v>5830</v>
      </c>
      <c r="K1548">
        <v>5506</v>
      </c>
      <c r="L1548">
        <f>+VLOOKUP(F1548,[1]ENELAR!C$2:J$7067,7,FALSE)</f>
        <v>5089</v>
      </c>
      <c r="M1548" s="20">
        <f>+VLOOKUP(F1548,[1]ENELAR!C$2:J$7067,8,FALSE)</f>
        <v>348138.49</v>
      </c>
    </row>
    <row r="1549" spans="1:13" x14ac:dyDescent="0.3">
      <c r="A1549" s="17" t="s">
        <v>250</v>
      </c>
      <c r="B1549" s="1">
        <v>44768</v>
      </c>
      <c r="C1549" s="1">
        <v>44790</v>
      </c>
      <c r="D1549" s="1">
        <v>44805</v>
      </c>
      <c r="E1549">
        <v>193</v>
      </c>
      <c r="F1549" t="str">
        <f t="shared" si="24"/>
        <v>01273193</v>
      </c>
      <c r="G1549" t="s">
        <v>85</v>
      </c>
      <c r="H1549">
        <v>1928</v>
      </c>
      <c r="I1549">
        <v>68.41</v>
      </c>
      <c r="J1549">
        <v>2413</v>
      </c>
      <c r="K1549">
        <v>2096</v>
      </c>
      <c r="L1549">
        <f>+VLOOKUP(F1549,[1]ENELAR!C$2:J$7067,7,FALSE)</f>
        <v>1815</v>
      </c>
      <c r="M1549" s="20">
        <f>+VLOOKUP(F1549,[1]ENELAR!C$2:J$7067,8,FALSE)</f>
        <v>124164.15</v>
      </c>
    </row>
    <row r="1550" spans="1:13" x14ac:dyDescent="0.3">
      <c r="A1550" s="17" t="s">
        <v>250</v>
      </c>
      <c r="B1550" s="1">
        <v>44768</v>
      </c>
      <c r="C1550" s="1">
        <v>44790</v>
      </c>
      <c r="D1550" s="1">
        <v>44805</v>
      </c>
      <c r="E1550">
        <v>194</v>
      </c>
      <c r="F1550" t="str">
        <f t="shared" si="24"/>
        <v>01273194</v>
      </c>
      <c r="G1550" t="s">
        <v>86</v>
      </c>
      <c r="H1550">
        <v>920</v>
      </c>
      <c r="I1550">
        <v>68.41</v>
      </c>
      <c r="J1550">
        <v>736</v>
      </c>
      <c r="K1550">
        <v>736</v>
      </c>
      <c r="L1550">
        <f>+VLOOKUP(F1550,[1]ENELAR!C$2:J$7067,7,FALSE)</f>
        <v>905</v>
      </c>
      <c r="M1550" s="20">
        <f>+VLOOKUP(F1550,[1]ENELAR!C$2:J$7067,8,FALSE)</f>
        <v>61911.05</v>
      </c>
    </row>
    <row r="1551" spans="1:13" x14ac:dyDescent="0.3">
      <c r="A1551" s="17" t="s">
        <v>250</v>
      </c>
      <c r="B1551" s="1">
        <v>44768</v>
      </c>
      <c r="C1551" s="1">
        <v>44790</v>
      </c>
      <c r="D1551" s="1">
        <v>44805</v>
      </c>
      <c r="E1551">
        <v>195</v>
      </c>
      <c r="F1551" t="str">
        <f t="shared" si="24"/>
        <v>01273195</v>
      </c>
      <c r="G1551" t="s">
        <v>87</v>
      </c>
      <c r="H1551">
        <v>2510</v>
      </c>
      <c r="I1551">
        <v>68.41</v>
      </c>
      <c r="J1551">
        <v>3048</v>
      </c>
      <c r="K1551">
        <v>2905</v>
      </c>
      <c r="L1551">
        <f>+VLOOKUP(F1551,[1]ENELAR!C$2:J$7067,7,FALSE)</f>
        <v>2492</v>
      </c>
      <c r="M1551" s="20">
        <f>+VLOOKUP(F1551,[1]ENELAR!C$2:J$7067,8,FALSE)</f>
        <v>170477.72</v>
      </c>
    </row>
    <row r="1552" spans="1:13" x14ac:dyDescent="0.3">
      <c r="A1552" s="17" t="s">
        <v>250</v>
      </c>
      <c r="B1552" s="1">
        <v>44768</v>
      </c>
      <c r="C1552" s="1">
        <v>44790</v>
      </c>
      <c r="D1552" s="1">
        <v>44805</v>
      </c>
      <c r="E1552">
        <v>196</v>
      </c>
      <c r="F1552" t="str">
        <f t="shared" si="24"/>
        <v>01273196</v>
      </c>
      <c r="G1552" t="s">
        <v>88</v>
      </c>
      <c r="H1552">
        <v>1704</v>
      </c>
      <c r="I1552">
        <v>68.41</v>
      </c>
      <c r="J1552">
        <v>1305</v>
      </c>
      <c r="K1552">
        <v>1285</v>
      </c>
      <c r="L1552">
        <f>+VLOOKUP(F1552,[1]ENELAR!C$2:J$7067,7,FALSE)</f>
        <v>1634</v>
      </c>
      <c r="M1552" s="20">
        <f>+VLOOKUP(F1552,[1]ENELAR!C$2:J$7067,8,FALSE)</f>
        <v>111781.94</v>
      </c>
    </row>
    <row r="1553" spans="1:13" x14ac:dyDescent="0.3">
      <c r="A1553" s="17" t="s">
        <v>250</v>
      </c>
      <c r="B1553" s="1">
        <v>44768</v>
      </c>
      <c r="C1553" s="1">
        <v>44790</v>
      </c>
      <c r="D1553" s="1">
        <v>44805</v>
      </c>
      <c r="E1553">
        <v>230</v>
      </c>
      <c r="F1553" t="str">
        <f t="shared" si="24"/>
        <v>01273230</v>
      </c>
      <c r="G1553" t="s">
        <v>89</v>
      </c>
      <c r="H1553">
        <v>8704</v>
      </c>
      <c r="I1553">
        <v>68.41</v>
      </c>
      <c r="J1553">
        <v>9617</v>
      </c>
      <c r="K1553">
        <v>9606</v>
      </c>
      <c r="L1553">
        <f>+VLOOKUP(F1553,[1]ENELAR!C$2:J$7067,7,FALSE)</f>
        <v>8276</v>
      </c>
      <c r="M1553" s="20">
        <f>+VLOOKUP(F1553,[1]ENELAR!C$2:J$7067,8,FALSE)</f>
        <v>566161.16</v>
      </c>
    </row>
    <row r="1554" spans="1:13" x14ac:dyDescent="0.3">
      <c r="A1554" s="17" t="s">
        <v>250</v>
      </c>
      <c r="B1554" s="1">
        <v>44768</v>
      </c>
      <c r="C1554" s="1">
        <v>44790</v>
      </c>
      <c r="D1554" s="1">
        <v>44805</v>
      </c>
      <c r="E1554">
        <v>240</v>
      </c>
      <c r="F1554" t="str">
        <f t="shared" si="24"/>
        <v>01273240</v>
      </c>
      <c r="G1554" t="s">
        <v>90</v>
      </c>
      <c r="H1554">
        <v>17165</v>
      </c>
      <c r="I1554">
        <v>68.41</v>
      </c>
      <c r="J1554">
        <v>17503</v>
      </c>
      <c r="K1554">
        <v>17302</v>
      </c>
      <c r="L1554">
        <f>+VLOOKUP(F1554,[1]ENELAR!C$2:J$7067,7,FALSE)</f>
        <v>14834</v>
      </c>
      <c r="M1554" s="20">
        <f>+VLOOKUP(F1554,[1]ENELAR!C$2:J$7067,8,FALSE)</f>
        <v>1014793.94</v>
      </c>
    </row>
    <row r="1555" spans="1:13" x14ac:dyDescent="0.3">
      <c r="A1555" s="17" t="s">
        <v>250</v>
      </c>
      <c r="B1555" s="1">
        <v>44768</v>
      </c>
      <c r="C1555" s="1">
        <v>44790</v>
      </c>
      <c r="D1555" s="1">
        <v>44805</v>
      </c>
      <c r="E1555">
        <v>245</v>
      </c>
      <c r="F1555" t="str">
        <f t="shared" si="24"/>
        <v>01273245</v>
      </c>
      <c r="G1555" t="s">
        <v>91</v>
      </c>
      <c r="H1555">
        <v>7310</v>
      </c>
      <c r="I1555">
        <v>68.41</v>
      </c>
      <c r="J1555">
        <v>7238</v>
      </c>
      <c r="K1555">
        <v>6765</v>
      </c>
      <c r="L1555">
        <f>+VLOOKUP(F1555,[1]ENELAR!C$2:J$7067,7,FALSE)</f>
        <v>7239</v>
      </c>
      <c r="M1555" s="20">
        <f>+VLOOKUP(F1555,[1]ENELAR!C$2:J$7067,8,FALSE)</f>
        <v>495219.99</v>
      </c>
    </row>
    <row r="1556" spans="1:13" x14ac:dyDescent="0.3">
      <c r="A1556" s="17" t="s">
        <v>250</v>
      </c>
      <c r="B1556" s="1">
        <v>44768</v>
      </c>
      <c r="C1556" s="1">
        <v>44790</v>
      </c>
      <c r="D1556" s="1">
        <v>44805</v>
      </c>
      <c r="E1556">
        <v>255</v>
      </c>
      <c r="F1556" t="str">
        <f t="shared" si="24"/>
        <v>01273255</v>
      </c>
      <c r="G1556" t="s">
        <v>92</v>
      </c>
      <c r="H1556">
        <v>20134</v>
      </c>
      <c r="I1556">
        <v>68.41</v>
      </c>
      <c r="J1556">
        <v>20901</v>
      </c>
      <c r="K1556">
        <v>19807</v>
      </c>
      <c r="L1556">
        <f>+VLOOKUP(F1556,[1]ENELAR!C$2:J$7067,7,FALSE)</f>
        <v>17913</v>
      </c>
      <c r="M1556" s="20">
        <f>+VLOOKUP(F1556,[1]ENELAR!C$2:J$7067,8,FALSE)</f>
        <v>1225428.33</v>
      </c>
    </row>
    <row r="1557" spans="1:13" x14ac:dyDescent="0.3">
      <c r="A1557" s="17" t="s">
        <v>250</v>
      </c>
      <c r="B1557" s="1">
        <v>44768</v>
      </c>
      <c r="C1557" s="1">
        <v>44790</v>
      </c>
      <c r="D1557" s="1">
        <v>44805</v>
      </c>
      <c r="E1557">
        <v>328</v>
      </c>
      <c r="F1557" t="str">
        <f t="shared" si="24"/>
        <v>01273328</v>
      </c>
      <c r="G1557" t="s">
        <v>93</v>
      </c>
      <c r="H1557">
        <v>9830</v>
      </c>
      <c r="I1557">
        <v>68.41</v>
      </c>
      <c r="J1557">
        <v>10883</v>
      </c>
      <c r="K1557">
        <v>10121</v>
      </c>
      <c r="L1557">
        <f>+VLOOKUP(F1557,[1]ENELAR!C$2:J$7067,7,FALSE)</f>
        <v>8624</v>
      </c>
      <c r="M1557" s="20">
        <f>+VLOOKUP(F1557,[1]ENELAR!C$2:J$7067,8,FALSE)</f>
        <v>589967.84</v>
      </c>
    </row>
    <row r="1558" spans="1:13" x14ac:dyDescent="0.3">
      <c r="A1558" s="17" t="s">
        <v>250</v>
      </c>
      <c r="B1558" s="1">
        <v>44768</v>
      </c>
      <c r="C1558" s="1">
        <v>44790</v>
      </c>
      <c r="D1558" s="1">
        <v>44805</v>
      </c>
      <c r="E1558">
        <v>331</v>
      </c>
      <c r="F1558" t="str">
        <f t="shared" si="24"/>
        <v>01273331</v>
      </c>
      <c r="G1558" t="s">
        <v>94</v>
      </c>
      <c r="H1558">
        <v>3418</v>
      </c>
      <c r="I1558">
        <v>68.41</v>
      </c>
      <c r="J1558">
        <v>3770</v>
      </c>
      <c r="K1558">
        <v>3707</v>
      </c>
      <c r="L1558">
        <f>+VLOOKUP(F1558,[1]ENELAR!C$2:J$7067,7,FALSE)</f>
        <v>3263</v>
      </c>
      <c r="M1558" s="20">
        <f>+VLOOKUP(F1558,[1]ENELAR!C$2:J$7067,8,FALSE)</f>
        <v>223221.83</v>
      </c>
    </row>
    <row r="1559" spans="1:13" x14ac:dyDescent="0.3">
      <c r="A1559" s="17" t="s">
        <v>250</v>
      </c>
      <c r="B1559" s="1">
        <v>44768</v>
      </c>
      <c r="C1559" s="1">
        <v>44790</v>
      </c>
      <c r="D1559" s="1">
        <v>44805</v>
      </c>
      <c r="E1559">
        <v>332</v>
      </c>
      <c r="F1559" t="str">
        <f t="shared" si="24"/>
        <v>01273332</v>
      </c>
      <c r="G1559" t="s">
        <v>95</v>
      </c>
      <c r="H1559">
        <v>1141</v>
      </c>
      <c r="I1559">
        <v>68.41</v>
      </c>
      <c r="J1559">
        <v>1042</v>
      </c>
      <c r="K1559">
        <v>1042</v>
      </c>
      <c r="L1559">
        <f>+VLOOKUP(F1559,[1]ENELAR!C$2:J$7067,7,FALSE)</f>
        <v>1068</v>
      </c>
      <c r="M1559" s="20">
        <f>+VLOOKUP(F1559,[1]ENELAR!C$2:J$7067,8,FALSE)</f>
        <v>73061.88</v>
      </c>
    </row>
    <row r="1560" spans="1:13" x14ac:dyDescent="0.3">
      <c r="A1560" s="17" t="s">
        <v>250</v>
      </c>
      <c r="B1560" s="1">
        <v>44768</v>
      </c>
      <c r="C1560" s="1">
        <v>44790</v>
      </c>
      <c r="D1560" s="1">
        <v>44805</v>
      </c>
      <c r="E1560">
        <v>357</v>
      </c>
      <c r="F1560" t="str">
        <f t="shared" si="24"/>
        <v>01273357</v>
      </c>
      <c r="G1560" t="s">
        <v>96</v>
      </c>
      <c r="H1560">
        <v>1015</v>
      </c>
      <c r="I1560">
        <v>68.41</v>
      </c>
      <c r="J1560">
        <v>1015</v>
      </c>
      <c r="K1560">
        <v>947</v>
      </c>
      <c r="L1560">
        <f>+VLOOKUP(F1560,[1]ENELAR!C$2:J$7067,7,FALSE)</f>
        <v>1015</v>
      </c>
      <c r="M1560" s="20">
        <f>+VLOOKUP(F1560,[1]ENELAR!C$2:J$7067,8,FALSE)</f>
        <v>69436.149999999994</v>
      </c>
    </row>
    <row r="1561" spans="1:13" x14ac:dyDescent="0.3">
      <c r="A1561" s="17" t="s">
        <v>250</v>
      </c>
      <c r="B1561" s="1">
        <v>44768</v>
      </c>
      <c r="C1561" s="1">
        <v>44790</v>
      </c>
      <c r="D1561" s="1">
        <v>44805</v>
      </c>
      <c r="E1561">
        <v>358</v>
      </c>
      <c r="F1561" t="str">
        <f t="shared" si="24"/>
        <v>01273358</v>
      </c>
      <c r="G1561" t="s">
        <v>97</v>
      </c>
      <c r="H1561">
        <v>1413</v>
      </c>
      <c r="I1561">
        <v>68.41</v>
      </c>
      <c r="J1561">
        <v>1157</v>
      </c>
      <c r="K1561">
        <v>1101</v>
      </c>
      <c r="L1561">
        <f>+VLOOKUP(F1561,[1]ENELAR!C$2:J$7067,7,FALSE)</f>
        <v>1392</v>
      </c>
      <c r="M1561" s="20">
        <f>+VLOOKUP(F1561,[1]ENELAR!C$2:J$7067,8,FALSE)</f>
        <v>95226.72</v>
      </c>
    </row>
    <row r="1562" spans="1:13" x14ac:dyDescent="0.3">
      <c r="A1562" s="17" t="s">
        <v>250</v>
      </c>
      <c r="B1562" s="1">
        <v>44768</v>
      </c>
      <c r="C1562" s="1">
        <v>44790</v>
      </c>
      <c r="D1562" s="1">
        <v>44805</v>
      </c>
      <c r="E1562">
        <v>359</v>
      </c>
      <c r="F1562" t="str">
        <f t="shared" si="24"/>
        <v>01273359</v>
      </c>
      <c r="G1562" t="s">
        <v>98</v>
      </c>
      <c r="H1562">
        <v>751</v>
      </c>
      <c r="I1562">
        <v>68.41</v>
      </c>
      <c r="J1562">
        <v>404</v>
      </c>
      <c r="K1562">
        <v>404</v>
      </c>
      <c r="L1562">
        <f>+VLOOKUP(F1562,[1]ENELAR!C$2:J$7067,7,FALSE)</f>
        <v>473</v>
      </c>
      <c r="M1562" s="20">
        <f>+VLOOKUP(F1562,[1]ENELAR!C$2:J$7067,8,FALSE)</f>
        <v>32357.93</v>
      </c>
    </row>
    <row r="1563" spans="1:13" x14ac:dyDescent="0.3">
      <c r="A1563" s="17" t="s">
        <v>250</v>
      </c>
      <c r="B1563" s="1">
        <v>44768</v>
      </c>
      <c r="C1563" s="1">
        <v>44790</v>
      </c>
      <c r="D1563" s="1">
        <v>44805</v>
      </c>
      <c r="E1563">
        <v>360</v>
      </c>
      <c r="F1563" t="str">
        <f t="shared" si="24"/>
        <v>01273360</v>
      </c>
      <c r="G1563" t="s">
        <v>99</v>
      </c>
      <c r="H1563">
        <v>3649</v>
      </c>
      <c r="I1563">
        <v>68.41</v>
      </c>
      <c r="J1563">
        <v>4040</v>
      </c>
      <c r="K1563">
        <v>4040</v>
      </c>
      <c r="L1563">
        <f>+VLOOKUP(F1563,[1]ENELAR!C$2:J$7067,7,FALSE)</f>
        <v>3501</v>
      </c>
      <c r="M1563" s="20">
        <f>+VLOOKUP(F1563,[1]ENELAR!C$2:J$7067,8,FALSE)</f>
        <v>239503.41</v>
      </c>
    </row>
    <row r="1564" spans="1:13" x14ac:dyDescent="0.3">
      <c r="A1564" s="17" t="s">
        <v>250</v>
      </c>
      <c r="B1564" s="1">
        <v>44768</v>
      </c>
      <c r="C1564" s="1">
        <v>44790</v>
      </c>
      <c r="D1564" s="1">
        <v>44805</v>
      </c>
      <c r="E1564">
        <v>361</v>
      </c>
      <c r="F1564" t="str">
        <f t="shared" si="24"/>
        <v>01273361</v>
      </c>
      <c r="G1564" t="s">
        <v>100</v>
      </c>
      <c r="H1564">
        <v>2283</v>
      </c>
      <c r="I1564">
        <v>68.41</v>
      </c>
      <c r="J1564">
        <v>2565</v>
      </c>
      <c r="K1564">
        <v>2339</v>
      </c>
      <c r="L1564">
        <f>+VLOOKUP(F1564,[1]ENELAR!C$2:J$7067,7,FALSE)</f>
        <v>2141</v>
      </c>
      <c r="M1564" s="20">
        <f>+VLOOKUP(F1564,[1]ENELAR!C$2:J$7067,8,FALSE)</f>
        <v>146465.81</v>
      </c>
    </row>
    <row r="1565" spans="1:13" x14ac:dyDescent="0.3">
      <c r="A1565" s="17" t="s">
        <v>250</v>
      </c>
      <c r="B1565" s="1">
        <v>44768</v>
      </c>
      <c r="C1565" s="1">
        <v>44790</v>
      </c>
      <c r="D1565" s="1">
        <v>44805</v>
      </c>
      <c r="E1565">
        <v>362</v>
      </c>
      <c r="F1565" t="str">
        <f t="shared" si="24"/>
        <v>01273362</v>
      </c>
      <c r="G1565" t="s">
        <v>101</v>
      </c>
      <c r="H1565">
        <v>2457</v>
      </c>
      <c r="I1565">
        <v>68.41</v>
      </c>
      <c r="J1565">
        <v>2877</v>
      </c>
      <c r="K1565">
        <v>2877</v>
      </c>
      <c r="L1565">
        <f>+VLOOKUP(F1565,[1]ENELAR!C$2:J$7067,7,FALSE)</f>
        <v>2400</v>
      </c>
      <c r="M1565" s="20">
        <f>+VLOOKUP(F1565,[1]ENELAR!C$2:J$7067,8,FALSE)</f>
        <v>164184</v>
      </c>
    </row>
    <row r="1566" spans="1:13" x14ac:dyDescent="0.3">
      <c r="A1566" s="17" t="s">
        <v>250</v>
      </c>
      <c r="B1566" s="1">
        <v>44768</v>
      </c>
      <c r="C1566" s="1">
        <v>44790</v>
      </c>
      <c r="D1566" s="1">
        <v>44805</v>
      </c>
      <c r="E1566">
        <v>363</v>
      </c>
      <c r="F1566" t="str">
        <f t="shared" si="24"/>
        <v>01273363</v>
      </c>
      <c r="G1566" t="s">
        <v>102</v>
      </c>
      <c r="H1566">
        <v>4557</v>
      </c>
      <c r="I1566">
        <v>68.41</v>
      </c>
      <c r="J1566">
        <v>4587</v>
      </c>
      <c r="K1566">
        <v>4587</v>
      </c>
      <c r="L1566">
        <f>+VLOOKUP(F1566,[1]ENELAR!C$2:J$7067,7,FALSE)</f>
        <v>4121</v>
      </c>
      <c r="M1566" s="20">
        <f>+VLOOKUP(F1566,[1]ENELAR!C$2:J$7067,8,FALSE)</f>
        <v>281917.61</v>
      </c>
    </row>
    <row r="1567" spans="1:13" x14ac:dyDescent="0.3">
      <c r="A1567" s="17" t="s">
        <v>250</v>
      </c>
      <c r="B1567" s="1">
        <v>44768</v>
      </c>
      <c r="C1567" s="1">
        <v>44790</v>
      </c>
      <c r="D1567" s="1">
        <v>44805</v>
      </c>
      <c r="E1567">
        <v>364</v>
      </c>
      <c r="F1567" t="str">
        <f t="shared" si="24"/>
        <v>01273364</v>
      </c>
      <c r="G1567" t="s">
        <v>103</v>
      </c>
      <c r="H1567">
        <v>5602</v>
      </c>
      <c r="I1567">
        <v>68.41</v>
      </c>
      <c r="J1567">
        <v>5338</v>
      </c>
      <c r="K1567">
        <v>5206</v>
      </c>
      <c r="L1567">
        <f>+VLOOKUP(F1567,[1]ENELAR!C$2:J$7067,7,FALSE)</f>
        <v>5328</v>
      </c>
      <c r="M1567" s="20">
        <f>+VLOOKUP(F1567,[1]ENELAR!C$2:J$7067,8,FALSE)</f>
        <v>364488.48</v>
      </c>
    </row>
    <row r="1568" spans="1:13" x14ac:dyDescent="0.3">
      <c r="A1568" s="17" t="s">
        <v>250</v>
      </c>
      <c r="B1568" s="1">
        <v>44768</v>
      </c>
      <c r="C1568" s="1">
        <v>44790</v>
      </c>
      <c r="D1568" s="1">
        <v>44805</v>
      </c>
      <c r="E1568">
        <v>365</v>
      </c>
      <c r="F1568" t="str">
        <f t="shared" si="24"/>
        <v>01273365</v>
      </c>
      <c r="G1568" t="s">
        <v>104</v>
      </c>
      <c r="H1568">
        <v>1940</v>
      </c>
      <c r="I1568">
        <v>68.41</v>
      </c>
      <c r="J1568">
        <v>1971</v>
      </c>
      <c r="K1568">
        <v>1971</v>
      </c>
      <c r="L1568">
        <f>+VLOOKUP(F1568,[1]ENELAR!C$2:J$7067,7,FALSE)</f>
        <v>1940</v>
      </c>
      <c r="M1568" s="20">
        <f>+VLOOKUP(F1568,[1]ENELAR!C$2:J$7067,8,FALSE)</f>
        <v>132715.4</v>
      </c>
    </row>
    <row r="1569" spans="1:13" x14ac:dyDescent="0.3">
      <c r="A1569" s="17" t="s">
        <v>250</v>
      </c>
      <c r="B1569" s="1">
        <v>44768</v>
      </c>
      <c r="C1569" s="1">
        <v>44790</v>
      </c>
      <c r="D1569" s="1">
        <v>44805</v>
      </c>
      <c r="E1569">
        <v>366</v>
      </c>
      <c r="F1569" t="str">
        <f t="shared" si="24"/>
        <v>01273366</v>
      </c>
      <c r="G1569" t="s">
        <v>105</v>
      </c>
      <c r="H1569">
        <v>6981</v>
      </c>
      <c r="I1569">
        <v>68.41</v>
      </c>
      <c r="J1569">
        <v>6052</v>
      </c>
      <c r="K1569">
        <v>4853</v>
      </c>
      <c r="L1569">
        <f>+VLOOKUP(F1569,[1]ENELAR!C$2:J$7067,7,FALSE)</f>
        <v>5388</v>
      </c>
      <c r="M1569" s="20">
        <f>+VLOOKUP(F1569,[1]ENELAR!C$2:J$7067,8,FALSE)</f>
        <v>368593.08</v>
      </c>
    </row>
    <row r="1570" spans="1:13" x14ac:dyDescent="0.3">
      <c r="A1570" s="17" t="s">
        <v>250</v>
      </c>
      <c r="B1570" s="1">
        <v>44768</v>
      </c>
      <c r="C1570" s="1">
        <v>44790</v>
      </c>
      <c r="D1570" s="1">
        <v>44805</v>
      </c>
      <c r="E1570">
        <v>367</v>
      </c>
      <c r="F1570" t="str">
        <f t="shared" si="24"/>
        <v>01273367</v>
      </c>
      <c r="G1570" t="s">
        <v>106</v>
      </c>
      <c r="H1570">
        <v>840</v>
      </c>
      <c r="I1570">
        <v>68.41</v>
      </c>
      <c r="J1570">
        <v>870</v>
      </c>
      <c r="K1570">
        <v>844</v>
      </c>
      <c r="L1570">
        <f>+VLOOKUP(F1570,[1]ENELAR!C$2:J$7067,7,FALSE)</f>
        <v>783</v>
      </c>
      <c r="M1570" s="20">
        <f>+VLOOKUP(F1570,[1]ENELAR!C$2:J$7067,8,FALSE)</f>
        <v>53565.03</v>
      </c>
    </row>
    <row r="1571" spans="1:13" x14ac:dyDescent="0.3">
      <c r="A1571" s="17" t="s">
        <v>250</v>
      </c>
      <c r="B1571" s="1">
        <v>44768</v>
      </c>
      <c r="C1571" s="1">
        <v>44790</v>
      </c>
      <c r="D1571" s="1">
        <v>44805</v>
      </c>
      <c r="E1571">
        <v>368</v>
      </c>
      <c r="F1571" t="str">
        <f t="shared" si="24"/>
        <v>01273368</v>
      </c>
      <c r="G1571" t="s">
        <v>107</v>
      </c>
      <c r="H1571">
        <v>3002</v>
      </c>
      <c r="I1571">
        <v>68.41</v>
      </c>
      <c r="J1571">
        <v>3177</v>
      </c>
      <c r="K1571">
        <v>3176</v>
      </c>
      <c r="L1571">
        <f>+VLOOKUP(F1571,[1]ENELAR!C$2:J$7067,7,FALSE)</f>
        <v>2752</v>
      </c>
      <c r="M1571" s="20">
        <f>+VLOOKUP(F1571,[1]ENELAR!C$2:J$7067,8,FALSE)</f>
        <v>188264.32000000001</v>
      </c>
    </row>
    <row r="1572" spans="1:13" x14ac:dyDescent="0.3">
      <c r="A1572" s="17" t="s">
        <v>250</v>
      </c>
      <c r="B1572" s="1">
        <v>44768</v>
      </c>
      <c r="C1572" s="1">
        <v>44790</v>
      </c>
      <c r="D1572" s="1">
        <v>44805</v>
      </c>
      <c r="E1572">
        <v>369</v>
      </c>
      <c r="F1572" t="str">
        <f t="shared" si="24"/>
        <v>01273369</v>
      </c>
      <c r="G1572" t="s">
        <v>108</v>
      </c>
      <c r="H1572">
        <v>2965</v>
      </c>
      <c r="I1572">
        <v>68.41</v>
      </c>
      <c r="J1572">
        <v>2734</v>
      </c>
      <c r="K1572">
        <v>2681</v>
      </c>
      <c r="L1572">
        <f>+VLOOKUP(F1572,[1]ENELAR!C$2:J$7067,7,FALSE)</f>
        <v>2849</v>
      </c>
      <c r="M1572" s="20">
        <f>+VLOOKUP(F1572,[1]ENELAR!C$2:J$7067,8,FALSE)</f>
        <v>194900.09</v>
      </c>
    </row>
    <row r="1573" spans="1:13" x14ac:dyDescent="0.3">
      <c r="A1573" s="17" t="s">
        <v>250</v>
      </c>
      <c r="B1573" s="1">
        <v>44768</v>
      </c>
      <c r="C1573" s="1">
        <v>44790</v>
      </c>
      <c r="D1573" s="1">
        <v>44805</v>
      </c>
      <c r="E1573">
        <v>370</v>
      </c>
      <c r="F1573" t="str">
        <f t="shared" si="24"/>
        <v>01273370</v>
      </c>
      <c r="G1573" t="s">
        <v>109</v>
      </c>
      <c r="H1573">
        <v>2939</v>
      </c>
      <c r="I1573">
        <v>68.41</v>
      </c>
      <c r="J1573">
        <v>2520</v>
      </c>
      <c r="K1573">
        <v>2344</v>
      </c>
      <c r="L1573">
        <f>+VLOOKUP(F1573,[1]ENELAR!C$2:J$7067,7,FALSE)</f>
        <v>2876</v>
      </c>
      <c r="M1573" s="20">
        <f>+VLOOKUP(F1573,[1]ENELAR!C$2:J$7067,8,FALSE)</f>
        <v>196747.16</v>
      </c>
    </row>
    <row r="1574" spans="1:13" x14ac:dyDescent="0.3">
      <c r="A1574" s="17" t="s">
        <v>250</v>
      </c>
      <c r="B1574" s="1">
        <v>44768</v>
      </c>
      <c r="C1574" s="1">
        <v>44790</v>
      </c>
      <c r="D1574" s="1">
        <v>44805</v>
      </c>
      <c r="E1574">
        <v>371</v>
      </c>
      <c r="F1574" t="str">
        <f t="shared" si="24"/>
        <v>01273371</v>
      </c>
      <c r="G1574" t="s">
        <v>110</v>
      </c>
      <c r="H1574">
        <v>3257</v>
      </c>
      <c r="I1574">
        <v>68.41</v>
      </c>
      <c r="J1574">
        <v>3123</v>
      </c>
      <c r="K1574">
        <v>2867</v>
      </c>
      <c r="L1574">
        <f>+VLOOKUP(F1574,[1]ENELAR!C$2:J$7067,7,FALSE)</f>
        <v>2997</v>
      </c>
      <c r="M1574" s="20">
        <f>+VLOOKUP(F1574,[1]ENELAR!C$2:J$7067,8,FALSE)</f>
        <v>205024.77</v>
      </c>
    </row>
    <row r="1575" spans="1:13" x14ac:dyDescent="0.3">
      <c r="A1575" s="17" t="s">
        <v>250</v>
      </c>
      <c r="B1575" s="1">
        <v>44768</v>
      </c>
      <c r="C1575" s="1">
        <v>44790</v>
      </c>
      <c r="D1575" s="1">
        <v>44805</v>
      </c>
      <c r="E1575">
        <v>372</v>
      </c>
      <c r="F1575" t="str">
        <f t="shared" si="24"/>
        <v>01273372</v>
      </c>
      <c r="G1575" t="s">
        <v>111</v>
      </c>
      <c r="H1575">
        <v>62616</v>
      </c>
      <c r="I1575">
        <v>68.41</v>
      </c>
      <c r="J1575">
        <v>72598</v>
      </c>
      <c r="K1575">
        <v>70749</v>
      </c>
      <c r="L1575">
        <f>+VLOOKUP(F1575,[1]ENELAR!C$2:J$7067,7,FALSE)</f>
        <v>49393</v>
      </c>
      <c r="M1575" s="20">
        <f>+VLOOKUP(F1575,[1]ENELAR!C$2:J$7067,8,FALSE)</f>
        <v>3378975.13</v>
      </c>
    </row>
    <row r="1576" spans="1:13" x14ac:dyDescent="0.3">
      <c r="A1576" s="17" t="s">
        <v>250</v>
      </c>
      <c r="B1576" s="1">
        <v>44768</v>
      </c>
      <c r="C1576" s="1">
        <v>44790</v>
      </c>
      <c r="D1576" s="1">
        <v>44805</v>
      </c>
      <c r="E1576">
        <v>373</v>
      </c>
      <c r="F1576" t="str">
        <f t="shared" si="24"/>
        <v>01273373</v>
      </c>
      <c r="G1576" t="s">
        <v>112</v>
      </c>
      <c r="H1576">
        <v>4280</v>
      </c>
      <c r="I1576">
        <v>68.41</v>
      </c>
      <c r="J1576">
        <v>4581</v>
      </c>
      <c r="K1576">
        <v>4379</v>
      </c>
      <c r="L1576">
        <f>+VLOOKUP(F1576,[1]ENELAR!C$2:J$7067,7,FALSE)</f>
        <v>4121</v>
      </c>
      <c r="M1576" s="20">
        <f>+VLOOKUP(F1576,[1]ENELAR!C$2:J$7067,8,FALSE)</f>
        <v>281917.61</v>
      </c>
    </row>
    <row r="1577" spans="1:13" x14ac:dyDescent="0.3">
      <c r="A1577" s="17" t="s">
        <v>250</v>
      </c>
      <c r="B1577" s="1">
        <v>44768</v>
      </c>
      <c r="C1577" s="1">
        <v>44790</v>
      </c>
      <c r="D1577" s="1">
        <v>44805</v>
      </c>
      <c r="E1577">
        <v>374</v>
      </c>
      <c r="F1577" t="str">
        <f t="shared" si="24"/>
        <v>01273374</v>
      </c>
      <c r="G1577" t="s">
        <v>113</v>
      </c>
      <c r="H1577">
        <v>3507</v>
      </c>
      <c r="I1577">
        <v>68.41</v>
      </c>
      <c r="J1577">
        <v>2745</v>
      </c>
      <c r="K1577">
        <v>2745</v>
      </c>
      <c r="L1577">
        <f>+VLOOKUP(F1577,[1]ENELAR!C$2:J$7067,7,FALSE)</f>
        <v>3086</v>
      </c>
      <c r="M1577" s="20">
        <f>+VLOOKUP(F1577,[1]ENELAR!C$2:J$7067,8,FALSE)</f>
        <v>211113.26</v>
      </c>
    </row>
    <row r="1578" spans="1:13" x14ac:dyDescent="0.3">
      <c r="A1578" s="17" t="s">
        <v>250</v>
      </c>
      <c r="B1578" s="1">
        <v>44768</v>
      </c>
      <c r="C1578" s="1">
        <v>44790</v>
      </c>
      <c r="D1578" s="1">
        <v>44805</v>
      </c>
      <c r="E1578">
        <v>376</v>
      </c>
      <c r="F1578" t="str">
        <f t="shared" si="24"/>
        <v>01273376</v>
      </c>
      <c r="G1578" t="s">
        <v>114</v>
      </c>
      <c r="H1578">
        <v>17182</v>
      </c>
      <c r="I1578">
        <v>68.41</v>
      </c>
      <c r="J1578">
        <v>16497</v>
      </c>
      <c r="K1578">
        <v>15863</v>
      </c>
      <c r="L1578">
        <f>+VLOOKUP(F1578,[1]ENELAR!C$2:J$7067,7,FALSE)</f>
        <v>16454</v>
      </c>
      <c r="M1578" s="20">
        <f>+VLOOKUP(F1578,[1]ENELAR!C$2:J$7067,8,FALSE)</f>
        <v>1125618.1399999999</v>
      </c>
    </row>
    <row r="1579" spans="1:13" x14ac:dyDescent="0.3">
      <c r="A1579" s="17" t="s">
        <v>250</v>
      </c>
      <c r="B1579" s="1">
        <v>44768</v>
      </c>
      <c r="C1579" s="1">
        <v>44790</v>
      </c>
      <c r="D1579" s="1">
        <v>44805</v>
      </c>
      <c r="E1579">
        <v>378</v>
      </c>
      <c r="F1579" t="str">
        <f t="shared" si="24"/>
        <v>01273378</v>
      </c>
      <c r="G1579" t="s">
        <v>115</v>
      </c>
      <c r="H1579">
        <v>4796</v>
      </c>
      <c r="I1579">
        <v>68.41</v>
      </c>
      <c r="J1579">
        <v>3888</v>
      </c>
      <c r="K1579">
        <v>3871</v>
      </c>
      <c r="L1579">
        <f>+VLOOKUP(F1579,[1]ENELAR!C$2:J$7067,7,FALSE)</f>
        <v>3951</v>
      </c>
      <c r="M1579" s="20">
        <f>+VLOOKUP(F1579,[1]ENELAR!C$2:J$7067,8,FALSE)</f>
        <v>270287.90999999997</v>
      </c>
    </row>
    <row r="1580" spans="1:13" x14ac:dyDescent="0.3">
      <c r="A1580" s="17" t="s">
        <v>250</v>
      </c>
      <c r="B1580" s="1">
        <v>44768</v>
      </c>
      <c r="C1580" s="1">
        <v>44790</v>
      </c>
      <c r="D1580" s="1">
        <v>44805</v>
      </c>
      <c r="E1580">
        <v>379</v>
      </c>
      <c r="F1580" t="str">
        <f t="shared" si="24"/>
        <v>01273379</v>
      </c>
      <c r="G1580" t="s">
        <v>116</v>
      </c>
      <c r="H1580">
        <v>5751</v>
      </c>
      <c r="I1580">
        <v>68.41</v>
      </c>
      <c r="J1580">
        <v>6056</v>
      </c>
      <c r="K1580">
        <v>5581</v>
      </c>
      <c r="L1580">
        <f>+VLOOKUP(F1580,[1]ENELAR!C$2:J$7067,7,FALSE)</f>
        <v>5340</v>
      </c>
      <c r="M1580" s="20">
        <f>+VLOOKUP(F1580,[1]ENELAR!C$2:J$7067,8,FALSE)</f>
        <v>365309.4</v>
      </c>
    </row>
    <row r="1581" spans="1:13" x14ac:dyDescent="0.3">
      <c r="A1581" s="17" t="s">
        <v>250</v>
      </c>
      <c r="B1581" s="1">
        <v>44768</v>
      </c>
      <c r="C1581" s="1">
        <v>44790</v>
      </c>
      <c r="D1581" s="1">
        <v>44805</v>
      </c>
      <c r="E1581">
        <v>380</v>
      </c>
      <c r="F1581" t="str">
        <f t="shared" si="24"/>
        <v>01273380</v>
      </c>
      <c r="G1581" t="s">
        <v>117</v>
      </c>
      <c r="H1581">
        <v>5618</v>
      </c>
      <c r="I1581">
        <v>68.41</v>
      </c>
      <c r="J1581">
        <v>5305</v>
      </c>
      <c r="K1581">
        <v>5000</v>
      </c>
      <c r="L1581">
        <f>+VLOOKUP(F1581,[1]ENELAR!C$2:J$7067,7,FALSE)</f>
        <v>4817</v>
      </c>
      <c r="M1581" s="20">
        <f>+VLOOKUP(F1581,[1]ENELAR!C$2:J$7067,8,FALSE)</f>
        <v>329530.96999999997</v>
      </c>
    </row>
    <row r="1582" spans="1:13" x14ac:dyDescent="0.3">
      <c r="A1582" s="17" t="s">
        <v>250</v>
      </c>
      <c r="B1582" s="1">
        <v>44768</v>
      </c>
      <c r="C1582" s="1">
        <v>44790</v>
      </c>
      <c r="D1582" s="1">
        <v>44805</v>
      </c>
      <c r="E1582">
        <v>381</v>
      </c>
      <c r="F1582" t="str">
        <f t="shared" si="24"/>
        <v>01273381</v>
      </c>
      <c r="G1582" t="s">
        <v>118</v>
      </c>
      <c r="H1582">
        <v>3027</v>
      </c>
      <c r="I1582">
        <v>68.41</v>
      </c>
      <c r="J1582">
        <v>3228</v>
      </c>
      <c r="K1582">
        <v>3226</v>
      </c>
      <c r="L1582">
        <f>+VLOOKUP(F1582,[1]ENELAR!C$2:J$7067,7,FALSE)</f>
        <v>2879</v>
      </c>
      <c r="M1582" s="20">
        <f>+VLOOKUP(F1582,[1]ENELAR!C$2:J$7067,8,FALSE)</f>
        <v>196952.39</v>
      </c>
    </row>
    <row r="1583" spans="1:13" x14ac:dyDescent="0.3">
      <c r="A1583" s="17" t="s">
        <v>250</v>
      </c>
      <c r="B1583" s="1">
        <v>44768</v>
      </c>
      <c r="C1583" s="1">
        <v>44790</v>
      </c>
      <c r="D1583" s="1">
        <v>44805</v>
      </c>
      <c r="E1583">
        <v>383</v>
      </c>
      <c r="F1583" t="str">
        <f t="shared" si="24"/>
        <v>01273383</v>
      </c>
      <c r="G1583" t="s">
        <v>119</v>
      </c>
      <c r="H1583">
        <v>19316</v>
      </c>
      <c r="I1583">
        <v>68.41</v>
      </c>
      <c r="J1583">
        <v>21215</v>
      </c>
      <c r="K1583">
        <v>19731</v>
      </c>
      <c r="L1583">
        <f>+VLOOKUP(F1583,[1]ENELAR!C$2:J$7067,7,FALSE)</f>
        <v>15304</v>
      </c>
      <c r="M1583" s="20">
        <f>+VLOOKUP(F1583,[1]ENELAR!C$2:J$7067,8,FALSE)</f>
        <v>1046946.64</v>
      </c>
    </row>
    <row r="1584" spans="1:13" x14ac:dyDescent="0.3">
      <c r="A1584" s="17" t="s">
        <v>250</v>
      </c>
      <c r="B1584" s="1">
        <v>44768</v>
      </c>
      <c r="C1584" s="1">
        <v>44790</v>
      </c>
      <c r="D1584" s="1">
        <v>44805</v>
      </c>
      <c r="E1584">
        <v>384</v>
      </c>
      <c r="F1584" t="str">
        <f t="shared" si="24"/>
        <v>01273384</v>
      </c>
      <c r="G1584" t="s">
        <v>120</v>
      </c>
      <c r="H1584">
        <v>6646</v>
      </c>
      <c r="I1584">
        <v>68.41</v>
      </c>
      <c r="J1584">
        <v>6649</v>
      </c>
      <c r="K1584">
        <v>6391</v>
      </c>
      <c r="L1584">
        <f>+VLOOKUP(F1584,[1]ENELAR!C$2:J$7067,7,FALSE)</f>
        <v>6189</v>
      </c>
      <c r="M1584" s="20">
        <f>+VLOOKUP(F1584,[1]ENELAR!C$2:J$7067,8,FALSE)</f>
        <v>423389.49</v>
      </c>
    </row>
    <row r="1585" spans="1:13" x14ac:dyDescent="0.3">
      <c r="A1585" s="17" t="s">
        <v>250</v>
      </c>
      <c r="B1585" s="1">
        <v>44768</v>
      </c>
      <c r="C1585" s="1">
        <v>44790</v>
      </c>
      <c r="D1585" s="1">
        <v>44805</v>
      </c>
      <c r="E1585">
        <v>385</v>
      </c>
      <c r="F1585" t="str">
        <f t="shared" si="24"/>
        <v>01273385</v>
      </c>
      <c r="G1585" t="s">
        <v>121</v>
      </c>
      <c r="H1585">
        <v>1637</v>
      </c>
      <c r="I1585">
        <v>68.41</v>
      </c>
      <c r="J1585">
        <v>1902</v>
      </c>
      <c r="K1585">
        <v>1464</v>
      </c>
      <c r="L1585">
        <f>+VLOOKUP(F1585,[1]ENELAR!C$2:J$7067,7,FALSE)</f>
        <v>1533</v>
      </c>
      <c r="M1585" s="20">
        <f>+VLOOKUP(F1585,[1]ENELAR!C$2:J$7067,8,FALSE)</f>
        <v>104872.53</v>
      </c>
    </row>
    <row r="1586" spans="1:13" x14ac:dyDescent="0.3">
      <c r="A1586" s="17" t="s">
        <v>250</v>
      </c>
      <c r="B1586" s="1">
        <v>44768</v>
      </c>
      <c r="C1586" s="1">
        <v>44790</v>
      </c>
      <c r="D1586" s="1">
        <v>44805</v>
      </c>
      <c r="E1586">
        <v>386</v>
      </c>
      <c r="F1586" t="str">
        <f t="shared" si="24"/>
        <v>01273386</v>
      </c>
      <c r="G1586" t="s">
        <v>122</v>
      </c>
      <c r="H1586">
        <v>991</v>
      </c>
      <c r="I1586">
        <v>68.41</v>
      </c>
      <c r="J1586">
        <v>989</v>
      </c>
      <c r="K1586">
        <v>989</v>
      </c>
      <c r="L1586">
        <f>+VLOOKUP(F1586,[1]ENELAR!C$2:J$7067,7,FALSE)</f>
        <v>972</v>
      </c>
      <c r="M1586" s="20">
        <f>+VLOOKUP(F1586,[1]ENELAR!C$2:J$7067,8,FALSE)</f>
        <v>66494.52</v>
      </c>
    </row>
    <row r="1587" spans="1:13" x14ac:dyDescent="0.3">
      <c r="A1587" s="17" t="s">
        <v>250</v>
      </c>
      <c r="B1587" s="1">
        <v>44768</v>
      </c>
      <c r="C1587" s="1">
        <v>44790</v>
      </c>
      <c r="D1587" s="1">
        <v>44805</v>
      </c>
      <c r="E1587">
        <v>387</v>
      </c>
      <c r="F1587" t="str">
        <f t="shared" si="24"/>
        <v>01273387</v>
      </c>
      <c r="G1587" t="s">
        <v>123</v>
      </c>
      <c r="H1587">
        <v>933</v>
      </c>
      <c r="I1587">
        <v>68.41</v>
      </c>
      <c r="J1587">
        <v>1154</v>
      </c>
      <c r="K1587">
        <v>1154</v>
      </c>
      <c r="L1587">
        <f>+VLOOKUP(F1587,[1]ENELAR!C$2:J$7067,7,FALSE)</f>
        <v>933</v>
      </c>
      <c r="M1587" s="20">
        <f>+VLOOKUP(F1587,[1]ENELAR!C$2:J$7067,8,FALSE)</f>
        <v>63826.53</v>
      </c>
    </row>
    <row r="1588" spans="1:13" x14ac:dyDescent="0.3">
      <c r="A1588" s="17" t="s">
        <v>250</v>
      </c>
      <c r="B1588" s="1">
        <v>44768</v>
      </c>
      <c r="C1588" s="1">
        <v>44790</v>
      </c>
      <c r="D1588" s="1">
        <v>44805</v>
      </c>
      <c r="E1588">
        <v>388</v>
      </c>
      <c r="F1588" t="str">
        <f t="shared" si="24"/>
        <v>01273388</v>
      </c>
      <c r="G1588" t="s">
        <v>124</v>
      </c>
      <c r="H1588">
        <v>2906</v>
      </c>
      <c r="I1588">
        <v>68.41</v>
      </c>
      <c r="J1588">
        <v>2926</v>
      </c>
      <c r="K1588">
        <v>2926</v>
      </c>
      <c r="L1588">
        <f>+VLOOKUP(F1588,[1]ENELAR!C$2:J$7067,7,FALSE)</f>
        <v>2660</v>
      </c>
      <c r="M1588" s="20">
        <f>+VLOOKUP(F1588,[1]ENELAR!C$2:J$7067,8,FALSE)</f>
        <v>181970.6</v>
      </c>
    </row>
    <row r="1589" spans="1:13" x14ac:dyDescent="0.3">
      <c r="A1589" s="17" t="s">
        <v>250</v>
      </c>
      <c r="B1589" s="1">
        <v>44768</v>
      </c>
      <c r="C1589" s="1">
        <v>44790</v>
      </c>
      <c r="D1589" s="1">
        <v>44805</v>
      </c>
      <c r="E1589">
        <v>390</v>
      </c>
      <c r="F1589" t="str">
        <f t="shared" si="24"/>
        <v>01273390</v>
      </c>
      <c r="G1589" t="s">
        <v>125</v>
      </c>
      <c r="H1589">
        <v>1660</v>
      </c>
      <c r="I1589">
        <v>68.41</v>
      </c>
      <c r="J1589">
        <v>1562</v>
      </c>
      <c r="K1589">
        <v>1562</v>
      </c>
      <c r="L1589">
        <f>+VLOOKUP(F1589,[1]ENELAR!C$2:J$7067,7,FALSE)</f>
        <v>1523</v>
      </c>
      <c r="M1589" s="20">
        <f>+VLOOKUP(F1589,[1]ENELAR!C$2:J$7067,8,FALSE)</f>
        <v>104188.43</v>
      </c>
    </row>
    <row r="1590" spans="1:13" x14ac:dyDescent="0.3">
      <c r="A1590" s="17" t="s">
        <v>250</v>
      </c>
      <c r="B1590" s="1">
        <v>44768</v>
      </c>
      <c r="C1590" s="1">
        <v>44790</v>
      </c>
      <c r="D1590" s="1">
        <v>44805</v>
      </c>
      <c r="E1590">
        <v>391</v>
      </c>
      <c r="F1590" t="str">
        <f t="shared" si="24"/>
        <v>01273391</v>
      </c>
      <c r="G1590" t="s">
        <v>126</v>
      </c>
      <c r="H1590">
        <v>5835</v>
      </c>
      <c r="I1590">
        <v>68.41</v>
      </c>
      <c r="J1590">
        <v>5693</v>
      </c>
      <c r="K1590">
        <v>5611</v>
      </c>
      <c r="L1590">
        <f>+VLOOKUP(F1590,[1]ENELAR!C$2:J$7067,7,FALSE)</f>
        <v>5024</v>
      </c>
      <c r="M1590" s="20">
        <f>+VLOOKUP(F1590,[1]ENELAR!C$2:J$7067,8,FALSE)</f>
        <v>343691.84</v>
      </c>
    </row>
    <row r="1591" spans="1:13" x14ac:dyDescent="0.3">
      <c r="A1591" s="17" t="s">
        <v>250</v>
      </c>
      <c r="B1591" s="1">
        <v>44768</v>
      </c>
      <c r="C1591" s="1">
        <v>44790</v>
      </c>
      <c r="D1591" s="1">
        <v>44805</v>
      </c>
      <c r="E1591">
        <v>392</v>
      </c>
      <c r="F1591" t="str">
        <f t="shared" si="24"/>
        <v>01273392</v>
      </c>
      <c r="G1591" t="s">
        <v>127</v>
      </c>
      <c r="H1591">
        <v>4084</v>
      </c>
      <c r="I1591">
        <v>68.41</v>
      </c>
      <c r="J1591">
        <v>3967</v>
      </c>
      <c r="K1591">
        <v>3967</v>
      </c>
      <c r="L1591">
        <f>+VLOOKUP(F1591,[1]ENELAR!C$2:J$7067,7,FALSE)</f>
        <v>4035</v>
      </c>
      <c r="M1591" s="20">
        <f>+VLOOKUP(F1591,[1]ENELAR!C$2:J$7067,8,FALSE)</f>
        <v>276034.34999999998</v>
      </c>
    </row>
    <row r="1592" spans="1:13" x14ac:dyDescent="0.3">
      <c r="A1592" s="17" t="s">
        <v>250</v>
      </c>
      <c r="B1592" s="1">
        <v>44768</v>
      </c>
      <c r="C1592" s="1">
        <v>44790</v>
      </c>
      <c r="D1592" s="1">
        <v>44805</v>
      </c>
      <c r="E1592">
        <v>393</v>
      </c>
      <c r="F1592" t="str">
        <f t="shared" si="24"/>
        <v>01273393</v>
      </c>
      <c r="G1592" t="s">
        <v>128</v>
      </c>
      <c r="H1592">
        <v>796</v>
      </c>
      <c r="I1592">
        <v>68.41</v>
      </c>
      <c r="J1592">
        <v>1227</v>
      </c>
      <c r="K1592">
        <v>1043</v>
      </c>
      <c r="L1592">
        <f>+VLOOKUP(F1592,[1]ENELAR!C$2:J$7067,7,FALSE)</f>
        <v>796</v>
      </c>
      <c r="M1592" s="20">
        <f>+VLOOKUP(F1592,[1]ENELAR!C$2:J$7067,8,FALSE)</f>
        <v>54454.36</v>
      </c>
    </row>
    <row r="1593" spans="1:13" x14ac:dyDescent="0.3">
      <c r="A1593" s="17" t="s">
        <v>250</v>
      </c>
      <c r="B1593" s="1">
        <v>44768</v>
      </c>
      <c r="C1593" s="1">
        <v>44790</v>
      </c>
      <c r="D1593" s="1">
        <v>44805</v>
      </c>
      <c r="E1593">
        <v>396</v>
      </c>
      <c r="F1593" t="str">
        <f t="shared" si="24"/>
        <v>01273396</v>
      </c>
      <c r="G1593" t="s">
        <v>129</v>
      </c>
      <c r="H1593">
        <v>4412</v>
      </c>
      <c r="I1593">
        <v>68.41</v>
      </c>
      <c r="J1593">
        <v>4835</v>
      </c>
      <c r="K1593">
        <v>4154</v>
      </c>
      <c r="L1593">
        <f>+VLOOKUP(F1593,[1]ENELAR!C$2:J$7067,7,FALSE)</f>
        <v>4299</v>
      </c>
      <c r="M1593" s="20">
        <f>+VLOOKUP(F1593,[1]ENELAR!C$2:J$7067,8,FALSE)</f>
        <v>294094.59000000003</v>
      </c>
    </row>
    <row r="1594" spans="1:13" x14ac:dyDescent="0.3">
      <c r="A1594" s="17" t="s">
        <v>250</v>
      </c>
      <c r="B1594" s="1">
        <v>44768</v>
      </c>
      <c r="C1594" s="1">
        <v>44790</v>
      </c>
      <c r="D1594" s="1">
        <v>44805</v>
      </c>
      <c r="E1594">
        <v>397</v>
      </c>
      <c r="F1594" t="str">
        <f t="shared" si="24"/>
        <v>01273397</v>
      </c>
      <c r="G1594" t="s">
        <v>130</v>
      </c>
      <c r="H1594">
        <v>4288</v>
      </c>
      <c r="I1594">
        <v>68.41</v>
      </c>
      <c r="J1594">
        <v>3802</v>
      </c>
      <c r="K1594">
        <v>3782</v>
      </c>
      <c r="L1594">
        <f>+VLOOKUP(F1594,[1]ENELAR!C$2:J$7067,7,FALSE)</f>
        <v>4209</v>
      </c>
      <c r="M1594" s="20">
        <f>+VLOOKUP(F1594,[1]ENELAR!C$2:J$7067,8,FALSE)</f>
        <v>287937.69</v>
      </c>
    </row>
    <row r="1595" spans="1:13" x14ac:dyDescent="0.3">
      <c r="A1595" s="17" t="s">
        <v>250</v>
      </c>
      <c r="B1595" s="1">
        <v>44768</v>
      </c>
      <c r="C1595" s="1">
        <v>44790</v>
      </c>
      <c r="D1595" s="1">
        <v>44805</v>
      </c>
      <c r="E1595">
        <v>398</v>
      </c>
      <c r="F1595" t="str">
        <f t="shared" si="24"/>
        <v>01273398</v>
      </c>
      <c r="G1595" t="s">
        <v>131</v>
      </c>
      <c r="H1595">
        <v>2948</v>
      </c>
      <c r="I1595">
        <v>68.41</v>
      </c>
      <c r="J1595">
        <v>3036</v>
      </c>
      <c r="K1595">
        <v>3035</v>
      </c>
      <c r="L1595">
        <f>+VLOOKUP(F1595,[1]ENELAR!C$2:J$7067,7,FALSE)</f>
        <v>2761</v>
      </c>
      <c r="M1595" s="20">
        <f>+VLOOKUP(F1595,[1]ENELAR!C$2:J$7067,8,FALSE)</f>
        <v>188880.01</v>
      </c>
    </row>
    <row r="1596" spans="1:13" x14ac:dyDescent="0.3">
      <c r="A1596" s="17" t="s">
        <v>250</v>
      </c>
      <c r="B1596" s="1">
        <v>44768</v>
      </c>
      <c r="C1596" s="1">
        <v>44790</v>
      </c>
      <c r="D1596" s="1">
        <v>44805</v>
      </c>
      <c r="E1596">
        <v>400</v>
      </c>
      <c r="F1596" t="str">
        <f t="shared" si="24"/>
        <v>01273400</v>
      </c>
      <c r="G1596" t="s">
        <v>132</v>
      </c>
      <c r="H1596">
        <v>3047</v>
      </c>
      <c r="I1596">
        <v>68.41</v>
      </c>
      <c r="J1596">
        <v>2398</v>
      </c>
      <c r="K1596">
        <v>2398</v>
      </c>
      <c r="L1596">
        <f>+VLOOKUP(F1596,[1]ENELAR!C$2:J$7067,7,FALSE)</f>
        <v>2510</v>
      </c>
      <c r="M1596" s="20">
        <f>+VLOOKUP(F1596,[1]ENELAR!C$2:J$7067,8,FALSE)</f>
        <v>171709.1</v>
      </c>
    </row>
    <row r="1597" spans="1:13" x14ac:dyDescent="0.3">
      <c r="A1597" s="17" t="s">
        <v>250</v>
      </c>
      <c r="B1597" s="1">
        <v>44768</v>
      </c>
      <c r="C1597" s="1">
        <v>44790</v>
      </c>
      <c r="D1597" s="1">
        <v>44805</v>
      </c>
      <c r="E1597">
        <v>401</v>
      </c>
      <c r="F1597" t="str">
        <f t="shared" si="24"/>
        <v>01273401</v>
      </c>
      <c r="G1597" t="s">
        <v>133</v>
      </c>
      <c r="H1597">
        <v>2165</v>
      </c>
      <c r="I1597">
        <v>68.41</v>
      </c>
      <c r="J1597">
        <v>1920</v>
      </c>
      <c r="K1597">
        <v>1901</v>
      </c>
      <c r="L1597">
        <f>+VLOOKUP(F1597,[1]ENELAR!C$2:J$7067,7,FALSE)</f>
        <v>2036</v>
      </c>
      <c r="M1597" s="20">
        <f>+VLOOKUP(F1597,[1]ENELAR!C$2:J$7067,8,FALSE)</f>
        <v>139282.76</v>
      </c>
    </row>
    <row r="1598" spans="1:13" x14ac:dyDescent="0.3">
      <c r="A1598" s="17" t="s">
        <v>250</v>
      </c>
      <c r="B1598" s="1">
        <v>44768</v>
      </c>
      <c r="C1598" s="1">
        <v>44790</v>
      </c>
      <c r="D1598" s="1">
        <v>44805</v>
      </c>
      <c r="E1598">
        <v>402</v>
      </c>
      <c r="F1598" t="str">
        <f t="shared" si="24"/>
        <v>01273402</v>
      </c>
      <c r="G1598" t="s">
        <v>134</v>
      </c>
      <c r="H1598">
        <v>2444</v>
      </c>
      <c r="I1598">
        <v>68.41</v>
      </c>
      <c r="J1598">
        <v>2768</v>
      </c>
      <c r="K1598">
        <v>2768</v>
      </c>
      <c r="L1598">
        <f>+VLOOKUP(F1598,[1]ENELAR!C$2:J$7067,7,FALSE)</f>
        <v>2444</v>
      </c>
      <c r="M1598" s="20">
        <f>+VLOOKUP(F1598,[1]ENELAR!C$2:J$7067,8,FALSE)</f>
        <v>167194.04</v>
      </c>
    </row>
    <row r="1599" spans="1:13" x14ac:dyDescent="0.3">
      <c r="A1599" s="17" t="s">
        <v>250</v>
      </c>
      <c r="B1599" s="1">
        <v>44768</v>
      </c>
      <c r="C1599" s="1">
        <v>44790</v>
      </c>
      <c r="D1599" s="1">
        <v>44805</v>
      </c>
      <c r="E1599">
        <v>403</v>
      </c>
      <c r="F1599" t="str">
        <f t="shared" si="24"/>
        <v>01273403</v>
      </c>
      <c r="G1599" t="s">
        <v>135</v>
      </c>
      <c r="H1599">
        <v>2459</v>
      </c>
      <c r="I1599">
        <v>68.41</v>
      </c>
      <c r="J1599">
        <v>2119</v>
      </c>
      <c r="K1599">
        <v>0</v>
      </c>
      <c r="L1599">
        <f>+VLOOKUP(F1599,[1]ENELAR!C$2:J$7067,7,FALSE)</f>
        <v>2323</v>
      </c>
      <c r="M1599" s="20">
        <f>+VLOOKUP(F1599,[1]ENELAR!C$2:J$7067,8,FALSE)</f>
        <v>158916.43</v>
      </c>
    </row>
    <row r="1600" spans="1:13" x14ac:dyDescent="0.3">
      <c r="A1600" s="17" t="s">
        <v>250</v>
      </c>
      <c r="B1600" s="1">
        <v>44768</v>
      </c>
      <c r="C1600" s="1">
        <v>44790</v>
      </c>
      <c r="D1600" s="1">
        <v>44805</v>
      </c>
      <c r="E1600">
        <v>404</v>
      </c>
      <c r="F1600" t="str">
        <f t="shared" si="24"/>
        <v>01273404</v>
      </c>
      <c r="G1600" t="s">
        <v>136</v>
      </c>
      <c r="H1600">
        <v>5162</v>
      </c>
      <c r="I1600">
        <v>68.41</v>
      </c>
      <c r="J1600">
        <v>4154</v>
      </c>
      <c r="K1600">
        <v>0</v>
      </c>
      <c r="L1600">
        <f>+VLOOKUP(F1600,[1]ENELAR!C$2:J$7067,7,FALSE)</f>
        <v>4843</v>
      </c>
      <c r="M1600" s="20">
        <f>+VLOOKUP(F1600,[1]ENELAR!C$2:J$7067,8,FALSE)</f>
        <v>331309.63</v>
      </c>
    </row>
    <row r="1601" spans="1:13" x14ac:dyDescent="0.3">
      <c r="A1601" s="17" t="s">
        <v>250</v>
      </c>
      <c r="B1601" s="1">
        <v>44768</v>
      </c>
      <c r="C1601" s="1">
        <v>44790</v>
      </c>
      <c r="D1601" s="1">
        <v>44805</v>
      </c>
      <c r="E1601">
        <v>405</v>
      </c>
      <c r="F1601" t="str">
        <f t="shared" si="24"/>
        <v>01273405</v>
      </c>
      <c r="G1601" t="s">
        <v>137</v>
      </c>
      <c r="H1601">
        <v>13337</v>
      </c>
      <c r="I1601">
        <v>68.41</v>
      </c>
      <c r="J1601">
        <v>13666</v>
      </c>
      <c r="K1601">
        <v>13281</v>
      </c>
      <c r="L1601">
        <f>+VLOOKUP(F1601,[1]ENELAR!C$2:J$7067,7,FALSE)</f>
        <v>10043</v>
      </c>
      <c r="M1601" s="20">
        <f>+VLOOKUP(F1601,[1]ENELAR!C$2:J$7067,8,FALSE)</f>
        <v>687041.63</v>
      </c>
    </row>
    <row r="1602" spans="1:13" x14ac:dyDescent="0.3">
      <c r="A1602" s="17" t="s">
        <v>250</v>
      </c>
      <c r="B1602" s="1">
        <v>44768</v>
      </c>
      <c r="C1602" s="1">
        <v>44790</v>
      </c>
      <c r="D1602" s="1">
        <v>44805</v>
      </c>
      <c r="E1602">
        <v>406</v>
      </c>
      <c r="F1602" t="str">
        <f t="shared" si="24"/>
        <v>01273406</v>
      </c>
      <c r="G1602" t="s">
        <v>138</v>
      </c>
      <c r="H1602">
        <v>23335</v>
      </c>
      <c r="I1602">
        <v>68.41</v>
      </c>
      <c r="J1602">
        <v>23340</v>
      </c>
      <c r="K1602">
        <v>22975</v>
      </c>
      <c r="L1602">
        <f>+VLOOKUP(F1602,[1]ENELAR!C$2:J$7067,7,FALSE)</f>
        <v>21331</v>
      </c>
      <c r="M1602" s="20">
        <f>+VLOOKUP(F1602,[1]ENELAR!C$2:J$7067,8,FALSE)</f>
        <v>1459253.71</v>
      </c>
    </row>
    <row r="1603" spans="1:13" x14ac:dyDescent="0.3">
      <c r="A1603" s="17" t="s">
        <v>250</v>
      </c>
      <c r="B1603" s="1">
        <v>44768</v>
      </c>
      <c r="C1603" s="1">
        <v>44790</v>
      </c>
      <c r="D1603" s="1">
        <v>44805</v>
      </c>
      <c r="E1603">
        <v>407</v>
      </c>
      <c r="F1603" t="str">
        <f t="shared" ref="F1603:F1666" si="25">+A1603&amp;E1603</f>
        <v>01273407</v>
      </c>
      <c r="G1603" t="s">
        <v>139</v>
      </c>
      <c r="H1603">
        <v>2679</v>
      </c>
      <c r="I1603">
        <v>68.41</v>
      </c>
      <c r="J1603">
        <v>1872</v>
      </c>
      <c r="K1603">
        <v>1872</v>
      </c>
      <c r="L1603">
        <f>+VLOOKUP(F1603,[1]ENELAR!C$2:J$7067,7,FALSE)</f>
        <v>2482</v>
      </c>
      <c r="M1603" s="20">
        <f>+VLOOKUP(F1603,[1]ENELAR!C$2:J$7067,8,FALSE)</f>
        <v>169793.62</v>
      </c>
    </row>
    <row r="1604" spans="1:13" x14ac:dyDescent="0.3">
      <c r="A1604" s="17" t="s">
        <v>250</v>
      </c>
      <c r="B1604" s="1">
        <v>44768</v>
      </c>
      <c r="C1604" s="1">
        <v>44790</v>
      </c>
      <c r="D1604" s="1">
        <v>44805</v>
      </c>
      <c r="E1604">
        <v>408</v>
      </c>
      <c r="F1604" t="str">
        <f t="shared" si="25"/>
        <v>01273408</v>
      </c>
      <c r="G1604" t="s">
        <v>140</v>
      </c>
      <c r="H1604">
        <v>14088</v>
      </c>
      <c r="I1604">
        <v>68.41</v>
      </c>
      <c r="J1604">
        <v>13147</v>
      </c>
      <c r="K1604">
        <v>12780</v>
      </c>
      <c r="L1604">
        <f>+VLOOKUP(F1604,[1]ENELAR!C$2:J$7067,7,FALSE)</f>
        <v>9492</v>
      </c>
      <c r="M1604" s="20">
        <f>+VLOOKUP(F1604,[1]ENELAR!C$2:J$7067,8,FALSE)</f>
        <v>649347.72</v>
      </c>
    </row>
    <row r="1605" spans="1:13" x14ac:dyDescent="0.3">
      <c r="A1605" s="17" t="s">
        <v>250</v>
      </c>
      <c r="B1605" s="1">
        <v>44768</v>
      </c>
      <c r="C1605" s="1">
        <v>44790</v>
      </c>
      <c r="D1605" s="1">
        <v>44805</v>
      </c>
      <c r="E1605">
        <v>409</v>
      </c>
      <c r="F1605" t="str">
        <f t="shared" si="25"/>
        <v>01273409</v>
      </c>
      <c r="G1605" t="s">
        <v>141</v>
      </c>
      <c r="H1605">
        <v>36189</v>
      </c>
      <c r="I1605">
        <v>68.41</v>
      </c>
      <c r="J1605">
        <v>33394</v>
      </c>
      <c r="K1605">
        <v>32429</v>
      </c>
      <c r="L1605">
        <f>+VLOOKUP(F1605,[1]ENELAR!C$2:J$7067,7,FALSE)</f>
        <v>25505</v>
      </c>
      <c r="M1605" s="20">
        <f>+VLOOKUP(F1605,[1]ENELAR!C$2:J$7067,8,FALSE)</f>
        <v>1744797.05</v>
      </c>
    </row>
    <row r="1606" spans="1:13" x14ac:dyDescent="0.3">
      <c r="A1606" s="17" t="s">
        <v>250</v>
      </c>
      <c r="B1606" s="1">
        <v>44768</v>
      </c>
      <c r="C1606" s="1">
        <v>44790</v>
      </c>
      <c r="D1606" s="1">
        <v>44805</v>
      </c>
      <c r="E1606">
        <v>410</v>
      </c>
      <c r="F1606" t="str">
        <f t="shared" si="25"/>
        <v>01273410</v>
      </c>
      <c r="G1606" t="s">
        <v>142</v>
      </c>
      <c r="H1606">
        <v>2276</v>
      </c>
      <c r="I1606">
        <v>68.41</v>
      </c>
      <c r="J1606">
        <v>2644</v>
      </c>
      <c r="K1606">
        <v>2644</v>
      </c>
      <c r="L1606">
        <f>+VLOOKUP(F1606,[1]ENELAR!C$2:J$7067,7,FALSE)</f>
        <v>2087</v>
      </c>
      <c r="M1606" s="20">
        <f>+VLOOKUP(F1606,[1]ENELAR!C$2:J$7067,8,FALSE)</f>
        <v>142771.67000000001</v>
      </c>
    </row>
    <row r="1607" spans="1:13" x14ac:dyDescent="0.3">
      <c r="A1607" s="17" t="s">
        <v>250</v>
      </c>
      <c r="B1607" s="1">
        <v>44768</v>
      </c>
      <c r="C1607" s="1">
        <v>44790</v>
      </c>
      <c r="D1607" s="1">
        <v>44805</v>
      </c>
      <c r="E1607">
        <v>411</v>
      </c>
      <c r="F1607" t="str">
        <f t="shared" si="25"/>
        <v>01273411</v>
      </c>
      <c r="G1607" t="s">
        <v>143</v>
      </c>
      <c r="H1607">
        <v>1292</v>
      </c>
      <c r="I1607">
        <v>68.41</v>
      </c>
      <c r="J1607">
        <v>1237</v>
      </c>
      <c r="K1607">
        <v>1151</v>
      </c>
      <c r="L1607">
        <f>+VLOOKUP(F1607,[1]ENELAR!C$2:J$7067,7,FALSE)</f>
        <v>1274</v>
      </c>
      <c r="M1607" s="20">
        <f>+VLOOKUP(F1607,[1]ENELAR!C$2:J$7067,8,FALSE)</f>
        <v>87154.34</v>
      </c>
    </row>
    <row r="1608" spans="1:13" x14ac:dyDescent="0.3">
      <c r="A1608" s="17" t="s">
        <v>250</v>
      </c>
      <c r="B1608" s="1">
        <v>44768</v>
      </c>
      <c r="C1608" s="1">
        <v>44790</v>
      </c>
      <c r="D1608" s="1">
        <v>44805</v>
      </c>
      <c r="E1608">
        <v>412</v>
      </c>
      <c r="F1608" t="str">
        <f t="shared" si="25"/>
        <v>01273412</v>
      </c>
      <c r="G1608" t="s">
        <v>144</v>
      </c>
      <c r="H1608">
        <v>5380</v>
      </c>
      <c r="I1608">
        <v>68.41</v>
      </c>
      <c r="J1608">
        <v>5566</v>
      </c>
      <c r="K1608">
        <v>5430</v>
      </c>
      <c r="L1608">
        <f>+VLOOKUP(F1608,[1]ENELAR!C$2:J$7067,7,FALSE)</f>
        <v>4982</v>
      </c>
      <c r="M1608" s="20">
        <f>+VLOOKUP(F1608,[1]ENELAR!C$2:J$7067,8,FALSE)</f>
        <v>340818.62</v>
      </c>
    </row>
    <row r="1609" spans="1:13" x14ac:dyDescent="0.3">
      <c r="A1609" s="17" t="s">
        <v>250</v>
      </c>
      <c r="B1609" s="1">
        <v>44768</v>
      </c>
      <c r="C1609" s="1">
        <v>44790</v>
      </c>
      <c r="D1609" s="1">
        <v>44805</v>
      </c>
      <c r="E1609">
        <v>413</v>
      </c>
      <c r="F1609" t="str">
        <f t="shared" si="25"/>
        <v>01273413</v>
      </c>
      <c r="G1609" t="s">
        <v>145</v>
      </c>
      <c r="H1609">
        <v>6659</v>
      </c>
      <c r="I1609">
        <v>68.41</v>
      </c>
      <c r="J1609">
        <v>7093</v>
      </c>
      <c r="K1609">
        <v>6662</v>
      </c>
      <c r="L1609">
        <f>+VLOOKUP(F1609,[1]ENELAR!C$2:J$7067,7,FALSE)</f>
        <v>5768</v>
      </c>
      <c r="M1609" s="20">
        <f>+VLOOKUP(F1609,[1]ENELAR!C$2:J$7067,8,FALSE)</f>
        <v>394588.88</v>
      </c>
    </row>
    <row r="1610" spans="1:13" x14ac:dyDescent="0.3">
      <c r="A1610" s="17" t="s">
        <v>250</v>
      </c>
      <c r="B1610" s="1">
        <v>44768</v>
      </c>
      <c r="C1610" s="1">
        <v>44790</v>
      </c>
      <c r="D1610" s="1">
        <v>44805</v>
      </c>
      <c r="E1610">
        <v>414</v>
      </c>
      <c r="F1610" t="str">
        <f t="shared" si="25"/>
        <v>01273414</v>
      </c>
      <c r="G1610" t="s">
        <v>146</v>
      </c>
      <c r="H1610">
        <v>95801</v>
      </c>
      <c r="I1610">
        <v>68.41</v>
      </c>
      <c r="J1610">
        <v>90093</v>
      </c>
      <c r="K1610">
        <v>86287</v>
      </c>
      <c r="L1610">
        <f>+VLOOKUP(F1610,[1]ENELAR!C$2:J$7067,7,FALSE)</f>
        <v>81030</v>
      </c>
      <c r="M1610" s="20">
        <f>+VLOOKUP(F1610,[1]ENELAR!C$2:J$7067,8,FALSE)</f>
        <v>5543262.2999999998</v>
      </c>
    </row>
    <row r="1611" spans="1:13" x14ac:dyDescent="0.3">
      <c r="A1611" s="17" t="s">
        <v>250</v>
      </c>
      <c r="B1611" s="1">
        <v>44768</v>
      </c>
      <c r="C1611" s="1">
        <v>44790</v>
      </c>
      <c r="D1611" s="1">
        <v>44805</v>
      </c>
      <c r="E1611">
        <v>415</v>
      </c>
      <c r="F1611" t="str">
        <f t="shared" si="25"/>
        <v>01273415</v>
      </c>
      <c r="G1611" t="s">
        <v>219</v>
      </c>
      <c r="H1611">
        <v>2552</v>
      </c>
      <c r="I1611">
        <v>68.41</v>
      </c>
      <c r="J1611">
        <v>3326</v>
      </c>
      <c r="K1611">
        <v>2855</v>
      </c>
      <c r="L1611">
        <f>+VLOOKUP(F1611,[1]ENELAR!C$2:J$7067,7,FALSE)</f>
        <v>2311</v>
      </c>
      <c r="M1611" s="20">
        <f>+VLOOKUP(F1611,[1]ENELAR!C$2:J$7067,8,FALSE)</f>
        <v>158095.51</v>
      </c>
    </row>
    <row r="1612" spans="1:13" x14ac:dyDescent="0.3">
      <c r="A1612" s="17" t="s">
        <v>250</v>
      </c>
      <c r="B1612" s="1">
        <v>44768</v>
      </c>
      <c r="C1612" s="1">
        <v>44790</v>
      </c>
      <c r="D1612" s="1">
        <v>44805</v>
      </c>
      <c r="E1612">
        <v>416</v>
      </c>
      <c r="F1612" t="str">
        <f t="shared" si="25"/>
        <v>01273416</v>
      </c>
      <c r="G1612" t="s">
        <v>147</v>
      </c>
      <c r="H1612">
        <v>140135</v>
      </c>
      <c r="I1612">
        <v>68.41</v>
      </c>
      <c r="J1612">
        <v>136747</v>
      </c>
      <c r="K1612">
        <v>129231</v>
      </c>
      <c r="L1612">
        <f>+VLOOKUP(F1612,[1]ENELAR!C$2:J$7067,7,FALSE)</f>
        <v>123884</v>
      </c>
      <c r="M1612" s="20">
        <f>+VLOOKUP(F1612,[1]ENELAR!C$2:J$7067,8,FALSE)</f>
        <v>8474904.4399999995</v>
      </c>
    </row>
    <row r="1613" spans="1:13" x14ac:dyDescent="0.3">
      <c r="A1613" s="17" t="s">
        <v>250</v>
      </c>
      <c r="B1613" s="1">
        <v>44768</v>
      </c>
      <c r="C1613" s="1">
        <v>44790</v>
      </c>
      <c r="D1613" s="1">
        <v>44805</v>
      </c>
      <c r="E1613">
        <v>417</v>
      </c>
      <c r="F1613" t="str">
        <f t="shared" si="25"/>
        <v>01273417</v>
      </c>
      <c r="G1613" t="s">
        <v>148</v>
      </c>
      <c r="H1613">
        <v>12103</v>
      </c>
      <c r="I1613">
        <v>68.41</v>
      </c>
      <c r="J1613">
        <v>15086</v>
      </c>
      <c r="K1613">
        <v>14913</v>
      </c>
      <c r="L1613">
        <f>+VLOOKUP(F1613,[1]ENELAR!C$2:J$7067,7,FALSE)</f>
        <v>9811</v>
      </c>
      <c r="M1613" s="20">
        <f>+VLOOKUP(F1613,[1]ENELAR!C$2:J$7067,8,FALSE)</f>
        <v>671170.51</v>
      </c>
    </row>
    <row r="1614" spans="1:13" x14ac:dyDescent="0.3">
      <c r="A1614" s="17" t="s">
        <v>250</v>
      </c>
      <c r="B1614" s="1">
        <v>44768</v>
      </c>
      <c r="C1614" s="1">
        <v>44790</v>
      </c>
      <c r="D1614" s="1">
        <v>44805</v>
      </c>
      <c r="E1614">
        <v>418</v>
      </c>
      <c r="F1614" t="str">
        <f t="shared" si="25"/>
        <v>01273418</v>
      </c>
      <c r="G1614" t="s">
        <v>149</v>
      </c>
      <c r="H1614">
        <v>802</v>
      </c>
      <c r="I1614">
        <v>68.41</v>
      </c>
      <c r="J1614">
        <v>731</v>
      </c>
      <c r="K1614">
        <v>731</v>
      </c>
      <c r="L1614">
        <f>+VLOOKUP(F1614,[1]ENELAR!C$2:J$7067,7,FALSE)</f>
        <v>753</v>
      </c>
      <c r="M1614" s="20">
        <f>+VLOOKUP(F1614,[1]ENELAR!C$2:J$7067,8,FALSE)</f>
        <v>51512.73</v>
      </c>
    </row>
    <row r="1615" spans="1:13" x14ac:dyDescent="0.3">
      <c r="A1615" s="17" t="s">
        <v>250</v>
      </c>
      <c r="B1615" s="1">
        <v>44768</v>
      </c>
      <c r="C1615" s="1">
        <v>44790</v>
      </c>
      <c r="D1615" s="1">
        <v>44805</v>
      </c>
      <c r="E1615">
        <v>419</v>
      </c>
      <c r="F1615" t="str">
        <f t="shared" si="25"/>
        <v>01273419</v>
      </c>
      <c r="G1615" t="s">
        <v>150</v>
      </c>
      <c r="H1615">
        <v>7508</v>
      </c>
      <c r="I1615">
        <v>68.41</v>
      </c>
      <c r="J1615">
        <v>7713</v>
      </c>
      <c r="K1615">
        <v>7609</v>
      </c>
      <c r="L1615">
        <f>+VLOOKUP(F1615,[1]ENELAR!C$2:J$7067,7,FALSE)</f>
        <v>6508</v>
      </c>
      <c r="M1615" s="20">
        <f>+VLOOKUP(F1615,[1]ENELAR!C$2:J$7067,8,FALSE)</f>
        <v>445212.28</v>
      </c>
    </row>
    <row r="1616" spans="1:13" x14ac:dyDescent="0.3">
      <c r="A1616" s="17" t="s">
        <v>250</v>
      </c>
      <c r="B1616" s="1">
        <v>44768</v>
      </c>
      <c r="C1616" s="1">
        <v>44790</v>
      </c>
      <c r="D1616" s="1">
        <v>44805</v>
      </c>
      <c r="E1616">
        <v>420</v>
      </c>
      <c r="F1616" t="str">
        <f t="shared" si="25"/>
        <v>01273420</v>
      </c>
      <c r="G1616" t="s">
        <v>151</v>
      </c>
      <c r="H1616">
        <v>4539</v>
      </c>
      <c r="I1616">
        <v>68.41</v>
      </c>
      <c r="J1616">
        <v>4847</v>
      </c>
      <c r="K1616">
        <v>4847</v>
      </c>
      <c r="L1616">
        <f>+VLOOKUP(F1616,[1]ENELAR!C$2:J$7067,7,FALSE)</f>
        <v>4317</v>
      </c>
      <c r="M1616" s="20">
        <f>+VLOOKUP(F1616,[1]ENELAR!C$2:J$7067,8,FALSE)</f>
        <v>295325.96999999997</v>
      </c>
    </row>
    <row r="1617" spans="1:13" x14ac:dyDescent="0.3">
      <c r="A1617" s="17" t="s">
        <v>250</v>
      </c>
      <c r="B1617" s="1">
        <v>44768</v>
      </c>
      <c r="C1617" s="1">
        <v>44790</v>
      </c>
      <c r="D1617" s="1">
        <v>44805</v>
      </c>
      <c r="E1617">
        <v>421</v>
      </c>
      <c r="F1617" t="str">
        <f t="shared" si="25"/>
        <v>01273421</v>
      </c>
      <c r="G1617" t="s">
        <v>152</v>
      </c>
      <c r="H1617">
        <v>8065</v>
      </c>
      <c r="I1617">
        <v>68.41</v>
      </c>
      <c r="J1617">
        <v>7690</v>
      </c>
      <c r="K1617">
        <v>7562</v>
      </c>
      <c r="L1617">
        <f>+VLOOKUP(F1617,[1]ENELAR!C$2:J$7067,7,FALSE)</f>
        <v>7371</v>
      </c>
      <c r="M1617" s="20">
        <f>+VLOOKUP(F1617,[1]ENELAR!C$2:J$7067,8,FALSE)</f>
        <v>504250.11</v>
      </c>
    </row>
    <row r="1618" spans="1:13" x14ac:dyDescent="0.3">
      <c r="A1618" s="17" t="s">
        <v>250</v>
      </c>
      <c r="B1618" s="1">
        <v>44768</v>
      </c>
      <c r="C1618" s="1">
        <v>44790</v>
      </c>
      <c r="D1618" s="1">
        <v>44805</v>
      </c>
      <c r="E1618">
        <v>422</v>
      </c>
      <c r="F1618" t="str">
        <f t="shared" si="25"/>
        <v>01273422</v>
      </c>
      <c r="G1618" t="s">
        <v>153</v>
      </c>
      <c r="H1618">
        <v>5828</v>
      </c>
      <c r="I1618">
        <v>68.41</v>
      </c>
      <c r="J1618">
        <v>5866</v>
      </c>
      <c r="K1618">
        <v>5627</v>
      </c>
      <c r="L1618">
        <f>+VLOOKUP(F1618,[1]ENELAR!C$2:J$7067,7,FALSE)</f>
        <v>5017</v>
      </c>
      <c r="M1618" s="20">
        <f>+VLOOKUP(F1618,[1]ENELAR!C$2:J$7067,8,FALSE)</f>
        <v>343212.97</v>
      </c>
    </row>
    <row r="1619" spans="1:13" x14ac:dyDescent="0.3">
      <c r="A1619" s="17" t="s">
        <v>250</v>
      </c>
      <c r="B1619" s="1">
        <v>44768</v>
      </c>
      <c r="C1619" s="1">
        <v>44790</v>
      </c>
      <c r="D1619" s="1">
        <v>44805</v>
      </c>
      <c r="E1619">
        <v>423</v>
      </c>
      <c r="F1619" t="str">
        <f t="shared" si="25"/>
        <v>01273423</v>
      </c>
      <c r="G1619" t="s">
        <v>154</v>
      </c>
      <c r="H1619">
        <v>2524</v>
      </c>
      <c r="I1619">
        <v>68.41</v>
      </c>
      <c r="J1619">
        <v>2634</v>
      </c>
      <c r="K1619">
        <v>2634</v>
      </c>
      <c r="L1619">
        <f>+VLOOKUP(F1619,[1]ENELAR!C$2:J$7067,7,FALSE)</f>
        <v>2000</v>
      </c>
      <c r="M1619" s="20">
        <f>+VLOOKUP(F1619,[1]ENELAR!C$2:J$7067,8,FALSE)</f>
        <v>136820</v>
      </c>
    </row>
    <row r="1620" spans="1:13" x14ac:dyDescent="0.3">
      <c r="A1620" s="17" t="s">
        <v>250</v>
      </c>
      <c r="B1620" s="1">
        <v>44768</v>
      </c>
      <c r="C1620" s="1">
        <v>44790</v>
      </c>
      <c r="D1620" s="1">
        <v>44805</v>
      </c>
      <c r="E1620">
        <v>424</v>
      </c>
      <c r="F1620" t="str">
        <f t="shared" si="25"/>
        <v>01273424</v>
      </c>
      <c r="G1620" t="s">
        <v>155</v>
      </c>
      <c r="H1620">
        <v>1728</v>
      </c>
      <c r="I1620">
        <v>68.41</v>
      </c>
      <c r="J1620">
        <v>1741</v>
      </c>
      <c r="K1620">
        <v>1741</v>
      </c>
      <c r="L1620">
        <f>+VLOOKUP(F1620,[1]ENELAR!C$2:J$7067,7,FALSE)</f>
        <v>1713</v>
      </c>
      <c r="M1620" s="20">
        <f>+VLOOKUP(F1620,[1]ENELAR!C$2:J$7067,8,FALSE)</f>
        <v>117186.33</v>
      </c>
    </row>
    <row r="1621" spans="1:13" x14ac:dyDescent="0.3">
      <c r="A1621" s="17" t="s">
        <v>250</v>
      </c>
      <c r="B1621" s="1">
        <v>44768</v>
      </c>
      <c r="C1621" s="1">
        <v>44790</v>
      </c>
      <c r="D1621" s="1">
        <v>44805</v>
      </c>
      <c r="E1621">
        <v>425</v>
      </c>
      <c r="F1621" t="str">
        <f t="shared" si="25"/>
        <v>01273425</v>
      </c>
      <c r="G1621" t="s">
        <v>156</v>
      </c>
      <c r="H1621">
        <v>2354</v>
      </c>
      <c r="I1621">
        <v>68.41</v>
      </c>
      <c r="J1621">
        <v>2034</v>
      </c>
      <c r="K1621">
        <v>2034</v>
      </c>
      <c r="L1621">
        <f>+VLOOKUP(F1621,[1]ENELAR!C$2:J$7067,7,FALSE)</f>
        <v>2308</v>
      </c>
      <c r="M1621" s="20">
        <f>+VLOOKUP(F1621,[1]ENELAR!C$2:J$7067,8,FALSE)</f>
        <v>157890.28</v>
      </c>
    </row>
    <row r="1622" spans="1:13" x14ac:dyDescent="0.3">
      <c r="A1622" s="17" t="s">
        <v>250</v>
      </c>
      <c r="B1622" s="1">
        <v>44768</v>
      </c>
      <c r="C1622" s="1">
        <v>44790</v>
      </c>
      <c r="D1622" s="1">
        <v>44805</v>
      </c>
      <c r="E1622">
        <v>426</v>
      </c>
      <c r="F1622" t="str">
        <f t="shared" si="25"/>
        <v>01273426</v>
      </c>
      <c r="G1622" t="s">
        <v>157</v>
      </c>
      <c r="H1622">
        <v>1745</v>
      </c>
      <c r="I1622">
        <v>68.41</v>
      </c>
      <c r="J1622">
        <v>1440</v>
      </c>
      <c r="K1622">
        <v>1425</v>
      </c>
      <c r="L1622">
        <f>+VLOOKUP(F1622,[1]ENELAR!C$2:J$7067,7,FALSE)</f>
        <v>1694</v>
      </c>
      <c r="M1622" s="20">
        <f>+VLOOKUP(F1622,[1]ENELAR!C$2:J$7067,8,FALSE)</f>
        <v>115886.54</v>
      </c>
    </row>
    <row r="1623" spans="1:13" x14ac:dyDescent="0.3">
      <c r="A1623" s="17" t="s">
        <v>250</v>
      </c>
      <c r="B1623" s="1">
        <v>44768</v>
      </c>
      <c r="C1623" s="1">
        <v>44790</v>
      </c>
      <c r="D1623" s="1">
        <v>44805</v>
      </c>
      <c r="E1623">
        <v>427</v>
      </c>
      <c r="F1623" t="str">
        <f t="shared" si="25"/>
        <v>01273427</v>
      </c>
      <c r="G1623" t="s">
        <v>220</v>
      </c>
      <c r="H1623">
        <v>1821</v>
      </c>
      <c r="I1623">
        <v>68.41</v>
      </c>
      <c r="J1623">
        <v>2332</v>
      </c>
      <c r="K1623">
        <v>1997</v>
      </c>
      <c r="L1623">
        <f>+VLOOKUP(F1623,[1]ENELAR!C$2:J$7067,7,FALSE)</f>
        <v>1209</v>
      </c>
      <c r="M1623" s="20">
        <f>+VLOOKUP(F1623,[1]ENELAR!C$2:J$7067,8,FALSE)</f>
        <v>82707.69</v>
      </c>
    </row>
    <row r="1624" spans="1:13" x14ac:dyDescent="0.3">
      <c r="A1624" s="17" t="s">
        <v>250</v>
      </c>
      <c r="B1624" s="1">
        <v>44768</v>
      </c>
      <c r="C1624" s="1">
        <v>44790</v>
      </c>
      <c r="D1624" s="1">
        <v>44805</v>
      </c>
      <c r="E1624">
        <v>428</v>
      </c>
      <c r="F1624" t="str">
        <f t="shared" si="25"/>
        <v>01273428</v>
      </c>
      <c r="G1624" t="s">
        <v>158</v>
      </c>
      <c r="H1624">
        <v>908</v>
      </c>
      <c r="I1624">
        <v>68.41</v>
      </c>
      <c r="J1624">
        <v>1040</v>
      </c>
      <c r="K1624">
        <v>1039</v>
      </c>
      <c r="L1624">
        <f>+VLOOKUP(F1624,[1]ENELAR!C$2:J$7067,7,FALSE)</f>
        <v>908</v>
      </c>
      <c r="M1624" s="20">
        <f>+VLOOKUP(F1624,[1]ENELAR!C$2:J$7067,8,FALSE)</f>
        <v>62116.28</v>
      </c>
    </row>
    <row r="1625" spans="1:13" x14ac:dyDescent="0.3">
      <c r="A1625" s="17" t="s">
        <v>250</v>
      </c>
      <c r="B1625" s="1">
        <v>44768</v>
      </c>
      <c r="C1625" s="1">
        <v>44790</v>
      </c>
      <c r="D1625" s="1">
        <v>44805</v>
      </c>
      <c r="E1625">
        <v>429</v>
      </c>
      <c r="F1625" t="str">
        <f t="shared" si="25"/>
        <v>01273429</v>
      </c>
      <c r="G1625" t="s">
        <v>159</v>
      </c>
      <c r="H1625">
        <v>9882</v>
      </c>
      <c r="I1625">
        <v>68.41</v>
      </c>
      <c r="J1625">
        <v>11285</v>
      </c>
      <c r="K1625">
        <v>11143</v>
      </c>
      <c r="L1625">
        <f>+VLOOKUP(F1625,[1]ENELAR!C$2:J$7067,7,FALSE)</f>
        <v>9621</v>
      </c>
      <c r="M1625" s="20">
        <f>+VLOOKUP(F1625,[1]ENELAR!C$2:J$7067,8,FALSE)</f>
        <v>658172.61</v>
      </c>
    </row>
    <row r="1626" spans="1:13" x14ac:dyDescent="0.3">
      <c r="A1626" s="17" t="s">
        <v>250</v>
      </c>
      <c r="B1626" s="1">
        <v>44768</v>
      </c>
      <c r="C1626" s="1">
        <v>44790</v>
      </c>
      <c r="D1626" s="1">
        <v>44805</v>
      </c>
      <c r="E1626">
        <v>430</v>
      </c>
      <c r="F1626" t="str">
        <f t="shared" si="25"/>
        <v>01273430</v>
      </c>
      <c r="G1626" t="s">
        <v>160</v>
      </c>
      <c r="H1626">
        <v>3738</v>
      </c>
      <c r="I1626">
        <v>68.41</v>
      </c>
      <c r="J1626">
        <v>4525</v>
      </c>
      <c r="K1626">
        <v>4349</v>
      </c>
      <c r="L1626">
        <f>+VLOOKUP(F1626,[1]ENELAR!C$2:J$7067,7,FALSE)</f>
        <v>3499</v>
      </c>
      <c r="M1626" s="20">
        <f>+VLOOKUP(F1626,[1]ENELAR!C$2:J$7067,8,FALSE)</f>
        <v>239366.59</v>
      </c>
    </row>
    <row r="1627" spans="1:13" x14ac:dyDescent="0.3">
      <c r="A1627" s="17" t="s">
        <v>250</v>
      </c>
      <c r="B1627" s="1">
        <v>44768</v>
      </c>
      <c r="C1627" s="1">
        <v>44790</v>
      </c>
      <c r="D1627" s="1">
        <v>44805</v>
      </c>
      <c r="E1627">
        <v>431</v>
      </c>
      <c r="F1627" t="str">
        <f t="shared" si="25"/>
        <v>01273431</v>
      </c>
      <c r="G1627" t="s">
        <v>161</v>
      </c>
      <c r="H1627">
        <v>10384</v>
      </c>
      <c r="I1627">
        <v>68.41</v>
      </c>
      <c r="J1627">
        <v>13573</v>
      </c>
      <c r="K1627">
        <v>13165</v>
      </c>
      <c r="L1627">
        <f>+VLOOKUP(F1627,[1]ENELAR!C$2:J$7067,7,FALSE)</f>
        <v>9883</v>
      </c>
      <c r="M1627" s="20">
        <f>+VLOOKUP(F1627,[1]ENELAR!C$2:J$7067,8,FALSE)</f>
        <v>676096.03</v>
      </c>
    </row>
    <row r="1628" spans="1:13" x14ac:dyDescent="0.3">
      <c r="A1628" s="17" t="s">
        <v>250</v>
      </c>
      <c r="B1628" s="1">
        <v>44768</v>
      </c>
      <c r="C1628" s="1">
        <v>44790</v>
      </c>
      <c r="D1628" s="1">
        <v>44805</v>
      </c>
      <c r="E1628">
        <v>432</v>
      </c>
      <c r="F1628" t="str">
        <f t="shared" si="25"/>
        <v>01273432</v>
      </c>
      <c r="G1628" t="s">
        <v>162</v>
      </c>
      <c r="H1628">
        <v>4841</v>
      </c>
      <c r="I1628">
        <v>68.41</v>
      </c>
      <c r="J1628">
        <v>4889</v>
      </c>
      <c r="K1628">
        <v>4828</v>
      </c>
      <c r="L1628">
        <f>+VLOOKUP(F1628,[1]ENELAR!C$2:J$7067,7,FALSE)</f>
        <v>4495</v>
      </c>
      <c r="M1628" s="20">
        <f>+VLOOKUP(F1628,[1]ENELAR!C$2:J$7067,8,FALSE)</f>
        <v>307502.95</v>
      </c>
    </row>
    <row r="1629" spans="1:13" x14ac:dyDescent="0.3">
      <c r="A1629" s="17" t="s">
        <v>250</v>
      </c>
      <c r="B1629" s="1">
        <v>44768</v>
      </c>
      <c r="C1629" s="1">
        <v>44790</v>
      </c>
      <c r="D1629" s="1">
        <v>44805</v>
      </c>
      <c r="E1629">
        <v>433</v>
      </c>
      <c r="F1629" t="str">
        <f t="shared" si="25"/>
        <v>01273433</v>
      </c>
      <c r="G1629" t="s">
        <v>163</v>
      </c>
      <c r="H1629">
        <v>14803</v>
      </c>
      <c r="I1629">
        <v>68.41</v>
      </c>
      <c r="J1629">
        <v>14009</v>
      </c>
      <c r="K1629">
        <v>13285</v>
      </c>
      <c r="L1629">
        <f>+VLOOKUP(F1629,[1]ENELAR!C$2:J$7067,7,FALSE)</f>
        <v>11762</v>
      </c>
      <c r="M1629" s="20">
        <f>+VLOOKUP(F1629,[1]ENELAR!C$2:J$7067,8,FALSE)</f>
        <v>804638.42</v>
      </c>
    </row>
    <row r="1630" spans="1:13" x14ac:dyDescent="0.3">
      <c r="A1630" s="17" t="s">
        <v>250</v>
      </c>
      <c r="B1630" s="1">
        <v>44768</v>
      </c>
      <c r="C1630" s="1">
        <v>44790</v>
      </c>
      <c r="D1630" s="1">
        <v>44805</v>
      </c>
      <c r="E1630">
        <v>434</v>
      </c>
      <c r="F1630" t="str">
        <f t="shared" si="25"/>
        <v>01273434</v>
      </c>
      <c r="G1630" t="s">
        <v>164</v>
      </c>
      <c r="H1630">
        <v>5748</v>
      </c>
      <c r="I1630">
        <v>68.41</v>
      </c>
      <c r="J1630">
        <v>5844</v>
      </c>
      <c r="K1630">
        <v>5763</v>
      </c>
      <c r="L1630">
        <f>+VLOOKUP(F1630,[1]ENELAR!C$2:J$7067,7,FALSE)</f>
        <v>5497</v>
      </c>
      <c r="M1630" s="20">
        <f>+VLOOKUP(F1630,[1]ENELAR!C$2:J$7067,8,FALSE)</f>
        <v>376049.77</v>
      </c>
    </row>
    <row r="1631" spans="1:13" x14ac:dyDescent="0.3">
      <c r="A1631" s="17" t="s">
        <v>250</v>
      </c>
      <c r="B1631" s="1">
        <v>44768</v>
      </c>
      <c r="C1631" s="1">
        <v>44790</v>
      </c>
      <c r="D1631" s="1">
        <v>44805</v>
      </c>
      <c r="E1631">
        <v>435</v>
      </c>
      <c r="F1631" t="str">
        <f t="shared" si="25"/>
        <v>01273435</v>
      </c>
      <c r="G1631" t="s">
        <v>165</v>
      </c>
      <c r="H1631">
        <v>3321</v>
      </c>
      <c r="I1631">
        <v>68.41</v>
      </c>
      <c r="J1631">
        <v>3021</v>
      </c>
      <c r="K1631">
        <v>3021</v>
      </c>
      <c r="L1631">
        <f>+VLOOKUP(F1631,[1]ENELAR!C$2:J$7067,7,FALSE)</f>
        <v>2855</v>
      </c>
      <c r="M1631" s="20">
        <f>+VLOOKUP(F1631,[1]ENELAR!C$2:J$7067,8,FALSE)</f>
        <v>195310.55</v>
      </c>
    </row>
    <row r="1632" spans="1:13" x14ac:dyDescent="0.3">
      <c r="A1632" s="17" t="s">
        <v>250</v>
      </c>
      <c r="B1632" s="1">
        <v>44768</v>
      </c>
      <c r="C1632" s="1">
        <v>44790</v>
      </c>
      <c r="D1632" s="1">
        <v>44805</v>
      </c>
      <c r="E1632">
        <v>436</v>
      </c>
      <c r="F1632" t="str">
        <f t="shared" si="25"/>
        <v>01273436</v>
      </c>
      <c r="G1632" t="s">
        <v>166</v>
      </c>
      <c r="H1632">
        <v>2907</v>
      </c>
      <c r="I1632">
        <v>68.41</v>
      </c>
      <c r="J1632">
        <v>3593</v>
      </c>
      <c r="K1632">
        <v>3475</v>
      </c>
      <c r="L1632">
        <f>+VLOOKUP(F1632,[1]ENELAR!C$2:J$7067,7,FALSE)</f>
        <v>2511</v>
      </c>
      <c r="M1632" s="20">
        <f>+VLOOKUP(F1632,[1]ENELAR!C$2:J$7067,8,FALSE)</f>
        <v>171777.51</v>
      </c>
    </row>
    <row r="1633" spans="1:13" x14ac:dyDescent="0.3">
      <c r="A1633" s="17" t="s">
        <v>250</v>
      </c>
      <c r="B1633" s="1">
        <v>44768</v>
      </c>
      <c r="C1633" s="1">
        <v>44790</v>
      </c>
      <c r="D1633" s="1">
        <v>44805</v>
      </c>
      <c r="E1633">
        <v>437</v>
      </c>
      <c r="F1633" t="str">
        <f t="shared" si="25"/>
        <v>01273437</v>
      </c>
      <c r="G1633" t="s">
        <v>167</v>
      </c>
      <c r="H1633">
        <v>4408</v>
      </c>
      <c r="I1633">
        <v>68.41</v>
      </c>
      <c r="J1633">
        <v>4460</v>
      </c>
      <c r="K1633">
        <v>4460</v>
      </c>
      <c r="L1633">
        <f>+VLOOKUP(F1633,[1]ENELAR!C$2:J$7067,7,FALSE)</f>
        <v>3486</v>
      </c>
      <c r="M1633" s="20">
        <f>+VLOOKUP(F1633,[1]ENELAR!C$2:J$7067,8,FALSE)</f>
        <v>238477.26</v>
      </c>
    </row>
    <row r="1634" spans="1:13" x14ac:dyDescent="0.3">
      <c r="A1634" s="17" t="s">
        <v>250</v>
      </c>
      <c r="B1634" s="1">
        <v>44768</v>
      </c>
      <c r="C1634" s="1">
        <v>44790</v>
      </c>
      <c r="D1634" s="1">
        <v>44805</v>
      </c>
      <c r="E1634">
        <v>438</v>
      </c>
      <c r="F1634" t="str">
        <f t="shared" si="25"/>
        <v>01273438</v>
      </c>
      <c r="G1634" t="s">
        <v>168</v>
      </c>
      <c r="H1634">
        <v>1849</v>
      </c>
      <c r="I1634">
        <v>68.41</v>
      </c>
      <c r="J1634">
        <v>1929</v>
      </c>
      <c r="K1634">
        <v>1620</v>
      </c>
      <c r="L1634">
        <f>+VLOOKUP(F1634,[1]ENELAR!C$2:J$7067,7,FALSE)</f>
        <v>1536</v>
      </c>
      <c r="M1634" s="20">
        <f>+VLOOKUP(F1634,[1]ENELAR!C$2:J$7067,8,FALSE)</f>
        <v>105077.75999999999</v>
      </c>
    </row>
    <row r="1635" spans="1:13" x14ac:dyDescent="0.3">
      <c r="A1635" s="17" t="s">
        <v>250</v>
      </c>
      <c r="B1635" s="1">
        <v>44768</v>
      </c>
      <c r="C1635" s="1">
        <v>44790</v>
      </c>
      <c r="D1635" s="1">
        <v>44805</v>
      </c>
      <c r="E1635">
        <v>439</v>
      </c>
      <c r="F1635" t="str">
        <f t="shared" si="25"/>
        <v>01273439</v>
      </c>
      <c r="G1635" t="s">
        <v>221</v>
      </c>
      <c r="H1635">
        <v>4357</v>
      </c>
      <c r="I1635">
        <v>68.41</v>
      </c>
      <c r="J1635">
        <v>4771</v>
      </c>
      <c r="K1635">
        <v>4640</v>
      </c>
      <c r="L1635">
        <f>+VLOOKUP(F1635,[1]ENELAR!C$2:J$7067,7,FALSE)</f>
        <v>4024</v>
      </c>
      <c r="M1635" s="20">
        <f>+VLOOKUP(F1635,[1]ENELAR!C$2:J$7067,8,FALSE)</f>
        <v>275281.84000000003</v>
      </c>
    </row>
    <row r="1636" spans="1:13" x14ac:dyDescent="0.3">
      <c r="A1636" s="17" t="s">
        <v>250</v>
      </c>
      <c r="B1636" s="1">
        <v>44768</v>
      </c>
      <c r="C1636" s="1">
        <v>44790</v>
      </c>
      <c r="D1636" s="1">
        <v>44805</v>
      </c>
      <c r="E1636">
        <v>440</v>
      </c>
      <c r="F1636" t="str">
        <f t="shared" si="25"/>
        <v>01273440</v>
      </c>
      <c r="G1636" t="s">
        <v>169</v>
      </c>
      <c r="H1636">
        <v>2358</v>
      </c>
      <c r="I1636">
        <v>68.41</v>
      </c>
      <c r="J1636">
        <v>2572</v>
      </c>
      <c r="K1636">
        <v>2572</v>
      </c>
      <c r="L1636">
        <f>+VLOOKUP(F1636,[1]ENELAR!C$2:J$7067,7,FALSE)</f>
        <v>2218</v>
      </c>
      <c r="M1636" s="20">
        <f>+VLOOKUP(F1636,[1]ENELAR!C$2:J$7067,8,FALSE)</f>
        <v>151733.38</v>
      </c>
    </row>
    <row r="1637" spans="1:13" x14ac:dyDescent="0.3">
      <c r="A1637" s="17" t="s">
        <v>250</v>
      </c>
      <c r="B1637" s="1">
        <v>44768</v>
      </c>
      <c r="C1637" s="1">
        <v>44790</v>
      </c>
      <c r="D1637" s="1">
        <v>44805</v>
      </c>
      <c r="E1637">
        <v>441</v>
      </c>
      <c r="F1637" t="str">
        <f t="shared" si="25"/>
        <v>01273441</v>
      </c>
      <c r="G1637" t="s">
        <v>222</v>
      </c>
      <c r="H1637">
        <v>6827</v>
      </c>
      <c r="I1637">
        <v>68.41</v>
      </c>
      <c r="J1637">
        <v>7249</v>
      </c>
      <c r="K1637">
        <v>6736</v>
      </c>
      <c r="L1637">
        <f>+VLOOKUP(F1637,[1]ENELAR!C$2:J$7067,7,FALSE)</f>
        <v>6240</v>
      </c>
      <c r="M1637" s="20">
        <f>+VLOOKUP(F1637,[1]ENELAR!C$2:J$7067,8,FALSE)</f>
        <v>426878.4</v>
      </c>
    </row>
    <row r="1638" spans="1:13" x14ac:dyDescent="0.3">
      <c r="A1638" s="17" t="s">
        <v>250</v>
      </c>
      <c r="B1638" s="1">
        <v>44768</v>
      </c>
      <c r="C1638" s="1">
        <v>44790</v>
      </c>
      <c r="D1638" s="1">
        <v>44805</v>
      </c>
      <c r="E1638">
        <v>447</v>
      </c>
      <c r="F1638" t="str">
        <f t="shared" si="25"/>
        <v>01273447</v>
      </c>
      <c r="G1638" t="s">
        <v>171</v>
      </c>
      <c r="H1638">
        <v>26807</v>
      </c>
      <c r="I1638">
        <v>68.41</v>
      </c>
      <c r="J1638">
        <v>26438</v>
      </c>
      <c r="K1638">
        <v>25846</v>
      </c>
      <c r="L1638">
        <f>+VLOOKUP(F1638,[1]ENELAR!C$2:J$7067,7,FALSE)</f>
        <v>24899</v>
      </c>
      <c r="M1638" s="20">
        <f>+VLOOKUP(F1638,[1]ENELAR!C$2:J$7067,8,FALSE)</f>
        <v>1703340.59</v>
      </c>
    </row>
    <row r="1639" spans="1:13" x14ac:dyDescent="0.3">
      <c r="A1639" s="17" t="s">
        <v>250</v>
      </c>
      <c r="B1639" s="1">
        <v>44768</v>
      </c>
      <c r="C1639" s="1">
        <v>44790</v>
      </c>
      <c r="D1639" s="1">
        <v>44805</v>
      </c>
      <c r="E1639">
        <v>450</v>
      </c>
      <c r="F1639" t="str">
        <f t="shared" si="25"/>
        <v>01273450</v>
      </c>
      <c r="G1639" t="s">
        <v>172</v>
      </c>
      <c r="H1639">
        <v>24845</v>
      </c>
      <c r="I1639">
        <v>68.41</v>
      </c>
      <c r="J1639">
        <v>27324</v>
      </c>
      <c r="K1639">
        <v>25270</v>
      </c>
      <c r="L1639">
        <f>+VLOOKUP(F1639,[1]ENELAR!C$2:J$7067,7,FALSE)</f>
        <v>24325</v>
      </c>
      <c r="M1639" s="20">
        <f>+VLOOKUP(F1639,[1]ENELAR!C$2:J$7067,8,FALSE)</f>
        <v>1664073.25</v>
      </c>
    </row>
    <row r="1640" spans="1:13" x14ac:dyDescent="0.3">
      <c r="A1640" s="17" t="s">
        <v>250</v>
      </c>
      <c r="B1640" s="1">
        <v>44768</v>
      </c>
      <c r="C1640" s="1">
        <v>44790</v>
      </c>
      <c r="D1640" s="1">
        <v>44805</v>
      </c>
      <c r="E1640">
        <v>453</v>
      </c>
      <c r="F1640" t="str">
        <f t="shared" si="25"/>
        <v>01273453</v>
      </c>
      <c r="G1640" t="s">
        <v>173</v>
      </c>
      <c r="H1640">
        <v>16844</v>
      </c>
      <c r="I1640">
        <v>68.41</v>
      </c>
      <c r="J1640">
        <v>17177</v>
      </c>
      <c r="K1640">
        <v>16789</v>
      </c>
      <c r="L1640">
        <f>+VLOOKUP(F1640,[1]ENELAR!C$2:J$7067,7,FALSE)</f>
        <v>16565</v>
      </c>
      <c r="M1640" s="20">
        <f>+VLOOKUP(F1640,[1]ENELAR!C$2:J$7067,8,FALSE)</f>
        <v>1133211.6499999999</v>
      </c>
    </row>
    <row r="1641" spans="1:13" x14ac:dyDescent="0.3">
      <c r="A1641" s="17" t="s">
        <v>250</v>
      </c>
      <c r="B1641" s="1">
        <v>44768</v>
      </c>
      <c r="C1641" s="1">
        <v>44790</v>
      </c>
      <c r="D1641" s="1">
        <v>44805</v>
      </c>
      <c r="E1641">
        <v>470</v>
      </c>
      <c r="F1641" t="str">
        <f t="shared" si="25"/>
        <v>01273470</v>
      </c>
      <c r="G1641" t="s">
        <v>174</v>
      </c>
      <c r="H1641">
        <v>1597</v>
      </c>
      <c r="I1641">
        <v>68.41</v>
      </c>
      <c r="J1641">
        <v>1647</v>
      </c>
      <c r="K1641">
        <v>1645</v>
      </c>
      <c r="L1641">
        <f>+VLOOKUP(F1641,[1]ENELAR!C$2:J$7067,7,FALSE)</f>
        <v>1432</v>
      </c>
      <c r="M1641" s="20">
        <f>+VLOOKUP(F1641,[1]ENELAR!C$2:J$7067,8,FALSE)</f>
        <v>97963.12</v>
      </c>
    </row>
    <row r="1642" spans="1:13" x14ac:dyDescent="0.3">
      <c r="A1642" s="17" t="s">
        <v>250</v>
      </c>
      <c r="B1642" s="1">
        <v>44768</v>
      </c>
      <c r="C1642" s="1">
        <v>44790</v>
      </c>
      <c r="D1642" s="1">
        <v>44805</v>
      </c>
      <c r="E1642">
        <v>475</v>
      </c>
      <c r="F1642" t="str">
        <f t="shared" si="25"/>
        <v>01273475</v>
      </c>
      <c r="G1642" t="s">
        <v>175</v>
      </c>
      <c r="H1642">
        <v>780</v>
      </c>
      <c r="I1642">
        <v>68.41</v>
      </c>
      <c r="J1642">
        <v>853</v>
      </c>
      <c r="K1642">
        <v>853</v>
      </c>
      <c r="L1642">
        <f>+VLOOKUP(F1642,[1]ENELAR!C$2:J$7067,7,FALSE)</f>
        <v>704</v>
      </c>
      <c r="M1642" s="20">
        <f>+VLOOKUP(F1642,[1]ENELAR!C$2:J$7067,8,FALSE)</f>
        <v>48160.639999999999</v>
      </c>
    </row>
    <row r="1643" spans="1:13" x14ac:dyDescent="0.3">
      <c r="A1643" s="17" t="s">
        <v>250</v>
      </c>
      <c r="B1643" s="1">
        <v>44768</v>
      </c>
      <c r="C1643" s="1">
        <v>44790</v>
      </c>
      <c r="D1643" s="1">
        <v>44805</v>
      </c>
      <c r="E1643">
        <v>485</v>
      </c>
      <c r="F1643" t="str">
        <f t="shared" si="25"/>
        <v>01273485</v>
      </c>
      <c r="G1643" t="s">
        <v>176</v>
      </c>
      <c r="H1643">
        <v>2969</v>
      </c>
      <c r="I1643">
        <v>68.41</v>
      </c>
      <c r="J1643">
        <v>3225</v>
      </c>
      <c r="K1643">
        <v>3178</v>
      </c>
      <c r="L1643">
        <f>+VLOOKUP(F1643,[1]ENELAR!C$2:J$7067,7,FALSE)</f>
        <v>2951</v>
      </c>
      <c r="M1643" s="20">
        <f>+VLOOKUP(F1643,[1]ENELAR!C$2:J$7067,8,FALSE)</f>
        <v>201877.91</v>
      </c>
    </row>
    <row r="1644" spans="1:13" x14ac:dyDescent="0.3">
      <c r="A1644" s="17" t="s">
        <v>250</v>
      </c>
      <c r="B1644" s="1">
        <v>44768</v>
      </c>
      <c r="C1644" s="1">
        <v>44790</v>
      </c>
      <c r="D1644" s="1">
        <v>44805</v>
      </c>
      <c r="E1644">
        <v>488</v>
      </c>
      <c r="F1644" t="str">
        <f t="shared" si="25"/>
        <v>01273488</v>
      </c>
      <c r="G1644" t="s">
        <v>177</v>
      </c>
      <c r="H1644">
        <v>7421</v>
      </c>
      <c r="I1644">
        <v>68.41</v>
      </c>
      <c r="J1644">
        <v>7315</v>
      </c>
      <c r="K1644">
        <v>7315</v>
      </c>
      <c r="L1644">
        <f>+VLOOKUP(F1644,[1]ENELAR!C$2:J$7067,7,FALSE)</f>
        <v>6132</v>
      </c>
      <c r="M1644" s="20">
        <f>+VLOOKUP(F1644,[1]ENELAR!C$2:J$7067,8,FALSE)</f>
        <v>419490.12</v>
      </c>
    </row>
    <row r="1645" spans="1:13" x14ac:dyDescent="0.3">
      <c r="A1645" s="17" t="s">
        <v>250</v>
      </c>
      <c r="B1645" s="1">
        <v>44768</v>
      </c>
      <c r="C1645" s="1">
        <v>44790</v>
      </c>
      <c r="D1645" s="1">
        <v>44805</v>
      </c>
      <c r="E1645">
        <v>489</v>
      </c>
      <c r="F1645" t="str">
        <f t="shared" si="25"/>
        <v>01273489</v>
      </c>
      <c r="G1645" t="s">
        <v>178</v>
      </c>
      <c r="H1645">
        <v>8943</v>
      </c>
      <c r="I1645">
        <v>68.41</v>
      </c>
      <c r="J1645">
        <v>9895</v>
      </c>
      <c r="K1645">
        <v>9753</v>
      </c>
      <c r="L1645">
        <f>+VLOOKUP(F1645,[1]ENELAR!C$2:J$7067,7,FALSE)</f>
        <v>8586</v>
      </c>
      <c r="M1645" s="20">
        <f>+VLOOKUP(F1645,[1]ENELAR!C$2:J$7067,8,FALSE)</f>
        <v>587368.26</v>
      </c>
    </row>
    <row r="1646" spans="1:13" x14ac:dyDescent="0.3">
      <c r="A1646" s="17" t="s">
        <v>250</v>
      </c>
      <c r="B1646" s="1">
        <v>44768</v>
      </c>
      <c r="C1646" s="1">
        <v>44790</v>
      </c>
      <c r="D1646" s="1">
        <v>44805</v>
      </c>
      <c r="E1646">
        <v>491</v>
      </c>
      <c r="F1646" t="str">
        <f t="shared" si="25"/>
        <v>01273491</v>
      </c>
      <c r="G1646" t="s">
        <v>179</v>
      </c>
      <c r="H1646">
        <v>16373</v>
      </c>
      <c r="I1646">
        <v>68.41</v>
      </c>
      <c r="J1646">
        <v>16473</v>
      </c>
      <c r="K1646">
        <v>16102</v>
      </c>
      <c r="L1646">
        <f>+VLOOKUP(F1646,[1]ENELAR!C$2:J$7067,7,FALSE)</f>
        <v>15518</v>
      </c>
      <c r="M1646" s="20">
        <f>+VLOOKUP(F1646,[1]ENELAR!C$2:J$7067,8,FALSE)</f>
        <v>1061586.3799999999</v>
      </c>
    </row>
    <row r="1647" spans="1:13" x14ac:dyDescent="0.3">
      <c r="A1647" s="17" t="s">
        <v>250</v>
      </c>
      <c r="B1647" s="1">
        <v>44768</v>
      </c>
      <c r="C1647" s="1">
        <v>44790</v>
      </c>
      <c r="D1647" s="1">
        <v>44805</v>
      </c>
      <c r="E1647">
        <v>548</v>
      </c>
      <c r="F1647" t="str">
        <f t="shared" si="25"/>
        <v>01273548</v>
      </c>
      <c r="G1647" t="s">
        <v>180</v>
      </c>
      <c r="H1647">
        <v>1109</v>
      </c>
      <c r="I1647">
        <v>68.41</v>
      </c>
      <c r="J1647">
        <v>1112</v>
      </c>
      <c r="K1647">
        <v>1112</v>
      </c>
      <c r="L1647">
        <f>+VLOOKUP(F1647,[1]ENELAR!C$2:J$7067,7,FALSE)</f>
        <v>1108</v>
      </c>
      <c r="M1647" s="20">
        <f>+VLOOKUP(F1647,[1]ENELAR!C$2:J$7067,8,FALSE)</f>
        <v>75798.28</v>
      </c>
    </row>
    <row r="1648" spans="1:13" x14ac:dyDescent="0.3">
      <c r="A1648" s="17" t="s">
        <v>250</v>
      </c>
      <c r="B1648" s="1">
        <v>44768</v>
      </c>
      <c r="C1648" s="1">
        <v>44790</v>
      </c>
      <c r="D1648" s="1">
        <v>44805</v>
      </c>
      <c r="E1648">
        <v>619</v>
      </c>
      <c r="F1648" t="str">
        <f t="shared" si="25"/>
        <v>01273619</v>
      </c>
      <c r="G1648" t="s">
        <v>181</v>
      </c>
      <c r="H1648">
        <v>15703</v>
      </c>
      <c r="I1648">
        <v>68.41</v>
      </c>
      <c r="J1648">
        <v>16182</v>
      </c>
      <c r="K1648">
        <v>15498</v>
      </c>
      <c r="L1648">
        <f>+VLOOKUP(F1648,[1]ENELAR!C$2:J$7067,7,FALSE)</f>
        <v>14662</v>
      </c>
      <c r="M1648" s="20">
        <f>+VLOOKUP(F1648,[1]ENELAR!C$2:J$7067,8,FALSE)</f>
        <v>1003027.42</v>
      </c>
    </row>
    <row r="1649" spans="1:13" x14ac:dyDescent="0.3">
      <c r="A1649" s="17" t="s">
        <v>250</v>
      </c>
      <c r="B1649" s="1">
        <v>44768</v>
      </c>
      <c r="C1649" s="1">
        <v>44790</v>
      </c>
      <c r="D1649" s="1">
        <v>44805</v>
      </c>
      <c r="E1649">
        <v>636</v>
      </c>
      <c r="F1649" t="str">
        <f t="shared" si="25"/>
        <v>01273636</v>
      </c>
      <c r="G1649" t="s">
        <v>182</v>
      </c>
      <c r="H1649">
        <v>6305</v>
      </c>
      <c r="I1649">
        <v>68.41</v>
      </c>
      <c r="J1649">
        <v>6705</v>
      </c>
      <c r="K1649">
        <v>6422</v>
      </c>
      <c r="L1649">
        <f>+VLOOKUP(F1649,[1]ENELAR!C$2:J$7067,7,FALSE)</f>
        <v>6244</v>
      </c>
      <c r="M1649" s="20">
        <f>+VLOOKUP(F1649,[1]ENELAR!C$2:J$7067,8,FALSE)</f>
        <v>427152.04</v>
      </c>
    </row>
    <row r="1650" spans="1:13" x14ac:dyDescent="0.3">
      <c r="A1650" s="17" t="s">
        <v>250</v>
      </c>
      <c r="B1650" s="1">
        <v>44768</v>
      </c>
      <c r="C1650" s="1">
        <v>44790</v>
      </c>
      <c r="D1650" s="1">
        <v>44805</v>
      </c>
      <c r="E1650">
        <v>637</v>
      </c>
      <c r="F1650" t="str">
        <f t="shared" si="25"/>
        <v>01273637</v>
      </c>
      <c r="G1650" t="s">
        <v>183</v>
      </c>
      <c r="H1650">
        <v>4247</v>
      </c>
      <c r="I1650">
        <v>68.41</v>
      </c>
      <c r="J1650">
        <v>3880</v>
      </c>
      <c r="K1650">
        <v>3877</v>
      </c>
      <c r="L1650">
        <f>+VLOOKUP(F1650,[1]ENELAR!C$2:J$7067,7,FALSE)</f>
        <v>4026</v>
      </c>
      <c r="M1650" s="20">
        <f>+VLOOKUP(F1650,[1]ENELAR!C$2:J$7067,8,FALSE)</f>
        <v>275418.65999999997</v>
      </c>
    </row>
    <row r="1651" spans="1:13" x14ac:dyDescent="0.3">
      <c r="A1651" s="17" t="s">
        <v>250</v>
      </c>
      <c r="B1651" s="1">
        <v>44768</v>
      </c>
      <c r="C1651" s="1">
        <v>44790</v>
      </c>
      <c r="D1651" s="1">
        <v>44805</v>
      </c>
      <c r="E1651">
        <v>638</v>
      </c>
      <c r="F1651" t="str">
        <f t="shared" si="25"/>
        <v>01273638</v>
      </c>
      <c r="G1651" t="s">
        <v>184</v>
      </c>
      <c r="H1651">
        <v>4108</v>
      </c>
      <c r="I1651">
        <v>68.41</v>
      </c>
      <c r="J1651">
        <v>4129</v>
      </c>
      <c r="K1651">
        <v>3981</v>
      </c>
      <c r="L1651">
        <f>+VLOOKUP(F1651,[1]ENELAR!C$2:J$7067,7,FALSE)</f>
        <v>3929</v>
      </c>
      <c r="M1651" s="20">
        <f>+VLOOKUP(F1651,[1]ENELAR!C$2:J$7067,8,FALSE)</f>
        <v>268782.89</v>
      </c>
    </row>
    <row r="1652" spans="1:13" x14ac:dyDescent="0.3">
      <c r="A1652" s="17" t="s">
        <v>250</v>
      </c>
      <c r="B1652" s="1">
        <v>44768</v>
      </c>
      <c r="C1652" s="1">
        <v>44790</v>
      </c>
      <c r="D1652" s="1">
        <v>44805</v>
      </c>
      <c r="E1652">
        <v>639</v>
      </c>
      <c r="F1652" t="str">
        <f t="shared" si="25"/>
        <v>01273639</v>
      </c>
      <c r="G1652" t="s">
        <v>185</v>
      </c>
      <c r="H1652">
        <v>4228</v>
      </c>
      <c r="I1652">
        <v>68.41</v>
      </c>
      <c r="J1652">
        <v>4167</v>
      </c>
      <c r="K1652">
        <v>4097</v>
      </c>
      <c r="L1652">
        <f>+VLOOKUP(F1652,[1]ENELAR!C$2:J$7067,7,FALSE)</f>
        <v>3962</v>
      </c>
      <c r="M1652" s="20">
        <f>+VLOOKUP(F1652,[1]ENELAR!C$2:J$7067,8,FALSE)</f>
        <v>271040.42</v>
      </c>
    </row>
    <row r="1653" spans="1:13" x14ac:dyDescent="0.3">
      <c r="A1653" s="17" t="s">
        <v>250</v>
      </c>
      <c r="B1653" s="1">
        <v>44768</v>
      </c>
      <c r="C1653" s="1">
        <v>44790</v>
      </c>
      <c r="D1653" s="1">
        <v>44805</v>
      </c>
      <c r="E1653">
        <v>640</v>
      </c>
      <c r="F1653" t="str">
        <f t="shared" si="25"/>
        <v>01273640</v>
      </c>
      <c r="G1653" t="s">
        <v>186</v>
      </c>
      <c r="H1653">
        <v>2826</v>
      </c>
      <c r="I1653">
        <v>68.41</v>
      </c>
      <c r="J1653">
        <v>3388</v>
      </c>
      <c r="K1653">
        <v>3269</v>
      </c>
      <c r="L1653">
        <f>+VLOOKUP(F1653,[1]ENELAR!C$2:J$7067,7,FALSE)</f>
        <v>2789</v>
      </c>
      <c r="M1653" s="20">
        <f>+VLOOKUP(F1653,[1]ENELAR!C$2:J$7067,8,FALSE)</f>
        <v>190795.49</v>
      </c>
    </row>
    <row r="1654" spans="1:13" x14ac:dyDescent="0.3">
      <c r="A1654" s="17" t="s">
        <v>250</v>
      </c>
      <c r="B1654" s="1">
        <v>44768</v>
      </c>
      <c r="C1654" s="1">
        <v>44790</v>
      </c>
      <c r="D1654" s="1">
        <v>44805</v>
      </c>
      <c r="E1654">
        <v>641</v>
      </c>
      <c r="F1654" t="str">
        <f t="shared" si="25"/>
        <v>01273641</v>
      </c>
      <c r="G1654" t="s">
        <v>187</v>
      </c>
      <c r="H1654">
        <v>2759</v>
      </c>
      <c r="I1654">
        <v>68.41</v>
      </c>
      <c r="J1654">
        <v>3186</v>
      </c>
      <c r="K1654">
        <v>3186</v>
      </c>
      <c r="L1654">
        <f>+VLOOKUP(F1654,[1]ENELAR!C$2:J$7067,7,FALSE)</f>
        <v>2464</v>
      </c>
      <c r="M1654" s="20">
        <f>+VLOOKUP(F1654,[1]ENELAR!C$2:J$7067,8,FALSE)</f>
        <v>168562.24</v>
      </c>
    </row>
    <row r="1655" spans="1:13" x14ac:dyDescent="0.3">
      <c r="A1655" s="17" t="s">
        <v>250</v>
      </c>
      <c r="B1655" s="1">
        <v>44768</v>
      </c>
      <c r="C1655" s="1">
        <v>44790</v>
      </c>
      <c r="D1655" s="1">
        <v>44805</v>
      </c>
      <c r="E1655">
        <v>642</v>
      </c>
      <c r="F1655" t="str">
        <f t="shared" si="25"/>
        <v>01273642</v>
      </c>
      <c r="G1655" t="s">
        <v>188</v>
      </c>
      <c r="H1655">
        <v>2415</v>
      </c>
      <c r="I1655">
        <v>68.41</v>
      </c>
      <c r="J1655">
        <v>2333</v>
      </c>
      <c r="K1655">
        <v>2287</v>
      </c>
      <c r="L1655">
        <f>+VLOOKUP(F1655,[1]ENELAR!C$2:J$7067,7,FALSE)</f>
        <v>2231</v>
      </c>
      <c r="M1655" s="20">
        <f>+VLOOKUP(F1655,[1]ENELAR!C$2:J$7067,8,FALSE)</f>
        <v>152622.71</v>
      </c>
    </row>
    <row r="1656" spans="1:13" x14ac:dyDescent="0.3">
      <c r="A1656" s="17" t="s">
        <v>250</v>
      </c>
      <c r="B1656" s="1">
        <v>44768</v>
      </c>
      <c r="C1656" s="1">
        <v>44790</v>
      </c>
      <c r="D1656" s="1">
        <v>44805</v>
      </c>
      <c r="E1656">
        <v>643</v>
      </c>
      <c r="F1656" t="str">
        <f t="shared" si="25"/>
        <v>01273643</v>
      </c>
      <c r="G1656" t="s">
        <v>189</v>
      </c>
      <c r="H1656">
        <v>1090</v>
      </c>
      <c r="I1656">
        <v>68.41</v>
      </c>
      <c r="J1656">
        <v>1232</v>
      </c>
      <c r="K1656">
        <v>987</v>
      </c>
      <c r="L1656">
        <f>+VLOOKUP(F1656,[1]ENELAR!C$2:J$7067,7,FALSE)</f>
        <v>1090</v>
      </c>
      <c r="M1656" s="20">
        <f>+VLOOKUP(F1656,[1]ENELAR!C$2:J$7067,8,FALSE)</f>
        <v>74566.899999999994</v>
      </c>
    </row>
    <row r="1657" spans="1:13" x14ac:dyDescent="0.3">
      <c r="A1657" s="17" t="s">
        <v>250</v>
      </c>
      <c r="B1657" s="1">
        <v>44768</v>
      </c>
      <c r="C1657" s="1">
        <v>44790</v>
      </c>
      <c r="D1657" s="1">
        <v>44805</v>
      </c>
      <c r="E1657">
        <v>644</v>
      </c>
      <c r="F1657" t="str">
        <f t="shared" si="25"/>
        <v>01273644</v>
      </c>
      <c r="G1657" t="s">
        <v>190</v>
      </c>
      <c r="H1657">
        <v>722</v>
      </c>
      <c r="I1657">
        <v>68.41</v>
      </c>
      <c r="J1657">
        <v>363</v>
      </c>
      <c r="K1657">
        <v>363</v>
      </c>
      <c r="L1657">
        <f>+VLOOKUP(F1657,[1]ENELAR!C$2:J$7067,7,FALSE)</f>
        <v>722</v>
      </c>
      <c r="M1657" s="20">
        <f>+VLOOKUP(F1657,[1]ENELAR!C$2:J$7067,8,FALSE)</f>
        <v>49392.02</v>
      </c>
    </row>
    <row r="1658" spans="1:13" x14ac:dyDescent="0.3">
      <c r="A1658" s="17" t="s">
        <v>250</v>
      </c>
      <c r="B1658" s="1">
        <v>44768</v>
      </c>
      <c r="C1658" s="1">
        <v>44790</v>
      </c>
      <c r="D1658" s="1">
        <v>44805</v>
      </c>
      <c r="E1658">
        <v>645</v>
      </c>
      <c r="F1658" t="str">
        <f t="shared" si="25"/>
        <v>01273645</v>
      </c>
      <c r="G1658" t="s">
        <v>191</v>
      </c>
      <c r="H1658">
        <v>1521</v>
      </c>
      <c r="I1658">
        <v>68.41</v>
      </c>
      <c r="J1658">
        <v>1748</v>
      </c>
      <c r="K1658">
        <v>1523</v>
      </c>
      <c r="L1658">
        <f>+VLOOKUP(F1658,[1]ENELAR!C$2:J$7067,7,FALSE)</f>
        <v>1492</v>
      </c>
      <c r="M1658" s="20">
        <f>+VLOOKUP(F1658,[1]ENELAR!C$2:J$7067,8,FALSE)</f>
        <v>102067.72</v>
      </c>
    </row>
    <row r="1659" spans="1:13" x14ac:dyDescent="0.3">
      <c r="A1659" s="17" t="s">
        <v>250</v>
      </c>
      <c r="B1659" s="1">
        <v>44768</v>
      </c>
      <c r="C1659" s="1">
        <v>44790</v>
      </c>
      <c r="D1659" s="1">
        <v>44805</v>
      </c>
      <c r="E1659">
        <v>646</v>
      </c>
      <c r="F1659" t="str">
        <f t="shared" si="25"/>
        <v>01273646</v>
      </c>
      <c r="G1659" t="s">
        <v>192</v>
      </c>
      <c r="H1659">
        <v>5233</v>
      </c>
      <c r="I1659">
        <v>68.41</v>
      </c>
      <c r="J1659">
        <v>5133</v>
      </c>
      <c r="K1659">
        <v>5063</v>
      </c>
      <c r="L1659">
        <f>+VLOOKUP(F1659,[1]ENELAR!C$2:J$7067,7,FALSE)</f>
        <v>5019</v>
      </c>
      <c r="M1659" s="20">
        <f>+VLOOKUP(F1659,[1]ENELAR!C$2:J$7067,8,FALSE)</f>
        <v>343349.79</v>
      </c>
    </row>
    <row r="1660" spans="1:13" x14ac:dyDescent="0.3">
      <c r="A1660" s="17" t="s">
        <v>250</v>
      </c>
      <c r="B1660" s="1">
        <v>44768</v>
      </c>
      <c r="C1660" s="1">
        <v>44790</v>
      </c>
      <c r="D1660" s="1">
        <v>44805</v>
      </c>
      <c r="E1660">
        <v>647</v>
      </c>
      <c r="F1660" t="str">
        <f t="shared" si="25"/>
        <v>01273647</v>
      </c>
      <c r="G1660" t="s">
        <v>193</v>
      </c>
      <c r="H1660">
        <v>637</v>
      </c>
      <c r="I1660">
        <v>68.41</v>
      </c>
      <c r="J1660">
        <v>572</v>
      </c>
      <c r="K1660">
        <v>572</v>
      </c>
      <c r="L1660">
        <f>+VLOOKUP(F1660,[1]ENELAR!C$2:J$7067,7,FALSE)</f>
        <v>552</v>
      </c>
      <c r="M1660" s="20">
        <f>+VLOOKUP(F1660,[1]ENELAR!C$2:J$7067,8,FALSE)</f>
        <v>37762.32</v>
      </c>
    </row>
    <row r="1661" spans="1:13" x14ac:dyDescent="0.3">
      <c r="A1661" s="17" t="s">
        <v>250</v>
      </c>
      <c r="B1661" s="1">
        <v>44768</v>
      </c>
      <c r="C1661" s="1">
        <v>44790</v>
      </c>
      <c r="D1661" s="1">
        <v>44805</v>
      </c>
      <c r="E1661">
        <v>648</v>
      </c>
      <c r="F1661" t="str">
        <f t="shared" si="25"/>
        <v>01273648</v>
      </c>
      <c r="G1661" t="s">
        <v>194</v>
      </c>
      <c r="H1661">
        <v>2692</v>
      </c>
      <c r="I1661">
        <v>68.41</v>
      </c>
      <c r="J1661">
        <v>2910</v>
      </c>
      <c r="K1661">
        <v>2871</v>
      </c>
      <c r="L1661">
        <f>+VLOOKUP(F1661,[1]ENELAR!C$2:J$7067,7,FALSE)</f>
        <v>2522</v>
      </c>
      <c r="M1661" s="20">
        <f>+VLOOKUP(F1661,[1]ENELAR!C$2:J$7067,8,FALSE)</f>
        <v>172530.02</v>
      </c>
    </row>
    <row r="1662" spans="1:13" x14ac:dyDescent="0.3">
      <c r="A1662" s="17" t="s">
        <v>250</v>
      </c>
      <c r="B1662" s="1">
        <v>44768</v>
      </c>
      <c r="C1662" s="1">
        <v>44790</v>
      </c>
      <c r="D1662" s="1">
        <v>44805</v>
      </c>
      <c r="E1662">
        <v>649</v>
      </c>
      <c r="F1662" t="str">
        <f t="shared" si="25"/>
        <v>01273649</v>
      </c>
      <c r="G1662" t="s">
        <v>195</v>
      </c>
      <c r="H1662">
        <v>975</v>
      </c>
      <c r="I1662">
        <v>68.41</v>
      </c>
      <c r="J1662">
        <v>756</v>
      </c>
      <c r="K1662">
        <v>695</v>
      </c>
      <c r="L1662">
        <f>+VLOOKUP(F1662,[1]ENELAR!C$2:J$7067,7,FALSE)</f>
        <v>661</v>
      </c>
      <c r="M1662" s="20">
        <f>+VLOOKUP(F1662,[1]ENELAR!C$2:J$7067,8,FALSE)</f>
        <v>45219.01</v>
      </c>
    </row>
    <row r="1663" spans="1:13" x14ac:dyDescent="0.3">
      <c r="A1663" s="17" t="s">
        <v>250</v>
      </c>
      <c r="B1663" s="1">
        <v>44768</v>
      </c>
      <c r="C1663" s="1">
        <v>44790</v>
      </c>
      <c r="D1663" s="1">
        <v>44805</v>
      </c>
      <c r="E1663">
        <v>650</v>
      </c>
      <c r="F1663" t="str">
        <f t="shared" si="25"/>
        <v>01273650</v>
      </c>
      <c r="G1663" t="s">
        <v>196</v>
      </c>
      <c r="H1663">
        <v>1566</v>
      </c>
      <c r="I1663">
        <v>68.41</v>
      </c>
      <c r="J1663">
        <v>1417</v>
      </c>
      <c r="K1663">
        <v>1417</v>
      </c>
      <c r="L1663">
        <f>+VLOOKUP(F1663,[1]ENELAR!C$2:J$7067,7,FALSE)</f>
        <v>1566</v>
      </c>
      <c r="M1663" s="20">
        <f>+VLOOKUP(F1663,[1]ENELAR!C$2:J$7067,8,FALSE)</f>
        <v>107130.06</v>
      </c>
    </row>
    <row r="1664" spans="1:13" x14ac:dyDescent="0.3">
      <c r="A1664" s="17" t="s">
        <v>250</v>
      </c>
      <c r="B1664" s="1">
        <v>44768</v>
      </c>
      <c r="C1664" s="1">
        <v>44790</v>
      </c>
      <c r="D1664" s="1">
        <v>44805</v>
      </c>
      <c r="E1664">
        <v>651</v>
      </c>
      <c r="F1664" t="str">
        <f t="shared" si="25"/>
        <v>01273651</v>
      </c>
      <c r="G1664" t="s">
        <v>197</v>
      </c>
      <c r="H1664">
        <v>69</v>
      </c>
      <c r="I1664">
        <v>68.41</v>
      </c>
      <c r="J1664">
        <v>59</v>
      </c>
      <c r="K1664">
        <v>59</v>
      </c>
      <c r="L1664">
        <f>+VLOOKUP(F1664,[1]ENELAR!C$2:J$7067,7,FALSE)</f>
        <v>69</v>
      </c>
      <c r="M1664" s="20">
        <f>+VLOOKUP(F1664,[1]ENELAR!C$2:J$7067,8,FALSE)</f>
        <v>4720.29</v>
      </c>
    </row>
    <row r="1665" spans="1:13" x14ac:dyDescent="0.3">
      <c r="A1665" s="17" t="s">
        <v>250</v>
      </c>
      <c r="B1665" s="1">
        <v>44768</v>
      </c>
      <c r="C1665" s="1">
        <v>44790</v>
      </c>
      <c r="D1665" s="1">
        <v>44805</v>
      </c>
      <c r="E1665">
        <v>652</v>
      </c>
      <c r="F1665" t="str">
        <f t="shared" si="25"/>
        <v>01273652</v>
      </c>
      <c r="G1665" t="s">
        <v>198</v>
      </c>
      <c r="H1665">
        <v>3084</v>
      </c>
      <c r="I1665">
        <v>68.41</v>
      </c>
      <c r="J1665">
        <v>3160</v>
      </c>
      <c r="K1665">
        <v>2986</v>
      </c>
      <c r="L1665">
        <f>+VLOOKUP(F1665,[1]ENELAR!C$2:J$7067,7,FALSE)</f>
        <v>2916</v>
      </c>
      <c r="M1665" s="20">
        <f>+VLOOKUP(F1665,[1]ENELAR!C$2:J$7067,8,FALSE)</f>
        <v>199483.56</v>
      </c>
    </row>
    <row r="1666" spans="1:13" x14ac:dyDescent="0.3">
      <c r="A1666" s="17" t="s">
        <v>250</v>
      </c>
      <c r="B1666" s="1">
        <v>44768</v>
      </c>
      <c r="C1666" s="1">
        <v>44790</v>
      </c>
      <c r="D1666" s="1">
        <v>44805</v>
      </c>
      <c r="E1666">
        <v>653</v>
      </c>
      <c r="F1666" t="str">
        <f t="shared" si="25"/>
        <v>01273653</v>
      </c>
      <c r="G1666" t="s">
        <v>199</v>
      </c>
      <c r="H1666">
        <v>1252</v>
      </c>
      <c r="I1666">
        <v>68.41</v>
      </c>
      <c r="J1666">
        <v>1538</v>
      </c>
      <c r="K1666">
        <v>1538</v>
      </c>
      <c r="L1666">
        <f>+VLOOKUP(F1666,[1]ENELAR!C$2:J$7067,7,FALSE)</f>
        <v>873</v>
      </c>
      <c r="M1666" s="20">
        <f>+VLOOKUP(F1666,[1]ENELAR!C$2:J$7067,8,FALSE)</f>
        <v>59721.93</v>
      </c>
    </row>
    <row r="1667" spans="1:13" x14ac:dyDescent="0.3">
      <c r="A1667" s="17" t="s">
        <v>250</v>
      </c>
      <c r="B1667" s="1">
        <v>44768</v>
      </c>
      <c r="C1667" s="1">
        <v>44790</v>
      </c>
      <c r="D1667" s="1">
        <v>44805</v>
      </c>
      <c r="E1667">
        <v>658</v>
      </c>
      <c r="F1667" t="str">
        <f t="shared" ref="F1667:F1730" si="26">+A1667&amp;E1667</f>
        <v>01273658</v>
      </c>
      <c r="G1667" t="s">
        <v>200</v>
      </c>
      <c r="H1667">
        <v>11428</v>
      </c>
      <c r="I1667">
        <v>68.41</v>
      </c>
      <c r="J1667">
        <v>21095</v>
      </c>
      <c r="K1667">
        <v>11519</v>
      </c>
      <c r="L1667">
        <f>+VLOOKUP(F1667,[1]ENELAR!C$2:J$7067,7,FALSE)</f>
        <v>10616</v>
      </c>
      <c r="M1667" s="20">
        <f>+VLOOKUP(F1667,[1]ENELAR!C$2:J$7067,8,FALSE)</f>
        <v>726240.56</v>
      </c>
    </row>
    <row r="1668" spans="1:13" x14ac:dyDescent="0.3">
      <c r="A1668" s="17" t="s">
        <v>250</v>
      </c>
      <c r="B1668" s="1">
        <v>44768</v>
      </c>
      <c r="C1668" s="1">
        <v>44790</v>
      </c>
      <c r="D1668" s="1">
        <v>44805</v>
      </c>
      <c r="E1668">
        <v>659</v>
      </c>
      <c r="F1668" t="str">
        <f t="shared" si="26"/>
        <v>01273659</v>
      </c>
      <c r="G1668" t="s">
        <v>201</v>
      </c>
      <c r="H1668">
        <v>6938</v>
      </c>
      <c r="I1668">
        <v>68.41</v>
      </c>
      <c r="J1668">
        <v>8264</v>
      </c>
      <c r="K1668">
        <v>7087</v>
      </c>
      <c r="L1668">
        <f>+VLOOKUP(F1668,[1]ENELAR!C$2:J$7067,7,FALSE)</f>
        <v>6337</v>
      </c>
      <c r="M1668" s="20">
        <f>+VLOOKUP(F1668,[1]ENELAR!C$2:J$7067,8,FALSE)</f>
        <v>433514.17</v>
      </c>
    </row>
    <row r="1669" spans="1:13" x14ac:dyDescent="0.3">
      <c r="A1669" s="17" t="s">
        <v>250</v>
      </c>
      <c r="B1669" s="1">
        <v>44768</v>
      </c>
      <c r="C1669" s="1">
        <v>44790</v>
      </c>
      <c r="D1669" s="1">
        <v>44805</v>
      </c>
      <c r="E1669">
        <v>660</v>
      </c>
      <c r="F1669" t="str">
        <f t="shared" si="26"/>
        <v>01273660</v>
      </c>
      <c r="G1669" t="s">
        <v>202</v>
      </c>
      <c r="H1669">
        <v>4863</v>
      </c>
      <c r="I1669">
        <v>68.41</v>
      </c>
      <c r="J1669">
        <v>5637</v>
      </c>
      <c r="K1669">
        <v>4838</v>
      </c>
      <c r="L1669">
        <f>+VLOOKUP(F1669,[1]ENELAR!C$2:J$7067,7,FALSE)</f>
        <v>3935</v>
      </c>
      <c r="M1669" s="20">
        <f>+VLOOKUP(F1669,[1]ENELAR!C$2:J$7067,8,FALSE)</f>
        <v>269193.34999999998</v>
      </c>
    </row>
    <row r="1670" spans="1:13" x14ac:dyDescent="0.3">
      <c r="A1670" s="17" t="s">
        <v>250</v>
      </c>
      <c r="B1670" s="1">
        <v>44768</v>
      </c>
      <c r="C1670" s="1">
        <v>44790</v>
      </c>
      <c r="D1670" s="1">
        <v>44805</v>
      </c>
      <c r="E1670">
        <v>661</v>
      </c>
      <c r="F1670" t="str">
        <f t="shared" si="26"/>
        <v>01273661</v>
      </c>
      <c r="G1670" t="s">
        <v>203</v>
      </c>
      <c r="H1670">
        <v>2550</v>
      </c>
      <c r="I1670">
        <v>68.41</v>
      </c>
      <c r="J1670">
        <v>2630</v>
      </c>
      <c r="K1670">
        <v>2630</v>
      </c>
      <c r="L1670">
        <f>+VLOOKUP(F1670,[1]ENELAR!C$2:J$7067,7,FALSE)</f>
        <v>2492</v>
      </c>
      <c r="M1670" s="20">
        <f>+VLOOKUP(F1670,[1]ENELAR!C$2:J$7067,8,FALSE)</f>
        <v>170477.72</v>
      </c>
    </row>
    <row r="1671" spans="1:13" x14ac:dyDescent="0.3">
      <c r="A1671" s="17" t="s">
        <v>250</v>
      </c>
      <c r="B1671" s="1">
        <v>44768</v>
      </c>
      <c r="C1671" s="1">
        <v>44790</v>
      </c>
      <c r="D1671" s="1">
        <v>44805</v>
      </c>
      <c r="E1671">
        <v>662</v>
      </c>
      <c r="F1671" t="str">
        <f t="shared" si="26"/>
        <v>01273662</v>
      </c>
      <c r="G1671" t="s">
        <v>204</v>
      </c>
      <c r="H1671">
        <v>3273</v>
      </c>
      <c r="I1671">
        <v>68.41</v>
      </c>
      <c r="J1671">
        <v>3375</v>
      </c>
      <c r="K1671">
        <v>3001</v>
      </c>
      <c r="L1671">
        <f>+VLOOKUP(F1671,[1]ENELAR!C$2:J$7067,7,FALSE)</f>
        <v>2986</v>
      </c>
      <c r="M1671" s="20">
        <f>+VLOOKUP(F1671,[1]ENELAR!C$2:J$7067,8,FALSE)</f>
        <v>204272.26</v>
      </c>
    </row>
    <row r="1672" spans="1:13" x14ac:dyDescent="0.3">
      <c r="A1672" s="17" t="s">
        <v>250</v>
      </c>
      <c r="B1672" s="1">
        <v>44768</v>
      </c>
      <c r="C1672" s="1">
        <v>44790</v>
      </c>
      <c r="D1672" s="1">
        <v>44805</v>
      </c>
      <c r="E1672">
        <v>664</v>
      </c>
      <c r="F1672" t="str">
        <f t="shared" si="26"/>
        <v>01273664</v>
      </c>
      <c r="G1672" t="s">
        <v>205</v>
      </c>
      <c r="H1672">
        <v>8805</v>
      </c>
      <c r="I1672">
        <v>68.41</v>
      </c>
      <c r="J1672">
        <v>8303</v>
      </c>
      <c r="K1672">
        <v>8202</v>
      </c>
      <c r="L1672">
        <f>+VLOOKUP(F1672,[1]ENELAR!C$2:J$7067,7,FALSE)</f>
        <v>7262</v>
      </c>
      <c r="M1672" s="20">
        <f>+VLOOKUP(F1672,[1]ENELAR!C$2:J$7067,8,FALSE)</f>
        <v>496793.42</v>
      </c>
    </row>
    <row r="1673" spans="1:13" x14ac:dyDescent="0.3">
      <c r="A1673" s="17" t="s">
        <v>250</v>
      </c>
      <c r="B1673" s="1">
        <v>44768</v>
      </c>
      <c r="C1673" s="1">
        <v>44790</v>
      </c>
      <c r="D1673" s="1">
        <v>44805</v>
      </c>
      <c r="E1673">
        <v>665</v>
      </c>
      <c r="F1673" t="str">
        <f t="shared" si="26"/>
        <v>01273665</v>
      </c>
      <c r="G1673" t="s">
        <v>206</v>
      </c>
      <c r="H1673">
        <v>1184</v>
      </c>
      <c r="I1673">
        <v>68.41</v>
      </c>
      <c r="J1673">
        <v>1251</v>
      </c>
      <c r="K1673">
        <v>0</v>
      </c>
      <c r="L1673">
        <f>+VLOOKUP(F1673,[1]ENELAR!C$2:J$7067,7,FALSE)</f>
        <v>1184</v>
      </c>
      <c r="M1673" s="20">
        <f>+VLOOKUP(F1673,[1]ENELAR!C$2:J$7067,8,FALSE)</f>
        <v>80997.440000000002</v>
      </c>
    </row>
    <row r="1674" spans="1:13" x14ac:dyDescent="0.3">
      <c r="A1674" s="17" t="s">
        <v>250</v>
      </c>
      <c r="B1674" s="1">
        <v>44768</v>
      </c>
      <c r="C1674" s="1">
        <v>44790</v>
      </c>
      <c r="D1674" s="1">
        <v>44805</v>
      </c>
      <c r="E1674">
        <v>668</v>
      </c>
      <c r="F1674" t="str">
        <f t="shared" si="26"/>
        <v>01273668</v>
      </c>
      <c r="G1674" t="s">
        <v>207</v>
      </c>
      <c r="H1674">
        <v>38341</v>
      </c>
      <c r="I1674">
        <v>68.41</v>
      </c>
      <c r="J1674">
        <v>32067</v>
      </c>
      <c r="K1674">
        <v>31652</v>
      </c>
      <c r="L1674">
        <f>+VLOOKUP(F1674,[1]ENELAR!C$2:J$7067,7,FALSE)</f>
        <v>33811</v>
      </c>
      <c r="M1674" s="20">
        <f>+VLOOKUP(F1674,[1]ENELAR!C$2:J$7067,8,FALSE)</f>
        <v>2313010.5099999998</v>
      </c>
    </row>
    <row r="1675" spans="1:13" x14ac:dyDescent="0.3">
      <c r="A1675" s="17" t="s">
        <v>250</v>
      </c>
      <c r="B1675" s="1">
        <v>44768</v>
      </c>
      <c r="C1675" s="1">
        <v>44790</v>
      </c>
      <c r="D1675" s="1">
        <v>44805</v>
      </c>
      <c r="E1675">
        <v>669</v>
      </c>
      <c r="F1675" t="str">
        <f t="shared" si="26"/>
        <v>01273669</v>
      </c>
      <c r="G1675" t="s">
        <v>208</v>
      </c>
      <c r="H1675">
        <v>408</v>
      </c>
      <c r="I1675">
        <v>68.41</v>
      </c>
      <c r="J1675">
        <v>434</v>
      </c>
      <c r="K1675">
        <v>434</v>
      </c>
      <c r="L1675">
        <f>+VLOOKUP(F1675,[1]ENELAR!C$2:J$7067,7,FALSE)</f>
        <v>397</v>
      </c>
      <c r="M1675" s="20">
        <f>+VLOOKUP(F1675,[1]ENELAR!C$2:J$7067,8,FALSE)</f>
        <v>27158.77</v>
      </c>
    </row>
    <row r="1676" spans="1:13" x14ac:dyDescent="0.3">
      <c r="A1676" s="17" t="s">
        <v>250</v>
      </c>
      <c r="B1676" s="1">
        <v>44768</v>
      </c>
      <c r="C1676" s="1">
        <v>44790</v>
      </c>
      <c r="D1676" s="1">
        <v>44805</v>
      </c>
      <c r="E1676">
        <v>670</v>
      </c>
      <c r="F1676" t="str">
        <f t="shared" si="26"/>
        <v>01273670</v>
      </c>
      <c r="G1676" t="s">
        <v>209</v>
      </c>
      <c r="H1676">
        <v>115496</v>
      </c>
      <c r="I1676">
        <v>68.41</v>
      </c>
      <c r="J1676">
        <v>107524</v>
      </c>
      <c r="K1676">
        <v>104770</v>
      </c>
      <c r="L1676">
        <f>+VLOOKUP(F1676,[1]ENELAR!C$2:J$7067,7,FALSE)</f>
        <v>110280</v>
      </c>
      <c r="M1676" s="20">
        <f>+VLOOKUP(F1676,[1]ENELAR!C$2:J$7067,8,FALSE)</f>
        <v>7544254.7999999998</v>
      </c>
    </row>
    <row r="1677" spans="1:13" x14ac:dyDescent="0.3">
      <c r="A1677" s="17" t="s">
        <v>250</v>
      </c>
      <c r="B1677" s="1">
        <v>44768</v>
      </c>
      <c r="C1677" s="1">
        <v>44790</v>
      </c>
      <c r="D1677" s="1">
        <v>44805</v>
      </c>
      <c r="E1677">
        <v>671</v>
      </c>
      <c r="F1677" t="str">
        <f t="shared" si="26"/>
        <v>01273671</v>
      </c>
      <c r="G1677" t="s">
        <v>210</v>
      </c>
      <c r="H1677">
        <v>86385</v>
      </c>
      <c r="I1677">
        <v>68.41</v>
      </c>
      <c r="J1677">
        <v>89483</v>
      </c>
      <c r="K1677">
        <v>82093</v>
      </c>
      <c r="L1677">
        <f>+VLOOKUP(F1677,[1]ENELAR!C$2:J$7067,7,FALSE)</f>
        <v>82504</v>
      </c>
      <c r="M1677" s="20">
        <f>+VLOOKUP(F1677,[1]ENELAR!C$2:J$7067,8,FALSE)</f>
        <v>5644098.6399999997</v>
      </c>
    </row>
    <row r="1678" spans="1:13" x14ac:dyDescent="0.3">
      <c r="A1678" s="17" t="s">
        <v>250</v>
      </c>
      <c r="B1678" s="1">
        <v>44768</v>
      </c>
      <c r="C1678" s="1">
        <v>44790</v>
      </c>
      <c r="D1678" s="1">
        <v>44805</v>
      </c>
      <c r="E1678">
        <v>672</v>
      </c>
      <c r="F1678" t="str">
        <f t="shared" si="26"/>
        <v>01273672</v>
      </c>
      <c r="G1678" t="s">
        <v>211</v>
      </c>
      <c r="H1678">
        <v>285</v>
      </c>
      <c r="I1678">
        <v>68.41</v>
      </c>
      <c r="J1678">
        <v>304</v>
      </c>
      <c r="K1678">
        <v>263</v>
      </c>
      <c r="L1678">
        <f>+VLOOKUP(F1678,[1]ENELAR!C$2:J$7067,7,FALSE)</f>
        <v>285</v>
      </c>
      <c r="M1678" s="20">
        <f>+VLOOKUP(F1678,[1]ENELAR!C$2:J$7067,8,FALSE)</f>
        <v>19496.849999999999</v>
      </c>
    </row>
    <row r="1679" spans="1:13" x14ac:dyDescent="0.3">
      <c r="A1679" s="17" t="s">
        <v>250</v>
      </c>
      <c r="B1679" s="1">
        <v>44768</v>
      </c>
      <c r="C1679" s="1">
        <v>44790</v>
      </c>
      <c r="D1679" s="1">
        <v>44805</v>
      </c>
      <c r="E1679">
        <v>675</v>
      </c>
      <c r="F1679" t="str">
        <f t="shared" si="26"/>
        <v>01273675</v>
      </c>
      <c r="G1679" t="s">
        <v>212</v>
      </c>
      <c r="H1679">
        <v>92</v>
      </c>
      <c r="I1679">
        <v>68.41</v>
      </c>
      <c r="J1679">
        <v>35</v>
      </c>
      <c r="K1679">
        <v>35</v>
      </c>
      <c r="L1679">
        <f>+VLOOKUP(F1679,[1]ENELAR!C$2:J$7067,7,FALSE)</f>
        <v>92</v>
      </c>
      <c r="M1679" s="20">
        <f>+VLOOKUP(F1679,[1]ENELAR!C$2:J$7067,8,FALSE)</f>
        <v>6293.72</v>
      </c>
    </row>
    <row r="1680" spans="1:13" x14ac:dyDescent="0.3">
      <c r="A1680" s="17" t="s">
        <v>250</v>
      </c>
      <c r="B1680" s="1">
        <v>44768</v>
      </c>
      <c r="C1680" s="1">
        <v>44790</v>
      </c>
      <c r="D1680" s="1">
        <v>44805</v>
      </c>
      <c r="E1680">
        <v>676</v>
      </c>
      <c r="F1680" t="str">
        <f t="shared" si="26"/>
        <v>01273676</v>
      </c>
      <c r="G1680" t="s">
        <v>213</v>
      </c>
      <c r="H1680">
        <v>599</v>
      </c>
      <c r="I1680">
        <v>68.41</v>
      </c>
      <c r="J1680">
        <v>410</v>
      </c>
      <c r="K1680">
        <v>410</v>
      </c>
      <c r="L1680">
        <f>+VLOOKUP(F1680,[1]ENELAR!C$2:J$7067,7,FALSE)</f>
        <v>477</v>
      </c>
      <c r="M1680" s="20">
        <f>+VLOOKUP(F1680,[1]ENELAR!C$2:J$7067,8,FALSE)</f>
        <v>32631.57</v>
      </c>
    </row>
    <row r="1681" spans="1:13" x14ac:dyDescent="0.3">
      <c r="A1681" s="17" t="s">
        <v>251</v>
      </c>
      <c r="B1681" s="1">
        <v>44805</v>
      </c>
      <c r="C1681" s="1">
        <v>44823</v>
      </c>
      <c r="D1681" s="1">
        <v>44835</v>
      </c>
      <c r="E1681">
        <v>4</v>
      </c>
      <c r="F1681" t="str">
        <f t="shared" si="26"/>
        <v>014364</v>
      </c>
      <c r="G1681" t="s">
        <v>7</v>
      </c>
      <c r="H1681">
        <v>18108</v>
      </c>
      <c r="I1681">
        <v>70.86</v>
      </c>
      <c r="J1681">
        <v>15685</v>
      </c>
      <c r="K1681">
        <v>15425</v>
      </c>
      <c r="L1681">
        <f>+VLOOKUP(F1681,[1]ENELAR!C$2:J$7067,7,FALSE)</f>
        <v>15883</v>
      </c>
      <c r="M1681" s="20">
        <f>+VLOOKUP(F1681,[1]ENELAR!C$2:J$7067,8,FALSE)</f>
        <v>1125469.3799999999</v>
      </c>
    </row>
    <row r="1682" spans="1:13" x14ac:dyDescent="0.3">
      <c r="A1682" s="17" t="s">
        <v>251</v>
      </c>
      <c r="B1682" s="1">
        <v>44805</v>
      </c>
      <c r="C1682" s="1">
        <v>44823</v>
      </c>
      <c r="D1682" s="1">
        <v>44835</v>
      </c>
      <c r="E1682">
        <v>5</v>
      </c>
      <c r="F1682" t="str">
        <f t="shared" si="26"/>
        <v>014365</v>
      </c>
      <c r="G1682" t="s">
        <v>8</v>
      </c>
      <c r="H1682">
        <v>17848</v>
      </c>
      <c r="I1682">
        <v>70.86</v>
      </c>
      <c r="J1682">
        <v>19360</v>
      </c>
      <c r="K1682">
        <v>19129</v>
      </c>
      <c r="L1682">
        <f>+VLOOKUP(F1682,[1]ENELAR!C$2:J$7067,7,FALSE)</f>
        <v>16999</v>
      </c>
      <c r="M1682" s="20">
        <f>+VLOOKUP(F1682,[1]ENELAR!C$2:J$7067,8,FALSE)</f>
        <v>1204549.1399999999</v>
      </c>
    </row>
    <row r="1683" spans="1:13" x14ac:dyDescent="0.3">
      <c r="A1683" s="17" t="s">
        <v>251</v>
      </c>
      <c r="B1683" s="1">
        <v>44805</v>
      </c>
      <c r="C1683" s="1">
        <v>44823</v>
      </c>
      <c r="D1683" s="1">
        <v>44835</v>
      </c>
      <c r="E1683">
        <v>6</v>
      </c>
      <c r="F1683" t="str">
        <f t="shared" si="26"/>
        <v>014366</v>
      </c>
      <c r="G1683" t="s">
        <v>9</v>
      </c>
      <c r="H1683">
        <v>21980</v>
      </c>
      <c r="I1683">
        <v>70.86</v>
      </c>
      <c r="J1683">
        <v>22533</v>
      </c>
      <c r="K1683">
        <v>21936</v>
      </c>
      <c r="L1683">
        <f>+VLOOKUP(F1683,[1]ENELAR!C$2:J$7067,7,FALSE)</f>
        <v>21121</v>
      </c>
      <c r="M1683" s="20">
        <f>+VLOOKUP(F1683,[1]ENELAR!C$2:J$7067,8,FALSE)</f>
        <v>1496634.06</v>
      </c>
    </row>
    <row r="1684" spans="1:13" x14ac:dyDescent="0.3">
      <c r="A1684" s="17" t="s">
        <v>251</v>
      </c>
      <c r="B1684" s="2">
        <v>44805</v>
      </c>
      <c r="C1684" s="1">
        <v>44823</v>
      </c>
      <c r="D1684" s="1">
        <v>44835</v>
      </c>
      <c r="E1684">
        <v>8</v>
      </c>
      <c r="F1684" t="str">
        <f t="shared" si="26"/>
        <v>014368</v>
      </c>
      <c r="G1684" t="s">
        <v>214</v>
      </c>
      <c r="H1684">
        <v>46894</v>
      </c>
      <c r="I1684">
        <v>70.86</v>
      </c>
      <c r="J1684">
        <v>52728</v>
      </c>
      <c r="K1684">
        <v>45969</v>
      </c>
      <c r="L1684">
        <f>+VLOOKUP(F1684,[1]ENELAR!C$2:J$7067,7,FALSE)</f>
        <v>41860</v>
      </c>
      <c r="M1684" s="20">
        <f>+VLOOKUP(F1684,[1]ENELAR!C$2:J$7067,8,FALSE)</f>
        <v>2966199.6</v>
      </c>
    </row>
    <row r="1685" spans="1:13" x14ac:dyDescent="0.3">
      <c r="A1685" s="17" t="s">
        <v>251</v>
      </c>
      <c r="B1685" s="1">
        <v>44805</v>
      </c>
      <c r="C1685" s="1">
        <v>44823</v>
      </c>
      <c r="D1685" s="1">
        <v>44835</v>
      </c>
      <c r="E1685">
        <v>9</v>
      </c>
      <c r="F1685" t="str">
        <f t="shared" si="26"/>
        <v>014369</v>
      </c>
      <c r="G1685" t="s">
        <v>10</v>
      </c>
      <c r="H1685">
        <v>26566</v>
      </c>
      <c r="I1685">
        <v>70.86</v>
      </c>
      <c r="J1685">
        <v>28049</v>
      </c>
      <c r="K1685">
        <v>27135</v>
      </c>
      <c r="L1685">
        <f>+VLOOKUP(F1685,[1]ENELAR!C$2:J$7067,7,FALSE)</f>
        <v>24949</v>
      </c>
      <c r="M1685" s="20">
        <f>+VLOOKUP(F1685,[1]ENELAR!C$2:J$7067,8,FALSE)</f>
        <v>1767886.14</v>
      </c>
    </row>
    <row r="1686" spans="1:13" x14ac:dyDescent="0.3">
      <c r="A1686" s="17" t="s">
        <v>251</v>
      </c>
      <c r="B1686" s="1">
        <v>44805</v>
      </c>
      <c r="C1686" s="1">
        <v>44823</v>
      </c>
      <c r="D1686" s="1">
        <v>44835</v>
      </c>
      <c r="E1686">
        <v>39</v>
      </c>
      <c r="F1686" t="str">
        <f t="shared" si="26"/>
        <v>0143639</v>
      </c>
      <c r="G1686" t="s">
        <v>11</v>
      </c>
      <c r="H1686">
        <v>20925</v>
      </c>
      <c r="I1686">
        <v>70.86</v>
      </c>
      <c r="J1686">
        <v>19232</v>
      </c>
      <c r="K1686">
        <v>18779</v>
      </c>
      <c r="L1686">
        <f>+VLOOKUP(F1686,[1]ENELAR!C$2:J$7067,7,FALSE)</f>
        <v>20446</v>
      </c>
      <c r="M1686" s="20">
        <f>+VLOOKUP(F1686,[1]ENELAR!C$2:J$7067,8,FALSE)</f>
        <v>1448803.56</v>
      </c>
    </row>
    <row r="1687" spans="1:13" x14ac:dyDescent="0.3">
      <c r="A1687" s="17" t="s">
        <v>251</v>
      </c>
      <c r="B1687" s="1">
        <v>44805</v>
      </c>
      <c r="C1687" s="1">
        <v>44823</v>
      </c>
      <c r="D1687" s="1">
        <v>44835</v>
      </c>
      <c r="E1687">
        <v>40</v>
      </c>
      <c r="F1687" t="str">
        <f t="shared" si="26"/>
        <v>0143640</v>
      </c>
      <c r="G1687" t="s">
        <v>12</v>
      </c>
      <c r="H1687">
        <v>6919</v>
      </c>
      <c r="I1687">
        <v>70.86</v>
      </c>
      <c r="J1687">
        <v>6557</v>
      </c>
      <c r="K1687">
        <v>6557</v>
      </c>
      <c r="L1687">
        <f>+VLOOKUP(F1687,[1]ENELAR!C$2:J$7067,7,FALSE)</f>
        <v>6152</v>
      </c>
      <c r="M1687" s="20">
        <f>+VLOOKUP(F1687,[1]ENELAR!C$2:J$7067,8,FALSE)</f>
        <v>435930.72</v>
      </c>
    </row>
    <row r="1688" spans="1:13" x14ac:dyDescent="0.3">
      <c r="A1688" s="17" t="s">
        <v>251</v>
      </c>
      <c r="B1688" s="1">
        <v>44805</v>
      </c>
      <c r="C1688" s="1">
        <v>44823</v>
      </c>
      <c r="D1688" s="1">
        <v>44835</v>
      </c>
      <c r="E1688">
        <v>41</v>
      </c>
      <c r="F1688" t="str">
        <f t="shared" si="26"/>
        <v>0143641</v>
      </c>
      <c r="G1688" t="s">
        <v>13</v>
      </c>
      <c r="H1688">
        <v>30604</v>
      </c>
      <c r="I1688">
        <v>70.86</v>
      </c>
      <c r="J1688">
        <v>30786</v>
      </c>
      <c r="K1688">
        <v>30533</v>
      </c>
      <c r="L1688">
        <f>+VLOOKUP(F1688,[1]ENELAR!C$2:J$7067,7,FALSE)</f>
        <v>28811</v>
      </c>
      <c r="M1688" s="20">
        <f>+VLOOKUP(F1688,[1]ENELAR!C$2:J$7067,8,FALSE)</f>
        <v>2041547.46</v>
      </c>
    </row>
    <row r="1689" spans="1:13" x14ac:dyDescent="0.3">
      <c r="A1689" s="17" t="s">
        <v>251</v>
      </c>
      <c r="B1689" s="1">
        <v>44805</v>
      </c>
      <c r="C1689" s="1">
        <v>44823</v>
      </c>
      <c r="D1689" s="1">
        <v>44835</v>
      </c>
      <c r="E1689">
        <v>43</v>
      </c>
      <c r="F1689" t="str">
        <f t="shared" si="26"/>
        <v>0143643</v>
      </c>
      <c r="G1689" t="s">
        <v>14</v>
      </c>
      <c r="H1689">
        <v>7652</v>
      </c>
      <c r="I1689">
        <v>70.86</v>
      </c>
      <c r="J1689">
        <v>8428</v>
      </c>
      <c r="K1689">
        <v>8260</v>
      </c>
      <c r="L1689">
        <f>+VLOOKUP(F1689,[1]ENELAR!C$2:J$7067,7,FALSE)</f>
        <v>6807</v>
      </c>
      <c r="M1689" s="20">
        <f>+VLOOKUP(F1689,[1]ENELAR!C$2:J$7067,8,FALSE)</f>
        <v>482344.02</v>
      </c>
    </row>
    <row r="1690" spans="1:13" x14ac:dyDescent="0.3">
      <c r="A1690" s="17" t="s">
        <v>251</v>
      </c>
      <c r="B1690" s="1">
        <v>44805</v>
      </c>
      <c r="C1690" s="1">
        <v>44823</v>
      </c>
      <c r="D1690" s="1">
        <v>44835</v>
      </c>
      <c r="E1690">
        <v>46</v>
      </c>
      <c r="F1690" t="str">
        <f t="shared" si="26"/>
        <v>0143646</v>
      </c>
      <c r="G1690" t="s">
        <v>15</v>
      </c>
      <c r="H1690">
        <v>22692</v>
      </c>
      <c r="I1690">
        <v>70.86</v>
      </c>
      <c r="J1690">
        <v>23576</v>
      </c>
      <c r="K1690">
        <v>23058</v>
      </c>
      <c r="L1690">
        <f>+VLOOKUP(F1690,[1]ENELAR!C$2:J$7067,7,FALSE)</f>
        <v>20467</v>
      </c>
      <c r="M1690" s="20">
        <f>+VLOOKUP(F1690,[1]ENELAR!C$2:J$7067,8,FALSE)</f>
        <v>1450291.62</v>
      </c>
    </row>
    <row r="1691" spans="1:13" x14ac:dyDescent="0.3">
      <c r="A1691" s="17" t="s">
        <v>251</v>
      </c>
      <c r="B1691" s="1">
        <v>44805</v>
      </c>
      <c r="C1691" s="1">
        <v>44823</v>
      </c>
      <c r="D1691" s="1">
        <v>44835</v>
      </c>
      <c r="E1691">
        <v>47</v>
      </c>
      <c r="F1691" t="str">
        <f t="shared" si="26"/>
        <v>0143647</v>
      </c>
      <c r="G1691" t="s">
        <v>16</v>
      </c>
      <c r="H1691">
        <v>73332</v>
      </c>
      <c r="I1691">
        <v>70.86</v>
      </c>
      <c r="J1691">
        <v>77374</v>
      </c>
      <c r="K1691">
        <v>74379</v>
      </c>
      <c r="L1691">
        <f>+VLOOKUP(F1691,[1]ENELAR!C$2:J$7067,7,FALSE)</f>
        <v>49663</v>
      </c>
      <c r="M1691" s="20">
        <f>+VLOOKUP(F1691,[1]ENELAR!C$2:J$7067,8,FALSE)</f>
        <v>3519120.18</v>
      </c>
    </row>
    <row r="1692" spans="1:13" x14ac:dyDescent="0.3">
      <c r="A1692" s="17" t="s">
        <v>251</v>
      </c>
      <c r="B1692" s="1">
        <v>44805</v>
      </c>
      <c r="C1692" s="1">
        <v>44823</v>
      </c>
      <c r="D1692" s="1">
        <v>44835</v>
      </c>
      <c r="E1692">
        <v>48</v>
      </c>
      <c r="F1692" t="str">
        <f t="shared" si="26"/>
        <v>0143648</v>
      </c>
      <c r="G1692" t="s">
        <v>17</v>
      </c>
      <c r="H1692">
        <v>10290</v>
      </c>
      <c r="I1692">
        <v>70.86</v>
      </c>
      <c r="J1692">
        <v>10298</v>
      </c>
      <c r="K1692">
        <v>9521</v>
      </c>
      <c r="L1692">
        <f>+VLOOKUP(F1692,[1]ENELAR!C$2:J$7067,7,FALSE)</f>
        <v>8177</v>
      </c>
      <c r="M1692" s="20">
        <f>+VLOOKUP(F1692,[1]ENELAR!C$2:J$7067,8,FALSE)</f>
        <v>579422.22</v>
      </c>
    </row>
    <row r="1693" spans="1:13" x14ac:dyDescent="0.3">
      <c r="A1693" s="17" t="s">
        <v>251</v>
      </c>
      <c r="B1693" s="1">
        <v>44805</v>
      </c>
      <c r="C1693" s="1">
        <v>44823</v>
      </c>
      <c r="D1693" s="1">
        <v>44835</v>
      </c>
      <c r="E1693">
        <v>49</v>
      </c>
      <c r="F1693" t="str">
        <f t="shared" si="26"/>
        <v>0143649</v>
      </c>
      <c r="G1693" t="s">
        <v>18</v>
      </c>
      <c r="H1693">
        <v>80352</v>
      </c>
      <c r="I1693">
        <v>70.86</v>
      </c>
      <c r="J1693">
        <v>81537</v>
      </c>
      <c r="K1693">
        <v>79264</v>
      </c>
      <c r="L1693">
        <f>+VLOOKUP(F1693,[1]ENELAR!C$2:J$7067,7,FALSE)</f>
        <v>63773</v>
      </c>
      <c r="M1693" s="20">
        <f>+VLOOKUP(F1693,[1]ENELAR!C$2:J$7067,8,FALSE)</f>
        <v>4518954.78</v>
      </c>
    </row>
    <row r="1694" spans="1:13" x14ac:dyDescent="0.3">
      <c r="A1694" s="17" t="s">
        <v>251</v>
      </c>
      <c r="B1694" s="1">
        <v>44805</v>
      </c>
      <c r="C1694" s="1">
        <v>44823</v>
      </c>
      <c r="D1694" s="1">
        <v>44835</v>
      </c>
      <c r="E1694">
        <v>50</v>
      </c>
      <c r="F1694" t="str">
        <f t="shared" si="26"/>
        <v>0143650</v>
      </c>
      <c r="G1694" t="s">
        <v>19</v>
      </c>
      <c r="H1694">
        <v>9072</v>
      </c>
      <c r="I1694">
        <v>70.86</v>
      </c>
      <c r="J1694">
        <v>9840</v>
      </c>
      <c r="K1694">
        <v>9165</v>
      </c>
      <c r="L1694">
        <f>+VLOOKUP(F1694,[1]ENELAR!C$2:J$7067,7,FALSE)</f>
        <v>8141</v>
      </c>
      <c r="M1694" s="20">
        <f>+VLOOKUP(F1694,[1]ENELAR!C$2:J$7067,8,FALSE)</f>
        <v>576871.26</v>
      </c>
    </row>
    <row r="1695" spans="1:13" x14ac:dyDescent="0.3">
      <c r="A1695" s="17" t="s">
        <v>251</v>
      </c>
      <c r="B1695" s="1">
        <v>44805</v>
      </c>
      <c r="C1695" s="1">
        <v>44823</v>
      </c>
      <c r="D1695" s="1">
        <v>44835</v>
      </c>
      <c r="E1695">
        <v>51</v>
      </c>
      <c r="F1695" t="str">
        <f t="shared" si="26"/>
        <v>0143651</v>
      </c>
      <c r="G1695" t="s">
        <v>20</v>
      </c>
      <c r="H1695">
        <v>3632</v>
      </c>
      <c r="I1695">
        <v>70.86</v>
      </c>
      <c r="J1695">
        <v>3703</v>
      </c>
      <c r="K1695">
        <v>3699</v>
      </c>
      <c r="L1695">
        <f>+VLOOKUP(F1695,[1]ENELAR!C$2:J$7067,7,FALSE)</f>
        <v>3418</v>
      </c>
      <c r="M1695" s="20">
        <f>+VLOOKUP(F1695,[1]ENELAR!C$2:J$7067,8,FALSE)</f>
        <v>242199.48</v>
      </c>
    </row>
    <row r="1696" spans="1:13" x14ac:dyDescent="0.3">
      <c r="A1696" s="17" t="s">
        <v>251</v>
      </c>
      <c r="B1696" s="1">
        <v>44805</v>
      </c>
      <c r="C1696" s="1">
        <v>44823</v>
      </c>
      <c r="D1696" s="1">
        <v>44835</v>
      </c>
      <c r="E1696">
        <v>53</v>
      </c>
      <c r="F1696" t="str">
        <f t="shared" si="26"/>
        <v>0143653</v>
      </c>
      <c r="G1696" t="s">
        <v>21</v>
      </c>
      <c r="H1696">
        <v>30191</v>
      </c>
      <c r="I1696">
        <v>70.86</v>
      </c>
      <c r="J1696">
        <v>31785</v>
      </c>
      <c r="K1696">
        <v>30089</v>
      </c>
      <c r="L1696">
        <f>+VLOOKUP(F1696,[1]ENELAR!C$2:J$7067,7,FALSE)</f>
        <v>29459</v>
      </c>
      <c r="M1696" s="20">
        <f>+VLOOKUP(F1696,[1]ENELAR!C$2:J$7067,8,FALSE)</f>
        <v>2087464.74</v>
      </c>
    </row>
    <row r="1697" spans="1:13" x14ac:dyDescent="0.3">
      <c r="A1697" s="17" t="s">
        <v>251</v>
      </c>
      <c r="B1697" s="1">
        <v>44805</v>
      </c>
      <c r="C1697" s="1">
        <v>44823</v>
      </c>
      <c r="D1697" s="1">
        <v>44835</v>
      </c>
      <c r="E1697">
        <v>55</v>
      </c>
      <c r="F1697" t="str">
        <f t="shared" si="26"/>
        <v>0143655</v>
      </c>
      <c r="G1697" t="s">
        <v>22</v>
      </c>
      <c r="H1697">
        <v>12114</v>
      </c>
      <c r="I1697">
        <v>70.86</v>
      </c>
      <c r="J1697">
        <v>13347</v>
      </c>
      <c r="K1697">
        <v>11847</v>
      </c>
      <c r="L1697">
        <f>+VLOOKUP(F1697,[1]ENELAR!C$2:J$7067,7,FALSE)</f>
        <v>11636</v>
      </c>
      <c r="M1697" s="20">
        <f>+VLOOKUP(F1697,[1]ENELAR!C$2:J$7067,8,FALSE)</f>
        <v>824526.96</v>
      </c>
    </row>
    <row r="1698" spans="1:13" x14ac:dyDescent="0.3">
      <c r="A1698" s="17" t="s">
        <v>251</v>
      </c>
      <c r="B1698" s="1">
        <v>44805</v>
      </c>
      <c r="C1698" s="1">
        <v>44823</v>
      </c>
      <c r="D1698" s="1">
        <v>44835</v>
      </c>
      <c r="E1698">
        <v>57</v>
      </c>
      <c r="F1698" t="str">
        <f t="shared" si="26"/>
        <v>0143657</v>
      </c>
      <c r="G1698" t="s">
        <v>226</v>
      </c>
      <c r="H1698">
        <v>8153</v>
      </c>
      <c r="I1698">
        <v>70.86</v>
      </c>
      <c r="J1698">
        <v>7938</v>
      </c>
      <c r="K1698">
        <v>7928</v>
      </c>
      <c r="L1698">
        <f>+VLOOKUP(F1698,[1]ENELAR!C$2:J$7067,7,FALSE)</f>
        <v>7486</v>
      </c>
      <c r="M1698" s="20">
        <f>+VLOOKUP(F1698,[1]ENELAR!C$2:J$7067,8,FALSE)</f>
        <v>530457.96</v>
      </c>
    </row>
    <row r="1699" spans="1:13" x14ac:dyDescent="0.3">
      <c r="A1699" s="17" t="s">
        <v>251</v>
      </c>
      <c r="B1699" s="1">
        <v>44805</v>
      </c>
      <c r="C1699" s="1">
        <v>44823</v>
      </c>
      <c r="D1699" s="1">
        <v>44835</v>
      </c>
      <c r="E1699">
        <v>121</v>
      </c>
      <c r="F1699" t="str">
        <f t="shared" si="26"/>
        <v>01436121</v>
      </c>
      <c r="G1699" t="s">
        <v>23</v>
      </c>
      <c r="H1699">
        <v>3876</v>
      </c>
      <c r="I1699">
        <v>70.86</v>
      </c>
      <c r="J1699">
        <v>3846</v>
      </c>
      <c r="K1699">
        <v>3644</v>
      </c>
      <c r="L1699">
        <f>+VLOOKUP(F1699,[1]ENELAR!C$2:J$7067,7,FALSE)</f>
        <v>3189</v>
      </c>
      <c r="M1699" s="20">
        <f>+VLOOKUP(F1699,[1]ENELAR!C$2:J$7067,8,FALSE)</f>
        <v>225972.54</v>
      </c>
    </row>
    <row r="1700" spans="1:13" x14ac:dyDescent="0.3">
      <c r="A1700" s="17" t="s">
        <v>251</v>
      </c>
      <c r="B1700" s="1">
        <v>44805</v>
      </c>
      <c r="C1700" s="1">
        <v>44823</v>
      </c>
      <c r="D1700" s="1">
        <v>44835</v>
      </c>
      <c r="E1700">
        <v>122</v>
      </c>
      <c r="F1700" t="str">
        <f t="shared" si="26"/>
        <v>01436122</v>
      </c>
      <c r="G1700" t="s">
        <v>24</v>
      </c>
      <c r="H1700">
        <v>5617</v>
      </c>
      <c r="I1700">
        <v>70.86</v>
      </c>
      <c r="J1700">
        <v>5552</v>
      </c>
      <c r="K1700">
        <v>4863</v>
      </c>
      <c r="L1700">
        <f>+VLOOKUP(F1700,[1]ENELAR!C$2:J$7067,7,FALSE)</f>
        <v>4935</v>
      </c>
      <c r="M1700" s="20">
        <f>+VLOOKUP(F1700,[1]ENELAR!C$2:J$7067,8,FALSE)</f>
        <v>349694.1</v>
      </c>
    </row>
    <row r="1701" spans="1:13" x14ac:dyDescent="0.3">
      <c r="A1701" s="17" t="s">
        <v>251</v>
      </c>
      <c r="B1701" s="1">
        <v>44805</v>
      </c>
      <c r="C1701" s="1">
        <v>44823</v>
      </c>
      <c r="D1701" s="1">
        <v>44835</v>
      </c>
      <c r="E1701">
        <v>124</v>
      </c>
      <c r="F1701" t="str">
        <f t="shared" si="26"/>
        <v>01436124</v>
      </c>
      <c r="G1701" t="s">
        <v>25</v>
      </c>
      <c r="H1701">
        <v>2880</v>
      </c>
      <c r="I1701">
        <v>70.86</v>
      </c>
      <c r="J1701">
        <v>3376</v>
      </c>
      <c r="K1701">
        <v>3303</v>
      </c>
      <c r="L1701">
        <f>+VLOOKUP(F1701,[1]ENELAR!C$2:J$7067,7,FALSE)</f>
        <v>2838</v>
      </c>
      <c r="M1701" s="20">
        <f>+VLOOKUP(F1701,[1]ENELAR!C$2:J$7067,8,FALSE)</f>
        <v>201100.68</v>
      </c>
    </row>
    <row r="1702" spans="1:13" x14ac:dyDescent="0.3">
      <c r="A1702" s="17" t="s">
        <v>251</v>
      </c>
      <c r="B1702" s="1">
        <v>44805</v>
      </c>
      <c r="C1702" s="1">
        <v>44823</v>
      </c>
      <c r="D1702" s="1">
        <v>44835</v>
      </c>
      <c r="E1702">
        <v>125</v>
      </c>
      <c r="F1702" t="str">
        <f t="shared" si="26"/>
        <v>01436125</v>
      </c>
      <c r="G1702" t="s">
        <v>26</v>
      </c>
      <c r="H1702">
        <v>1565</v>
      </c>
      <c r="I1702">
        <v>70.86</v>
      </c>
      <c r="J1702">
        <v>1246</v>
      </c>
      <c r="K1702">
        <v>1246</v>
      </c>
      <c r="L1702">
        <f>+VLOOKUP(F1702,[1]ENELAR!C$2:J$7067,7,FALSE)</f>
        <v>1379</v>
      </c>
      <c r="M1702" s="20">
        <f>+VLOOKUP(F1702,[1]ENELAR!C$2:J$7067,8,FALSE)</f>
        <v>97715.94</v>
      </c>
    </row>
    <row r="1703" spans="1:13" x14ac:dyDescent="0.3">
      <c r="A1703" s="17" t="s">
        <v>251</v>
      </c>
      <c r="B1703" s="1">
        <v>44805</v>
      </c>
      <c r="C1703" s="1">
        <v>44823</v>
      </c>
      <c r="D1703" s="1">
        <v>44835</v>
      </c>
      <c r="E1703">
        <v>126</v>
      </c>
      <c r="F1703" t="str">
        <f t="shared" si="26"/>
        <v>01436126</v>
      </c>
      <c r="G1703" t="s">
        <v>27</v>
      </c>
      <c r="H1703">
        <v>923</v>
      </c>
      <c r="I1703">
        <v>70.86</v>
      </c>
      <c r="J1703">
        <v>1501</v>
      </c>
      <c r="K1703">
        <v>1221</v>
      </c>
      <c r="L1703">
        <f>+VLOOKUP(F1703,[1]ENELAR!C$2:J$7067,7,FALSE)</f>
        <v>873</v>
      </c>
      <c r="M1703" s="20">
        <f>+VLOOKUP(F1703,[1]ENELAR!C$2:J$7067,8,FALSE)</f>
        <v>61860.78</v>
      </c>
    </row>
    <row r="1704" spans="1:13" x14ac:dyDescent="0.3">
      <c r="A1704" s="17" t="s">
        <v>251</v>
      </c>
      <c r="B1704" s="1">
        <v>44805</v>
      </c>
      <c r="C1704" s="1">
        <v>44823</v>
      </c>
      <c r="D1704" s="1">
        <v>44835</v>
      </c>
      <c r="E1704">
        <v>127</v>
      </c>
      <c r="F1704" t="str">
        <f t="shared" si="26"/>
        <v>01436127</v>
      </c>
      <c r="G1704" t="s">
        <v>28</v>
      </c>
      <c r="H1704">
        <v>1763</v>
      </c>
      <c r="I1704">
        <v>70.86</v>
      </c>
      <c r="J1704">
        <v>1686</v>
      </c>
      <c r="K1704">
        <v>1649</v>
      </c>
      <c r="L1704">
        <f>+VLOOKUP(F1704,[1]ENELAR!C$2:J$7067,7,FALSE)</f>
        <v>1692</v>
      </c>
      <c r="M1704" s="20">
        <f>+VLOOKUP(F1704,[1]ENELAR!C$2:J$7067,8,FALSE)</f>
        <v>119895.12</v>
      </c>
    </row>
    <row r="1705" spans="1:13" x14ac:dyDescent="0.3">
      <c r="A1705" s="17" t="s">
        <v>251</v>
      </c>
      <c r="B1705" s="1">
        <v>44805</v>
      </c>
      <c r="C1705" s="1">
        <v>44823</v>
      </c>
      <c r="D1705" s="1">
        <v>44835</v>
      </c>
      <c r="E1705">
        <v>128</v>
      </c>
      <c r="F1705" t="str">
        <f t="shared" si="26"/>
        <v>01436128</v>
      </c>
      <c r="G1705" t="s">
        <v>29</v>
      </c>
      <c r="H1705">
        <v>631</v>
      </c>
      <c r="I1705">
        <v>70.86</v>
      </c>
      <c r="J1705">
        <v>843</v>
      </c>
      <c r="K1705">
        <v>661</v>
      </c>
      <c r="L1705">
        <f>+VLOOKUP(F1705,[1]ENELAR!C$2:J$7067,7,FALSE)</f>
        <v>631</v>
      </c>
      <c r="M1705" s="20">
        <f>+VLOOKUP(F1705,[1]ENELAR!C$2:J$7067,8,FALSE)</f>
        <v>44712.66</v>
      </c>
    </row>
    <row r="1706" spans="1:13" x14ac:dyDescent="0.3">
      <c r="A1706" s="17" t="s">
        <v>251</v>
      </c>
      <c r="B1706" s="1">
        <v>44805</v>
      </c>
      <c r="C1706" s="1">
        <v>44823</v>
      </c>
      <c r="D1706" s="1">
        <v>44835</v>
      </c>
      <c r="E1706">
        <v>130</v>
      </c>
      <c r="F1706" t="str">
        <f t="shared" si="26"/>
        <v>01436130</v>
      </c>
      <c r="G1706" t="s">
        <v>30</v>
      </c>
      <c r="H1706">
        <v>3059</v>
      </c>
      <c r="I1706">
        <v>70.86</v>
      </c>
      <c r="J1706">
        <v>2988</v>
      </c>
      <c r="K1706">
        <v>2963</v>
      </c>
      <c r="L1706">
        <f>+VLOOKUP(F1706,[1]ENELAR!C$2:J$7067,7,FALSE)</f>
        <v>2715</v>
      </c>
      <c r="M1706" s="20">
        <f>+VLOOKUP(F1706,[1]ENELAR!C$2:J$7067,8,FALSE)</f>
        <v>192384.9</v>
      </c>
    </row>
    <row r="1707" spans="1:13" x14ac:dyDescent="0.3">
      <c r="A1707" s="17" t="s">
        <v>251</v>
      </c>
      <c r="B1707" s="1">
        <v>44805</v>
      </c>
      <c r="C1707" s="1">
        <v>44823</v>
      </c>
      <c r="D1707" s="1">
        <v>44835</v>
      </c>
      <c r="E1707">
        <v>131</v>
      </c>
      <c r="F1707" t="str">
        <f t="shared" si="26"/>
        <v>01436131</v>
      </c>
      <c r="G1707" t="s">
        <v>31</v>
      </c>
      <c r="H1707">
        <v>1394</v>
      </c>
      <c r="I1707">
        <v>70.86</v>
      </c>
      <c r="J1707">
        <v>1427</v>
      </c>
      <c r="K1707">
        <v>1427</v>
      </c>
      <c r="L1707">
        <f>+VLOOKUP(F1707,[1]ENELAR!C$2:J$7067,7,FALSE)</f>
        <v>1369</v>
      </c>
      <c r="M1707" s="20">
        <f>+VLOOKUP(F1707,[1]ENELAR!C$2:J$7067,8,FALSE)</f>
        <v>97007.34</v>
      </c>
    </row>
    <row r="1708" spans="1:13" x14ac:dyDescent="0.3">
      <c r="A1708" s="17" t="s">
        <v>251</v>
      </c>
      <c r="B1708" s="1">
        <v>44805</v>
      </c>
      <c r="C1708" s="1">
        <v>44823</v>
      </c>
      <c r="D1708" s="1">
        <v>44835</v>
      </c>
      <c r="E1708">
        <v>132</v>
      </c>
      <c r="F1708" t="str">
        <f t="shared" si="26"/>
        <v>01436132</v>
      </c>
      <c r="G1708" t="s">
        <v>32</v>
      </c>
      <c r="H1708">
        <v>1390</v>
      </c>
      <c r="I1708">
        <v>70.86</v>
      </c>
      <c r="J1708">
        <v>1538</v>
      </c>
      <c r="K1708">
        <v>1534</v>
      </c>
      <c r="L1708">
        <f>+VLOOKUP(F1708,[1]ENELAR!C$2:J$7067,7,FALSE)</f>
        <v>1382</v>
      </c>
      <c r="M1708" s="20">
        <f>+VLOOKUP(F1708,[1]ENELAR!C$2:J$7067,8,FALSE)</f>
        <v>97928.52</v>
      </c>
    </row>
    <row r="1709" spans="1:13" x14ac:dyDescent="0.3">
      <c r="A1709" s="17" t="s">
        <v>251</v>
      </c>
      <c r="B1709" s="1">
        <v>44805</v>
      </c>
      <c r="C1709" s="1">
        <v>44823</v>
      </c>
      <c r="D1709" s="1">
        <v>44835</v>
      </c>
      <c r="E1709">
        <v>133</v>
      </c>
      <c r="F1709" t="str">
        <f t="shared" si="26"/>
        <v>01436133</v>
      </c>
      <c r="G1709" t="s">
        <v>33</v>
      </c>
      <c r="H1709">
        <v>4498</v>
      </c>
      <c r="I1709">
        <v>70.86</v>
      </c>
      <c r="J1709">
        <v>4416</v>
      </c>
      <c r="K1709">
        <v>4402</v>
      </c>
      <c r="L1709">
        <f>+VLOOKUP(F1709,[1]ENELAR!C$2:J$7067,7,FALSE)</f>
        <v>4321</v>
      </c>
      <c r="M1709" s="20">
        <f>+VLOOKUP(F1709,[1]ENELAR!C$2:J$7067,8,FALSE)</f>
        <v>306186.06</v>
      </c>
    </row>
    <row r="1710" spans="1:13" x14ac:dyDescent="0.3">
      <c r="A1710" s="17" t="s">
        <v>251</v>
      </c>
      <c r="B1710" s="1">
        <v>44805</v>
      </c>
      <c r="C1710" s="1">
        <v>44823</v>
      </c>
      <c r="D1710" s="1">
        <v>44835</v>
      </c>
      <c r="E1710">
        <v>134</v>
      </c>
      <c r="F1710" t="str">
        <f t="shared" si="26"/>
        <v>01436134</v>
      </c>
      <c r="G1710" t="s">
        <v>34</v>
      </c>
      <c r="H1710">
        <v>138</v>
      </c>
      <c r="I1710">
        <v>70.86</v>
      </c>
      <c r="J1710">
        <v>40</v>
      </c>
      <c r="K1710">
        <v>40</v>
      </c>
      <c r="L1710">
        <f>+VLOOKUP(F1710,[1]ENELAR!C$2:J$7067,7,FALSE)</f>
        <v>138</v>
      </c>
      <c r="M1710" s="20">
        <f>+VLOOKUP(F1710,[1]ENELAR!C$2:J$7067,8,FALSE)</f>
        <v>9778.68</v>
      </c>
    </row>
    <row r="1711" spans="1:13" x14ac:dyDescent="0.3">
      <c r="A1711" s="17" t="s">
        <v>251</v>
      </c>
      <c r="B1711" s="1">
        <v>44805</v>
      </c>
      <c r="C1711" s="1">
        <v>44823</v>
      </c>
      <c r="D1711" s="1">
        <v>44835</v>
      </c>
      <c r="E1711">
        <v>135</v>
      </c>
      <c r="F1711" t="str">
        <f t="shared" si="26"/>
        <v>01436135</v>
      </c>
      <c r="G1711" t="s">
        <v>35</v>
      </c>
      <c r="H1711">
        <v>1525</v>
      </c>
      <c r="I1711">
        <v>70.86</v>
      </c>
      <c r="J1711">
        <v>1447</v>
      </c>
      <c r="K1711">
        <v>1447</v>
      </c>
      <c r="L1711">
        <f>+VLOOKUP(F1711,[1]ENELAR!C$2:J$7067,7,FALSE)</f>
        <v>1350</v>
      </c>
      <c r="M1711" s="20">
        <f>+VLOOKUP(F1711,[1]ENELAR!C$2:J$7067,8,FALSE)</f>
        <v>95661</v>
      </c>
    </row>
    <row r="1712" spans="1:13" x14ac:dyDescent="0.3">
      <c r="A1712" s="17" t="s">
        <v>251</v>
      </c>
      <c r="B1712" s="1">
        <v>44805</v>
      </c>
      <c r="C1712" s="1">
        <v>44823</v>
      </c>
      <c r="D1712" s="1">
        <v>44835</v>
      </c>
      <c r="E1712">
        <v>136</v>
      </c>
      <c r="F1712" t="str">
        <f t="shared" si="26"/>
        <v>01436136</v>
      </c>
      <c r="G1712" t="s">
        <v>218</v>
      </c>
      <c r="H1712">
        <v>1731</v>
      </c>
      <c r="I1712">
        <v>70.86</v>
      </c>
      <c r="J1712">
        <v>1776</v>
      </c>
      <c r="K1712">
        <v>1776</v>
      </c>
      <c r="L1712">
        <f>+VLOOKUP(F1712,[1]ENELAR!C$2:J$7067,7,FALSE)</f>
        <v>1718</v>
      </c>
      <c r="M1712" s="20">
        <f>+VLOOKUP(F1712,[1]ENELAR!C$2:J$7067,8,FALSE)</f>
        <v>121737.48</v>
      </c>
    </row>
    <row r="1713" spans="1:13" x14ac:dyDescent="0.3">
      <c r="A1713" s="17" t="s">
        <v>251</v>
      </c>
      <c r="B1713" s="1">
        <v>44805</v>
      </c>
      <c r="C1713" s="1">
        <v>44823</v>
      </c>
      <c r="D1713" s="1">
        <v>44835</v>
      </c>
      <c r="E1713">
        <v>137</v>
      </c>
      <c r="F1713" t="str">
        <f t="shared" si="26"/>
        <v>01436137</v>
      </c>
      <c r="G1713" t="s">
        <v>36</v>
      </c>
      <c r="H1713">
        <v>8279</v>
      </c>
      <c r="I1713">
        <v>70.86</v>
      </c>
      <c r="J1713">
        <v>8089</v>
      </c>
      <c r="K1713">
        <v>7895</v>
      </c>
      <c r="L1713">
        <f>+VLOOKUP(F1713,[1]ENELAR!C$2:J$7067,7,FALSE)</f>
        <v>7098</v>
      </c>
      <c r="M1713" s="20">
        <f>+VLOOKUP(F1713,[1]ENELAR!C$2:J$7067,8,FALSE)</f>
        <v>502964.28</v>
      </c>
    </row>
    <row r="1714" spans="1:13" x14ac:dyDescent="0.3">
      <c r="A1714" s="17" t="s">
        <v>251</v>
      </c>
      <c r="B1714" s="1">
        <v>44805</v>
      </c>
      <c r="C1714" s="1">
        <v>44823</v>
      </c>
      <c r="D1714" s="1">
        <v>44835</v>
      </c>
      <c r="E1714">
        <v>139</v>
      </c>
      <c r="F1714" t="str">
        <f t="shared" si="26"/>
        <v>01436139</v>
      </c>
      <c r="G1714" t="s">
        <v>37</v>
      </c>
      <c r="H1714">
        <v>1974</v>
      </c>
      <c r="I1714">
        <v>70.86</v>
      </c>
      <c r="J1714">
        <v>2279</v>
      </c>
      <c r="K1714">
        <v>2136</v>
      </c>
      <c r="L1714">
        <f>+VLOOKUP(F1714,[1]ENELAR!C$2:J$7067,7,FALSE)</f>
        <v>1918</v>
      </c>
      <c r="M1714" s="20">
        <f>+VLOOKUP(F1714,[1]ENELAR!C$2:J$7067,8,FALSE)</f>
        <v>135909.48000000001</v>
      </c>
    </row>
    <row r="1715" spans="1:13" x14ac:dyDescent="0.3">
      <c r="A1715" s="17" t="s">
        <v>251</v>
      </c>
      <c r="B1715" s="1">
        <v>44805</v>
      </c>
      <c r="C1715" s="1">
        <v>44823</v>
      </c>
      <c r="D1715" s="1">
        <v>44835</v>
      </c>
      <c r="E1715">
        <v>140</v>
      </c>
      <c r="F1715" t="str">
        <f t="shared" si="26"/>
        <v>01436140</v>
      </c>
      <c r="G1715" t="s">
        <v>38</v>
      </c>
      <c r="H1715">
        <v>1277</v>
      </c>
      <c r="I1715">
        <v>70.86</v>
      </c>
      <c r="J1715">
        <v>1403</v>
      </c>
      <c r="K1715">
        <v>1402</v>
      </c>
      <c r="L1715">
        <f>+VLOOKUP(F1715,[1]ENELAR!C$2:J$7067,7,FALSE)</f>
        <v>1247</v>
      </c>
      <c r="M1715" s="20">
        <f>+VLOOKUP(F1715,[1]ENELAR!C$2:J$7067,8,FALSE)</f>
        <v>88362.42</v>
      </c>
    </row>
    <row r="1716" spans="1:13" x14ac:dyDescent="0.3">
      <c r="A1716" s="17" t="s">
        <v>251</v>
      </c>
      <c r="B1716" s="1">
        <v>44805</v>
      </c>
      <c r="C1716" s="1">
        <v>44823</v>
      </c>
      <c r="D1716" s="1">
        <v>44835</v>
      </c>
      <c r="E1716">
        <v>141</v>
      </c>
      <c r="F1716" t="str">
        <f t="shared" si="26"/>
        <v>01436141</v>
      </c>
      <c r="G1716" t="s">
        <v>39</v>
      </c>
      <c r="H1716">
        <v>1199</v>
      </c>
      <c r="I1716">
        <v>70.86</v>
      </c>
      <c r="J1716">
        <v>1062</v>
      </c>
      <c r="K1716">
        <v>1062</v>
      </c>
      <c r="L1716">
        <f>+VLOOKUP(F1716,[1]ENELAR!C$2:J$7067,7,FALSE)</f>
        <v>1190</v>
      </c>
      <c r="M1716" s="20">
        <f>+VLOOKUP(F1716,[1]ENELAR!C$2:J$7067,8,FALSE)</f>
        <v>84323.4</v>
      </c>
    </row>
    <row r="1717" spans="1:13" x14ac:dyDescent="0.3">
      <c r="A1717" s="17" t="s">
        <v>251</v>
      </c>
      <c r="B1717" s="1">
        <v>44805</v>
      </c>
      <c r="C1717" s="1">
        <v>44823</v>
      </c>
      <c r="D1717" s="1">
        <v>44835</v>
      </c>
      <c r="E1717">
        <v>143</v>
      </c>
      <c r="F1717" t="str">
        <f t="shared" si="26"/>
        <v>01436143</v>
      </c>
      <c r="G1717" t="s">
        <v>40</v>
      </c>
      <c r="H1717">
        <v>413</v>
      </c>
      <c r="I1717">
        <v>70.86</v>
      </c>
      <c r="J1717">
        <v>541</v>
      </c>
      <c r="K1717">
        <v>479</v>
      </c>
      <c r="L1717">
        <f>+VLOOKUP(F1717,[1]ENELAR!C$2:J$7067,7,FALSE)</f>
        <v>409</v>
      </c>
      <c r="M1717" s="20">
        <f>+VLOOKUP(F1717,[1]ENELAR!C$2:J$7067,8,FALSE)</f>
        <v>28981.74</v>
      </c>
    </row>
    <row r="1718" spans="1:13" x14ac:dyDescent="0.3">
      <c r="A1718" s="17" t="s">
        <v>251</v>
      </c>
      <c r="B1718" s="1">
        <v>44805</v>
      </c>
      <c r="C1718" s="1">
        <v>44823</v>
      </c>
      <c r="D1718" s="1">
        <v>44835</v>
      </c>
      <c r="E1718">
        <v>144</v>
      </c>
      <c r="F1718" t="str">
        <f t="shared" si="26"/>
        <v>01436144</v>
      </c>
      <c r="G1718" t="s">
        <v>41</v>
      </c>
      <c r="H1718">
        <v>3584</v>
      </c>
      <c r="I1718">
        <v>70.86</v>
      </c>
      <c r="J1718">
        <v>3792</v>
      </c>
      <c r="K1718">
        <v>3351</v>
      </c>
      <c r="L1718">
        <f>+VLOOKUP(F1718,[1]ENELAR!C$2:J$7067,7,FALSE)</f>
        <v>3465</v>
      </c>
      <c r="M1718" s="20">
        <f>+VLOOKUP(F1718,[1]ENELAR!C$2:J$7067,8,FALSE)</f>
        <v>245529.9</v>
      </c>
    </row>
    <row r="1719" spans="1:13" x14ac:dyDescent="0.3">
      <c r="A1719" s="17" t="s">
        <v>251</v>
      </c>
      <c r="B1719" s="1">
        <v>44805</v>
      </c>
      <c r="C1719" s="1">
        <v>44823</v>
      </c>
      <c r="D1719" s="1">
        <v>44835</v>
      </c>
      <c r="E1719">
        <v>145</v>
      </c>
      <c r="F1719" t="str">
        <f t="shared" si="26"/>
        <v>01436145</v>
      </c>
      <c r="G1719" t="s">
        <v>42</v>
      </c>
      <c r="H1719">
        <v>4696</v>
      </c>
      <c r="I1719">
        <v>70.86</v>
      </c>
      <c r="J1719">
        <v>4973</v>
      </c>
      <c r="K1719">
        <v>4860</v>
      </c>
      <c r="L1719">
        <f>+VLOOKUP(F1719,[1]ENELAR!C$2:J$7067,7,FALSE)</f>
        <v>4628</v>
      </c>
      <c r="M1719" s="20">
        <f>+VLOOKUP(F1719,[1]ENELAR!C$2:J$7067,8,FALSE)</f>
        <v>327940.08</v>
      </c>
    </row>
    <row r="1720" spans="1:13" x14ac:dyDescent="0.3">
      <c r="A1720" s="17" t="s">
        <v>251</v>
      </c>
      <c r="B1720" s="1">
        <v>44805</v>
      </c>
      <c r="C1720" s="1">
        <v>44823</v>
      </c>
      <c r="D1720" s="1">
        <v>44835</v>
      </c>
      <c r="E1720">
        <v>146</v>
      </c>
      <c r="F1720" t="str">
        <f t="shared" si="26"/>
        <v>01436146</v>
      </c>
      <c r="G1720" t="s">
        <v>43</v>
      </c>
      <c r="H1720">
        <v>2833</v>
      </c>
      <c r="I1720">
        <v>70.86</v>
      </c>
      <c r="J1720">
        <v>3039</v>
      </c>
      <c r="K1720">
        <v>3039</v>
      </c>
      <c r="L1720">
        <f>+VLOOKUP(F1720,[1]ENELAR!C$2:J$7067,7,FALSE)</f>
        <v>2432</v>
      </c>
      <c r="M1720" s="20">
        <f>+VLOOKUP(F1720,[1]ENELAR!C$2:J$7067,8,FALSE)</f>
        <v>172331.51999999999</v>
      </c>
    </row>
    <row r="1721" spans="1:13" x14ac:dyDescent="0.3">
      <c r="A1721" s="17" t="s">
        <v>251</v>
      </c>
      <c r="B1721" s="1">
        <v>44805</v>
      </c>
      <c r="C1721" s="1">
        <v>44823</v>
      </c>
      <c r="D1721" s="1">
        <v>44835</v>
      </c>
      <c r="E1721">
        <v>147</v>
      </c>
      <c r="F1721" t="str">
        <f t="shared" si="26"/>
        <v>01436147</v>
      </c>
      <c r="G1721" t="s">
        <v>44</v>
      </c>
      <c r="H1721">
        <v>1368</v>
      </c>
      <c r="I1721">
        <v>70.86</v>
      </c>
      <c r="J1721">
        <v>1283</v>
      </c>
      <c r="K1721">
        <v>1256</v>
      </c>
      <c r="L1721">
        <f>+VLOOKUP(F1721,[1]ENELAR!C$2:J$7067,7,FALSE)</f>
        <v>1285</v>
      </c>
      <c r="M1721" s="20">
        <f>+VLOOKUP(F1721,[1]ENELAR!C$2:J$7067,8,FALSE)</f>
        <v>91055.1</v>
      </c>
    </row>
    <row r="1722" spans="1:13" x14ac:dyDescent="0.3">
      <c r="A1722" s="17" t="s">
        <v>251</v>
      </c>
      <c r="B1722" s="1">
        <v>44805</v>
      </c>
      <c r="C1722" s="1">
        <v>44823</v>
      </c>
      <c r="D1722" s="1">
        <v>44835</v>
      </c>
      <c r="E1722">
        <v>149</v>
      </c>
      <c r="F1722" t="str">
        <f t="shared" si="26"/>
        <v>01436149</v>
      </c>
      <c r="G1722" t="s">
        <v>45</v>
      </c>
      <c r="H1722">
        <v>2411</v>
      </c>
      <c r="I1722">
        <v>70.86</v>
      </c>
      <c r="J1722">
        <v>2282</v>
      </c>
      <c r="K1722">
        <v>2282</v>
      </c>
      <c r="L1722">
        <f>+VLOOKUP(F1722,[1]ENELAR!C$2:J$7067,7,FALSE)</f>
        <v>2217</v>
      </c>
      <c r="M1722" s="20">
        <f>+VLOOKUP(F1722,[1]ENELAR!C$2:J$7067,8,FALSE)</f>
        <v>157096.62</v>
      </c>
    </row>
    <row r="1723" spans="1:13" x14ac:dyDescent="0.3">
      <c r="A1723" s="17" t="s">
        <v>251</v>
      </c>
      <c r="B1723" s="1">
        <v>44805</v>
      </c>
      <c r="C1723" s="1">
        <v>44823</v>
      </c>
      <c r="D1723" s="1">
        <v>44835</v>
      </c>
      <c r="E1723">
        <v>150</v>
      </c>
      <c r="F1723" t="str">
        <f t="shared" si="26"/>
        <v>01436150</v>
      </c>
      <c r="G1723" t="s">
        <v>46</v>
      </c>
      <c r="H1723">
        <v>3787</v>
      </c>
      <c r="I1723">
        <v>70.86</v>
      </c>
      <c r="J1723">
        <v>3276</v>
      </c>
      <c r="K1723">
        <v>3234</v>
      </c>
      <c r="L1723">
        <f>+VLOOKUP(F1723,[1]ENELAR!C$2:J$7067,7,FALSE)</f>
        <v>3771</v>
      </c>
      <c r="M1723" s="20">
        <f>+VLOOKUP(F1723,[1]ENELAR!C$2:J$7067,8,FALSE)</f>
        <v>267213.06</v>
      </c>
    </row>
    <row r="1724" spans="1:13" x14ac:dyDescent="0.3">
      <c r="A1724" s="17" t="s">
        <v>251</v>
      </c>
      <c r="B1724" s="1">
        <v>44805</v>
      </c>
      <c r="C1724" s="1">
        <v>44823</v>
      </c>
      <c r="D1724" s="1">
        <v>44835</v>
      </c>
      <c r="E1724">
        <v>151</v>
      </c>
      <c r="F1724" t="str">
        <f t="shared" si="26"/>
        <v>01436151</v>
      </c>
      <c r="G1724" t="s">
        <v>47</v>
      </c>
      <c r="H1724">
        <v>5136</v>
      </c>
      <c r="I1724">
        <v>70.86</v>
      </c>
      <c r="J1724">
        <v>4889</v>
      </c>
      <c r="K1724">
        <v>4782</v>
      </c>
      <c r="L1724">
        <f>+VLOOKUP(F1724,[1]ENELAR!C$2:J$7067,7,FALSE)</f>
        <v>4628</v>
      </c>
      <c r="M1724" s="20">
        <f>+VLOOKUP(F1724,[1]ENELAR!C$2:J$7067,8,FALSE)</f>
        <v>327940.08</v>
      </c>
    </row>
    <row r="1725" spans="1:13" x14ac:dyDescent="0.3">
      <c r="A1725" s="17" t="s">
        <v>251</v>
      </c>
      <c r="B1725" s="1">
        <v>44805</v>
      </c>
      <c r="C1725" s="1">
        <v>44823</v>
      </c>
      <c r="D1725" s="1">
        <v>44835</v>
      </c>
      <c r="E1725">
        <v>152</v>
      </c>
      <c r="F1725" t="str">
        <f t="shared" si="26"/>
        <v>01436152</v>
      </c>
      <c r="G1725" t="s">
        <v>48</v>
      </c>
      <c r="H1725">
        <v>3165</v>
      </c>
      <c r="I1725">
        <v>70.86</v>
      </c>
      <c r="J1725">
        <v>4525</v>
      </c>
      <c r="K1725">
        <v>3812</v>
      </c>
      <c r="L1725">
        <f>+VLOOKUP(F1725,[1]ENELAR!C$2:J$7067,7,FALSE)</f>
        <v>2802</v>
      </c>
      <c r="M1725" s="20">
        <f>+VLOOKUP(F1725,[1]ENELAR!C$2:J$7067,8,FALSE)</f>
        <v>198549.72</v>
      </c>
    </row>
    <row r="1726" spans="1:13" x14ac:dyDescent="0.3">
      <c r="A1726" s="17" t="s">
        <v>251</v>
      </c>
      <c r="B1726" s="1">
        <v>44805</v>
      </c>
      <c r="C1726" s="1">
        <v>44823</v>
      </c>
      <c r="D1726" s="1">
        <v>44835</v>
      </c>
      <c r="E1726">
        <v>153</v>
      </c>
      <c r="F1726" t="str">
        <f t="shared" si="26"/>
        <v>01436153</v>
      </c>
      <c r="G1726" t="s">
        <v>49</v>
      </c>
      <c r="H1726">
        <v>8438</v>
      </c>
      <c r="I1726">
        <v>70.86</v>
      </c>
      <c r="J1726">
        <v>11432</v>
      </c>
      <c r="K1726">
        <v>8188</v>
      </c>
      <c r="L1726">
        <f>+VLOOKUP(F1726,[1]ENELAR!C$2:J$7067,7,FALSE)</f>
        <v>7737</v>
      </c>
      <c r="M1726" s="20">
        <f>+VLOOKUP(F1726,[1]ENELAR!C$2:J$7067,8,FALSE)</f>
        <v>548243.81999999995</v>
      </c>
    </row>
    <row r="1727" spans="1:13" x14ac:dyDescent="0.3">
      <c r="A1727" s="17" t="s">
        <v>251</v>
      </c>
      <c r="B1727" s="1">
        <v>44805</v>
      </c>
      <c r="C1727" s="1">
        <v>44823</v>
      </c>
      <c r="D1727" s="1">
        <v>44835</v>
      </c>
      <c r="E1727">
        <v>154</v>
      </c>
      <c r="F1727" t="str">
        <f t="shared" si="26"/>
        <v>01436154</v>
      </c>
      <c r="G1727" t="s">
        <v>50</v>
      </c>
      <c r="H1727">
        <v>3994</v>
      </c>
      <c r="I1727">
        <v>70.86</v>
      </c>
      <c r="J1727">
        <v>3441</v>
      </c>
      <c r="K1727">
        <v>3318</v>
      </c>
      <c r="L1727">
        <f>+VLOOKUP(F1727,[1]ENELAR!C$2:J$7067,7,FALSE)</f>
        <v>2921</v>
      </c>
      <c r="M1727" s="20">
        <f>+VLOOKUP(F1727,[1]ENELAR!C$2:J$7067,8,FALSE)</f>
        <v>206982.06</v>
      </c>
    </row>
    <row r="1728" spans="1:13" x14ac:dyDescent="0.3">
      <c r="A1728" s="17" t="s">
        <v>251</v>
      </c>
      <c r="B1728" s="1">
        <v>44805</v>
      </c>
      <c r="C1728" s="1">
        <v>44823</v>
      </c>
      <c r="D1728" s="1">
        <v>44835</v>
      </c>
      <c r="E1728">
        <v>155</v>
      </c>
      <c r="F1728" t="str">
        <f t="shared" si="26"/>
        <v>01436155</v>
      </c>
      <c r="G1728" t="s">
        <v>51</v>
      </c>
      <c r="H1728">
        <v>1226</v>
      </c>
      <c r="I1728">
        <v>70.86</v>
      </c>
      <c r="J1728">
        <v>1306</v>
      </c>
      <c r="K1728">
        <v>1306</v>
      </c>
      <c r="L1728">
        <f>+VLOOKUP(F1728,[1]ENELAR!C$2:J$7067,7,FALSE)</f>
        <v>1226</v>
      </c>
      <c r="M1728" s="20">
        <f>+VLOOKUP(F1728,[1]ENELAR!C$2:J$7067,8,FALSE)</f>
        <v>86874.36</v>
      </c>
    </row>
    <row r="1729" spans="1:13" x14ac:dyDescent="0.3">
      <c r="A1729" s="17" t="s">
        <v>251</v>
      </c>
      <c r="B1729" s="1">
        <v>44805</v>
      </c>
      <c r="C1729" s="1">
        <v>44823</v>
      </c>
      <c r="D1729" s="1">
        <v>44835</v>
      </c>
      <c r="E1729">
        <v>156</v>
      </c>
      <c r="F1729" t="str">
        <f t="shared" si="26"/>
        <v>01436156</v>
      </c>
      <c r="G1729" t="s">
        <v>52</v>
      </c>
      <c r="H1729">
        <v>2386</v>
      </c>
      <c r="I1729">
        <v>70.86</v>
      </c>
      <c r="J1729">
        <v>2376</v>
      </c>
      <c r="K1729">
        <v>2308</v>
      </c>
      <c r="L1729">
        <f>+VLOOKUP(F1729,[1]ENELAR!C$2:J$7067,7,FALSE)</f>
        <v>2216</v>
      </c>
      <c r="M1729" s="20">
        <f>+VLOOKUP(F1729,[1]ENELAR!C$2:J$7067,8,FALSE)</f>
        <v>157025.76</v>
      </c>
    </row>
    <row r="1730" spans="1:13" x14ac:dyDescent="0.3">
      <c r="A1730" s="17" t="s">
        <v>251</v>
      </c>
      <c r="B1730" s="1">
        <v>44805</v>
      </c>
      <c r="C1730" s="1">
        <v>44823</v>
      </c>
      <c r="D1730" s="1">
        <v>44835</v>
      </c>
      <c r="E1730">
        <v>157</v>
      </c>
      <c r="F1730" t="str">
        <f t="shared" si="26"/>
        <v>01436157</v>
      </c>
      <c r="G1730" t="s">
        <v>53</v>
      </c>
      <c r="H1730">
        <v>22452</v>
      </c>
      <c r="I1730">
        <v>70.86</v>
      </c>
      <c r="J1730">
        <v>22363</v>
      </c>
      <c r="K1730">
        <v>21803</v>
      </c>
      <c r="L1730">
        <f>+VLOOKUP(F1730,[1]ENELAR!C$2:J$7067,7,FALSE)</f>
        <v>17672</v>
      </c>
      <c r="M1730" s="20">
        <f>+VLOOKUP(F1730,[1]ENELAR!C$2:J$7067,8,FALSE)</f>
        <v>1252237.92</v>
      </c>
    </row>
    <row r="1731" spans="1:13" x14ac:dyDescent="0.3">
      <c r="A1731" s="17" t="s">
        <v>251</v>
      </c>
      <c r="B1731" s="1">
        <v>44805</v>
      </c>
      <c r="C1731" s="1">
        <v>44823</v>
      </c>
      <c r="D1731" s="1">
        <v>44835</v>
      </c>
      <c r="E1731">
        <v>158</v>
      </c>
      <c r="F1731" t="str">
        <f t="shared" ref="F1731:F1794" si="27">+A1731&amp;E1731</f>
        <v>01436158</v>
      </c>
      <c r="G1731" t="s">
        <v>54</v>
      </c>
      <c r="H1731">
        <v>1355</v>
      </c>
      <c r="I1731">
        <v>70.86</v>
      </c>
      <c r="J1731">
        <v>1633</v>
      </c>
      <c r="K1731">
        <v>1272</v>
      </c>
      <c r="L1731">
        <f>+VLOOKUP(F1731,[1]ENELAR!C$2:J$7067,7,FALSE)</f>
        <v>1334</v>
      </c>
      <c r="M1731" s="20">
        <f>+VLOOKUP(F1731,[1]ENELAR!C$2:J$7067,8,FALSE)</f>
        <v>94527.24</v>
      </c>
    </row>
    <row r="1732" spans="1:13" x14ac:dyDescent="0.3">
      <c r="A1732" s="17" t="s">
        <v>251</v>
      </c>
      <c r="B1732" s="1">
        <v>44805</v>
      </c>
      <c r="C1732" s="1">
        <v>44823</v>
      </c>
      <c r="D1732" s="1">
        <v>44835</v>
      </c>
      <c r="E1732">
        <v>159</v>
      </c>
      <c r="F1732" t="str">
        <f t="shared" si="27"/>
        <v>01436159</v>
      </c>
      <c r="G1732" t="s">
        <v>55</v>
      </c>
      <c r="H1732">
        <v>5286</v>
      </c>
      <c r="I1732">
        <v>70.86</v>
      </c>
      <c r="J1732">
        <v>5560</v>
      </c>
      <c r="K1732">
        <v>5320</v>
      </c>
      <c r="L1732">
        <f>+VLOOKUP(F1732,[1]ENELAR!C$2:J$7067,7,FALSE)</f>
        <v>5120</v>
      </c>
      <c r="M1732" s="20">
        <f>+VLOOKUP(F1732,[1]ENELAR!C$2:J$7067,8,FALSE)</f>
        <v>362803.20000000001</v>
      </c>
    </row>
    <row r="1733" spans="1:13" x14ac:dyDescent="0.3">
      <c r="A1733" s="17" t="s">
        <v>251</v>
      </c>
      <c r="B1733" s="1">
        <v>44805</v>
      </c>
      <c r="C1733" s="1">
        <v>44823</v>
      </c>
      <c r="D1733" s="1">
        <v>44835</v>
      </c>
      <c r="E1733">
        <v>160</v>
      </c>
      <c r="F1733" t="str">
        <f t="shared" si="27"/>
        <v>01436160</v>
      </c>
      <c r="G1733" t="s">
        <v>56</v>
      </c>
      <c r="H1733">
        <v>5199</v>
      </c>
      <c r="I1733">
        <v>70.86</v>
      </c>
      <c r="J1733">
        <v>4352</v>
      </c>
      <c r="K1733">
        <v>4308</v>
      </c>
      <c r="L1733">
        <f>+VLOOKUP(F1733,[1]ENELAR!C$2:J$7067,7,FALSE)</f>
        <v>5043</v>
      </c>
      <c r="M1733" s="20">
        <f>+VLOOKUP(F1733,[1]ENELAR!C$2:J$7067,8,FALSE)</f>
        <v>357346.98</v>
      </c>
    </row>
    <row r="1734" spans="1:13" x14ac:dyDescent="0.3">
      <c r="A1734" s="17" t="s">
        <v>251</v>
      </c>
      <c r="B1734" s="1">
        <v>44805</v>
      </c>
      <c r="C1734" s="1">
        <v>44823</v>
      </c>
      <c r="D1734" s="1">
        <v>44835</v>
      </c>
      <c r="E1734">
        <v>161</v>
      </c>
      <c r="F1734" t="str">
        <f t="shared" si="27"/>
        <v>01436161</v>
      </c>
      <c r="G1734" t="s">
        <v>57</v>
      </c>
      <c r="H1734">
        <v>3061</v>
      </c>
      <c r="I1734">
        <v>70.86</v>
      </c>
      <c r="J1734">
        <v>3873</v>
      </c>
      <c r="K1734">
        <v>3873</v>
      </c>
      <c r="L1734">
        <f>+VLOOKUP(F1734,[1]ENELAR!C$2:J$7067,7,FALSE)</f>
        <v>3018</v>
      </c>
      <c r="M1734" s="20">
        <f>+VLOOKUP(F1734,[1]ENELAR!C$2:J$7067,8,FALSE)</f>
        <v>213855.48</v>
      </c>
    </row>
    <row r="1735" spans="1:13" x14ac:dyDescent="0.3">
      <c r="A1735" s="17" t="s">
        <v>251</v>
      </c>
      <c r="B1735" s="1">
        <v>44805</v>
      </c>
      <c r="C1735" s="1">
        <v>44823</v>
      </c>
      <c r="D1735" s="1">
        <v>44835</v>
      </c>
      <c r="E1735">
        <v>162</v>
      </c>
      <c r="F1735" t="str">
        <f t="shared" si="27"/>
        <v>01436162</v>
      </c>
      <c r="G1735" t="s">
        <v>58</v>
      </c>
      <c r="H1735">
        <v>4954</v>
      </c>
      <c r="I1735">
        <v>70.86</v>
      </c>
      <c r="J1735">
        <v>5399</v>
      </c>
      <c r="K1735">
        <v>4944</v>
      </c>
      <c r="L1735">
        <f>+VLOOKUP(F1735,[1]ENELAR!C$2:J$7067,7,FALSE)</f>
        <v>4694</v>
      </c>
      <c r="M1735" s="20">
        <f>+VLOOKUP(F1735,[1]ENELAR!C$2:J$7067,8,FALSE)</f>
        <v>332616.84000000003</v>
      </c>
    </row>
    <row r="1736" spans="1:13" x14ac:dyDescent="0.3">
      <c r="A1736" s="17" t="s">
        <v>251</v>
      </c>
      <c r="B1736" s="1">
        <v>44805</v>
      </c>
      <c r="C1736" s="1">
        <v>44823</v>
      </c>
      <c r="D1736" s="1">
        <v>44835</v>
      </c>
      <c r="E1736">
        <v>163</v>
      </c>
      <c r="F1736" t="str">
        <f t="shared" si="27"/>
        <v>01436163</v>
      </c>
      <c r="G1736" t="s">
        <v>59</v>
      </c>
      <c r="H1736">
        <v>4144</v>
      </c>
      <c r="I1736">
        <v>70.86</v>
      </c>
      <c r="J1736">
        <v>4299</v>
      </c>
      <c r="K1736">
        <v>4068</v>
      </c>
      <c r="L1736">
        <f>+VLOOKUP(F1736,[1]ENELAR!C$2:J$7067,7,FALSE)</f>
        <v>3933</v>
      </c>
      <c r="M1736" s="20">
        <f>+VLOOKUP(F1736,[1]ENELAR!C$2:J$7067,8,FALSE)</f>
        <v>278692.38</v>
      </c>
    </row>
    <row r="1737" spans="1:13" x14ac:dyDescent="0.3">
      <c r="A1737" s="17" t="s">
        <v>251</v>
      </c>
      <c r="B1737" s="1">
        <v>44805</v>
      </c>
      <c r="C1737" s="1">
        <v>44823</v>
      </c>
      <c r="D1737" s="1">
        <v>44835</v>
      </c>
      <c r="E1737">
        <v>164</v>
      </c>
      <c r="F1737" t="str">
        <f t="shared" si="27"/>
        <v>01436164</v>
      </c>
      <c r="G1737" t="s">
        <v>60</v>
      </c>
      <c r="H1737">
        <v>3284</v>
      </c>
      <c r="I1737">
        <v>70.86</v>
      </c>
      <c r="J1737">
        <v>2751</v>
      </c>
      <c r="K1737">
        <v>2706</v>
      </c>
      <c r="L1737">
        <f>+VLOOKUP(F1737,[1]ENELAR!C$2:J$7067,7,FALSE)</f>
        <v>3182</v>
      </c>
      <c r="M1737" s="20">
        <f>+VLOOKUP(F1737,[1]ENELAR!C$2:J$7067,8,FALSE)</f>
        <v>225476.52</v>
      </c>
    </row>
    <row r="1738" spans="1:13" x14ac:dyDescent="0.3">
      <c r="A1738" s="17" t="s">
        <v>251</v>
      </c>
      <c r="B1738" s="1">
        <v>44805</v>
      </c>
      <c r="C1738" s="1">
        <v>44823</v>
      </c>
      <c r="D1738" s="1">
        <v>44835</v>
      </c>
      <c r="E1738">
        <v>165</v>
      </c>
      <c r="F1738" t="str">
        <f t="shared" si="27"/>
        <v>01436165</v>
      </c>
      <c r="G1738" t="s">
        <v>61</v>
      </c>
      <c r="H1738">
        <v>2310</v>
      </c>
      <c r="I1738">
        <v>70.86</v>
      </c>
      <c r="J1738">
        <v>2199</v>
      </c>
      <c r="K1738">
        <v>2183</v>
      </c>
      <c r="L1738">
        <f>+VLOOKUP(F1738,[1]ENELAR!C$2:J$7067,7,FALSE)</f>
        <v>2132</v>
      </c>
      <c r="M1738" s="20">
        <f>+VLOOKUP(F1738,[1]ENELAR!C$2:J$7067,8,FALSE)</f>
        <v>151073.51999999999</v>
      </c>
    </row>
    <row r="1739" spans="1:13" x14ac:dyDescent="0.3">
      <c r="A1739" s="17" t="s">
        <v>251</v>
      </c>
      <c r="B1739" s="1">
        <v>44805</v>
      </c>
      <c r="C1739" s="1">
        <v>44823</v>
      </c>
      <c r="D1739" s="1">
        <v>44835</v>
      </c>
      <c r="E1739">
        <v>166</v>
      </c>
      <c r="F1739" t="str">
        <f t="shared" si="27"/>
        <v>01436166</v>
      </c>
      <c r="G1739" t="s">
        <v>62</v>
      </c>
      <c r="H1739">
        <v>639</v>
      </c>
      <c r="I1739">
        <v>70.86</v>
      </c>
      <c r="J1739">
        <v>737</v>
      </c>
      <c r="K1739">
        <v>661</v>
      </c>
      <c r="L1739">
        <f>+VLOOKUP(F1739,[1]ENELAR!C$2:J$7067,7,FALSE)</f>
        <v>628</v>
      </c>
      <c r="M1739" s="20">
        <f>+VLOOKUP(F1739,[1]ENELAR!C$2:J$7067,8,FALSE)</f>
        <v>44500.08</v>
      </c>
    </row>
    <row r="1740" spans="1:13" x14ac:dyDescent="0.3">
      <c r="A1740" s="17" t="s">
        <v>251</v>
      </c>
      <c r="B1740" s="1">
        <v>44805</v>
      </c>
      <c r="C1740" s="1">
        <v>44823</v>
      </c>
      <c r="D1740" s="1">
        <v>44835</v>
      </c>
      <c r="E1740">
        <v>167</v>
      </c>
      <c r="F1740" t="str">
        <f t="shared" si="27"/>
        <v>01436167</v>
      </c>
      <c r="G1740" t="s">
        <v>63</v>
      </c>
      <c r="H1740">
        <v>1477</v>
      </c>
      <c r="I1740">
        <v>70.86</v>
      </c>
      <c r="J1740">
        <v>1220</v>
      </c>
      <c r="K1740">
        <v>1032</v>
      </c>
      <c r="L1740">
        <f>+VLOOKUP(F1740,[1]ENELAR!C$2:J$7067,7,FALSE)</f>
        <v>1082</v>
      </c>
      <c r="M1740" s="20">
        <f>+VLOOKUP(F1740,[1]ENELAR!C$2:J$7067,8,FALSE)</f>
        <v>76670.52</v>
      </c>
    </row>
    <row r="1741" spans="1:13" x14ac:dyDescent="0.3">
      <c r="A1741" s="17" t="s">
        <v>251</v>
      </c>
      <c r="B1741" s="1">
        <v>44805</v>
      </c>
      <c r="C1741" s="1">
        <v>44823</v>
      </c>
      <c r="D1741" s="1">
        <v>44835</v>
      </c>
      <c r="E1741">
        <v>169</v>
      </c>
      <c r="F1741" t="str">
        <f t="shared" si="27"/>
        <v>01436169</v>
      </c>
      <c r="G1741" t="s">
        <v>64</v>
      </c>
      <c r="H1741">
        <v>2812</v>
      </c>
      <c r="I1741">
        <v>70.86</v>
      </c>
      <c r="J1741">
        <v>3321</v>
      </c>
      <c r="K1741">
        <v>3221</v>
      </c>
      <c r="L1741">
        <f>+VLOOKUP(F1741,[1]ENELAR!C$2:J$7067,7,FALSE)</f>
        <v>2812</v>
      </c>
      <c r="M1741" s="20">
        <f>+VLOOKUP(F1741,[1]ENELAR!C$2:J$7067,8,FALSE)</f>
        <v>199258.32</v>
      </c>
    </row>
    <row r="1742" spans="1:13" x14ac:dyDescent="0.3">
      <c r="A1742" s="17" t="s">
        <v>251</v>
      </c>
      <c r="B1742" s="1">
        <v>44805</v>
      </c>
      <c r="C1742" s="1">
        <v>44823</v>
      </c>
      <c r="D1742" s="1">
        <v>44835</v>
      </c>
      <c r="E1742">
        <v>170</v>
      </c>
      <c r="F1742" t="str">
        <f t="shared" si="27"/>
        <v>01436170</v>
      </c>
      <c r="G1742" t="s">
        <v>65</v>
      </c>
      <c r="H1742">
        <v>3586</v>
      </c>
      <c r="I1742">
        <v>70.86</v>
      </c>
      <c r="J1742">
        <v>3218</v>
      </c>
      <c r="K1742">
        <v>3136</v>
      </c>
      <c r="L1742">
        <f>+VLOOKUP(F1742,[1]ENELAR!C$2:J$7067,7,FALSE)</f>
        <v>3165</v>
      </c>
      <c r="M1742" s="20">
        <f>+VLOOKUP(F1742,[1]ENELAR!C$2:J$7067,8,FALSE)</f>
        <v>224271.9</v>
      </c>
    </row>
    <row r="1743" spans="1:13" x14ac:dyDescent="0.3">
      <c r="A1743" s="17" t="s">
        <v>251</v>
      </c>
      <c r="B1743" s="1">
        <v>44805</v>
      </c>
      <c r="C1743" s="1">
        <v>44823</v>
      </c>
      <c r="D1743" s="1">
        <v>44835</v>
      </c>
      <c r="E1743">
        <v>171</v>
      </c>
      <c r="F1743" t="str">
        <f t="shared" si="27"/>
        <v>01436171</v>
      </c>
      <c r="G1743" t="s">
        <v>66</v>
      </c>
      <c r="H1743">
        <v>5970</v>
      </c>
      <c r="I1743">
        <v>70.86</v>
      </c>
      <c r="J1743">
        <v>5979</v>
      </c>
      <c r="K1743">
        <v>5644</v>
      </c>
      <c r="L1743">
        <f>+VLOOKUP(F1743,[1]ENELAR!C$2:J$7067,7,FALSE)</f>
        <v>5590</v>
      </c>
      <c r="M1743" s="20">
        <f>+VLOOKUP(F1743,[1]ENELAR!C$2:J$7067,8,FALSE)</f>
        <v>396107.4</v>
      </c>
    </row>
    <row r="1744" spans="1:13" x14ac:dyDescent="0.3">
      <c r="A1744" s="17" t="s">
        <v>251</v>
      </c>
      <c r="B1744" s="1">
        <v>44805</v>
      </c>
      <c r="C1744" s="1">
        <v>44823</v>
      </c>
      <c r="D1744" s="1">
        <v>44835</v>
      </c>
      <c r="E1744">
        <v>172</v>
      </c>
      <c r="F1744" t="str">
        <f t="shared" si="27"/>
        <v>01436172</v>
      </c>
      <c r="G1744" t="s">
        <v>67</v>
      </c>
      <c r="H1744">
        <v>5728</v>
      </c>
      <c r="I1744">
        <v>70.86</v>
      </c>
      <c r="J1744">
        <v>7290</v>
      </c>
      <c r="K1744">
        <v>5068</v>
      </c>
      <c r="L1744">
        <f>+VLOOKUP(F1744,[1]ENELAR!C$2:J$7067,7,FALSE)</f>
        <v>5436</v>
      </c>
      <c r="M1744" s="20">
        <f>+VLOOKUP(F1744,[1]ENELAR!C$2:J$7067,8,FALSE)</f>
        <v>385194.96</v>
      </c>
    </row>
    <row r="1745" spans="1:13" x14ac:dyDescent="0.3">
      <c r="A1745" s="17" t="s">
        <v>251</v>
      </c>
      <c r="B1745" s="1">
        <v>44805</v>
      </c>
      <c r="C1745" s="1">
        <v>44823</v>
      </c>
      <c r="D1745" s="1">
        <v>44835</v>
      </c>
      <c r="E1745">
        <v>173</v>
      </c>
      <c r="F1745" t="str">
        <f t="shared" si="27"/>
        <v>01436173</v>
      </c>
      <c r="G1745" t="s">
        <v>68</v>
      </c>
      <c r="H1745">
        <v>2082</v>
      </c>
      <c r="I1745">
        <v>70.86</v>
      </c>
      <c r="J1745">
        <v>3084</v>
      </c>
      <c r="K1745">
        <v>2311</v>
      </c>
      <c r="L1745">
        <f>+VLOOKUP(F1745,[1]ENELAR!C$2:J$7067,7,FALSE)</f>
        <v>1914</v>
      </c>
      <c r="M1745" s="20">
        <f>+VLOOKUP(F1745,[1]ENELAR!C$2:J$7067,8,FALSE)</f>
        <v>135626.04</v>
      </c>
    </row>
    <row r="1746" spans="1:13" x14ac:dyDescent="0.3">
      <c r="A1746" s="17" t="s">
        <v>251</v>
      </c>
      <c r="B1746" s="1">
        <v>44805</v>
      </c>
      <c r="C1746" s="1">
        <v>44823</v>
      </c>
      <c r="D1746" s="1">
        <v>44835</v>
      </c>
      <c r="E1746">
        <v>174</v>
      </c>
      <c r="F1746" t="str">
        <f t="shared" si="27"/>
        <v>01436174</v>
      </c>
      <c r="G1746" t="s">
        <v>69</v>
      </c>
      <c r="H1746">
        <v>4777</v>
      </c>
      <c r="I1746">
        <v>70.86</v>
      </c>
      <c r="J1746">
        <v>4753</v>
      </c>
      <c r="K1746">
        <v>4705</v>
      </c>
      <c r="L1746">
        <f>+VLOOKUP(F1746,[1]ENELAR!C$2:J$7067,7,FALSE)</f>
        <v>4313</v>
      </c>
      <c r="M1746" s="20">
        <f>+VLOOKUP(F1746,[1]ENELAR!C$2:J$7067,8,FALSE)</f>
        <v>305619.18</v>
      </c>
    </row>
    <row r="1747" spans="1:13" x14ac:dyDescent="0.3">
      <c r="A1747" s="17" t="s">
        <v>251</v>
      </c>
      <c r="B1747" s="1">
        <v>44805</v>
      </c>
      <c r="C1747" s="1">
        <v>44823</v>
      </c>
      <c r="D1747" s="1">
        <v>44835</v>
      </c>
      <c r="E1747">
        <v>175</v>
      </c>
      <c r="F1747" t="str">
        <f t="shared" si="27"/>
        <v>01436175</v>
      </c>
      <c r="G1747" t="s">
        <v>70</v>
      </c>
      <c r="H1747">
        <v>4907</v>
      </c>
      <c r="I1747">
        <v>70.86</v>
      </c>
      <c r="J1747">
        <v>5343</v>
      </c>
      <c r="K1747">
        <v>5034</v>
      </c>
      <c r="L1747">
        <f>+VLOOKUP(F1747,[1]ENELAR!C$2:J$7067,7,FALSE)</f>
        <v>4289</v>
      </c>
      <c r="M1747" s="20">
        <f>+VLOOKUP(F1747,[1]ENELAR!C$2:J$7067,8,FALSE)</f>
        <v>303918.53999999998</v>
      </c>
    </row>
    <row r="1748" spans="1:13" x14ac:dyDescent="0.3">
      <c r="A1748" s="17" t="s">
        <v>251</v>
      </c>
      <c r="B1748" s="1">
        <v>44805</v>
      </c>
      <c r="C1748" s="1">
        <v>44823</v>
      </c>
      <c r="D1748" s="1">
        <v>44835</v>
      </c>
      <c r="E1748">
        <v>176</v>
      </c>
      <c r="F1748" t="str">
        <f t="shared" si="27"/>
        <v>01436176</v>
      </c>
      <c r="G1748" t="s">
        <v>71</v>
      </c>
      <c r="H1748">
        <v>4843</v>
      </c>
      <c r="I1748">
        <v>70.86</v>
      </c>
      <c r="J1748">
        <v>5141</v>
      </c>
      <c r="K1748">
        <v>5102</v>
      </c>
      <c r="L1748">
        <f>+VLOOKUP(F1748,[1]ENELAR!C$2:J$7067,7,FALSE)</f>
        <v>3487</v>
      </c>
      <c r="M1748" s="20">
        <f>+VLOOKUP(F1748,[1]ENELAR!C$2:J$7067,8,FALSE)</f>
        <v>247088.82</v>
      </c>
    </row>
    <row r="1749" spans="1:13" x14ac:dyDescent="0.3">
      <c r="A1749" s="17" t="s">
        <v>251</v>
      </c>
      <c r="B1749" s="1">
        <v>44805</v>
      </c>
      <c r="C1749" s="1">
        <v>44823</v>
      </c>
      <c r="D1749" s="1">
        <v>44835</v>
      </c>
      <c r="E1749">
        <v>178</v>
      </c>
      <c r="F1749" t="str">
        <f t="shared" si="27"/>
        <v>01436178</v>
      </c>
      <c r="G1749" t="s">
        <v>72</v>
      </c>
      <c r="H1749">
        <v>2170</v>
      </c>
      <c r="I1749">
        <v>70.86</v>
      </c>
      <c r="J1749">
        <v>1977</v>
      </c>
      <c r="K1749">
        <v>1977</v>
      </c>
      <c r="L1749">
        <f>+VLOOKUP(F1749,[1]ENELAR!C$2:J$7067,7,FALSE)</f>
        <v>2061</v>
      </c>
      <c r="M1749" s="20">
        <f>+VLOOKUP(F1749,[1]ENELAR!C$2:J$7067,8,FALSE)</f>
        <v>146042.46</v>
      </c>
    </row>
    <row r="1750" spans="1:13" x14ac:dyDescent="0.3">
      <c r="A1750" s="17" t="s">
        <v>251</v>
      </c>
      <c r="B1750" s="1">
        <v>44805</v>
      </c>
      <c r="C1750" s="1">
        <v>44823</v>
      </c>
      <c r="D1750" s="1">
        <v>44835</v>
      </c>
      <c r="E1750">
        <v>179</v>
      </c>
      <c r="F1750" t="str">
        <f t="shared" si="27"/>
        <v>01436179</v>
      </c>
      <c r="G1750" t="s">
        <v>73</v>
      </c>
      <c r="H1750">
        <v>2372</v>
      </c>
      <c r="I1750">
        <v>70.86</v>
      </c>
      <c r="J1750">
        <v>2243</v>
      </c>
      <c r="K1750">
        <v>2213</v>
      </c>
      <c r="L1750">
        <f>+VLOOKUP(F1750,[1]ENELAR!C$2:J$7067,7,FALSE)</f>
        <v>2107</v>
      </c>
      <c r="M1750" s="20">
        <f>+VLOOKUP(F1750,[1]ENELAR!C$2:J$7067,8,FALSE)</f>
        <v>149302.01999999999</v>
      </c>
    </row>
    <row r="1751" spans="1:13" x14ac:dyDescent="0.3">
      <c r="A1751" s="17" t="s">
        <v>251</v>
      </c>
      <c r="B1751" s="1">
        <v>44805</v>
      </c>
      <c r="C1751" s="1">
        <v>44823</v>
      </c>
      <c r="D1751" s="1">
        <v>44835</v>
      </c>
      <c r="E1751">
        <v>180</v>
      </c>
      <c r="F1751" t="str">
        <f t="shared" si="27"/>
        <v>01436180</v>
      </c>
      <c r="G1751" t="s">
        <v>74</v>
      </c>
      <c r="H1751">
        <v>8964</v>
      </c>
      <c r="I1751">
        <v>70.86</v>
      </c>
      <c r="J1751">
        <v>10705</v>
      </c>
      <c r="K1751">
        <v>8368</v>
      </c>
      <c r="L1751">
        <f>+VLOOKUP(F1751,[1]ENELAR!C$2:J$7067,7,FALSE)</f>
        <v>7927</v>
      </c>
      <c r="M1751" s="20">
        <f>+VLOOKUP(F1751,[1]ENELAR!C$2:J$7067,8,FALSE)</f>
        <v>561707.22</v>
      </c>
    </row>
    <row r="1752" spans="1:13" x14ac:dyDescent="0.3">
      <c r="A1752" s="17" t="s">
        <v>251</v>
      </c>
      <c r="B1752" s="1">
        <v>44805</v>
      </c>
      <c r="C1752" s="1">
        <v>44823</v>
      </c>
      <c r="D1752" s="1">
        <v>44835</v>
      </c>
      <c r="E1752">
        <v>182</v>
      </c>
      <c r="F1752" t="str">
        <f t="shared" si="27"/>
        <v>01436182</v>
      </c>
      <c r="G1752" t="s">
        <v>75</v>
      </c>
      <c r="H1752">
        <v>2115</v>
      </c>
      <c r="I1752">
        <v>70.86</v>
      </c>
      <c r="J1752">
        <v>2073</v>
      </c>
      <c r="K1752">
        <v>2073</v>
      </c>
      <c r="L1752">
        <f>+VLOOKUP(F1752,[1]ENELAR!C$2:J$7067,7,FALSE)</f>
        <v>2092</v>
      </c>
      <c r="M1752" s="20">
        <f>+VLOOKUP(F1752,[1]ENELAR!C$2:J$7067,8,FALSE)</f>
        <v>148239.12</v>
      </c>
    </row>
    <row r="1753" spans="1:13" x14ac:dyDescent="0.3">
      <c r="A1753" s="17" t="s">
        <v>251</v>
      </c>
      <c r="B1753" s="1">
        <v>44805</v>
      </c>
      <c r="C1753" s="1">
        <v>44823</v>
      </c>
      <c r="D1753" s="1">
        <v>44835</v>
      </c>
      <c r="E1753">
        <v>183</v>
      </c>
      <c r="F1753" t="str">
        <f t="shared" si="27"/>
        <v>01436183</v>
      </c>
      <c r="G1753" t="s">
        <v>76</v>
      </c>
      <c r="H1753">
        <v>927</v>
      </c>
      <c r="I1753">
        <v>70.86</v>
      </c>
      <c r="J1753">
        <v>945</v>
      </c>
      <c r="K1753">
        <v>945</v>
      </c>
      <c r="L1753">
        <f>+VLOOKUP(F1753,[1]ENELAR!C$2:J$7067,7,FALSE)</f>
        <v>719</v>
      </c>
      <c r="M1753" s="20">
        <f>+VLOOKUP(F1753,[1]ENELAR!C$2:J$7067,8,FALSE)</f>
        <v>50948.34</v>
      </c>
    </row>
    <row r="1754" spans="1:13" x14ac:dyDescent="0.3">
      <c r="A1754" s="17" t="s">
        <v>251</v>
      </c>
      <c r="B1754" s="1">
        <v>44805</v>
      </c>
      <c r="C1754" s="1">
        <v>44823</v>
      </c>
      <c r="D1754" s="1">
        <v>44835</v>
      </c>
      <c r="E1754">
        <v>184</v>
      </c>
      <c r="F1754" t="str">
        <f t="shared" si="27"/>
        <v>01436184</v>
      </c>
      <c r="G1754" t="s">
        <v>77</v>
      </c>
      <c r="H1754">
        <v>1350</v>
      </c>
      <c r="I1754">
        <v>70.86</v>
      </c>
      <c r="J1754">
        <v>1311</v>
      </c>
      <c r="K1754">
        <v>1183</v>
      </c>
      <c r="L1754">
        <f>+VLOOKUP(F1754,[1]ENELAR!C$2:J$7067,7,FALSE)</f>
        <v>1342</v>
      </c>
      <c r="M1754" s="20">
        <f>+VLOOKUP(F1754,[1]ENELAR!C$2:J$7067,8,FALSE)</f>
        <v>95094.12</v>
      </c>
    </row>
    <row r="1755" spans="1:13" x14ac:dyDescent="0.3">
      <c r="A1755" s="17" t="s">
        <v>251</v>
      </c>
      <c r="B1755" s="1">
        <v>44805</v>
      </c>
      <c r="C1755" s="1">
        <v>44823</v>
      </c>
      <c r="D1755" s="1">
        <v>44835</v>
      </c>
      <c r="E1755">
        <v>185</v>
      </c>
      <c r="F1755" t="str">
        <f t="shared" si="27"/>
        <v>01436185</v>
      </c>
      <c r="G1755" t="s">
        <v>78</v>
      </c>
      <c r="H1755">
        <v>2289</v>
      </c>
      <c r="I1755">
        <v>70.86</v>
      </c>
      <c r="J1755">
        <v>2439</v>
      </c>
      <c r="K1755">
        <v>2421</v>
      </c>
      <c r="L1755">
        <f>+VLOOKUP(F1755,[1]ENELAR!C$2:J$7067,7,FALSE)</f>
        <v>2182</v>
      </c>
      <c r="M1755" s="20">
        <f>+VLOOKUP(F1755,[1]ENELAR!C$2:J$7067,8,FALSE)</f>
        <v>154616.51999999999</v>
      </c>
    </row>
    <row r="1756" spans="1:13" x14ac:dyDescent="0.3">
      <c r="A1756" s="17" t="s">
        <v>251</v>
      </c>
      <c r="B1756" s="1">
        <v>44805</v>
      </c>
      <c r="C1756" s="1">
        <v>44823</v>
      </c>
      <c r="D1756" s="1">
        <v>44835</v>
      </c>
      <c r="E1756">
        <v>186</v>
      </c>
      <c r="F1756" t="str">
        <f t="shared" si="27"/>
        <v>01436186</v>
      </c>
      <c r="G1756" t="s">
        <v>79</v>
      </c>
      <c r="H1756">
        <v>5622</v>
      </c>
      <c r="I1756">
        <v>70.86</v>
      </c>
      <c r="J1756">
        <v>5130</v>
      </c>
      <c r="K1756">
        <v>4754</v>
      </c>
      <c r="L1756">
        <f>+VLOOKUP(F1756,[1]ENELAR!C$2:J$7067,7,FALSE)</f>
        <v>4388</v>
      </c>
      <c r="M1756" s="20">
        <f>+VLOOKUP(F1756,[1]ENELAR!C$2:J$7067,8,FALSE)</f>
        <v>310933.68</v>
      </c>
    </row>
    <row r="1757" spans="1:13" x14ac:dyDescent="0.3">
      <c r="A1757" s="17" t="s">
        <v>251</v>
      </c>
      <c r="B1757" s="1">
        <v>44805</v>
      </c>
      <c r="C1757" s="1">
        <v>44823</v>
      </c>
      <c r="D1757" s="1">
        <v>44835</v>
      </c>
      <c r="E1757">
        <v>187</v>
      </c>
      <c r="F1757" t="str">
        <f t="shared" si="27"/>
        <v>01436187</v>
      </c>
      <c r="G1757" t="s">
        <v>80</v>
      </c>
      <c r="H1757">
        <v>21558</v>
      </c>
      <c r="I1757">
        <v>70.86</v>
      </c>
      <c r="J1757">
        <v>21200</v>
      </c>
      <c r="K1757">
        <v>21003</v>
      </c>
      <c r="L1757">
        <f>+VLOOKUP(F1757,[1]ENELAR!C$2:J$7067,7,FALSE)</f>
        <v>19959</v>
      </c>
      <c r="M1757" s="20">
        <f>+VLOOKUP(F1757,[1]ENELAR!C$2:J$7067,8,FALSE)</f>
        <v>1414294.74</v>
      </c>
    </row>
    <row r="1758" spans="1:13" x14ac:dyDescent="0.3">
      <c r="A1758" s="17" t="s">
        <v>251</v>
      </c>
      <c r="B1758" s="1">
        <v>44805</v>
      </c>
      <c r="C1758" s="1">
        <v>44823</v>
      </c>
      <c r="D1758" s="1">
        <v>44835</v>
      </c>
      <c r="E1758">
        <v>188</v>
      </c>
      <c r="F1758" t="str">
        <f t="shared" si="27"/>
        <v>01436188</v>
      </c>
      <c r="G1758" t="s">
        <v>81</v>
      </c>
      <c r="H1758">
        <v>1581</v>
      </c>
      <c r="I1758">
        <v>70.86</v>
      </c>
      <c r="J1758">
        <v>1486</v>
      </c>
      <c r="K1758">
        <v>1463</v>
      </c>
      <c r="L1758">
        <f>+VLOOKUP(F1758,[1]ENELAR!C$2:J$7067,7,FALSE)</f>
        <v>1550</v>
      </c>
      <c r="M1758" s="20">
        <f>+VLOOKUP(F1758,[1]ENELAR!C$2:J$7067,8,FALSE)</f>
        <v>109833</v>
      </c>
    </row>
    <row r="1759" spans="1:13" x14ac:dyDescent="0.3">
      <c r="A1759" s="17" t="s">
        <v>251</v>
      </c>
      <c r="B1759" s="1">
        <v>44805</v>
      </c>
      <c r="C1759" s="1">
        <v>44823</v>
      </c>
      <c r="D1759" s="1">
        <v>44835</v>
      </c>
      <c r="E1759">
        <v>190</v>
      </c>
      <c r="F1759" t="str">
        <f t="shared" si="27"/>
        <v>01436190</v>
      </c>
      <c r="G1759" t="s">
        <v>82</v>
      </c>
      <c r="H1759">
        <v>3135</v>
      </c>
      <c r="I1759">
        <v>70.86</v>
      </c>
      <c r="J1759">
        <v>2993</v>
      </c>
      <c r="K1759">
        <v>2974</v>
      </c>
      <c r="L1759">
        <f>+VLOOKUP(F1759,[1]ENELAR!C$2:J$7067,7,FALSE)</f>
        <v>2979</v>
      </c>
      <c r="M1759" s="20">
        <f>+VLOOKUP(F1759,[1]ENELAR!C$2:J$7067,8,FALSE)</f>
        <v>211091.94</v>
      </c>
    </row>
    <row r="1760" spans="1:13" x14ac:dyDescent="0.3">
      <c r="A1760" s="17" t="s">
        <v>251</v>
      </c>
      <c r="B1760" s="1">
        <v>44805</v>
      </c>
      <c r="C1760" s="1">
        <v>44823</v>
      </c>
      <c r="D1760" s="1">
        <v>44835</v>
      </c>
      <c r="E1760">
        <v>191</v>
      </c>
      <c r="F1760" t="str">
        <f t="shared" si="27"/>
        <v>01436191</v>
      </c>
      <c r="G1760" t="s">
        <v>83</v>
      </c>
      <c r="H1760">
        <v>825</v>
      </c>
      <c r="I1760">
        <v>70.86</v>
      </c>
      <c r="J1760">
        <v>926</v>
      </c>
      <c r="K1760">
        <v>789</v>
      </c>
      <c r="L1760">
        <f>+VLOOKUP(F1760,[1]ENELAR!C$2:J$7067,7,FALSE)</f>
        <v>825</v>
      </c>
      <c r="M1760" s="20">
        <f>+VLOOKUP(F1760,[1]ENELAR!C$2:J$7067,8,FALSE)</f>
        <v>58459.5</v>
      </c>
    </row>
    <row r="1761" spans="1:13" x14ac:dyDescent="0.3">
      <c r="A1761" s="17" t="s">
        <v>251</v>
      </c>
      <c r="B1761" s="1">
        <v>44805</v>
      </c>
      <c r="C1761" s="1">
        <v>44823</v>
      </c>
      <c r="D1761" s="1">
        <v>44835</v>
      </c>
      <c r="E1761">
        <v>192</v>
      </c>
      <c r="F1761" t="str">
        <f t="shared" si="27"/>
        <v>01436192</v>
      </c>
      <c r="G1761" t="s">
        <v>84</v>
      </c>
      <c r="H1761">
        <v>5394</v>
      </c>
      <c r="I1761">
        <v>70.86</v>
      </c>
      <c r="J1761">
        <v>4942</v>
      </c>
      <c r="K1761">
        <v>4635</v>
      </c>
      <c r="L1761">
        <f>+VLOOKUP(F1761,[1]ENELAR!C$2:J$7067,7,FALSE)</f>
        <v>4845</v>
      </c>
      <c r="M1761" s="20">
        <f>+VLOOKUP(F1761,[1]ENELAR!C$2:J$7067,8,FALSE)</f>
        <v>343316.7</v>
      </c>
    </row>
    <row r="1762" spans="1:13" x14ac:dyDescent="0.3">
      <c r="A1762" s="17" t="s">
        <v>251</v>
      </c>
      <c r="B1762" s="1">
        <v>44805</v>
      </c>
      <c r="C1762" s="1">
        <v>44823</v>
      </c>
      <c r="D1762" s="1">
        <v>44835</v>
      </c>
      <c r="E1762">
        <v>193</v>
      </c>
      <c r="F1762" t="str">
        <f t="shared" si="27"/>
        <v>01436193</v>
      </c>
      <c r="G1762" t="s">
        <v>85</v>
      </c>
      <c r="H1762">
        <v>1968</v>
      </c>
      <c r="I1762">
        <v>70.86</v>
      </c>
      <c r="J1762">
        <v>2269</v>
      </c>
      <c r="K1762">
        <v>2213</v>
      </c>
      <c r="L1762">
        <f>+VLOOKUP(F1762,[1]ENELAR!C$2:J$7067,7,FALSE)</f>
        <v>1876</v>
      </c>
      <c r="M1762" s="20">
        <f>+VLOOKUP(F1762,[1]ENELAR!C$2:J$7067,8,FALSE)</f>
        <v>132933.35999999999</v>
      </c>
    </row>
    <row r="1763" spans="1:13" x14ac:dyDescent="0.3">
      <c r="A1763" s="17" t="s">
        <v>251</v>
      </c>
      <c r="B1763" s="1">
        <v>44805</v>
      </c>
      <c r="C1763" s="1">
        <v>44823</v>
      </c>
      <c r="D1763" s="1">
        <v>44835</v>
      </c>
      <c r="E1763">
        <v>194</v>
      </c>
      <c r="F1763" t="str">
        <f t="shared" si="27"/>
        <v>01436194</v>
      </c>
      <c r="G1763" t="s">
        <v>86</v>
      </c>
      <c r="H1763">
        <v>1060</v>
      </c>
      <c r="I1763">
        <v>70.86</v>
      </c>
      <c r="J1763">
        <v>653</v>
      </c>
      <c r="K1763">
        <v>653</v>
      </c>
      <c r="L1763">
        <f>+VLOOKUP(F1763,[1]ENELAR!C$2:J$7067,7,FALSE)</f>
        <v>1045</v>
      </c>
      <c r="M1763" s="20">
        <f>+VLOOKUP(F1763,[1]ENELAR!C$2:J$7067,8,FALSE)</f>
        <v>74048.7</v>
      </c>
    </row>
    <row r="1764" spans="1:13" x14ac:dyDescent="0.3">
      <c r="A1764" s="17" t="s">
        <v>251</v>
      </c>
      <c r="B1764" s="1">
        <v>44805</v>
      </c>
      <c r="C1764" s="1">
        <v>44823</v>
      </c>
      <c r="D1764" s="1">
        <v>44835</v>
      </c>
      <c r="E1764">
        <v>195</v>
      </c>
      <c r="F1764" t="str">
        <f t="shared" si="27"/>
        <v>01436195</v>
      </c>
      <c r="G1764" t="s">
        <v>87</v>
      </c>
      <c r="H1764">
        <v>2232</v>
      </c>
      <c r="I1764">
        <v>70.86</v>
      </c>
      <c r="J1764">
        <v>2770</v>
      </c>
      <c r="K1764">
        <v>2649</v>
      </c>
      <c r="L1764">
        <f>+VLOOKUP(F1764,[1]ENELAR!C$2:J$7067,7,FALSE)</f>
        <v>2232</v>
      </c>
      <c r="M1764" s="20">
        <f>+VLOOKUP(F1764,[1]ENELAR!C$2:J$7067,8,FALSE)</f>
        <v>158159.51999999999</v>
      </c>
    </row>
    <row r="1765" spans="1:13" x14ac:dyDescent="0.3">
      <c r="A1765" s="17" t="s">
        <v>251</v>
      </c>
      <c r="B1765" s="1">
        <v>44805</v>
      </c>
      <c r="C1765" s="1">
        <v>44823</v>
      </c>
      <c r="D1765" s="1">
        <v>44835</v>
      </c>
      <c r="E1765">
        <v>196</v>
      </c>
      <c r="F1765" t="str">
        <f t="shared" si="27"/>
        <v>01436196</v>
      </c>
      <c r="G1765" t="s">
        <v>88</v>
      </c>
      <c r="H1765">
        <v>1913</v>
      </c>
      <c r="I1765">
        <v>70.86</v>
      </c>
      <c r="J1765">
        <v>1753</v>
      </c>
      <c r="K1765">
        <v>1647</v>
      </c>
      <c r="L1765">
        <f>+VLOOKUP(F1765,[1]ENELAR!C$2:J$7067,7,FALSE)</f>
        <v>1868</v>
      </c>
      <c r="M1765" s="20">
        <f>+VLOOKUP(F1765,[1]ENELAR!C$2:J$7067,8,FALSE)</f>
        <v>132366.48000000001</v>
      </c>
    </row>
    <row r="1766" spans="1:13" x14ac:dyDescent="0.3">
      <c r="A1766" s="17" t="s">
        <v>251</v>
      </c>
      <c r="B1766" s="1">
        <v>44805</v>
      </c>
      <c r="C1766" s="1">
        <v>44823</v>
      </c>
      <c r="D1766" s="1">
        <v>44835</v>
      </c>
      <c r="E1766">
        <v>230</v>
      </c>
      <c r="F1766" t="str">
        <f t="shared" si="27"/>
        <v>01436230</v>
      </c>
      <c r="G1766" t="s">
        <v>89</v>
      </c>
      <c r="H1766">
        <v>9182</v>
      </c>
      <c r="I1766">
        <v>70.86</v>
      </c>
      <c r="J1766">
        <v>10355</v>
      </c>
      <c r="K1766">
        <v>9391</v>
      </c>
      <c r="L1766">
        <f>+VLOOKUP(F1766,[1]ENELAR!C$2:J$7067,7,FALSE)</f>
        <v>8579</v>
      </c>
      <c r="M1766" s="20">
        <f>+VLOOKUP(F1766,[1]ENELAR!C$2:J$7067,8,FALSE)</f>
        <v>607907.93999999994</v>
      </c>
    </row>
    <row r="1767" spans="1:13" x14ac:dyDescent="0.3">
      <c r="A1767" s="17" t="s">
        <v>251</v>
      </c>
      <c r="B1767" s="1">
        <v>44805</v>
      </c>
      <c r="C1767" s="1">
        <v>44823</v>
      </c>
      <c r="D1767" s="1">
        <v>44835</v>
      </c>
      <c r="E1767">
        <v>240</v>
      </c>
      <c r="F1767" t="str">
        <f t="shared" si="27"/>
        <v>01436240</v>
      </c>
      <c r="G1767" t="s">
        <v>90</v>
      </c>
      <c r="H1767">
        <v>18513</v>
      </c>
      <c r="I1767">
        <v>70.86</v>
      </c>
      <c r="J1767">
        <v>18280</v>
      </c>
      <c r="K1767">
        <v>18122</v>
      </c>
      <c r="L1767">
        <f>+VLOOKUP(F1767,[1]ENELAR!C$2:J$7067,7,FALSE)</f>
        <v>15041</v>
      </c>
      <c r="M1767" s="20">
        <f>+VLOOKUP(F1767,[1]ENELAR!C$2:J$7067,8,FALSE)</f>
        <v>1065805.26</v>
      </c>
    </row>
    <row r="1768" spans="1:13" x14ac:dyDescent="0.3">
      <c r="A1768" s="17" t="s">
        <v>251</v>
      </c>
      <c r="B1768" s="1">
        <v>44805</v>
      </c>
      <c r="C1768" s="1">
        <v>44823</v>
      </c>
      <c r="D1768" s="1">
        <v>44835</v>
      </c>
      <c r="E1768">
        <v>245</v>
      </c>
      <c r="F1768" t="str">
        <f t="shared" si="27"/>
        <v>01436245</v>
      </c>
      <c r="G1768" t="s">
        <v>91</v>
      </c>
      <c r="H1768">
        <v>7680</v>
      </c>
      <c r="I1768">
        <v>70.86</v>
      </c>
      <c r="J1768">
        <v>7480</v>
      </c>
      <c r="K1768">
        <v>7202</v>
      </c>
      <c r="L1768">
        <f>+VLOOKUP(F1768,[1]ENELAR!C$2:J$7067,7,FALSE)</f>
        <v>7450</v>
      </c>
      <c r="M1768" s="20">
        <f>+VLOOKUP(F1768,[1]ENELAR!C$2:J$7067,8,FALSE)</f>
        <v>527907</v>
      </c>
    </row>
    <row r="1769" spans="1:13" x14ac:dyDescent="0.3">
      <c r="A1769" s="17" t="s">
        <v>251</v>
      </c>
      <c r="B1769" s="1">
        <v>44805</v>
      </c>
      <c r="C1769" s="1">
        <v>44823</v>
      </c>
      <c r="D1769" s="1">
        <v>44835</v>
      </c>
      <c r="E1769">
        <v>255</v>
      </c>
      <c r="F1769" t="str">
        <f t="shared" si="27"/>
        <v>01436255</v>
      </c>
      <c r="G1769" t="s">
        <v>92</v>
      </c>
      <c r="H1769">
        <v>21415</v>
      </c>
      <c r="I1769">
        <v>70.86</v>
      </c>
      <c r="J1769">
        <v>20104</v>
      </c>
      <c r="K1769">
        <v>19385</v>
      </c>
      <c r="L1769">
        <f>+VLOOKUP(F1769,[1]ENELAR!C$2:J$7067,7,FALSE)</f>
        <v>18996</v>
      </c>
      <c r="M1769" s="20">
        <f>+VLOOKUP(F1769,[1]ENELAR!C$2:J$7067,8,FALSE)</f>
        <v>1346056.56</v>
      </c>
    </row>
    <row r="1770" spans="1:13" x14ac:dyDescent="0.3">
      <c r="A1770" s="17" t="s">
        <v>251</v>
      </c>
      <c r="B1770" s="1">
        <v>44805</v>
      </c>
      <c r="C1770" s="1">
        <v>44823</v>
      </c>
      <c r="D1770" s="1">
        <v>44835</v>
      </c>
      <c r="E1770">
        <v>328</v>
      </c>
      <c r="F1770" t="str">
        <f t="shared" si="27"/>
        <v>01436328</v>
      </c>
      <c r="G1770" t="s">
        <v>93</v>
      </c>
      <c r="H1770">
        <v>10698</v>
      </c>
      <c r="I1770">
        <v>70.86</v>
      </c>
      <c r="J1770">
        <v>11033</v>
      </c>
      <c r="K1770">
        <v>10289</v>
      </c>
      <c r="L1770">
        <f>+VLOOKUP(F1770,[1]ENELAR!C$2:J$7067,7,FALSE)</f>
        <v>8978</v>
      </c>
      <c r="M1770" s="20">
        <f>+VLOOKUP(F1770,[1]ENELAR!C$2:J$7067,8,FALSE)</f>
        <v>636181.07999999996</v>
      </c>
    </row>
    <row r="1771" spans="1:13" x14ac:dyDescent="0.3">
      <c r="A1771" s="17" t="s">
        <v>251</v>
      </c>
      <c r="B1771" s="1">
        <v>44805</v>
      </c>
      <c r="C1771" s="1">
        <v>44823</v>
      </c>
      <c r="D1771" s="1">
        <v>44835</v>
      </c>
      <c r="E1771">
        <v>331</v>
      </c>
      <c r="F1771" t="str">
        <f t="shared" si="27"/>
        <v>01436331</v>
      </c>
      <c r="G1771" t="s">
        <v>94</v>
      </c>
      <c r="H1771">
        <v>3295</v>
      </c>
      <c r="I1771">
        <v>70.86</v>
      </c>
      <c r="J1771">
        <v>3838</v>
      </c>
      <c r="K1771">
        <v>3629</v>
      </c>
      <c r="L1771">
        <f>+VLOOKUP(F1771,[1]ENELAR!C$2:J$7067,7,FALSE)</f>
        <v>3271</v>
      </c>
      <c r="M1771" s="20">
        <f>+VLOOKUP(F1771,[1]ENELAR!C$2:J$7067,8,FALSE)</f>
        <v>231783.06</v>
      </c>
    </row>
    <row r="1772" spans="1:13" x14ac:dyDescent="0.3">
      <c r="A1772" s="17" t="s">
        <v>251</v>
      </c>
      <c r="B1772" s="1">
        <v>44805</v>
      </c>
      <c r="C1772" s="1">
        <v>44823</v>
      </c>
      <c r="D1772" s="1">
        <v>44835</v>
      </c>
      <c r="E1772">
        <v>332</v>
      </c>
      <c r="F1772" t="str">
        <f t="shared" si="27"/>
        <v>01436332</v>
      </c>
      <c r="G1772" t="s">
        <v>95</v>
      </c>
      <c r="H1772">
        <v>1181</v>
      </c>
      <c r="I1772">
        <v>70.86</v>
      </c>
      <c r="J1772">
        <v>1051</v>
      </c>
      <c r="K1772">
        <v>1051</v>
      </c>
      <c r="L1772">
        <f>+VLOOKUP(F1772,[1]ENELAR!C$2:J$7067,7,FALSE)</f>
        <v>1105</v>
      </c>
      <c r="M1772" s="20">
        <f>+VLOOKUP(F1772,[1]ENELAR!C$2:J$7067,8,FALSE)</f>
        <v>78300.3</v>
      </c>
    </row>
    <row r="1773" spans="1:13" x14ac:dyDescent="0.3">
      <c r="A1773" s="17" t="s">
        <v>251</v>
      </c>
      <c r="B1773" s="1">
        <v>44805</v>
      </c>
      <c r="C1773" s="1">
        <v>44823</v>
      </c>
      <c r="D1773" s="1">
        <v>44835</v>
      </c>
      <c r="E1773">
        <v>357</v>
      </c>
      <c r="F1773" t="str">
        <f t="shared" si="27"/>
        <v>01436357</v>
      </c>
      <c r="G1773" t="s">
        <v>96</v>
      </c>
      <c r="H1773">
        <v>1316</v>
      </c>
      <c r="I1773">
        <v>70.86</v>
      </c>
      <c r="J1773">
        <v>932</v>
      </c>
      <c r="K1773">
        <v>932</v>
      </c>
      <c r="L1773">
        <f>+VLOOKUP(F1773,[1]ENELAR!C$2:J$7067,7,FALSE)</f>
        <v>1214</v>
      </c>
      <c r="M1773" s="20">
        <f>+VLOOKUP(F1773,[1]ENELAR!C$2:J$7067,8,FALSE)</f>
        <v>86024.04</v>
      </c>
    </row>
    <row r="1774" spans="1:13" x14ac:dyDescent="0.3">
      <c r="A1774" s="17" t="s">
        <v>251</v>
      </c>
      <c r="B1774" s="1">
        <v>44805</v>
      </c>
      <c r="C1774" s="1">
        <v>44823</v>
      </c>
      <c r="D1774" s="1">
        <v>44835</v>
      </c>
      <c r="E1774">
        <v>358</v>
      </c>
      <c r="F1774" t="str">
        <f t="shared" si="27"/>
        <v>01436358</v>
      </c>
      <c r="G1774" t="s">
        <v>97</v>
      </c>
      <c r="H1774">
        <v>1659</v>
      </c>
      <c r="I1774">
        <v>70.86</v>
      </c>
      <c r="J1774">
        <v>1084</v>
      </c>
      <c r="K1774">
        <v>1067</v>
      </c>
      <c r="L1774">
        <f>+VLOOKUP(F1774,[1]ENELAR!C$2:J$7067,7,FALSE)</f>
        <v>1638</v>
      </c>
      <c r="M1774" s="20">
        <f>+VLOOKUP(F1774,[1]ENELAR!C$2:J$7067,8,FALSE)</f>
        <v>116068.68</v>
      </c>
    </row>
    <row r="1775" spans="1:13" x14ac:dyDescent="0.3">
      <c r="A1775" s="17" t="s">
        <v>251</v>
      </c>
      <c r="B1775" s="1">
        <v>44805</v>
      </c>
      <c r="C1775" s="1">
        <v>44823</v>
      </c>
      <c r="D1775" s="1">
        <v>44835</v>
      </c>
      <c r="E1775">
        <v>359</v>
      </c>
      <c r="F1775" t="str">
        <f t="shared" si="27"/>
        <v>01436359</v>
      </c>
      <c r="G1775" t="s">
        <v>98</v>
      </c>
      <c r="H1775">
        <v>354</v>
      </c>
      <c r="I1775">
        <v>70.86</v>
      </c>
      <c r="J1775">
        <v>334</v>
      </c>
      <c r="K1775">
        <v>331</v>
      </c>
      <c r="L1775">
        <f>+VLOOKUP(F1775,[1]ENELAR!C$2:J$7067,7,FALSE)</f>
        <v>354</v>
      </c>
      <c r="M1775" s="20">
        <f>+VLOOKUP(F1775,[1]ENELAR!C$2:J$7067,8,FALSE)</f>
        <v>25084.44</v>
      </c>
    </row>
    <row r="1776" spans="1:13" x14ac:dyDescent="0.3">
      <c r="A1776" s="17" t="s">
        <v>251</v>
      </c>
      <c r="B1776" s="1">
        <v>44805</v>
      </c>
      <c r="C1776" s="1">
        <v>44823</v>
      </c>
      <c r="D1776" s="1">
        <v>44835</v>
      </c>
      <c r="E1776">
        <v>360</v>
      </c>
      <c r="F1776" t="str">
        <f t="shared" si="27"/>
        <v>01436360</v>
      </c>
      <c r="G1776" t="s">
        <v>99</v>
      </c>
      <c r="H1776">
        <v>3832</v>
      </c>
      <c r="I1776">
        <v>70.86</v>
      </c>
      <c r="J1776">
        <v>4200</v>
      </c>
      <c r="K1776">
        <v>4200</v>
      </c>
      <c r="L1776">
        <f>+VLOOKUP(F1776,[1]ENELAR!C$2:J$7067,7,FALSE)</f>
        <v>3628</v>
      </c>
      <c r="M1776" s="20">
        <f>+VLOOKUP(F1776,[1]ENELAR!C$2:J$7067,8,FALSE)</f>
        <v>257080.08</v>
      </c>
    </row>
    <row r="1777" spans="1:13" x14ac:dyDescent="0.3">
      <c r="A1777" s="17" t="s">
        <v>251</v>
      </c>
      <c r="B1777" s="1">
        <v>44805</v>
      </c>
      <c r="C1777" s="1">
        <v>44823</v>
      </c>
      <c r="D1777" s="1">
        <v>44835</v>
      </c>
      <c r="E1777">
        <v>361</v>
      </c>
      <c r="F1777" t="str">
        <f t="shared" si="27"/>
        <v>01436361</v>
      </c>
      <c r="G1777" t="s">
        <v>100</v>
      </c>
      <c r="H1777">
        <v>2056</v>
      </c>
      <c r="I1777">
        <v>70.86</v>
      </c>
      <c r="J1777">
        <v>2282</v>
      </c>
      <c r="K1777">
        <v>2228</v>
      </c>
      <c r="L1777">
        <f>+VLOOKUP(F1777,[1]ENELAR!C$2:J$7067,7,FALSE)</f>
        <v>2023</v>
      </c>
      <c r="M1777" s="20">
        <f>+VLOOKUP(F1777,[1]ENELAR!C$2:J$7067,8,FALSE)</f>
        <v>143349.78</v>
      </c>
    </row>
    <row r="1778" spans="1:13" x14ac:dyDescent="0.3">
      <c r="A1778" s="17" t="s">
        <v>251</v>
      </c>
      <c r="B1778" s="1">
        <v>44805</v>
      </c>
      <c r="C1778" s="1">
        <v>44823</v>
      </c>
      <c r="D1778" s="1">
        <v>44835</v>
      </c>
      <c r="E1778">
        <v>362</v>
      </c>
      <c r="F1778" t="str">
        <f t="shared" si="27"/>
        <v>01436362</v>
      </c>
      <c r="G1778" t="s">
        <v>101</v>
      </c>
      <c r="H1778">
        <v>2492</v>
      </c>
      <c r="I1778">
        <v>70.86</v>
      </c>
      <c r="J1778">
        <v>2250</v>
      </c>
      <c r="K1778">
        <v>2250</v>
      </c>
      <c r="L1778">
        <f>+VLOOKUP(F1778,[1]ENELAR!C$2:J$7067,7,FALSE)</f>
        <v>2420</v>
      </c>
      <c r="M1778" s="20">
        <f>+VLOOKUP(F1778,[1]ENELAR!C$2:J$7067,8,FALSE)</f>
        <v>171481.2</v>
      </c>
    </row>
    <row r="1779" spans="1:13" x14ac:dyDescent="0.3">
      <c r="A1779" s="17" t="s">
        <v>251</v>
      </c>
      <c r="B1779" s="1">
        <v>44805</v>
      </c>
      <c r="C1779" s="1">
        <v>44823</v>
      </c>
      <c r="D1779" s="1">
        <v>44835</v>
      </c>
      <c r="E1779">
        <v>363</v>
      </c>
      <c r="F1779" t="str">
        <f t="shared" si="27"/>
        <v>01436363</v>
      </c>
      <c r="G1779" t="s">
        <v>102</v>
      </c>
      <c r="H1779">
        <v>3964</v>
      </c>
      <c r="I1779">
        <v>70.86</v>
      </c>
      <c r="J1779">
        <v>4403</v>
      </c>
      <c r="K1779">
        <v>4403</v>
      </c>
      <c r="L1779">
        <f>+VLOOKUP(F1779,[1]ENELAR!C$2:J$7067,7,FALSE)</f>
        <v>3728</v>
      </c>
      <c r="M1779" s="20">
        <f>+VLOOKUP(F1779,[1]ENELAR!C$2:J$7067,8,FALSE)</f>
        <v>264166.08</v>
      </c>
    </row>
    <row r="1780" spans="1:13" x14ac:dyDescent="0.3">
      <c r="A1780" s="17" t="s">
        <v>251</v>
      </c>
      <c r="B1780" s="1">
        <v>44805</v>
      </c>
      <c r="C1780" s="1">
        <v>44823</v>
      </c>
      <c r="D1780" s="1">
        <v>44835</v>
      </c>
      <c r="E1780">
        <v>364</v>
      </c>
      <c r="F1780" t="str">
        <f t="shared" si="27"/>
        <v>01436364</v>
      </c>
      <c r="G1780" t="s">
        <v>103</v>
      </c>
      <c r="H1780">
        <v>5038</v>
      </c>
      <c r="I1780">
        <v>70.86</v>
      </c>
      <c r="J1780">
        <v>5433</v>
      </c>
      <c r="K1780">
        <v>5321</v>
      </c>
      <c r="L1780">
        <f>+VLOOKUP(F1780,[1]ENELAR!C$2:J$7067,7,FALSE)</f>
        <v>4868</v>
      </c>
      <c r="M1780" s="20">
        <f>+VLOOKUP(F1780,[1]ENELAR!C$2:J$7067,8,FALSE)</f>
        <v>344946.48</v>
      </c>
    </row>
    <row r="1781" spans="1:13" x14ac:dyDescent="0.3">
      <c r="A1781" s="17" t="s">
        <v>251</v>
      </c>
      <c r="B1781" s="1">
        <v>44805</v>
      </c>
      <c r="C1781" s="1">
        <v>44823</v>
      </c>
      <c r="D1781" s="1">
        <v>44835</v>
      </c>
      <c r="E1781">
        <v>365</v>
      </c>
      <c r="F1781" t="str">
        <f t="shared" si="27"/>
        <v>01436365</v>
      </c>
      <c r="G1781" t="s">
        <v>104</v>
      </c>
      <c r="H1781">
        <v>1902</v>
      </c>
      <c r="I1781">
        <v>70.86</v>
      </c>
      <c r="J1781">
        <v>2043</v>
      </c>
      <c r="K1781">
        <v>2043</v>
      </c>
      <c r="L1781">
        <f>+VLOOKUP(F1781,[1]ENELAR!C$2:J$7067,7,FALSE)</f>
        <v>1902</v>
      </c>
      <c r="M1781" s="20">
        <f>+VLOOKUP(F1781,[1]ENELAR!C$2:J$7067,8,FALSE)</f>
        <v>134775.72</v>
      </c>
    </row>
    <row r="1782" spans="1:13" x14ac:dyDescent="0.3">
      <c r="A1782" s="17" t="s">
        <v>251</v>
      </c>
      <c r="B1782" s="1">
        <v>44805</v>
      </c>
      <c r="C1782" s="1">
        <v>44823</v>
      </c>
      <c r="D1782" s="1">
        <v>44835</v>
      </c>
      <c r="E1782">
        <v>366</v>
      </c>
      <c r="F1782" t="str">
        <f t="shared" si="27"/>
        <v>01436366</v>
      </c>
      <c r="G1782" t="s">
        <v>105</v>
      </c>
      <c r="H1782">
        <v>5560</v>
      </c>
      <c r="I1782">
        <v>70.86</v>
      </c>
      <c r="J1782">
        <v>5817</v>
      </c>
      <c r="K1782">
        <v>4920</v>
      </c>
      <c r="L1782">
        <f>+VLOOKUP(F1782,[1]ENELAR!C$2:J$7067,7,FALSE)</f>
        <v>5237</v>
      </c>
      <c r="M1782" s="20">
        <f>+VLOOKUP(F1782,[1]ENELAR!C$2:J$7067,8,FALSE)</f>
        <v>371093.82</v>
      </c>
    </row>
    <row r="1783" spans="1:13" x14ac:dyDescent="0.3">
      <c r="A1783" s="17" t="s">
        <v>251</v>
      </c>
      <c r="B1783" s="1">
        <v>44805</v>
      </c>
      <c r="C1783" s="1">
        <v>44823</v>
      </c>
      <c r="D1783" s="1">
        <v>44835</v>
      </c>
      <c r="E1783">
        <v>367</v>
      </c>
      <c r="F1783" t="str">
        <f t="shared" si="27"/>
        <v>01436367</v>
      </c>
      <c r="G1783" t="s">
        <v>106</v>
      </c>
      <c r="H1783">
        <v>774</v>
      </c>
      <c r="I1783">
        <v>70.86</v>
      </c>
      <c r="J1783">
        <v>947</v>
      </c>
      <c r="K1783">
        <v>917</v>
      </c>
      <c r="L1783">
        <f>+VLOOKUP(F1783,[1]ENELAR!C$2:J$7067,7,FALSE)</f>
        <v>710</v>
      </c>
      <c r="M1783" s="20">
        <f>+VLOOKUP(F1783,[1]ENELAR!C$2:J$7067,8,FALSE)</f>
        <v>50310.6</v>
      </c>
    </row>
    <row r="1784" spans="1:13" x14ac:dyDescent="0.3">
      <c r="A1784" s="17" t="s">
        <v>251</v>
      </c>
      <c r="B1784" s="1">
        <v>44805</v>
      </c>
      <c r="C1784" s="1">
        <v>44823</v>
      </c>
      <c r="D1784" s="1">
        <v>44835</v>
      </c>
      <c r="E1784">
        <v>368</v>
      </c>
      <c r="F1784" t="str">
        <f t="shared" si="27"/>
        <v>01436368</v>
      </c>
      <c r="G1784" t="s">
        <v>107</v>
      </c>
      <c r="H1784">
        <v>2950</v>
      </c>
      <c r="I1784">
        <v>70.86</v>
      </c>
      <c r="J1784">
        <v>3154</v>
      </c>
      <c r="K1784">
        <v>3154</v>
      </c>
      <c r="L1784">
        <f>+VLOOKUP(F1784,[1]ENELAR!C$2:J$7067,7,FALSE)</f>
        <v>2599</v>
      </c>
      <c r="M1784" s="20">
        <f>+VLOOKUP(F1784,[1]ENELAR!C$2:J$7067,8,FALSE)</f>
        <v>184165.14</v>
      </c>
    </row>
    <row r="1785" spans="1:13" x14ac:dyDescent="0.3">
      <c r="A1785" s="17" t="s">
        <v>251</v>
      </c>
      <c r="B1785" s="1">
        <v>44805</v>
      </c>
      <c r="C1785" s="1">
        <v>44823</v>
      </c>
      <c r="D1785" s="1">
        <v>44835</v>
      </c>
      <c r="E1785">
        <v>369</v>
      </c>
      <c r="F1785" t="str">
        <f t="shared" si="27"/>
        <v>01436369</v>
      </c>
      <c r="G1785" t="s">
        <v>108</v>
      </c>
      <c r="H1785">
        <v>2703</v>
      </c>
      <c r="I1785">
        <v>70.86</v>
      </c>
      <c r="J1785">
        <v>2894</v>
      </c>
      <c r="K1785">
        <v>2734</v>
      </c>
      <c r="L1785">
        <f>+VLOOKUP(F1785,[1]ENELAR!C$2:J$7067,7,FALSE)</f>
        <v>2626</v>
      </c>
      <c r="M1785" s="20">
        <f>+VLOOKUP(F1785,[1]ENELAR!C$2:J$7067,8,FALSE)</f>
        <v>186078.36</v>
      </c>
    </row>
    <row r="1786" spans="1:13" x14ac:dyDescent="0.3">
      <c r="A1786" s="17" t="s">
        <v>251</v>
      </c>
      <c r="B1786" s="1">
        <v>44805</v>
      </c>
      <c r="C1786" s="1">
        <v>44823</v>
      </c>
      <c r="D1786" s="1">
        <v>44835</v>
      </c>
      <c r="E1786">
        <v>370</v>
      </c>
      <c r="F1786" t="str">
        <f t="shared" si="27"/>
        <v>01436370</v>
      </c>
      <c r="G1786" t="s">
        <v>109</v>
      </c>
      <c r="H1786">
        <v>2995</v>
      </c>
      <c r="I1786">
        <v>70.86</v>
      </c>
      <c r="J1786">
        <v>2516</v>
      </c>
      <c r="K1786">
        <v>2420</v>
      </c>
      <c r="L1786">
        <f>+VLOOKUP(F1786,[1]ENELAR!C$2:J$7067,7,FALSE)</f>
        <v>2707</v>
      </c>
      <c r="M1786" s="20">
        <f>+VLOOKUP(F1786,[1]ENELAR!C$2:J$7067,8,FALSE)</f>
        <v>191818.02</v>
      </c>
    </row>
    <row r="1787" spans="1:13" x14ac:dyDescent="0.3">
      <c r="A1787" s="17" t="s">
        <v>251</v>
      </c>
      <c r="B1787" s="1">
        <v>44805</v>
      </c>
      <c r="C1787" s="1">
        <v>44823</v>
      </c>
      <c r="D1787" s="1">
        <v>44835</v>
      </c>
      <c r="E1787">
        <v>371</v>
      </c>
      <c r="F1787" t="str">
        <f t="shared" si="27"/>
        <v>01436371</v>
      </c>
      <c r="G1787" t="s">
        <v>110</v>
      </c>
      <c r="H1787">
        <v>3096</v>
      </c>
      <c r="I1787">
        <v>70.86</v>
      </c>
      <c r="J1787">
        <v>3094</v>
      </c>
      <c r="K1787">
        <v>3068</v>
      </c>
      <c r="L1787">
        <f>+VLOOKUP(F1787,[1]ENELAR!C$2:J$7067,7,FALSE)</f>
        <v>3096</v>
      </c>
      <c r="M1787" s="20">
        <f>+VLOOKUP(F1787,[1]ENELAR!C$2:J$7067,8,FALSE)</f>
        <v>219382.56</v>
      </c>
    </row>
    <row r="1788" spans="1:13" x14ac:dyDescent="0.3">
      <c r="A1788" s="17" t="s">
        <v>251</v>
      </c>
      <c r="B1788" s="1">
        <v>44805</v>
      </c>
      <c r="C1788" s="1">
        <v>44823</v>
      </c>
      <c r="D1788" s="1">
        <v>44835</v>
      </c>
      <c r="E1788">
        <v>372</v>
      </c>
      <c r="F1788" t="str">
        <f t="shared" si="27"/>
        <v>01436372</v>
      </c>
      <c r="G1788" t="s">
        <v>111</v>
      </c>
      <c r="H1788">
        <v>61317</v>
      </c>
      <c r="I1788">
        <v>70.86</v>
      </c>
      <c r="J1788">
        <v>71179</v>
      </c>
      <c r="K1788">
        <v>69664</v>
      </c>
      <c r="L1788">
        <f>+VLOOKUP(F1788,[1]ENELAR!C$2:J$7067,7,FALSE)</f>
        <v>48330</v>
      </c>
      <c r="M1788" s="20">
        <f>+VLOOKUP(F1788,[1]ENELAR!C$2:J$7067,8,FALSE)</f>
        <v>3424663.8</v>
      </c>
    </row>
    <row r="1789" spans="1:13" x14ac:dyDescent="0.3">
      <c r="A1789" s="17" t="s">
        <v>251</v>
      </c>
      <c r="B1789" s="1">
        <v>44805</v>
      </c>
      <c r="C1789" s="1">
        <v>44823</v>
      </c>
      <c r="D1789" s="1">
        <v>44835</v>
      </c>
      <c r="E1789">
        <v>373</v>
      </c>
      <c r="F1789" t="str">
        <f t="shared" si="27"/>
        <v>01436373</v>
      </c>
      <c r="G1789" t="s">
        <v>112</v>
      </c>
      <c r="H1789">
        <v>4583</v>
      </c>
      <c r="I1789">
        <v>70.86</v>
      </c>
      <c r="J1789">
        <v>5580</v>
      </c>
      <c r="K1789">
        <v>4449</v>
      </c>
      <c r="L1789">
        <f>+VLOOKUP(F1789,[1]ENELAR!C$2:J$7067,7,FALSE)</f>
        <v>4373</v>
      </c>
      <c r="M1789" s="20">
        <f>+VLOOKUP(F1789,[1]ENELAR!C$2:J$7067,8,FALSE)</f>
        <v>309870.78000000003</v>
      </c>
    </row>
    <row r="1790" spans="1:13" x14ac:dyDescent="0.3">
      <c r="A1790" s="17" t="s">
        <v>251</v>
      </c>
      <c r="B1790" s="1">
        <v>44805</v>
      </c>
      <c r="C1790" s="1">
        <v>44823</v>
      </c>
      <c r="D1790" s="1">
        <v>44835</v>
      </c>
      <c r="E1790">
        <v>374</v>
      </c>
      <c r="F1790" t="str">
        <f t="shared" si="27"/>
        <v>01436374</v>
      </c>
      <c r="G1790" t="s">
        <v>113</v>
      </c>
      <c r="H1790">
        <v>3347</v>
      </c>
      <c r="I1790">
        <v>70.86</v>
      </c>
      <c r="J1790">
        <v>2553</v>
      </c>
      <c r="K1790">
        <v>2553</v>
      </c>
      <c r="L1790">
        <f>+VLOOKUP(F1790,[1]ENELAR!C$2:J$7067,7,FALSE)</f>
        <v>2930</v>
      </c>
      <c r="M1790" s="20">
        <f>+VLOOKUP(F1790,[1]ENELAR!C$2:J$7067,8,FALSE)</f>
        <v>207619.8</v>
      </c>
    </row>
    <row r="1791" spans="1:13" x14ac:dyDescent="0.3">
      <c r="A1791" s="17" t="s">
        <v>251</v>
      </c>
      <c r="B1791" s="1">
        <v>44805</v>
      </c>
      <c r="C1791" s="1">
        <v>44823</v>
      </c>
      <c r="D1791" s="1">
        <v>44835</v>
      </c>
      <c r="E1791">
        <v>376</v>
      </c>
      <c r="F1791" t="str">
        <f t="shared" si="27"/>
        <v>01436376</v>
      </c>
      <c r="G1791" t="s">
        <v>114</v>
      </c>
      <c r="H1791">
        <v>16997</v>
      </c>
      <c r="I1791">
        <v>70.86</v>
      </c>
      <c r="J1791">
        <v>16173</v>
      </c>
      <c r="K1791">
        <v>15404</v>
      </c>
      <c r="L1791">
        <f>+VLOOKUP(F1791,[1]ENELAR!C$2:J$7067,7,FALSE)</f>
        <v>16437</v>
      </c>
      <c r="M1791" s="20">
        <f>+VLOOKUP(F1791,[1]ENELAR!C$2:J$7067,8,FALSE)</f>
        <v>1164725.82</v>
      </c>
    </row>
    <row r="1792" spans="1:13" x14ac:dyDescent="0.3">
      <c r="A1792" s="17" t="s">
        <v>251</v>
      </c>
      <c r="B1792" s="1">
        <v>44805</v>
      </c>
      <c r="C1792" s="1">
        <v>44823</v>
      </c>
      <c r="D1792" s="1">
        <v>44835</v>
      </c>
      <c r="E1792">
        <v>378</v>
      </c>
      <c r="F1792" t="str">
        <f t="shared" si="27"/>
        <v>01436378</v>
      </c>
      <c r="G1792" t="s">
        <v>115</v>
      </c>
      <c r="H1792">
        <v>4761</v>
      </c>
      <c r="I1792">
        <v>70.86</v>
      </c>
      <c r="J1792">
        <v>4324</v>
      </c>
      <c r="K1792">
        <v>4324</v>
      </c>
      <c r="L1792">
        <f>+VLOOKUP(F1792,[1]ENELAR!C$2:J$7067,7,FALSE)</f>
        <v>3858</v>
      </c>
      <c r="M1792" s="20">
        <f>+VLOOKUP(F1792,[1]ENELAR!C$2:J$7067,8,FALSE)</f>
        <v>273377.88</v>
      </c>
    </row>
    <row r="1793" spans="1:13" x14ac:dyDescent="0.3">
      <c r="A1793" s="17" t="s">
        <v>251</v>
      </c>
      <c r="B1793" s="1">
        <v>44805</v>
      </c>
      <c r="C1793" s="1">
        <v>44823</v>
      </c>
      <c r="D1793" s="1">
        <v>44835</v>
      </c>
      <c r="E1793">
        <v>379</v>
      </c>
      <c r="F1793" t="str">
        <f t="shared" si="27"/>
        <v>01436379</v>
      </c>
      <c r="G1793" t="s">
        <v>116</v>
      </c>
      <c r="H1793">
        <v>5048</v>
      </c>
      <c r="I1793">
        <v>70.86</v>
      </c>
      <c r="J1793">
        <v>6769</v>
      </c>
      <c r="K1793">
        <v>4916</v>
      </c>
      <c r="L1793">
        <f>+VLOOKUP(F1793,[1]ENELAR!C$2:J$7067,7,FALSE)</f>
        <v>4871</v>
      </c>
      <c r="M1793" s="20">
        <f>+VLOOKUP(F1793,[1]ENELAR!C$2:J$7067,8,FALSE)</f>
        <v>345159.06</v>
      </c>
    </row>
    <row r="1794" spans="1:13" x14ac:dyDescent="0.3">
      <c r="A1794" s="17" t="s">
        <v>251</v>
      </c>
      <c r="B1794" s="1">
        <v>44805</v>
      </c>
      <c r="C1794" s="1">
        <v>44823</v>
      </c>
      <c r="D1794" s="1">
        <v>44835</v>
      </c>
      <c r="E1794">
        <v>380</v>
      </c>
      <c r="F1794" t="str">
        <f t="shared" si="27"/>
        <v>01436380</v>
      </c>
      <c r="G1794" t="s">
        <v>117</v>
      </c>
      <c r="H1794">
        <v>5265</v>
      </c>
      <c r="I1794">
        <v>70.86</v>
      </c>
      <c r="J1794">
        <v>5473</v>
      </c>
      <c r="K1794">
        <v>5294</v>
      </c>
      <c r="L1794">
        <f>+VLOOKUP(F1794,[1]ENELAR!C$2:J$7067,7,FALSE)</f>
        <v>4785</v>
      </c>
      <c r="M1794" s="20">
        <f>+VLOOKUP(F1794,[1]ENELAR!C$2:J$7067,8,FALSE)</f>
        <v>339065.1</v>
      </c>
    </row>
    <row r="1795" spans="1:13" x14ac:dyDescent="0.3">
      <c r="A1795" s="17" t="s">
        <v>251</v>
      </c>
      <c r="B1795" s="1">
        <v>44805</v>
      </c>
      <c r="C1795" s="1">
        <v>44823</v>
      </c>
      <c r="D1795" s="1">
        <v>44835</v>
      </c>
      <c r="E1795">
        <v>381</v>
      </c>
      <c r="F1795" t="str">
        <f t="shared" ref="F1795:F1858" si="28">+A1795&amp;E1795</f>
        <v>01436381</v>
      </c>
      <c r="G1795" t="s">
        <v>118</v>
      </c>
      <c r="H1795">
        <v>2922</v>
      </c>
      <c r="I1795">
        <v>70.86</v>
      </c>
      <c r="J1795">
        <v>2991</v>
      </c>
      <c r="K1795">
        <v>2990</v>
      </c>
      <c r="L1795">
        <f>+VLOOKUP(F1795,[1]ENELAR!C$2:J$7067,7,FALSE)</f>
        <v>2646</v>
      </c>
      <c r="M1795" s="20">
        <f>+VLOOKUP(F1795,[1]ENELAR!C$2:J$7067,8,FALSE)</f>
        <v>187495.56</v>
      </c>
    </row>
    <row r="1796" spans="1:13" x14ac:dyDescent="0.3">
      <c r="A1796" s="17" t="s">
        <v>251</v>
      </c>
      <c r="B1796" s="1">
        <v>44805</v>
      </c>
      <c r="C1796" s="1">
        <v>44823</v>
      </c>
      <c r="D1796" s="1">
        <v>44835</v>
      </c>
      <c r="E1796">
        <v>382</v>
      </c>
      <c r="F1796" t="str">
        <f t="shared" si="28"/>
        <v>01436382</v>
      </c>
      <c r="G1796" t="s">
        <v>227</v>
      </c>
      <c r="H1796">
        <v>2215</v>
      </c>
      <c r="I1796">
        <v>70.86</v>
      </c>
      <c r="J1796">
        <v>2361</v>
      </c>
      <c r="K1796">
        <v>2361</v>
      </c>
      <c r="L1796">
        <f>+VLOOKUP(F1796,[1]ENELAR!C$2:J$7067,7,FALSE)</f>
        <v>1973</v>
      </c>
      <c r="M1796" s="20">
        <f>+VLOOKUP(F1796,[1]ENELAR!C$2:J$7067,8,FALSE)</f>
        <v>139806.78</v>
      </c>
    </row>
    <row r="1797" spans="1:13" x14ac:dyDescent="0.3">
      <c r="A1797" s="17" t="s">
        <v>251</v>
      </c>
      <c r="B1797" s="1">
        <v>44805</v>
      </c>
      <c r="C1797" s="1">
        <v>44823</v>
      </c>
      <c r="D1797" s="1">
        <v>44835</v>
      </c>
      <c r="E1797">
        <v>383</v>
      </c>
      <c r="F1797" t="str">
        <f t="shared" si="28"/>
        <v>01436383</v>
      </c>
      <c r="G1797" t="s">
        <v>119</v>
      </c>
      <c r="H1797">
        <v>21611</v>
      </c>
      <c r="I1797">
        <v>70.86</v>
      </c>
      <c r="J1797">
        <v>18948</v>
      </c>
      <c r="K1797">
        <v>18229</v>
      </c>
      <c r="L1797">
        <f>+VLOOKUP(F1797,[1]ENELAR!C$2:J$7067,7,FALSE)</f>
        <v>16246</v>
      </c>
      <c r="M1797" s="20">
        <f>+VLOOKUP(F1797,[1]ENELAR!C$2:J$7067,8,FALSE)</f>
        <v>1151191.56</v>
      </c>
    </row>
    <row r="1798" spans="1:13" x14ac:dyDescent="0.3">
      <c r="A1798" s="17" t="s">
        <v>251</v>
      </c>
      <c r="B1798" s="1">
        <v>44805</v>
      </c>
      <c r="C1798" s="1">
        <v>44823</v>
      </c>
      <c r="D1798" s="1">
        <v>44835</v>
      </c>
      <c r="E1798">
        <v>384</v>
      </c>
      <c r="F1798" t="str">
        <f t="shared" si="28"/>
        <v>01436384</v>
      </c>
      <c r="G1798" t="s">
        <v>120</v>
      </c>
      <c r="H1798">
        <v>6958</v>
      </c>
      <c r="I1798">
        <v>70.86</v>
      </c>
      <c r="J1798">
        <v>5775</v>
      </c>
      <c r="K1798">
        <v>5774</v>
      </c>
      <c r="L1798">
        <f>+VLOOKUP(F1798,[1]ENELAR!C$2:J$7067,7,FALSE)</f>
        <v>6488</v>
      </c>
      <c r="M1798" s="20">
        <f>+VLOOKUP(F1798,[1]ENELAR!C$2:J$7067,8,FALSE)</f>
        <v>459739.68</v>
      </c>
    </row>
    <row r="1799" spans="1:13" x14ac:dyDescent="0.3">
      <c r="A1799" s="17" t="s">
        <v>251</v>
      </c>
      <c r="B1799" s="1">
        <v>44805</v>
      </c>
      <c r="C1799" s="1">
        <v>44823</v>
      </c>
      <c r="D1799" s="1">
        <v>44835</v>
      </c>
      <c r="E1799">
        <v>385</v>
      </c>
      <c r="F1799" t="str">
        <f t="shared" si="28"/>
        <v>01436385</v>
      </c>
      <c r="G1799" t="s">
        <v>121</v>
      </c>
      <c r="H1799">
        <v>1845</v>
      </c>
      <c r="I1799">
        <v>70.86</v>
      </c>
      <c r="J1799">
        <v>1841</v>
      </c>
      <c r="K1799">
        <v>1656</v>
      </c>
      <c r="L1799">
        <f>+VLOOKUP(F1799,[1]ENELAR!C$2:J$7067,7,FALSE)</f>
        <v>1775</v>
      </c>
      <c r="M1799" s="20">
        <f>+VLOOKUP(F1799,[1]ENELAR!C$2:J$7067,8,FALSE)</f>
        <v>125776.5</v>
      </c>
    </row>
    <row r="1800" spans="1:13" x14ac:dyDescent="0.3">
      <c r="A1800" s="17" t="s">
        <v>251</v>
      </c>
      <c r="B1800" s="1">
        <v>44805</v>
      </c>
      <c r="C1800" s="1">
        <v>44823</v>
      </c>
      <c r="D1800" s="1">
        <v>44835</v>
      </c>
      <c r="E1800">
        <v>386</v>
      </c>
      <c r="F1800" t="str">
        <f t="shared" si="28"/>
        <v>01436386</v>
      </c>
      <c r="G1800" t="s">
        <v>122</v>
      </c>
      <c r="H1800">
        <v>839</v>
      </c>
      <c r="I1800">
        <v>70.86</v>
      </c>
      <c r="J1800">
        <v>939</v>
      </c>
      <c r="K1800">
        <v>930</v>
      </c>
      <c r="L1800">
        <f>+VLOOKUP(F1800,[1]ENELAR!C$2:J$7067,7,FALSE)</f>
        <v>839</v>
      </c>
      <c r="M1800" s="20">
        <f>+VLOOKUP(F1800,[1]ENELAR!C$2:J$7067,8,FALSE)</f>
        <v>59451.54</v>
      </c>
    </row>
    <row r="1801" spans="1:13" x14ac:dyDescent="0.3">
      <c r="A1801" s="17" t="s">
        <v>251</v>
      </c>
      <c r="B1801" s="1">
        <v>44805</v>
      </c>
      <c r="C1801" s="1">
        <v>44823</v>
      </c>
      <c r="D1801" s="1">
        <v>44835</v>
      </c>
      <c r="E1801">
        <v>387</v>
      </c>
      <c r="F1801" t="str">
        <f t="shared" si="28"/>
        <v>01436387</v>
      </c>
      <c r="G1801" t="s">
        <v>123</v>
      </c>
      <c r="H1801">
        <v>1044</v>
      </c>
      <c r="I1801">
        <v>70.86</v>
      </c>
      <c r="J1801">
        <v>1034</v>
      </c>
      <c r="K1801">
        <v>1030</v>
      </c>
      <c r="L1801">
        <f>+VLOOKUP(F1801,[1]ENELAR!C$2:J$7067,7,FALSE)</f>
        <v>1044</v>
      </c>
      <c r="M1801" s="20">
        <f>+VLOOKUP(F1801,[1]ENELAR!C$2:J$7067,8,FALSE)</f>
        <v>73977.84</v>
      </c>
    </row>
    <row r="1802" spans="1:13" x14ac:dyDescent="0.3">
      <c r="A1802" s="17" t="s">
        <v>251</v>
      </c>
      <c r="B1802" s="1">
        <v>44805</v>
      </c>
      <c r="C1802" s="1">
        <v>44823</v>
      </c>
      <c r="D1802" s="1">
        <v>44835</v>
      </c>
      <c r="E1802">
        <v>388</v>
      </c>
      <c r="F1802" t="str">
        <f t="shared" si="28"/>
        <v>01436388</v>
      </c>
      <c r="G1802" t="s">
        <v>124</v>
      </c>
      <c r="H1802">
        <v>2405</v>
      </c>
      <c r="I1802">
        <v>70.86</v>
      </c>
      <c r="J1802">
        <v>2499</v>
      </c>
      <c r="K1802">
        <v>2309</v>
      </c>
      <c r="L1802">
        <f>+VLOOKUP(F1802,[1]ENELAR!C$2:J$7067,7,FALSE)</f>
        <v>2383</v>
      </c>
      <c r="M1802" s="20">
        <f>+VLOOKUP(F1802,[1]ENELAR!C$2:J$7067,8,FALSE)</f>
        <v>168859.38</v>
      </c>
    </row>
    <row r="1803" spans="1:13" x14ac:dyDescent="0.3">
      <c r="A1803" s="17" t="s">
        <v>251</v>
      </c>
      <c r="B1803" s="1">
        <v>44805</v>
      </c>
      <c r="C1803" s="1">
        <v>44823</v>
      </c>
      <c r="D1803" s="1">
        <v>44835</v>
      </c>
      <c r="E1803">
        <v>390</v>
      </c>
      <c r="F1803" t="str">
        <f t="shared" si="28"/>
        <v>01436390</v>
      </c>
      <c r="G1803" t="s">
        <v>125</v>
      </c>
      <c r="H1803">
        <v>1579</v>
      </c>
      <c r="I1803">
        <v>70.86</v>
      </c>
      <c r="J1803">
        <v>1524</v>
      </c>
      <c r="K1803">
        <v>1524</v>
      </c>
      <c r="L1803">
        <f>+VLOOKUP(F1803,[1]ENELAR!C$2:J$7067,7,FALSE)</f>
        <v>1441</v>
      </c>
      <c r="M1803" s="20">
        <f>+VLOOKUP(F1803,[1]ENELAR!C$2:J$7067,8,FALSE)</f>
        <v>102109.26</v>
      </c>
    </row>
    <row r="1804" spans="1:13" x14ac:dyDescent="0.3">
      <c r="A1804" s="17" t="s">
        <v>251</v>
      </c>
      <c r="B1804" s="1">
        <v>44805</v>
      </c>
      <c r="C1804" s="1">
        <v>44823</v>
      </c>
      <c r="D1804" s="1">
        <v>44835</v>
      </c>
      <c r="E1804">
        <v>391</v>
      </c>
      <c r="F1804" t="str">
        <f t="shared" si="28"/>
        <v>01436391</v>
      </c>
      <c r="G1804" t="s">
        <v>126</v>
      </c>
      <c r="H1804">
        <v>5735</v>
      </c>
      <c r="I1804">
        <v>70.86</v>
      </c>
      <c r="J1804">
        <v>5363</v>
      </c>
      <c r="K1804">
        <v>5228</v>
      </c>
      <c r="L1804">
        <f>+VLOOKUP(F1804,[1]ENELAR!C$2:J$7067,7,FALSE)</f>
        <v>4893</v>
      </c>
      <c r="M1804" s="20">
        <f>+VLOOKUP(F1804,[1]ENELAR!C$2:J$7067,8,FALSE)</f>
        <v>346717.98</v>
      </c>
    </row>
    <row r="1805" spans="1:13" x14ac:dyDescent="0.3">
      <c r="A1805" s="17" t="s">
        <v>251</v>
      </c>
      <c r="B1805" s="1">
        <v>44805</v>
      </c>
      <c r="C1805" s="1">
        <v>44823</v>
      </c>
      <c r="D1805" s="1">
        <v>44835</v>
      </c>
      <c r="E1805">
        <v>392</v>
      </c>
      <c r="F1805" t="str">
        <f t="shared" si="28"/>
        <v>01436392</v>
      </c>
      <c r="G1805" t="s">
        <v>127</v>
      </c>
      <c r="H1805">
        <v>3512</v>
      </c>
      <c r="I1805">
        <v>70.86</v>
      </c>
      <c r="J1805">
        <v>3845</v>
      </c>
      <c r="K1805">
        <v>3845</v>
      </c>
      <c r="L1805">
        <f>+VLOOKUP(F1805,[1]ENELAR!C$2:J$7067,7,FALSE)</f>
        <v>3492</v>
      </c>
      <c r="M1805" s="20">
        <f>+VLOOKUP(F1805,[1]ENELAR!C$2:J$7067,8,FALSE)</f>
        <v>247443.12</v>
      </c>
    </row>
    <row r="1806" spans="1:13" x14ac:dyDescent="0.3">
      <c r="A1806" s="17" t="s">
        <v>251</v>
      </c>
      <c r="B1806" s="1">
        <v>44805</v>
      </c>
      <c r="C1806" s="1">
        <v>44823</v>
      </c>
      <c r="D1806" s="1">
        <v>44835</v>
      </c>
      <c r="E1806">
        <v>393</v>
      </c>
      <c r="F1806" t="str">
        <f t="shared" si="28"/>
        <v>01436393</v>
      </c>
      <c r="G1806" t="s">
        <v>128</v>
      </c>
      <c r="H1806">
        <v>820</v>
      </c>
      <c r="I1806">
        <v>70.86</v>
      </c>
      <c r="J1806">
        <v>1042</v>
      </c>
      <c r="K1806">
        <v>785</v>
      </c>
      <c r="L1806">
        <f>+VLOOKUP(F1806,[1]ENELAR!C$2:J$7067,7,FALSE)</f>
        <v>764</v>
      </c>
      <c r="M1806" s="20">
        <f>+VLOOKUP(F1806,[1]ENELAR!C$2:J$7067,8,FALSE)</f>
        <v>54137.04</v>
      </c>
    </row>
    <row r="1807" spans="1:13" x14ac:dyDescent="0.3">
      <c r="A1807" s="17" t="s">
        <v>251</v>
      </c>
      <c r="B1807" s="1">
        <v>44805</v>
      </c>
      <c r="C1807" s="1">
        <v>44823</v>
      </c>
      <c r="D1807" s="1">
        <v>44835</v>
      </c>
      <c r="E1807">
        <v>396</v>
      </c>
      <c r="F1807" t="str">
        <f t="shared" si="28"/>
        <v>01436396</v>
      </c>
      <c r="G1807" t="s">
        <v>129</v>
      </c>
      <c r="H1807">
        <v>4594</v>
      </c>
      <c r="I1807">
        <v>70.86</v>
      </c>
      <c r="J1807">
        <v>4492</v>
      </c>
      <c r="K1807">
        <v>4438</v>
      </c>
      <c r="L1807">
        <f>+VLOOKUP(F1807,[1]ENELAR!C$2:J$7067,7,FALSE)</f>
        <v>4486</v>
      </c>
      <c r="M1807" s="20">
        <f>+VLOOKUP(F1807,[1]ENELAR!C$2:J$7067,8,FALSE)</f>
        <v>317877.96000000002</v>
      </c>
    </row>
    <row r="1808" spans="1:13" x14ac:dyDescent="0.3">
      <c r="A1808" s="17" t="s">
        <v>251</v>
      </c>
      <c r="B1808" s="1">
        <v>44805</v>
      </c>
      <c r="C1808" s="1">
        <v>44823</v>
      </c>
      <c r="D1808" s="1">
        <v>44835</v>
      </c>
      <c r="E1808">
        <v>397</v>
      </c>
      <c r="F1808" t="str">
        <f t="shared" si="28"/>
        <v>01436397</v>
      </c>
      <c r="G1808" t="s">
        <v>130</v>
      </c>
      <c r="H1808">
        <v>3923</v>
      </c>
      <c r="I1808">
        <v>70.86</v>
      </c>
      <c r="J1808">
        <v>3920</v>
      </c>
      <c r="K1808">
        <v>3794</v>
      </c>
      <c r="L1808">
        <f>+VLOOKUP(F1808,[1]ENELAR!C$2:J$7067,7,FALSE)</f>
        <v>3910</v>
      </c>
      <c r="M1808" s="20">
        <f>+VLOOKUP(F1808,[1]ENELAR!C$2:J$7067,8,FALSE)</f>
        <v>277062.59999999998</v>
      </c>
    </row>
    <row r="1809" spans="1:13" x14ac:dyDescent="0.3">
      <c r="A1809" s="17" t="s">
        <v>251</v>
      </c>
      <c r="B1809" s="1">
        <v>44805</v>
      </c>
      <c r="C1809" s="1">
        <v>44823</v>
      </c>
      <c r="D1809" s="1">
        <v>44835</v>
      </c>
      <c r="E1809">
        <v>398</v>
      </c>
      <c r="F1809" t="str">
        <f t="shared" si="28"/>
        <v>01436398</v>
      </c>
      <c r="G1809" t="s">
        <v>131</v>
      </c>
      <c r="H1809">
        <v>2636</v>
      </c>
      <c r="I1809">
        <v>70.86</v>
      </c>
      <c r="J1809">
        <v>3296</v>
      </c>
      <c r="K1809">
        <v>2914</v>
      </c>
      <c r="L1809">
        <f>+VLOOKUP(F1809,[1]ENELAR!C$2:J$7067,7,FALSE)</f>
        <v>2532</v>
      </c>
      <c r="M1809" s="20">
        <f>+VLOOKUP(F1809,[1]ENELAR!C$2:J$7067,8,FALSE)</f>
        <v>179417.52</v>
      </c>
    </row>
    <row r="1810" spans="1:13" x14ac:dyDescent="0.3">
      <c r="A1810" s="17" t="s">
        <v>251</v>
      </c>
      <c r="B1810" s="1">
        <v>44805</v>
      </c>
      <c r="C1810" s="1">
        <v>44823</v>
      </c>
      <c r="D1810" s="1">
        <v>44835</v>
      </c>
      <c r="E1810">
        <v>400</v>
      </c>
      <c r="F1810" t="str">
        <f t="shared" si="28"/>
        <v>01436400</v>
      </c>
      <c r="G1810" t="s">
        <v>132</v>
      </c>
      <c r="H1810">
        <v>2709</v>
      </c>
      <c r="I1810">
        <v>70.86</v>
      </c>
      <c r="J1810">
        <v>2397</v>
      </c>
      <c r="K1810">
        <v>2386</v>
      </c>
      <c r="L1810">
        <f>+VLOOKUP(F1810,[1]ENELAR!C$2:J$7067,7,FALSE)</f>
        <v>2284</v>
      </c>
      <c r="M1810" s="20">
        <f>+VLOOKUP(F1810,[1]ENELAR!C$2:J$7067,8,FALSE)</f>
        <v>161844.24</v>
      </c>
    </row>
    <row r="1811" spans="1:13" x14ac:dyDescent="0.3">
      <c r="A1811" s="17" t="s">
        <v>251</v>
      </c>
      <c r="B1811" s="1">
        <v>44805</v>
      </c>
      <c r="C1811" s="1">
        <v>44823</v>
      </c>
      <c r="D1811" s="1">
        <v>44835</v>
      </c>
      <c r="E1811">
        <v>401</v>
      </c>
      <c r="F1811" t="str">
        <f t="shared" si="28"/>
        <v>01436401</v>
      </c>
      <c r="G1811" t="s">
        <v>133</v>
      </c>
      <c r="H1811">
        <v>2053</v>
      </c>
      <c r="I1811">
        <v>70.86</v>
      </c>
      <c r="J1811">
        <v>1779</v>
      </c>
      <c r="K1811">
        <v>1778</v>
      </c>
      <c r="L1811">
        <f>+VLOOKUP(F1811,[1]ENELAR!C$2:J$7067,7,FALSE)</f>
        <v>1951</v>
      </c>
      <c r="M1811" s="20">
        <f>+VLOOKUP(F1811,[1]ENELAR!C$2:J$7067,8,FALSE)</f>
        <v>138247.85999999999</v>
      </c>
    </row>
    <row r="1812" spans="1:13" x14ac:dyDescent="0.3">
      <c r="A1812" s="17" t="s">
        <v>251</v>
      </c>
      <c r="B1812" s="1">
        <v>44805</v>
      </c>
      <c r="C1812" s="1">
        <v>44823</v>
      </c>
      <c r="D1812" s="1">
        <v>44835</v>
      </c>
      <c r="E1812">
        <v>402</v>
      </c>
      <c r="F1812" t="str">
        <f t="shared" si="28"/>
        <v>01436402</v>
      </c>
      <c r="G1812" t="s">
        <v>134</v>
      </c>
      <c r="H1812">
        <v>2549</v>
      </c>
      <c r="I1812">
        <v>70.86</v>
      </c>
      <c r="J1812">
        <v>3012</v>
      </c>
      <c r="K1812">
        <v>3012</v>
      </c>
      <c r="L1812">
        <f>+VLOOKUP(F1812,[1]ENELAR!C$2:J$7067,7,FALSE)</f>
        <v>2541</v>
      </c>
      <c r="M1812" s="20">
        <f>+VLOOKUP(F1812,[1]ENELAR!C$2:J$7067,8,FALSE)</f>
        <v>180055.26</v>
      </c>
    </row>
    <row r="1813" spans="1:13" x14ac:dyDescent="0.3">
      <c r="A1813" s="17" t="s">
        <v>251</v>
      </c>
      <c r="B1813" s="1">
        <v>44805</v>
      </c>
      <c r="C1813" s="1">
        <v>44823</v>
      </c>
      <c r="D1813" s="1">
        <v>44835</v>
      </c>
      <c r="E1813">
        <v>405</v>
      </c>
      <c r="F1813" t="str">
        <f t="shared" si="28"/>
        <v>01436405</v>
      </c>
      <c r="G1813" t="s">
        <v>137</v>
      </c>
      <c r="H1813">
        <v>14392</v>
      </c>
      <c r="I1813">
        <v>70.86</v>
      </c>
      <c r="J1813">
        <v>12038</v>
      </c>
      <c r="K1813">
        <v>11416</v>
      </c>
      <c r="L1813">
        <f>+VLOOKUP(F1813,[1]ENELAR!C$2:J$7067,7,FALSE)</f>
        <v>10912</v>
      </c>
      <c r="M1813" s="20">
        <f>+VLOOKUP(F1813,[1]ENELAR!C$2:J$7067,8,FALSE)</f>
        <v>773224.32</v>
      </c>
    </row>
    <row r="1814" spans="1:13" x14ac:dyDescent="0.3">
      <c r="A1814" s="17" t="s">
        <v>251</v>
      </c>
      <c r="B1814" s="1">
        <v>44805</v>
      </c>
      <c r="C1814" s="1">
        <v>44823</v>
      </c>
      <c r="D1814" s="1">
        <v>44835</v>
      </c>
      <c r="E1814">
        <v>406</v>
      </c>
      <c r="F1814" t="str">
        <f t="shared" si="28"/>
        <v>01436406</v>
      </c>
      <c r="G1814" t="s">
        <v>138</v>
      </c>
      <c r="H1814">
        <v>22260</v>
      </c>
      <c r="I1814">
        <v>70.86</v>
      </c>
      <c r="J1814">
        <v>21814</v>
      </c>
      <c r="K1814">
        <v>21787</v>
      </c>
      <c r="L1814">
        <f>+VLOOKUP(F1814,[1]ENELAR!C$2:J$7067,7,FALSE)</f>
        <v>20470</v>
      </c>
      <c r="M1814" s="20">
        <f>+VLOOKUP(F1814,[1]ENELAR!C$2:J$7067,8,FALSE)</f>
        <v>1450504.2</v>
      </c>
    </row>
    <row r="1815" spans="1:13" x14ac:dyDescent="0.3">
      <c r="A1815" s="17" t="s">
        <v>251</v>
      </c>
      <c r="B1815" s="1">
        <v>44805</v>
      </c>
      <c r="C1815" s="1">
        <v>44823</v>
      </c>
      <c r="D1815" s="1">
        <v>44835</v>
      </c>
      <c r="E1815">
        <v>407</v>
      </c>
      <c r="F1815" t="str">
        <f t="shared" si="28"/>
        <v>01436407</v>
      </c>
      <c r="G1815" t="s">
        <v>139</v>
      </c>
      <c r="H1815">
        <v>2525</v>
      </c>
      <c r="I1815">
        <v>70.86</v>
      </c>
      <c r="J1815">
        <v>1957</v>
      </c>
      <c r="K1815">
        <v>1905</v>
      </c>
      <c r="L1815">
        <f>+VLOOKUP(F1815,[1]ENELAR!C$2:J$7067,7,FALSE)</f>
        <v>2328</v>
      </c>
      <c r="M1815" s="20">
        <f>+VLOOKUP(F1815,[1]ENELAR!C$2:J$7067,8,FALSE)</f>
        <v>164962.07999999999</v>
      </c>
    </row>
    <row r="1816" spans="1:13" x14ac:dyDescent="0.3">
      <c r="A1816" s="17" t="s">
        <v>251</v>
      </c>
      <c r="B1816" s="1">
        <v>44805</v>
      </c>
      <c r="C1816" s="1">
        <v>44823</v>
      </c>
      <c r="D1816" s="1">
        <v>44835</v>
      </c>
      <c r="E1816">
        <v>408</v>
      </c>
      <c r="F1816" t="str">
        <f t="shared" si="28"/>
        <v>01436408</v>
      </c>
      <c r="G1816" t="s">
        <v>140</v>
      </c>
      <c r="H1816">
        <v>11876</v>
      </c>
      <c r="I1816">
        <v>70.86</v>
      </c>
      <c r="J1816">
        <v>13999</v>
      </c>
      <c r="K1816">
        <v>12277</v>
      </c>
      <c r="L1816">
        <f>+VLOOKUP(F1816,[1]ENELAR!C$2:J$7067,7,FALSE)</f>
        <v>8584</v>
      </c>
      <c r="M1816" s="20">
        <f>+VLOOKUP(F1816,[1]ENELAR!C$2:J$7067,8,FALSE)</f>
        <v>608262.24</v>
      </c>
    </row>
    <row r="1817" spans="1:13" x14ac:dyDescent="0.3">
      <c r="A1817" s="17" t="s">
        <v>251</v>
      </c>
      <c r="B1817" s="1">
        <v>44805</v>
      </c>
      <c r="C1817" s="1">
        <v>44823</v>
      </c>
      <c r="D1817" s="1">
        <v>44835</v>
      </c>
      <c r="E1817">
        <v>409</v>
      </c>
      <c r="F1817" t="str">
        <f t="shared" si="28"/>
        <v>01436409</v>
      </c>
      <c r="G1817" t="s">
        <v>141</v>
      </c>
      <c r="H1817">
        <v>34601</v>
      </c>
      <c r="I1817">
        <v>70.86</v>
      </c>
      <c r="J1817">
        <v>32449</v>
      </c>
      <c r="K1817">
        <v>31990</v>
      </c>
      <c r="L1817">
        <f>+VLOOKUP(F1817,[1]ENELAR!C$2:J$7067,7,FALSE)</f>
        <v>25290</v>
      </c>
      <c r="M1817" s="20">
        <f>+VLOOKUP(F1817,[1]ENELAR!C$2:J$7067,8,FALSE)</f>
        <v>1792049.4</v>
      </c>
    </row>
    <row r="1818" spans="1:13" x14ac:dyDescent="0.3">
      <c r="A1818" s="17" t="s">
        <v>251</v>
      </c>
      <c r="B1818" s="1">
        <v>44805</v>
      </c>
      <c r="C1818" s="1">
        <v>44823</v>
      </c>
      <c r="D1818" s="1">
        <v>44835</v>
      </c>
      <c r="E1818">
        <v>410</v>
      </c>
      <c r="F1818" t="str">
        <f t="shared" si="28"/>
        <v>01436410</v>
      </c>
      <c r="G1818" t="s">
        <v>142</v>
      </c>
      <c r="H1818">
        <v>2417</v>
      </c>
      <c r="I1818">
        <v>70.86</v>
      </c>
      <c r="J1818">
        <v>2578</v>
      </c>
      <c r="K1818">
        <v>2578</v>
      </c>
      <c r="L1818">
        <f>+VLOOKUP(F1818,[1]ENELAR!C$2:J$7067,7,FALSE)</f>
        <v>2202</v>
      </c>
      <c r="M1818" s="20">
        <f>+VLOOKUP(F1818,[1]ENELAR!C$2:J$7067,8,FALSE)</f>
        <v>156033.72</v>
      </c>
    </row>
    <row r="1819" spans="1:13" x14ac:dyDescent="0.3">
      <c r="A1819" s="17" t="s">
        <v>251</v>
      </c>
      <c r="B1819" s="1">
        <v>44805</v>
      </c>
      <c r="C1819" s="1">
        <v>44823</v>
      </c>
      <c r="D1819" s="1">
        <v>44835</v>
      </c>
      <c r="E1819">
        <v>411</v>
      </c>
      <c r="F1819" t="str">
        <f t="shared" si="28"/>
        <v>01436411</v>
      </c>
      <c r="G1819" t="s">
        <v>143</v>
      </c>
      <c r="H1819">
        <v>1430</v>
      </c>
      <c r="I1819">
        <v>70.86</v>
      </c>
      <c r="J1819">
        <v>1330</v>
      </c>
      <c r="K1819">
        <v>1238</v>
      </c>
      <c r="L1819">
        <f>+VLOOKUP(F1819,[1]ENELAR!C$2:J$7067,7,FALSE)</f>
        <v>1345</v>
      </c>
      <c r="M1819" s="20">
        <f>+VLOOKUP(F1819,[1]ENELAR!C$2:J$7067,8,FALSE)</f>
        <v>95306.7</v>
      </c>
    </row>
    <row r="1820" spans="1:13" x14ac:dyDescent="0.3">
      <c r="A1820" s="17" t="s">
        <v>251</v>
      </c>
      <c r="B1820" s="1">
        <v>44805</v>
      </c>
      <c r="C1820" s="1">
        <v>44823</v>
      </c>
      <c r="D1820" s="1">
        <v>44835</v>
      </c>
      <c r="E1820">
        <v>412</v>
      </c>
      <c r="F1820" t="str">
        <f t="shared" si="28"/>
        <v>01436412</v>
      </c>
      <c r="G1820" t="s">
        <v>144</v>
      </c>
      <c r="H1820">
        <v>5747</v>
      </c>
      <c r="I1820">
        <v>70.86</v>
      </c>
      <c r="J1820">
        <v>5063</v>
      </c>
      <c r="K1820">
        <v>4897</v>
      </c>
      <c r="L1820">
        <f>+VLOOKUP(F1820,[1]ENELAR!C$2:J$7067,7,FALSE)</f>
        <v>5108</v>
      </c>
      <c r="M1820" s="20">
        <f>+VLOOKUP(F1820,[1]ENELAR!C$2:J$7067,8,FALSE)</f>
        <v>361952.88</v>
      </c>
    </row>
    <row r="1821" spans="1:13" x14ac:dyDescent="0.3">
      <c r="A1821" s="17" t="s">
        <v>251</v>
      </c>
      <c r="B1821" s="1">
        <v>44805</v>
      </c>
      <c r="C1821" s="1">
        <v>44823</v>
      </c>
      <c r="D1821" s="1">
        <v>44835</v>
      </c>
      <c r="E1821">
        <v>413</v>
      </c>
      <c r="F1821" t="str">
        <f t="shared" si="28"/>
        <v>01436413</v>
      </c>
      <c r="G1821" t="s">
        <v>145</v>
      </c>
      <c r="H1821">
        <v>6587</v>
      </c>
      <c r="I1821">
        <v>70.86</v>
      </c>
      <c r="J1821">
        <v>7360</v>
      </c>
      <c r="K1821">
        <v>5618</v>
      </c>
      <c r="L1821">
        <f>+VLOOKUP(F1821,[1]ENELAR!C$2:J$7067,7,FALSE)</f>
        <v>5607</v>
      </c>
      <c r="M1821" s="20">
        <f>+VLOOKUP(F1821,[1]ENELAR!C$2:J$7067,8,FALSE)</f>
        <v>397312.02</v>
      </c>
    </row>
    <row r="1822" spans="1:13" x14ac:dyDescent="0.3">
      <c r="A1822" s="17" t="s">
        <v>251</v>
      </c>
      <c r="B1822" s="1">
        <v>44805</v>
      </c>
      <c r="C1822" s="1">
        <v>44823</v>
      </c>
      <c r="D1822" s="1">
        <v>44835</v>
      </c>
      <c r="E1822">
        <v>414</v>
      </c>
      <c r="F1822" t="str">
        <f t="shared" si="28"/>
        <v>01436414</v>
      </c>
      <c r="G1822" t="s">
        <v>146</v>
      </c>
      <c r="H1822">
        <v>94219</v>
      </c>
      <c r="I1822">
        <v>70.86</v>
      </c>
      <c r="J1822">
        <v>88192</v>
      </c>
      <c r="K1822">
        <v>82882</v>
      </c>
      <c r="L1822">
        <f>+VLOOKUP(F1822,[1]ENELAR!C$2:J$7067,7,FALSE)</f>
        <v>82248</v>
      </c>
      <c r="M1822" s="20">
        <f>+VLOOKUP(F1822,[1]ENELAR!C$2:J$7067,8,FALSE)</f>
        <v>5828093.2800000003</v>
      </c>
    </row>
    <row r="1823" spans="1:13" x14ac:dyDescent="0.3">
      <c r="A1823" s="17" t="s">
        <v>251</v>
      </c>
      <c r="B1823" s="1">
        <v>44805</v>
      </c>
      <c r="C1823" s="1">
        <v>44823</v>
      </c>
      <c r="D1823" s="1">
        <v>44835</v>
      </c>
      <c r="E1823">
        <v>415</v>
      </c>
      <c r="F1823" t="str">
        <f t="shared" si="28"/>
        <v>01436415</v>
      </c>
      <c r="G1823" t="s">
        <v>219</v>
      </c>
      <c r="H1823">
        <v>2895</v>
      </c>
      <c r="I1823">
        <v>70.86</v>
      </c>
      <c r="J1823">
        <v>3259</v>
      </c>
      <c r="K1823">
        <v>3141</v>
      </c>
      <c r="L1823">
        <f>+VLOOKUP(F1823,[1]ENELAR!C$2:J$7067,7,FALSE)</f>
        <v>2555</v>
      </c>
      <c r="M1823" s="20">
        <f>+VLOOKUP(F1823,[1]ENELAR!C$2:J$7067,8,FALSE)</f>
        <v>181047.3</v>
      </c>
    </row>
    <row r="1824" spans="1:13" x14ac:dyDescent="0.3">
      <c r="A1824" s="17" t="s">
        <v>251</v>
      </c>
      <c r="B1824" s="1">
        <v>44805</v>
      </c>
      <c r="C1824" s="1">
        <v>44823</v>
      </c>
      <c r="D1824" s="1">
        <v>44835</v>
      </c>
      <c r="E1824">
        <v>416</v>
      </c>
      <c r="F1824" t="str">
        <f t="shared" si="28"/>
        <v>01436416</v>
      </c>
      <c r="G1824" t="s">
        <v>147</v>
      </c>
      <c r="H1824">
        <v>137467</v>
      </c>
      <c r="I1824">
        <v>70.86</v>
      </c>
      <c r="J1824">
        <v>134341</v>
      </c>
      <c r="K1824">
        <v>125026</v>
      </c>
      <c r="L1824">
        <f>+VLOOKUP(F1824,[1]ENELAR!C$2:J$7067,7,FALSE)</f>
        <v>121789</v>
      </c>
      <c r="M1824" s="20">
        <f>+VLOOKUP(F1824,[1]ENELAR!C$2:J$7067,8,FALSE)</f>
        <v>8629968.5399999991</v>
      </c>
    </row>
    <row r="1825" spans="1:13" x14ac:dyDescent="0.3">
      <c r="A1825" s="17" t="s">
        <v>251</v>
      </c>
      <c r="B1825" s="1">
        <v>44805</v>
      </c>
      <c r="C1825" s="1">
        <v>44823</v>
      </c>
      <c r="D1825" s="1">
        <v>44835</v>
      </c>
      <c r="E1825">
        <v>417</v>
      </c>
      <c r="F1825" t="str">
        <f t="shared" si="28"/>
        <v>01436417</v>
      </c>
      <c r="G1825" t="s">
        <v>148</v>
      </c>
      <c r="H1825">
        <v>14237</v>
      </c>
      <c r="I1825">
        <v>70.86</v>
      </c>
      <c r="J1825">
        <v>11159</v>
      </c>
      <c r="K1825">
        <v>11064</v>
      </c>
      <c r="L1825">
        <f>+VLOOKUP(F1825,[1]ENELAR!C$2:J$7067,7,FALSE)</f>
        <v>9709</v>
      </c>
      <c r="M1825" s="20">
        <f>+VLOOKUP(F1825,[1]ENELAR!C$2:J$7067,8,FALSE)</f>
        <v>687979.74</v>
      </c>
    </row>
    <row r="1826" spans="1:13" x14ac:dyDescent="0.3">
      <c r="A1826" s="17" t="s">
        <v>251</v>
      </c>
      <c r="B1826" s="1">
        <v>44805</v>
      </c>
      <c r="C1826" s="1">
        <v>44823</v>
      </c>
      <c r="D1826" s="1">
        <v>44835</v>
      </c>
      <c r="E1826">
        <v>418</v>
      </c>
      <c r="F1826" t="str">
        <f t="shared" si="28"/>
        <v>01436418</v>
      </c>
      <c r="G1826" t="s">
        <v>149</v>
      </c>
      <c r="H1826">
        <v>833</v>
      </c>
      <c r="I1826">
        <v>70.86</v>
      </c>
      <c r="J1826">
        <v>686</v>
      </c>
      <c r="K1826">
        <v>686</v>
      </c>
      <c r="L1826">
        <f>+VLOOKUP(F1826,[1]ENELAR!C$2:J$7067,7,FALSE)</f>
        <v>784</v>
      </c>
      <c r="M1826" s="20">
        <f>+VLOOKUP(F1826,[1]ENELAR!C$2:J$7067,8,FALSE)</f>
        <v>55554.239999999998</v>
      </c>
    </row>
    <row r="1827" spans="1:13" x14ac:dyDescent="0.3">
      <c r="A1827" s="17" t="s">
        <v>251</v>
      </c>
      <c r="B1827" s="1">
        <v>44805</v>
      </c>
      <c r="C1827" s="1">
        <v>44823</v>
      </c>
      <c r="D1827" s="1">
        <v>44835</v>
      </c>
      <c r="E1827">
        <v>419</v>
      </c>
      <c r="F1827" t="str">
        <f t="shared" si="28"/>
        <v>01436419</v>
      </c>
      <c r="G1827" t="s">
        <v>150</v>
      </c>
      <c r="H1827">
        <v>7636</v>
      </c>
      <c r="I1827">
        <v>70.86</v>
      </c>
      <c r="J1827">
        <v>7430</v>
      </c>
      <c r="K1827">
        <v>7113</v>
      </c>
      <c r="L1827">
        <f>+VLOOKUP(F1827,[1]ENELAR!C$2:J$7067,7,FALSE)</f>
        <v>6578</v>
      </c>
      <c r="M1827" s="20">
        <f>+VLOOKUP(F1827,[1]ENELAR!C$2:J$7067,8,FALSE)</f>
        <v>466117.08</v>
      </c>
    </row>
    <row r="1828" spans="1:13" x14ac:dyDescent="0.3">
      <c r="A1828" s="17" t="s">
        <v>251</v>
      </c>
      <c r="B1828" s="1">
        <v>44805</v>
      </c>
      <c r="C1828" s="1">
        <v>44823</v>
      </c>
      <c r="D1828" s="1">
        <v>44835</v>
      </c>
      <c r="E1828">
        <v>420</v>
      </c>
      <c r="F1828" t="str">
        <f t="shared" si="28"/>
        <v>01436420</v>
      </c>
      <c r="G1828" t="s">
        <v>151</v>
      </c>
      <c r="H1828">
        <v>4727</v>
      </c>
      <c r="I1828">
        <v>70.86</v>
      </c>
      <c r="J1828">
        <v>4738</v>
      </c>
      <c r="K1828">
        <v>4738</v>
      </c>
      <c r="L1828">
        <f>+VLOOKUP(F1828,[1]ENELAR!C$2:J$7067,7,FALSE)</f>
        <v>4429</v>
      </c>
      <c r="M1828" s="20">
        <f>+VLOOKUP(F1828,[1]ENELAR!C$2:J$7067,8,FALSE)</f>
        <v>313838.94</v>
      </c>
    </row>
    <row r="1829" spans="1:13" x14ac:dyDescent="0.3">
      <c r="A1829" s="17" t="s">
        <v>251</v>
      </c>
      <c r="B1829" s="1">
        <v>44805</v>
      </c>
      <c r="C1829" s="1">
        <v>44823</v>
      </c>
      <c r="D1829" s="1">
        <v>44835</v>
      </c>
      <c r="E1829">
        <v>421</v>
      </c>
      <c r="F1829" t="str">
        <f t="shared" si="28"/>
        <v>01436421</v>
      </c>
      <c r="G1829" t="s">
        <v>152</v>
      </c>
      <c r="H1829">
        <v>7981</v>
      </c>
      <c r="I1829">
        <v>70.86</v>
      </c>
      <c r="J1829">
        <v>7452</v>
      </c>
      <c r="K1829">
        <v>7166</v>
      </c>
      <c r="L1829">
        <f>+VLOOKUP(F1829,[1]ENELAR!C$2:J$7067,7,FALSE)</f>
        <v>7464</v>
      </c>
      <c r="M1829" s="20">
        <f>+VLOOKUP(F1829,[1]ENELAR!C$2:J$7067,8,FALSE)</f>
        <v>528899.04</v>
      </c>
    </row>
    <row r="1830" spans="1:13" x14ac:dyDescent="0.3">
      <c r="A1830" s="17" t="s">
        <v>251</v>
      </c>
      <c r="B1830" s="1">
        <v>44805</v>
      </c>
      <c r="C1830" s="1">
        <v>44823</v>
      </c>
      <c r="D1830" s="1">
        <v>44835</v>
      </c>
      <c r="E1830">
        <v>422</v>
      </c>
      <c r="F1830" t="str">
        <f t="shared" si="28"/>
        <v>01436422</v>
      </c>
      <c r="G1830" t="s">
        <v>153</v>
      </c>
      <c r="H1830">
        <v>5991</v>
      </c>
      <c r="I1830">
        <v>70.86</v>
      </c>
      <c r="J1830">
        <v>6259</v>
      </c>
      <c r="K1830">
        <v>6162</v>
      </c>
      <c r="L1830">
        <f>+VLOOKUP(F1830,[1]ENELAR!C$2:J$7067,7,FALSE)</f>
        <v>5086</v>
      </c>
      <c r="M1830" s="20">
        <f>+VLOOKUP(F1830,[1]ENELAR!C$2:J$7067,8,FALSE)</f>
        <v>360393.96</v>
      </c>
    </row>
    <row r="1831" spans="1:13" x14ac:dyDescent="0.3">
      <c r="A1831" s="17" t="s">
        <v>251</v>
      </c>
      <c r="B1831" s="1">
        <v>44805</v>
      </c>
      <c r="C1831" s="1">
        <v>44823</v>
      </c>
      <c r="D1831" s="1">
        <v>44835</v>
      </c>
      <c r="E1831">
        <v>423</v>
      </c>
      <c r="F1831" t="str">
        <f t="shared" si="28"/>
        <v>01436423</v>
      </c>
      <c r="G1831" t="s">
        <v>154</v>
      </c>
      <c r="H1831">
        <v>2682</v>
      </c>
      <c r="I1831">
        <v>70.86</v>
      </c>
      <c r="J1831">
        <v>2547</v>
      </c>
      <c r="K1831">
        <v>2547</v>
      </c>
      <c r="L1831">
        <f>+VLOOKUP(F1831,[1]ENELAR!C$2:J$7067,7,FALSE)</f>
        <v>2038</v>
      </c>
      <c r="M1831" s="20">
        <f>+VLOOKUP(F1831,[1]ENELAR!C$2:J$7067,8,FALSE)</f>
        <v>144412.68</v>
      </c>
    </row>
    <row r="1832" spans="1:13" x14ac:dyDescent="0.3">
      <c r="A1832" s="17" t="s">
        <v>251</v>
      </c>
      <c r="B1832" s="1">
        <v>44805</v>
      </c>
      <c r="C1832" s="1">
        <v>44823</v>
      </c>
      <c r="D1832" s="1">
        <v>44835</v>
      </c>
      <c r="E1832">
        <v>424</v>
      </c>
      <c r="F1832" t="str">
        <f t="shared" si="28"/>
        <v>01436424</v>
      </c>
      <c r="G1832" t="s">
        <v>155</v>
      </c>
      <c r="H1832">
        <v>1725</v>
      </c>
      <c r="I1832">
        <v>70.86</v>
      </c>
      <c r="J1832">
        <v>1741</v>
      </c>
      <c r="K1832">
        <v>1741</v>
      </c>
      <c r="L1832">
        <f>+VLOOKUP(F1832,[1]ENELAR!C$2:J$7067,7,FALSE)</f>
        <v>1710</v>
      </c>
      <c r="M1832" s="20">
        <f>+VLOOKUP(F1832,[1]ENELAR!C$2:J$7067,8,FALSE)</f>
        <v>121170.6</v>
      </c>
    </row>
    <row r="1833" spans="1:13" x14ac:dyDescent="0.3">
      <c r="A1833" s="17" t="s">
        <v>251</v>
      </c>
      <c r="B1833" s="1">
        <v>44805</v>
      </c>
      <c r="C1833" s="1">
        <v>44823</v>
      </c>
      <c r="D1833" s="1">
        <v>44835</v>
      </c>
      <c r="E1833">
        <v>425</v>
      </c>
      <c r="F1833" t="str">
        <f t="shared" si="28"/>
        <v>01436425</v>
      </c>
      <c r="G1833" t="s">
        <v>156</v>
      </c>
      <c r="H1833">
        <v>2152</v>
      </c>
      <c r="I1833">
        <v>70.86</v>
      </c>
      <c r="J1833">
        <v>2203</v>
      </c>
      <c r="K1833">
        <v>2174</v>
      </c>
      <c r="L1833">
        <f>+VLOOKUP(F1833,[1]ENELAR!C$2:J$7067,7,FALSE)</f>
        <v>2018</v>
      </c>
      <c r="M1833" s="20">
        <f>+VLOOKUP(F1833,[1]ENELAR!C$2:J$7067,8,FALSE)</f>
        <v>142995.48000000001</v>
      </c>
    </row>
    <row r="1834" spans="1:13" x14ac:dyDescent="0.3">
      <c r="A1834" s="17" t="s">
        <v>251</v>
      </c>
      <c r="B1834" s="1">
        <v>44805</v>
      </c>
      <c r="C1834" s="1">
        <v>44823</v>
      </c>
      <c r="D1834" s="1">
        <v>44835</v>
      </c>
      <c r="E1834">
        <v>426</v>
      </c>
      <c r="F1834" t="str">
        <f t="shared" si="28"/>
        <v>01436426</v>
      </c>
      <c r="G1834" t="s">
        <v>157</v>
      </c>
      <c r="H1834">
        <v>1511</v>
      </c>
      <c r="I1834">
        <v>70.86</v>
      </c>
      <c r="J1834">
        <v>1551</v>
      </c>
      <c r="K1834">
        <v>1551</v>
      </c>
      <c r="L1834">
        <f>+VLOOKUP(F1834,[1]ENELAR!C$2:J$7067,7,FALSE)</f>
        <v>1485</v>
      </c>
      <c r="M1834" s="20">
        <f>+VLOOKUP(F1834,[1]ENELAR!C$2:J$7067,8,FALSE)</f>
        <v>105227.1</v>
      </c>
    </row>
    <row r="1835" spans="1:13" x14ac:dyDescent="0.3">
      <c r="A1835" s="17" t="s">
        <v>251</v>
      </c>
      <c r="B1835" s="1">
        <v>44805</v>
      </c>
      <c r="C1835" s="1">
        <v>44823</v>
      </c>
      <c r="D1835" s="1">
        <v>44835</v>
      </c>
      <c r="E1835">
        <v>427</v>
      </c>
      <c r="F1835" t="str">
        <f t="shared" si="28"/>
        <v>01436427</v>
      </c>
      <c r="G1835" t="s">
        <v>220</v>
      </c>
      <c r="H1835">
        <v>1882</v>
      </c>
      <c r="I1835">
        <v>70.86</v>
      </c>
      <c r="J1835">
        <v>2281</v>
      </c>
      <c r="K1835">
        <v>2281</v>
      </c>
      <c r="L1835">
        <f>+VLOOKUP(F1835,[1]ENELAR!C$2:J$7067,7,FALSE)</f>
        <v>1260</v>
      </c>
      <c r="M1835" s="20">
        <f>+VLOOKUP(F1835,[1]ENELAR!C$2:J$7067,8,FALSE)</f>
        <v>89283.6</v>
      </c>
    </row>
    <row r="1836" spans="1:13" x14ac:dyDescent="0.3">
      <c r="A1836" s="17" t="s">
        <v>251</v>
      </c>
      <c r="B1836" s="1">
        <v>44805</v>
      </c>
      <c r="C1836" s="1">
        <v>44823</v>
      </c>
      <c r="D1836" s="1">
        <v>44835</v>
      </c>
      <c r="E1836">
        <v>428</v>
      </c>
      <c r="F1836" t="str">
        <f t="shared" si="28"/>
        <v>01436428</v>
      </c>
      <c r="G1836" t="s">
        <v>158</v>
      </c>
      <c r="H1836">
        <v>990</v>
      </c>
      <c r="I1836">
        <v>70.86</v>
      </c>
      <c r="J1836">
        <v>913</v>
      </c>
      <c r="K1836">
        <v>888</v>
      </c>
      <c r="L1836">
        <f>+VLOOKUP(F1836,[1]ENELAR!C$2:J$7067,7,FALSE)</f>
        <v>990</v>
      </c>
      <c r="M1836" s="20">
        <f>+VLOOKUP(F1836,[1]ENELAR!C$2:J$7067,8,FALSE)</f>
        <v>70151.399999999994</v>
      </c>
    </row>
    <row r="1837" spans="1:13" x14ac:dyDescent="0.3">
      <c r="A1837" s="17" t="s">
        <v>251</v>
      </c>
      <c r="B1837" s="1">
        <v>44805</v>
      </c>
      <c r="C1837" s="1">
        <v>44823</v>
      </c>
      <c r="D1837" s="1">
        <v>44835</v>
      </c>
      <c r="E1837">
        <v>429</v>
      </c>
      <c r="F1837" t="str">
        <f t="shared" si="28"/>
        <v>01436429</v>
      </c>
      <c r="G1837" t="s">
        <v>159</v>
      </c>
      <c r="H1837">
        <v>10605</v>
      </c>
      <c r="I1837">
        <v>70.86</v>
      </c>
      <c r="J1837">
        <v>11001</v>
      </c>
      <c r="K1837">
        <v>10609</v>
      </c>
      <c r="L1837">
        <f>+VLOOKUP(F1837,[1]ENELAR!C$2:J$7067,7,FALSE)</f>
        <v>9928</v>
      </c>
      <c r="M1837" s="20">
        <f>+VLOOKUP(F1837,[1]ENELAR!C$2:J$7067,8,FALSE)</f>
        <v>703498.08</v>
      </c>
    </row>
    <row r="1838" spans="1:13" x14ac:dyDescent="0.3">
      <c r="A1838" s="17" t="s">
        <v>251</v>
      </c>
      <c r="B1838" s="1">
        <v>44805</v>
      </c>
      <c r="C1838" s="1">
        <v>44823</v>
      </c>
      <c r="D1838" s="1">
        <v>44835</v>
      </c>
      <c r="E1838">
        <v>430</v>
      </c>
      <c r="F1838" t="str">
        <f t="shared" si="28"/>
        <v>01436430</v>
      </c>
      <c r="G1838" t="s">
        <v>160</v>
      </c>
      <c r="H1838">
        <v>3993</v>
      </c>
      <c r="I1838">
        <v>70.86</v>
      </c>
      <c r="J1838">
        <v>4248</v>
      </c>
      <c r="K1838">
        <v>4165</v>
      </c>
      <c r="L1838">
        <f>+VLOOKUP(F1838,[1]ENELAR!C$2:J$7067,7,FALSE)</f>
        <v>3668</v>
      </c>
      <c r="M1838" s="20">
        <f>+VLOOKUP(F1838,[1]ENELAR!C$2:J$7067,8,FALSE)</f>
        <v>259914.48</v>
      </c>
    </row>
    <row r="1839" spans="1:13" x14ac:dyDescent="0.3">
      <c r="A1839" s="17" t="s">
        <v>251</v>
      </c>
      <c r="B1839" s="1">
        <v>44805</v>
      </c>
      <c r="C1839" s="1">
        <v>44823</v>
      </c>
      <c r="D1839" s="1">
        <v>44835</v>
      </c>
      <c r="E1839">
        <v>431</v>
      </c>
      <c r="F1839" t="str">
        <f t="shared" si="28"/>
        <v>01436431</v>
      </c>
      <c r="G1839" t="s">
        <v>161</v>
      </c>
      <c r="H1839">
        <v>11822</v>
      </c>
      <c r="I1839">
        <v>70.86</v>
      </c>
      <c r="J1839">
        <v>11830</v>
      </c>
      <c r="K1839">
        <v>11710</v>
      </c>
      <c r="L1839">
        <f>+VLOOKUP(F1839,[1]ENELAR!C$2:J$7067,7,FALSE)</f>
        <v>10749</v>
      </c>
      <c r="M1839" s="20">
        <f>+VLOOKUP(F1839,[1]ENELAR!C$2:J$7067,8,FALSE)</f>
        <v>761674.14</v>
      </c>
    </row>
    <row r="1840" spans="1:13" x14ac:dyDescent="0.3">
      <c r="A1840" s="17" t="s">
        <v>251</v>
      </c>
      <c r="B1840" s="1">
        <v>44805</v>
      </c>
      <c r="C1840" s="1">
        <v>44823</v>
      </c>
      <c r="D1840" s="1">
        <v>44835</v>
      </c>
      <c r="E1840">
        <v>432</v>
      </c>
      <c r="F1840" t="str">
        <f t="shared" si="28"/>
        <v>01436432</v>
      </c>
      <c r="G1840" t="s">
        <v>162</v>
      </c>
      <c r="H1840">
        <v>4686</v>
      </c>
      <c r="I1840">
        <v>70.86</v>
      </c>
      <c r="J1840">
        <v>5074</v>
      </c>
      <c r="K1840">
        <v>4983</v>
      </c>
      <c r="L1840">
        <f>+VLOOKUP(F1840,[1]ENELAR!C$2:J$7067,7,FALSE)</f>
        <v>4373</v>
      </c>
      <c r="M1840" s="20">
        <f>+VLOOKUP(F1840,[1]ENELAR!C$2:J$7067,8,FALSE)</f>
        <v>309870.78000000003</v>
      </c>
    </row>
    <row r="1841" spans="1:13" x14ac:dyDescent="0.3">
      <c r="A1841" s="17" t="s">
        <v>251</v>
      </c>
      <c r="B1841" s="1">
        <v>44805</v>
      </c>
      <c r="C1841" s="1">
        <v>44823</v>
      </c>
      <c r="D1841" s="1">
        <v>44835</v>
      </c>
      <c r="E1841">
        <v>433</v>
      </c>
      <c r="F1841" t="str">
        <f t="shared" si="28"/>
        <v>01436433</v>
      </c>
      <c r="G1841" t="s">
        <v>163</v>
      </c>
      <c r="H1841">
        <v>15734</v>
      </c>
      <c r="I1841">
        <v>70.86</v>
      </c>
      <c r="J1841">
        <v>14030</v>
      </c>
      <c r="K1841">
        <v>13333</v>
      </c>
      <c r="L1841">
        <f>+VLOOKUP(F1841,[1]ENELAR!C$2:J$7067,7,FALSE)</f>
        <v>11393</v>
      </c>
      <c r="M1841" s="20">
        <f>+VLOOKUP(F1841,[1]ENELAR!C$2:J$7067,8,FALSE)</f>
        <v>807307.98</v>
      </c>
    </row>
    <row r="1842" spans="1:13" x14ac:dyDescent="0.3">
      <c r="A1842" s="17" t="s">
        <v>251</v>
      </c>
      <c r="B1842" s="1">
        <v>44805</v>
      </c>
      <c r="C1842" s="1">
        <v>44823</v>
      </c>
      <c r="D1842" s="1">
        <v>44835</v>
      </c>
      <c r="E1842">
        <v>434</v>
      </c>
      <c r="F1842" t="str">
        <f t="shared" si="28"/>
        <v>01436434</v>
      </c>
      <c r="G1842" t="s">
        <v>164</v>
      </c>
      <c r="H1842">
        <v>5469</v>
      </c>
      <c r="I1842">
        <v>70.86</v>
      </c>
      <c r="J1842">
        <v>5287</v>
      </c>
      <c r="K1842">
        <v>5272</v>
      </c>
      <c r="L1842">
        <f>+VLOOKUP(F1842,[1]ENELAR!C$2:J$7067,7,FALSE)</f>
        <v>5342</v>
      </c>
      <c r="M1842" s="20">
        <f>+VLOOKUP(F1842,[1]ENELAR!C$2:J$7067,8,FALSE)</f>
        <v>378534.12</v>
      </c>
    </row>
    <row r="1843" spans="1:13" x14ac:dyDescent="0.3">
      <c r="A1843" s="17" t="s">
        <v>251</v>
      </c>
      <c r="B1843" s="1">
        <v>44805</v>
      </c>
      <c r="C1843" s="1">
        <v>44823</v>
      </c>
      <c r="D1843" s="1">
        <v>44835</v>
      </c>
      <c r="E1843">
        <v>435</v>
      </c>
      <c r="F1843" t="str">
        <f t="shared" si="28"/>
        <v>01436435</v>
      </c>
      <c r="G1843" t="s">
        <v>165</v>
      </c>
      <c r="H1843">
        <v>3441</v>
      </c>
      <c r="I1843">
        <v>70.86</v>
      </c>
      <c r="J1843">
        <v>3067</v>
      </c>
      <c r="K1843">
        <v>3067</v>
      </c>
      <c r="L1843">
        <f>+VLOOKUP(F1843,[1]ENELAR!C$2:J$7067,7,FALSE)</f>
        <v>2885</v>
      </c>
      <c r="M1843" s="20">
        <f>+VLOOKUP(F1843,[1]ENELAR!C$2:J$7067,8,FALSE)</f>
        <v>204431.1</v>
      </c>
    </row>
    <row r="1844" spans="1:13" x14ac:dyDescent="0.3">
      <c r="A1844" s="17" t="s">
        <v>251</v>
      </c>
      <c r="B1844" s="1">
        <v>44805</v>
      </c>
      <c r="C1844" s="1">
        <v>44823</v>
      </c>
      <c r="D1844" s="1">
        <v>44835</v>
      </c>
      <c r="E1844">
        <v>436</v>
      </c>
      <c r="F1844" t="str">
        <f t="shared" si="28"/>
        <v>01436436</v>
      </c>
      <c r="G1844" t="s">
        <v>166</v>
      </c>
      <c r="H1844">
        <v>3365</v>
      </c>
      <c r="I1844">
        <v>70.86</v>
      </c>
      <c r="J1844">
        <v>3616</v>
      </c>
      <c r="K1844">
        <v>3377</v>
      </c>
      <c r="L1844">
        <f>+VLOOKUP(F1844,[1]ENELAR!C$2:J$7067,7,FALSE)</f>
        <v>2821</v>
      </c>
      <c r="M1844" s="20">
        <f>+VLOOKUP(F1844,[1]ENELAR!C$2:J$7067,8,FALSE)</f>
        <v>199896.06</v>
      </c>
    </row>
    <row r="1845" spans="1:13" x14ac:dyDescent="0.3">
      <c r="A1845" s="17" t="s">
        <v>251</v>
      </c>
      <c r="B1845" s="1">
        <v>44805</v>
      </c>
      <c r="C1845" s="1">
        <v>44823</v>
      </c>
      <c r="D1845" s="1">
        <v>44835</v>
      </c>
      <c r="E1845">
        <v>437</v>
      </c>
      <c r="F1845" t="str">
        <f t="shared" si="28"/>
        <v>01436437</v>
      </c>
      <c r="G1845" t="s">
        <v>167</v>
      </c>
      <c r="H1845">
        <v>4127</v>
      </c>
      <c r="I1845">
        <v>70.86</v>
      </c>
      <c r="J1845">
        <v>3795</v>
      </c>
      <c r="K1845">
        <v>3795</v>
      </c>
      <c r="L1845">
        <f>+VLOOKUP(F1845,[1]ENELAR!C$2:J$7067,7,FALSE)</f>
        <v>3439</v>
      </c>
      <c r="M1845" s="20">
        <f>+VLOOKUP(F1845,[1]ENELAR!C$2:J$7067,8,FALSE)</f>
        <v>243687.54</v>
      </c>
    </row>
    <row r="1846" spans="1:13" x14ac:dyDescent="0.3">
      <c r="A1846" s="17" t="s">
        <v>251</v>
      </c>
      <c r="B1846" s="1">
        <v>44805</v>
      </c>
      <c r="C1846" s="1">
        <v>44823</v>
      </c>
      <c r="D1846" s="1">
        <v>44835</v>
      </c>
      <c r="E1846">
        <v>438</v>
      </c>
      <c r="F1846" t="str">
        <f t="shared" si="28"/>
        <v>01436438</v>
      </c>
      <c r="G1846" t="s">
        <v>168</v>
      </c>
      <c r="H1846">
        <v>1963</v>
      </c>
      <c r="I1846">
        <v>70.86</v>
      </c>
      <c r="J1846">
        <v>1658</v>
      </c>
      <c r="K1846">
        <v>1658</v>
      </c>
      <c r="L1846">
        <f>+VLOOKUP(F1846,[1]ENELAR!C$2:J$7067,7,FALSE)</f>
        <v>1641</v>
      </c>
      <c r="M1846" s="20">
        <f>+VLOOKUP(F1846,[1]ENELAR!C$2:J$7067,8,FALSE)</f>
        <v>116281.26</v>
      </c>
    </row>
    <row r="1847" spans="1:13" x14ac:dyDescent="0.3">
      <c r="A1847" s="17" t="s">
        <v>251</v>
      </c>
      <c r="B1847" s="1">
        <v>44805</v>
      </c>
      <c r="C1847" s="1">
        <v>44823</v>
      </c>
      <c r="D1847" s="1">
        <v>44835</v>
      </c>
      <c r="E1847">
        <v>439</v>
      </c>
      <c r="F1847" t="str">
        <f t="shared" si="28"/>
        <v>01436439</v>
      </c>
      <c r="G1847" t="s">
        <v>221</v>
      </c>
      <c r="H1847">
        <v>4256</v>
      </c>
      <c r="I1847">
        <v>70.86</v>
      </c>
      <c r="J1847">
        <v>4843</v>
      </c>
      <c r="K1847">
        <v>4501</v>
      </c>
      <c r="L1847">
        <f>+VLOOKUP(F1847,[1]ENELAR!C$2:J$7067,7,FALSE)</f>
        <v>3925</v>
      </c>
      <c r="M1847" s="20">
        <f>+VLOOKUP(F1847,[1]ENELAR!C$2:J$7067,8,FALSE)</f>
        <v>278125.5</v>
      </c>
    </row>
    <row r="1848" spans="1:13" x14ac:dyDescent="0.3">
      <c r="A1848" s="17" t="s">
        <v>251</v>
      </c>
      <c r="B1848" s="1">
        <v>44805</v>
      </c>
      <c r="C1848" s="1">
        <v>44823</v>
      </c>
      <c r="D1848" s="1">
        <v>44835</v>
      </c>
      <c r="E1848">
        <v>440</v>
      </c>
      <c r="F1848" t="str">
        <f t="shared" si="28"/>
        <v>01436440</v>
      </c>
      <c r="G1848" t="s">
        <v>169</v>
      </c>
      <c r="H1848">
        <v>2380</v>
      </c>
      <c r="I1848">
        <v>70.86</v>
      </c>
      <c r="J1848">
        <v>2328</v>
      </c>
      <c r="K1848">
        <v>2328</v>
      </c>
      <c r="L1848">
        <f>+VLOOKUP(F1848,[1]ENELAR!C$2:J$7067,7,FALSE)</f>
        <v>2182</v>
      </c>
      <c r="M1848" s="20">
        <f>+VLOOKUP(F1848,[1]ENELAR!C$2:J$7067,8,FALSE)</f>
        <v>154616.51999999999</v>
      </c>
    </row>
    <row r="1849" spans="1:13" x14ac:dyDescent="0.3">
      <c r="A1849" s="17" t="s">
        <v>251</v>
      </c>
      <c r="B1849" s="1">
        <v>44805</v>
      </c>
      <c r="C1849" s="1">
        <v>44823</v>
      </c>
      <c r="D1849" s="1">
        <v>44835</v>
      </c>
      <c r="E1849">
        <v>441</v>
      </c>
      <c r="F1849" t="str">
        <f t="shared" si="28"/>
        <v>01436441</v>
      </c>
      <c r="G1849" t="s">
        <v>222</v>
      </c>
      <c r="H1849">
        <v>6642</v>
      </c>
      <c r="I1849">
        <v>70.86</v>
      </c>
      <c r="J1849">
        <v>6104</v>
      </c>
      <c r="K1849">
        <v>5613</v>
      </c>
      <c r="L1849">
        <f>+VLOOKUP(F1849,[1]ENELAR!C$2:J$7067,7,FALSE)</f>
        <v>6160</v>
      </c>
      <c r="M1849" s="20">
        <f>+VLOOKUP(F1849,[1]ENELAR!C$2:J$7067,8,FALSE)</f>
        <v>436497.6</v>
      </c>
    </row>
    <row r="1850" spans="1:13" x14ac:dyDescent="0.3">
      <c r="A1850" s="17" t="s">
        <v>251</v>
      </c>
      <c r="B1850" s="1">
        <v>44805</v>
      </c>
      <c r="C1850" s="1">
        <v>44823</v>
      </c>
      <c r="D1850" s="1">
        <v>44835</v>
      </c>
      <c r="E1850">
        <v>447</v>
      </c>
      <c r="F1850" t="str">
        <f t="shared" si="28"/>
        <v>01436447</v>
      </c>
      <c r="G1850" t="s">
        <v>171</v>
      </c>
      <c r="H1850">
        <v>26958</v>
      </c>
      <c r="I1850">
        <v>70.86</v>
      </c>
      <c r="J1850">
        <v>26831</v>
      </c>
      <c r="K1850">
        <v>25989</v>
      </c>
      <c r="L1850">
        <f>+VLOOKUP(F1850,[1]ENELAR!C$2:J$7067,7,FALSE)</f>
        <v>25147</v>
      </c>
      <c r="M1850" s="20">
        <f>+VLOOKUP(F1850,[1]ENELAR!C$2:J$7067,8,FALSE)</f>
        <v>1781916.42</v>
      </c>
    </row>
    <row r="1851" spans="1:13" x14ac:dyDescent="0.3">
      <c r="A1851" s="17" t="s">
        <v>251</v>
      </c>
      <c r="B1851" s="1">
        <v>44805</v>
      </c>
      <c r="C1851" s="1">
        <v>44823</v>
      </c>
      <c r="D1851" s="1">
        <v>44835</v>
      </c>
      <c r="E1851">
        <v>450</v>
      </c>
      <c r="F1851" t="str">
        <f t="shared" si="28"/>
        <v>01436450</v>
      </c>
      <c r="G1851" t="s">
        <v>172</v>
      </c>
      <c r="H1851">
        <v>24736</v>
      </c>
      <c r="I1851">
        <v>70.86</v>
      </c>
      <c r="J1851">
        <v>26577</v>
      </c>
      <c r="K1851">
        <v>24837</v>
      </c>
      <c r="L1851">
        <f>+VLOOKUP(F1851,[1]ENELAR!C$2:J$7067,7,FALSE)</f>
        <v>24177</v>
      </c>
      <c r="M1851" s="20">
        <f>+VLOOKUP(F1851,[1]ENELAR!C$2:J$7067,8,FALSE)</f>
        <v>1713182.22</v>
      </c>
    </row>
    <row r="1852" spans="1:13" x14ac:dyDescent="0.3">
      <c r="A1852" s="17" t="s">
        <v>251</v>
      </c>
      <c r="B1852" s="1">
        <v>44805</v>
      </c>
      <c r="C1852" s="1">
        <v>44823</v>
      </c>
      <c r="D1852" s="1">
        <v>44835</v>
      </c>
      <c r="E1852">
        <v>453</v>
      </c>
      <c r="F1852" t="str">
        <f t="shared" si="28"/>
        <v>01436453</v>
      </c>
      <c r="G1852" t="s">
        <v>173</v>
      </c>
      <c r="H1852">
        <v>16713</v>
      </c>
      <c r="I1852">
        <v>70.86</v>
      </c>
      <c r="J1852">
        <v>16271</v>
      </c>
      <c r="K1852">
        <v>15904</v>
      </c>
      <c r="L1852">
        <f>+VLOOKUP(F1852,[1]ENELAR!C$2:J$7067,7,FALSE)</f>
        <v>16302</v>
      </c>
      <c r="M1852" s="20">
        <f>+VLOOKUP(F1852,[1]ENELAR!C$2:J$7067,8,FALSE)</f>
        <v>1155159.72</v>
      </c>
    </row>
    <row r="1853" spans="1:13" x14ac:dyDescent="0.3">
      <c r="A1853" s="17" t="s">
        <v>251</v>
      </c>
      <c r="B1853" s="1">
        <v>44805</v>
      </c>
      <c r="C1853" s="1">
        <v>44823</v>
      </c>
      <c r="D1853" s="1">
        <v>44835</v>
      </c>
      <c r="E1853">
        <v>467</v>
      </c>
      <c r="F1853" t="str">
        <f t="shared" si="28"/>
        <v>01436467</v>
      </c>
      <c r="G1853" t="s">
        <v>228</v>
      </c>
      <c r="H1853">
        <v>9442</v>
      </c>
      <c r="I1853">
        <v>70.86</v>
      </c>
      <c r="J1853">
        <v>0</v>
      </c>
      <c r="K1853">
        <v>0</v>
      </c>
      <c r="L1853">
        <f>+VLOOKUP(F1853,[1]ENELAR!C$2:J$7067,7,FALSE)</f>
        <v>8855</v>
      </c>
      <c r="M1853" s="20">
        <f>+VLOOKUP(F1853,[1]ENELAR!C$2:J$7067,8,FALSE)</f>
        <v>627465.30000000005</v>
      </c>
    </row>
    <row r="1854" spans="1:13" x14ac:dyDescent="0.3">
      <c r="A1854" s="17" t="s">
        <v>251</v>
      </c>
      <c r="B1854" s="1">
        <v>44805</v>
      </c>
      <c r="C1854" s="1">
        <v>44823</v>
      </c>
      <c r="D1854" s="1">
        <v>44835</v>
      </c>
      <c r="E1854">
        <v>470</v>
      </c>
      <c r="F1854" t="str">
        <f t="shared" si="28"/>
        <v>01436470</v>
      </c>
      <c r="G1854" t="s">
        <v>174</v>
      </c>
      <c r="H1854">
        <v>1583</v>
      </c>
      <c r="I1854">
        <v>70.86</v>
      </c>
      <c r="J1854">
        <v>1801</v>
      </c>
      <c r="K1854">
        <v>1801</v>
      </c>
      <c r="L1854">
        <f>+VLOOKUP(F1854,[1]ENELAR!C$2:J$7067,7,FALSE)</f>
        <v>1426</v>
      </c>
      <c r="M1854" s="20">
        <f>+VLOOKUP(F1854,[1]ENELAR!C$2:J$7067,8,FALSE)</f>
        <v>101046.36</v>
      </c>
    </row>
    <row r="1855" spans="1:13" x14ac:dyDescent="0.3">
      <c r="A1855" s="17" t="s">
        <v>251</v>
      </c>
      <c r="B1855" s="1">
        <v>44805</v>
      </c>
      <c r="C1855" s="1">
        <v>44823</v>
      </c>
      <c r="D1855" s="1">
        <v>44835</v>
      </c>
      <c r="E1855">
        <v>475</v>
      </c>
      <c r="F1855" t="str">
        <f t="shared" si="28"/>
        <v>01436475</v>
      </c>
      <c r="G1855" t="s">
        <v>175</v>
      </c>
      <c r="H1855">
        <v>651</v>
      </c>
      <c r="I1855">
        <v>70.86</v>
      </c>
      <c r="J1855">
        <v>795</v>
      </c>
      <c r="K1855">
        <v>795</v>
      </c>
      <c r="L1855">
        <f>+VLOOKUP(F1855,[1]ENELAR!C$2:J$7067,7,FALSE)</f>
        <v>625</v>
      </c>
      <c r="M1855" s="20">
        <f>+VLOOKUP(F1855,[1]ENELAR!C$2:J$7067,8,FALSE)</f>
        <v>44287.5</v>
      </c>
    </row>
    <row r="1856" spans="1:13" x14ac:dyDescent="0.3">
      <c r="A1856" s="17" t="s">
        <v>251</v>
      </c>
      <c r="B1856" s="1">
        <v>44805</v>
      </c>
      <c r="C1856" s="1">
        <v>44823</v>
      </c>
      <c r="D1856" s="1">
        <v>44835</v>
      </c>
      <c r="E1856">
        <v>485</v>
      </c>
      <c r="F1856" t="str">
        <f t="shared" si="28"/>
        <v>01436485</v>
      </c>
      <c r="G1856" t="s">
        <v>176</v>
      </c>
      <c r="H1856">
        <v>3446</v>
      </c>
      <c r="I1856">
        <v>70.86</v>
      </c>
      <c r="J1856">
        <v>3302</v>
      </c>
      <c r="K1856">
        <v>3203</v>
      </c>
      <c r="L1856">
        <f>+VLOOKUP(F1856,[1]ENELAR!C$2:J$7067,7,FALSE)</f>
        <v>3318</v>
      </c>
      <c r="M1856" s="20">
        <f>+VLOOKUP(F1856,[1]ENELAR!C$2:J$7067,8,FALSE)</f>
        <v>235113.48</v>
      </c>
    </row>
    <row r="1857" spans="1:13" x14ac:dyDescent="0.3">
      <c r="A1857" s="17" t="s">
        <v>251</v>
      </c>
      <c r="B1857" s="1">
        <v>44805</v>
      </c>
      <c r="C1857" s="1">
        <v>44823</v>
      </c>
      <c r="D1857" s="1">
        <v>44835</v>
      </c>
      <c r="E1857">
        <v>488</v>
      </c>
      <c r="F1857" t="str">
        <f t="shared" si="28"/>
        <v>01436488</v>
      </c>
      <c r="G1857" t="s">
        <v>177</v>
      </c>
      <c r="H1857">
        <v>7533</v>
      </c>
      <c r="I1857">
        <v>70.86</v>
      </c>
      <c r="J1857">
        <v>7575</v>
      </c>
      <c r="K1857">
        <v>7570</v>
      </c>
      <c r="L1857">
        <f>+VLOOKUP(F1857,[1]ENELAR!C$2:J$7067,7,FALSE)</f>
        <v>6186</v>
      </c>
      <c r="M1857" s="20">
        <f>+VLOOKUP(F1857,[1]ENELAR!C$2:J$7067,8,FALSE)</f>
        <v>438339.96</v>
      </c>
    </row>
    <row r="1858" spans="1:13" x14ac:dyDescent="0.3">
      <c r="A1858" s="17" t="s">
        <v>251</v>
      </c>
      <c r="B1858" s="1">
        <v>44805</v>
      </c>
      <c r="C1858" s="1">
        <v>44823</v>
      </c>
      <c r="D1858" s="1">
        <v>44835</v>
      </c>
      <c r="E1858">
        <v>489</v>
      </c>
      <c r="F1858" t="str">
        <f t="shared" si="28"/>
        <v>01436489</v>
      </c>
      <c r="G1858" t="s">
        <v>178</v>
      </c>
      <c r="H1858">
        <v>8788</v>
      </c>
      <c r="I1858">
        <v>70.86</v>
      </c>
      <c r="J1858">
        <v>9898</v>
      </c>
      <c r="K1858">
        <v>9455</v>
      </c>
      <c r="L1858">
        <f>+VLOOKUP(F1858,[1]ENELAR!C$2:J$7067,7,FALSE)</f>
        <v>8387</v>
      </c>
      <c r="M1858" s="20">
        <f>+VLOOKUP(F1858,[1]ENELAR!C$2:J$7067,8,FALSE)</f>
        <v>594302.81999999995</v>
      </c>
    </row>
    <row r="1859" spans="1:13" x14ac:dyDescent="0.3">
      <c r="A1859" s="17" t="s">
        <v>251</v>
      </c>
      <c r="B1859" s="1">
        <v>44805</v>
      </c>
      <c r="C1859" s="1">
        <v>44823</v>
      </c>
      <c r="D1859" s="1">
        <v>44835</v>
      </c>
      <c r="E1859">
        <v>491</v>
      </c>
      <c r="F1859" t="str">
        <f t="shared" ref="F1859:F1922" si="29">+A1859&amp;E1859</f>
        <v>01436491</v>
      </c>
      <c r="G1859" t="s">
        <v>179</v>
      </c>
      <c r="H1859">
        <v>17692</v>
      </c>
      <c r="I1859">
        <v>70.86</v>
      </c>
      <c r="J1859">
        <v>16649</v>
      </c>
      <c r="K1859">
        <v>16156</v>
      </c>
      <c r="L1859">
        <f>+VLOOKUP(F1859,[1]ENELAR!C$2:J$7067,7,FALSE)</f>
        <v>16300</v>
      </c>
      <c r="M1859" s="20">
        <f>+VLOOKUP(F1859,[1]ENELAR!C$2:J$7067,8,FALSE)</f>
        <v>1155018</v>
      </c>
    </row>
    <row r="1860" spans="1:13" x14ac:dyDescent="0.3">
      <c r="A1860" s="17" t="s">
        <v>251</v>
      </c>
      <c r="B1860" s="1">
        <v>44805</v>
      </c>
      <c r="C1860" s="1">
        <v>44823</v>
      </c>
      <c r="D1860" s="1">
        <v>44835</v>
      </c>
      <c r="E1860">
        <v>548</v>
      </c>
      <c r="F1860" t="str">
        <f t="shared" si="29"/>
        <v>01436548</v>
      </c>
      <c r="G1860" t="s">
        <v>180</v>
      </c>
      <c r="H1860">
        <v>1124</v>
      </c>
      <c r="I1860">
        <v>70.86</v>
      </c>
      <c r="J1860">
        <v>1145</v>
      </c>
      <c r="K1860">
        <v>1145</v>
      </c>
      <c r="L1860">
        <f>+VLOOKUP(F1860,[1]ENELAR!C$2:J$7067,7,FALSE)</f>
        <v>1124</v>
      </c>
      <c r="M1860" s="20">
        <f>+VLOOKUP(F1860,[1]ENELAR!C$2:J$7067,8,FALSE)</f>
        <v>79646.64</v>
      </c>
    </row>
    <row r="1861" spans="1:13" x14ac:dyDescent="0.3">
      <c r="A1861" s="17" t="s">
        <v>251</v>
      </c>
      <c r="B1861" s="1">
        <v>44805</v>
      </c>
      <c r="C1861" s="1">
        <v>44823</v>
      </c>
      <c r="D1861" s="1">
        <v>44835</v>
      </c>
      <c r="E1861">
        <v>636</v>
      </c>
      <c r="F1861" t="str">
        <f t="shared" si="29"/>
        <v>01436636</v>
      </c>
      <c r="G1861" t="s">
        <v>182</v>
      </c>
      <c r="H1861">
        <v>7053</v>
      </c>
      <c r="I1861">
        <v>70.86</v>
      </c>
      <c r="J1861">
        <v>6418</v>
      </c>
      <c r="K1861">
        <v>6355</v>
      </c>
      <c r="L1861">
        <f>+VLOOKUP(F1861,[1]ENELAR!C$2:J$7067,7,FALSE)</f>
        <v>6901</v>
      </c>
      <c r="M1861" s="20">
        <f>+VLOOKUP(F1861,[1]ENELAR!C$2:J$7067,8,FALSE)</f>
        <v>489004.86</v>
      </c>
    </row>
    <row r="1862" spans="1:13" x14ac:dyDescent="0.3">
      <c r="A1862" s="17" t="s">
        <v>251</v>
      </c>
      <c r="B1862" s="1">
        <v>44805</v>
      </c>
      <c r="C1862" s="1">
        <v>44823</v>
      </c>
      <c r="D1862" s="1">
        <v>44835</v>
      </c>
      <c r="E1862">
        <v>637</v>
      </c>
      <c r="F1862" t="str">
        <f t="shared" si="29"/>
        <v>01436637</v>
      </c>
      <c r="G1862" t="s">
        <v>183</v>
      </c>
      <c r="H1862">
        <v>3755</v>
      </c>
      <c r="I1862">
        <v>70.86</v>
      </c>
      <c r="J1862">
        <v>4007</v>
      </c>
      <c r="K1862">
        <v>3936</v>
      </c>
      <c r="L1862">
        <f>+VLOOKUP(F1862,[1]ENELAR!C$2:J$7067,7,FALSE)</f>
        <v>3582</v>
      </c>
      <c r="M1862" s="20">
        <f>+VLOOKUP(F1862,[1]ENELAR!C$2:J$7067,8,FALSE)</f>
        <v>253820.52</v>
      </c>
    </row>
    <row r="1863" spans="1:13" x14ac:dyDescent="0.3">
      <c r="A1863" s="17" t="s">
        <v>251</v>
      </c>
      <c r="B1863" s="1">
        <v>44805</v>
      </c>
      <c r="C1863" s="1">
        <v>44823</v>
      </c>
      <c r="D1863" s="1">
        <v>44835</v>
      </c>
      <c r="E1863">
        <v>638</v>
      </c>
      <c r="F1863" t="str">
        <f t="shared" si="29"/>
        <v>01436638</v>
      </c>
      <c r="G1863" t="s">
        <v>184</v>
      </c>
      <c r="H1863">
        <v>3554</v>
      </c>
      <c r="I1863">
        <v>70.86</v>
      </c>
      <c r="J1863">
        <v>3848</v>
      </c>
      <c r="K1863">
        <v>3737</v>
      </c>
      <c r="L1863">
        <f>+VLOOKUP(F1863,[1]ENELAR!C$2:J$7067,7,FALSE)</f>
        <v>3525</v>
      </c>
      <c r="M1863" s="20">
        <f>+VLOOKUP(F1863,[1]ENELAR!C$2:J$7067,8,FALSE)</f>
        <v>249781.5</v>
      </c>
    </row>
    <row r="1864" spans="1:13" x14ac:dyDescent="0.3">
      <c r="A1864" s="17" t="s">
        <v>251</v>
      </c>
      <c r="B1864" s="1">
        <v>44805</v>
      </c>
      <c r="C1864" s="1">
        <v>44823</v>
      </c>
      <c r="D1864" s="1">
        <v>44835</v>
      </c>
      <c r="E1864">
        <v>639</v>
      </c>
      <c r="F1864" t="str">
        <f t="shared" si="29"/>
        <v>01436639</v>
      </c>
      <c r="G1864" t="s">
        <v>185</v>
      </c>
      <c r="H1864">
        <v>3735</v>
      </c>
      <c r="I1864">
        <v>70.86</v>
      </c>
      <c r="J1864">
        <v>5000</v>
      </c>
      <c r="K1864">
        <v>3871</v>
      </c>
      <c r="L1864">
        <f>+VLOOKUP(F1864,[1]ENELAR!C$2:J$7067,7,FALSE)</f>
        <v>3604</v>
      </c>
      <c r="M1864" s="20">
        <f>+VLOOKUP(F1864,[1]ENELAR!C$2:J$7067,8,FALSE)</f>
        <v>255379.44</v>
      </c>
    </row>
    <row r="1865" spans="1:13" x14ac:dyDescent="0.3">
      <c r="A1865" s="17" t="s">
        <v>251</v>
      </c>
      <c r="B1865" s="1">
        <v>44805</v>
      </c>
      <c r="C1865" s="1">
        <v>44823</v>
      </c>
      <c r="D1865" s="1">
        <v>44835</v>
      </c>
      <c r="E1865">
        <v>640</v>
      </c>
      <c r="F1865" t="str">
        <f t="shared" si="29"/>
        <v>01436640</v>
      </c>
      <c r="G1865" t="s">
        <v>186</v>
      </c>
      <c r="H1865">
        <v>2697</v>
      </c>
      <c r="I1865">
        <v>70.86</v>
      </c>
      <c r="J1865">
        <v>3120</v>
      </c>
      <c r="K1865">
        <v>2979</v>
      </c>
      <c r="L1865">
        <f>+VLOOKUP(F1865,[1]ENELAR!C$2:J$7067,7,FALSE)</f>
        <v>2606</v>
      </c>
      <c r="M1865" s="20">
        <f>+VLOOKUP(F1865,[1]ENELAR!C$2:J$7067,8,FALSE)</f>
        <v>184661.16</v>
      </c>
    </row>
    <row r="1866" spans="1:13" x14ac:dyDescent="0.3">
      <c r="A1866" s="17" t="s">
        <v>251</v>
      </c>
      <c r="B1866" s="1">
        <v>44805</v>
      </c>
      <c r="C1866" s="1">
        <v>44823</v>
      </c>
      <c r="D1866" s="1">
        <v>44835</v>
      </c>
      <c r="E1866">
        <v>641</v>
      </c>
      <c r="F1866" t="str">
        <f t="shared" si="29"/>
        <v>01436641</v>
      </c>
      <c r="G1866" t="s">
        <v>187</v>
      </c>
      <c r="H1866">
        <v>2655</v>
      </c>
      <c r="I1866">
        <v>70.86</v>
      </c>
      <c r="J1866">
        <v>3021</v>
      </c>
      <c r="K1866">
        <v>3021</v>
      </c>
      <c r="L1866">
        <f>+VLOOKUP(F1866,[1]ENELAR!C$2:J$7067,7,FALSE)</f>
        <v>2513</v>
      </c>
      <c r="M1866" s="20">
        <f>+VLOOKUP(F1866,[1]ENELAR!C$2:J$7067,8,FALSE)</f>
        <v>178071.18</v>
      </c>
    </row>
    <row r="1867" spans="1:13" x14ac:dyDescent="0.3">
      <c r="A1867" s="17" t="s">
        <v>251</v>
      </c>
      <c r="B1867" s="1">
        <v>44805</v>
      </c>
      <c r="C1867" s="1">
        <v>44823</v>
      </c>
      <c r="D1867" s="1">
        <v>44835</v>
      </c>
      <c r="E1867">
        <v>642</v>
      </c>
      <c r="F1867" t="str">
        <f t="shared" si="29"/>
        <v>01436642</v>
      </c>
      <c r="G1867" t="s">
        <v>188</v>
      </c>
      <c r="H1867">
        <v>2339</v>
      </c>
      <c r="I1867">
        <v>70.86</v>
      </c>
      <c r="J1867">
        <v>2384</v>
      </c>
      <c r="K1867">
        <v>2384</v>
      </c>
      <c r="L1867">
        <f>+VLOOKUP(F1867,[1]ENELAR!C$2:J$7067,7,FALSE)</f>
        <v>2178</v>
      </c>
      <c r="M1867" s="20">
        <f>+VLOOKUP(F1867,[1]ENELAR!C$2:J$7067,8,FALSE)</f>
        <v>154333.07999999999</v>
      </c>
    </row>
    <row r="1868" spans="1:13" x14ac:dyDescent="0.3">
      <c r="A1868" s="17" t="s">
        <v>251</v>
      </c>
      <c r="B1868" s="1">
        <v>44805</v>
      </c>
      <c r="C1868" s="1">
        <v>44823</v>
      </c>
      <c r="D1868" s="1">
        <v>44835</v>
      </c>
      <c r="E1868">
        <v>643</v>
      </c>
      <c r="F1868" t="str">
        <f t="shared" si="29"/>
        <v>01436643</v>
      </c>
      <c r="G1868" t="s">
        <v>189</v>
      </c>
      <c r="H1868">
        <v>1116</v>
      </c>
      <c r="I1868">
        <v>70.86</v>
      </c>
      <c r="J1868">
        <v>1225</v>
      </c>
      <c r="K1868">
        <v>1225</v>
      </c>
      <c r="L1868">
        <f>+VLOOKUP(F1868,[1]ENELAR!C$2:J$7067,7,FALSE)</f>
        <v>1116</v>
      </c>
      <c r="M1868" s="20">
        <f>+VLOOKUP(F1868,[1]ENELAR!C$2:J$7067,8,FALSE)</f>
        <v>79079.759999999995</v>
      </c>
    </row>
    <row r="1869" spans="1:13" x14ac:dyDescent="0.3">
      <c r="A1869" s="17" t="s">
        <v>251</v>
      </c>
      <c r="B1869" s="1">
        <v>44805</v>
      </c>
      <c r="C1869" s="1">
        <v>44823</v>
      </c>
      <c r="D1869" s="1">
        <v>44835</v>
      </c>
      <c r="E1869">
        <v>644</v>
      </c>
      <c r="F1869" t="str">
        <f t="shared" si="29"/>
        <v>01436644</v>
      </c>
      <c r="G1869" t="s">
        <v>190</v>
      </c>
      <c r="H1869">
        <v>627</v>
      </c>
      <c r="I1869">
        <v>70.86</v>
      </c>
      <c r="J1869">
        <v>372</v>
      </c>
      <c r="K1869">
        <v>357</v>
      </c>
      <c r="L1869">
        <f>+VLOOKUP(F1869,[1]ENELAR!C$2:J$7067,7,FALSE)</f>
        <v>627</v>
      </c>
      <c r="M1869" s="20">
        <f>+VLOOKUP(F1869,[1]ENELAR!C$2:J$7067,8,FALSE)</f>
        <v>44429.22</v>
      </c>
    </row>
    <row r="1870" spans="1:13" x14ac:dyDescent="0.3">
      <c r="A1870" s="17" t="s">
        <v>251</v>
      </c>
      <c r="B1870" s="1">
        <v>44805</v>
      </c>
      <c r="C1870" s="1">
        <v>44823</v>
      </c>
      <c r="D1870" s="1">
        <v>44835</v>
      </c>
      <c r="E1870">
        <v>645</v>
      </c>
      <c r="F1870" t="str">
        <f t="shared" si="29"/>
        <v>01436645</v>
      </c>
      <c r="G1870" t="s">
        <v>191</v>
      </c>
      <c r="H1870">
        <v>1756</v>
      </c>
      <c r="I1870">
        <v>70.86</v>
      </c>
      <c r="J1870">
        <v>1509</v>
      </c>
      <c r="K1870">
        <v>1408</v>
      </c>
      <c r="L1870">
        <f>+VLOOKUP(F1870,[1]ENELAR!C$2:J$7067,7,FALSE)</f>
        <v>1670</v>
      </c>
      <c r="M1870" s="20">
        <f>+VLOOKUP(F1870,[1]ENELAR!C$2:J$7067,8,FALSE)</f>
        <v>118336.2</v>
      </c>
    </row>
    <row r="1871" spans="1:13" x14ac:dyDescent="0.3">
      <c r="A1871" s="17" t="s">
        <v>251</v>
      </c>
      <c r="B1871" s="1">
        <v>44805</v>
      </c>
      <c r="C1871" s="1">
        <v>44823</v>
      </c>
      <c r="D1871" s="1">
        <v>44835</v>
      </c>
      <c r="E1871">
        <v>646</v>
      </c>
      <c r="F1871" t="str">
        <f t="shared" si="29"/>
        <v>01436646</v>
      </c>
      <c r="G1871" t="s">
        <v>192</v>
      </c>
      <c r="H1871">
        <v>5246</v>
      </c>
      <c r="I1871">
        <v>70.86</v>
      </c>
      <c r="J1871">
        <v>4937</v>
      </c>
      <c r="K1871">
        <v>4761</v>
      </c>
      <c r="L1871">
        <f>+VLOOKUP(F1871,[1]ENELAR!C$2:J$7067,7,FALSE)</f>
        <v>4979</v>
      </c>
      <c r="M1871" s="20">
        <f>+VLOOKUP(F1871,[1]ENELAR!C$2:J$7067,8,FALSE)</f>
        <v>352811.94</v>
      </c>
    </row>
    <row r="1872" spans="1:13" x14ac:dyDescent="0.3">
      <c r="A1872" s="17" t="s">
        <v>251</v>
      </c>
      <c r="B1872" s="1">
        <v>44805</v>
      </c>
      <c r="C1872" s="1">
        <v>44823</v>
      </c>
      <c r="D1872" s="1">
        <v>44835</v>
      </c>
      <c r="E1872">
        <v>647</v>
      </c>
      <c r="F1872" t="str">
        <f t="shared" si="29"/>
        <v>01436647</v>
      </c>
      <c r="G1872" t="s">
        <v>193</v>
      </c>
      <c r="H1872">
        <v>574</v>
      </c>
      <c r="I1872">
        <v>70.86</v>
      </c>
      <c r="J1872">
        <v>605</v>
      </c>
      <c r="K1872">
        <v>605</v>
      </c>
      <c r="L1872">
        <f>+VLOOKUP(F1872,[1]ENELAR!C$2:J$7067,7,FALSE)</f>
        <v>510</v>
      </c>
      <c r="M1872" s="20">
        <f>+VLOOKUP(F1872,[1]ENELAR!C$2:J$7067,8,FALSE)</f>
        <v>36138.6</v>
      </c>
    </row>
    <row r="1873" spans="1:13" x14ac:dyDescent="0.3">
      <c r="A1873" s="17" t="s">
        <v>251</v>
      </c>
      <c r="B1873" s="1">
        <v>44805</v>
      </c>
      <c r="C1873" s="1">
        <v>44823</v>
      </c>
      <c r="D1873" s="1">
        <v>44835</v>
      </c>
      <c r="E1873">
        <v>648</v>
      </c>
      <c r="F1873" t="str">
        <f t="shared" si="29"/>
        <v>01436648</v>
      </c>
      <c r="G1873" t="s">
        <v>194</v>
      </c>
      <c r="H1873">
        <v>2996</v>
      </c>
      <c r="I1873">
        <v>70.86</v>
      </c>
      <c r="J1873">
        <v>3228</v>
      </c>
      <c r="K1873">
        <v>3068</v>
      </c>
      <c r="L1873">
        <f>+VLOOKUP(F1873,[1]ENELAR!C$2:J$7067,7,FALSE)</f>
        <v>2728</v>
      </c>
      <c r="M1873" s="20">
        <f>+VLOOKUP(F1873,[1]ENELAR!C$2:J$7067,8,FALSE)</f>
        <v>193306.08</v>
      </c>
    </row>
    <row r="1874" spans="1:13" x14ac:dyDescent="0.3">
      <c r="A1874" s="17" t="s">
        <v>251</v>
      </c>
      <c r="B1874" s="1">
        <v>44805</v>
      </c>
      <c r="C1874" s="1">
        <v>44823</v>
      </c>
      <c r="D1874" s="1">
        <v>44835</v>
      </c>
      <c r="E1874">
        <v>649</v>
      </c>
      <c r="F1874" t="str">
        <f t="shared" si="29"/>
        <v>01436649</v>
      </c>
      <c r="G1874" t="s">
        <v>195</v>
      </c>
      <c r="H1874">
        <v>437</v>
      </c>
      <c r="I1874">
        <v>70.86</v>
      </c>
      <c r="J1874">
        <v>515</v>
      </c>
      <c r="K1874">
        <v>456</v>
      </c>
      <c r="L1874">
        <f>+VLOOKUP(F1874,[1]ENELAR!C$2:J$7067,7,FALSE)</f>
        <v>437</v>
      </c>
      <c r="M1874" s="20">
        <f>+VLOOKUP(F1874,[1]ENELAR!C$2:J$7067,8,FALSE)</f>
        <v>30965.82</v>
      </c>
    </row>
    <row r="1875" spans="1:13" x14ac:dyDescent="0.3">
      <c r="A1875" s="17" t="s">
        <v>251</v>
      </c>
      <c r="B1875" s="1">
        <v>44805</v>
      </c>
      <c r="C1875" s="1">
        <v>44823</v>
      </c>
      <c r="D1875" s="1">
        <v>44835</v>
      </c>
      <c r="E1875">
        <v>650</v>
      </c>
      <c r="F1875" t="str">
        <f t="shared" si="29"/>
        <v>01436650</v>
      </c>
      <c r="G1875" t="s">
        <v>196</v>
      </c>
      <c r="H1875">
        <v>1559</v>
      </c>
      <c r="I1875">
        <v>70.86</v>
      </c>
      <c r="J1875">
        <v>1091</v>
      </c>
      <c r="K1875">
        <v>1091</v>
      </c>
      <c r="L1875">
        <f>+VLOOKUP(F1875,[1]ENELAR!C$2:J$7067,7,FALSE)</f>
        <v>1559</v>
      </c>
      <c r="M1875" s="20">
        <f>+VLOOKUP(F1875,[1]ENELAR!C$2:J$7067,8,FALSE)</f>
        <v>110470.74</v>
      </c>
    </row>
    <row r="1876" spans="1:13" x14ac:dyDescent="0.3">
      <c r="A1876" s="17" t="s">
        <v>251</v>
      </c>
      <c r="B1876" s="1">
        <v>44805</v>
      </c>
      <c r="C1876" s="1">
        <v>44823</v>
      </c>
      <c r="D1876" s="1">
        <v>44835</v>
      </c>
      <c r="E1876">
        <v>651</v>
      </c>
      <c r="F1876" t="str">
        <f t="shared" si="29"/>
        <v>01436651</v>
      </c>
      <c r="G1876" t="s">
        <v>197</v>
      </c>
      <c r="H1876">
        <v>55</v>
      </c>
      <c r="I1876">
        <v>70.86</v>
      </c>
      <c r="J1876">
        <v>64</v>
      </c>
      <c r="K1876">
        <v>64</v>
      </c>
      <c r="L1876">
        <f>+VLOOKUP(F1876,[1]ENELAR!C$2:J$7067,7,FALSE)</f>
        <v>55</v>
      </c>
      <c r="M1876" s="20">
        <f>+VLOOKUP(F1876,[1]ENELAR!C$2:J$7067,8,FALSE)</f>
        <v>3897.3</v>
      </c>
    </row>
    <row r="1877" spans="1:13" x14ac:dyDescent="0.3">
      <c r="A1877" s="17" t="s">
        <v>251</v>
      </c>
      <c r="B1877" s="1">
        <v>44805</v>
      </c>
      <c r="C1877" s="1">
        <v>44823</v>
      </c>
      <c r="D1877" s="1">
        <v>44835</v>
      </c>
      <c r="E1877">
        <v>652</v>
      </c>
      <c r="F1877" t="str">
        <f t="shared" si="29"/>
        <v>01436652</v>
      </c>
      <c r="G1877" t="s">
        <v>198</v>
      </c>
      <c r="H1877">
        <v>3083</v>
      </c>
      <c r="I1877">
        <v>70.86</v>
      </c>
      <c r="J1877">
        <v>3204</v>
      </c>
      <c r="K1877">
        <v>3135</v>
      </c>
      <c r="L1877">
        <f>+VLOOKUP(F1877,[1]ENELAR!C$2:J$7067,7,FALSE)</f>
        <v>2905</v>
      </c>
      <c r="M1877" s="20">
        <f>+VLOOKUP(F1877,[1]ENELAR!C$2:J$7067,8,FALSE)</f>
        <v>205848.3</v>
      </c>
    </row>
    <row r="1878" spans="1:13" x14ac:dyDescent="0.3">
      <c r="A1878" s="17" t="s">
        <v>251</v>
      </c>
      <c r="B1878" s="1">
        <v>44805</v>
      </c>
      <c r="C1878" s="1">
        <v>44823</v>
      </c>
      <c r="D1878" s="1">
        <v>44835</v>
      </c>
      <c r="E1878">
        <v>653</v>
      </c>
      <c r="F1878" t="str">
        <f t="shared" si="29"/>
        <v>01436653</v>
      </c>
      <c r="G1878" t="s">
        <v>199</v>
      </c>
      <c r="H1878">
        <v>1392</v>
      </c>
      <c r="I1878">
        <v>70.86</v>
      </c>
      <c r="J1878">
        <v>1217</v>
      </c>
      <c r="K1878">
        <v>1217</v>
      </c>
      <c r="L1878">
        <f>+VLOOKUP(F1878,[1]ENELAR!C$2:J$7067,7,FALSE)</f>
        <v>841</v>
      </c>
      <c r="M1878" s="20">
        <f>+VLOOKUP(F1878,[1]ENELAR!C$2:J$7067,8,FALSE)</f>
        <v>59593.26</v>
      </c>
    </row>
    <row r="1879" spans="1:13" x14ac:dyDescent="0.3">
      <c r="A1879" s="17" t="s">
        <v>251</v>
      </c>
      <c r="B1879" s="1">
        <v>44805</v>
      </c>
      <c r="C1879" s="1">
        <v>44823</v>
      </c>
      <c r="D1879" s="1">
        <v>44835</v>
      </c>
      <c r="E1879">
        <v>658</v>
      </c>
      <c r="F1879" t="str">
        <f t="shared" si="29"/>
        <v>01436658</v>
      </c>
      <c r="G1879" t="s">
        <v>200</v>
      </c>
      <c r="H1879">
        <v>23393</v>
      </c>
      <c r="I1879">
        <v>70.86</v>
      </c>
      <c r="J1879">
        <v>19581</v>
      </c>
      <c r="K1879">
        <v>17325</v>
      </c>
      <c r="L1879">
        <f>+VLOOKUP(F1879,[1]ENELAR!C$2:J$7067,7,FALSE)</f>
        <v>20095</v>
      </c>
      <c r="M1879" s="20">
        <f>+VLOOKUP(F1879,[1]ENELAR!C$2:J$7067,8,FALSE)</f>
        <v>1423931.7</v>
      </c>
    </row>
    <row r="1880" spans="1:13" x14ac:dyDescent="0.3">
      <c r="A1880" s="17" t="s">
        <v>251</v>
      </c>
      <c r="B1880" s="1">
        <v>44805</v>
      </c>
      <c r="C1880" s="1">
        <v>44823</v>
      </c>
      <c r="D1880" s="1">
        <v>44835</v>
      </c>
      <c r="E1880">
        <v>659</v>
      </c>
      <c r="F1880" t="str">
        <f t="shared" si="29"/>
        <v>01436659</v>
      </c>
      <c r="G1880" t="s">
        <v>201</v>
      </c>
      <c r="H1880">
        <v>7447</v>
      </c>
      <c r="I1880">
        <v>70.86</v>
      </c>
      <c r="J1880">
        <v>8254</v>
      </c>
      <c r="K1880">
        <v>7830</v>
      </c>
      <c r="L1880">
        <f>+VLOOKUP(F1880,[1]ENELAR!C$2:J$7067,7,FALSE)</f>
        <v>6696</v>
      </c>
      <c r="M1880" s="20">
        <f>+VLOOKUP(F1880,[1]ENELAR!C$2:J$7067,8,FALSE)</f>
        <v>474478.56</v>
      </c>
    </row>
    <row r="1881" spans="1:13" x14ac:dyDescent="0.3">
      <c r="A1881" s="17" t="s">
        <v>251</v>
      </c>
      <c r="B1881" s="1">
        <v>44805</v>
      </c>
      <c r="C1881" s="1">
        <v>44823</v>
      </c>
      <c r="D1881" s="1">
        <v>44835</v>
      </c>
      <c r="E1881">
        <v>660</v>
      </c>
      <c r="F1881" t="str">
        <f t="shared" si="29"/>
        <v>01436660</v>
      </c>
      <c r="G1881" t="s">
        <v>202</v>
      </c>
      <c r="H1881">
        <v>5278</v>
      </c>
      <c r="I1881">
        <v>70.86</v>
      </c>
      <c r="J1881">
        <v>5360</v>
      </c>
      <c r="K1881">
        <v>4636</v>
      </c>
      <c r="L1881">
        <f>+VLOOKUP(F1881,[1]ENELAR!C$2:J$7067,7,FALSE)</f>
        <v>4268</v>
      </c>
      <c r="M1881" s="20">
        <f>+VLOOKUP(F1881,[1]ENELAR!C$2:J$7067,8,FALSE)</f>
        <v>302430.48</v>
      </c>
    </row>
    <row r="1882" spans="1:13" x14ac:dyDescent="0.3">
      <c r="A1882" s="17" t="s">
        <v>251</v>
      </c>
      <c r="B1882" s="1">
        <v>44805</v>
      </c>
      <c r="C1882" s="1">
        <v>44823</v>
      </c>
      <c r="D1882" s="1">
        <v>44835</v>
      </c>
      <c r="E1882">
        <v>661</v>
      </c>
      <c r="F1882" t="str">
        <f t="shared" si="29"/>
        <v>01436661</v>
      </c>
      <c r="G1882" t="s">
        <v>203</v>
      </c>
      <c r="H1882">
        <v>2669</v>
      </c>
      <c r="I1882">
        <v>70.86</v>
      </c>
      <c r="J1882">
        <v>2563</v>
      </c>
      <c r="K1882">
        <v>2563</v>
      </c>
      <c r="L1882">
        <f>+VLOOKUP(F1882,[1]ENELAR!C$2:J$7067,7,FALSE)</f>
        <v>2565</v>
      </c>
      <c r="M1882" s="20">
        <f>+VLOOKUP(F1882,[1]ENELAR!C$2:J$7067,8,FALSE)</f>
        <v>181755.9</v>
      </c>
    </row>
    <row r="1883" spans="1:13" x14ac:dyDescent="0.3">
      <c r="A1883" s="17" t="s">
        <v>251</v>
      </c>
      <c r="B1883" s="1">
        <v>44805</v>
      </c>
      <c r="C1883" s="1">
        <v>44823</v>
      </c>
      <c r="D1883" s="1">
        <v>44835</v>
      </c>
      <c r="E1883">
        <v>662</v>
      </c>
      <c r="F1883" t="str">
        <f t="shared" si="29"/>
        <v>01436662</v>
      </c>
      <c r="G1883" t="s">
        <v>204</v>
      </c>
      <c r="H1883">
        <v>3596</v>
      </c>
      <c r="I1883">
        <v>70.86</v>
      </c>
      <c r="J1883">
        <v>3755</v>
      </c>
      <c r="K1883">
        <v>3148</v>
      </c>
      <c r="L1883">
        <f>+VLOOKUP(F1883,[1]ENELAR!C$2:J$7067,7,FALSE)</f>
        <v>3271</v>
      </c>
      <c r="M1883" s="20">
        <f>+VLOOKUP(F1883,[1]ENELAR!C$2:J$7067,8,FALSE)</f>
        <v>231783.06</v>
      </c>
    </row>
    <row r="1884" spans="1:13" x14ac:dyDescent="0.3">
      <c r="A1884" s="17" t="s">
        <v>251</v>
      </c>
      <c r="B1884" s="1">
        <v>44805</v>
      </c>
      <c r="C1884" s="1">
        <v>44823</v>
      </c>
      <c r="D1884" s="1">
        <v>44835</v>
      </c>
      <c r="E1884">
        <v>664</v>
      </c>
      <c r="F1884" t="str">
        <f t="shared" si="29"/>
        <v>01436664</v>
      </c>
      <c r="G1884" t="s">
        <v>205</v>
      </c>
      <c r="H1884">
        <v>7918</v>
      </c>
      <c r="I1884">
        <v>70.86</v>
      </c>
      <c r="J1884">
        <v>8048</v>
      </c>
      <c r="K1884">
        <v>8048</v>
      </c>
      <c r="L1884">
        <f>+VLOOKUP(F1884,[1]ENELAR!C$2:J$7067,7,FALSE)</f>
        <v>6935</v>
      </c>
      <c r="M1884" s="20">
        <f>+VLOOKUP(F1884,[1]ENELAR!C$2:J$7067,8,FALSE)</f>
        <v>491414.1</v>
      </c>
    </row>
    <row r="1885" spans="1:13" x14ac:dyDescent="0.3">
      <c r="A1885" s="17" t="s">
        <v>251</v>
      </c>
      <c r="B1885" s="1">
        <v>44805</v>
      </c>
      <c r="C1885" s="1">
        <v>44823</v>
      </c>
      <c r="D1885" s="1">
        <v>44835</v>
      </c>
      <c r="E1885">
        <v>668</v>
      </c>
      <c r="F1885" t="str">
        <f t="shared" si="29"/>
        <v>01436668</v>
      </c>
      <c r="G1885" t="s">
        <v>207</v>
      </c>
      <c r="H1885">
        <v>33358</v>
      </c>
      <c r="I1885">
        <v>70.86</v>
      </c>
      <c r="J1885">
        <v>32481</v>
      </c>
      <c r="K1885">
        <v>31437</v>
      </c>
      <c r="L1885">
        <f>+VLOOKUP(F1885,[1]ENELAR!C$2:J$7067,7,FALSE)</f>
        <v>32557</v>
      </c>
      <c r="M1885" s="20">
        <f>+VLOOKUP(F1885,[1]ENELAR!C$2:J$7067,8,FALSE)</f>
        <v>2306989.02</v>
      </c>
    </row>
    <row r="1886" spans="1:13" x14ac:dyDescent="0.3">
      <c r="A1886" s="17" t="s">
        <v>251</v>
      </c>
      <c r="B1886" s="1">
        <v>44805</v>
      </c>
      <c r="C1886" s="1">
        <v>44823</v>
      </c>
      <c r="D1886" s="1">
        <v>44835</v>
      </c>
      <c r="E1886">
        <v>669</v>
      </c>
      <c r="F1886" t="str">
        <f t="shared" si="29"/>
        <v>01436669</v>
      </c>
      <c r="G1886" t="s">
        <v>208</v>
      </c>
      <c r="H1886">
        <v>404</v>
      </c>
      <c r="I1886">
        <v>70.86</v>
      </c>
      <c r="J1886">
        <v>459</v>
      </c>
      <c r="K1886">
        <v>459</v>
      </c>
      <c r="L1886">
        <f>+VLOOKUP(F1886,[1]ENELAR!C$2:J$7067,7,FALSE)</f>
        <v>393</v>
      </c>
      <c r="M1886" s="20">
        <f>+VLOOKUP(F1886,[1]ENELAR!C$2:J$7067,8,FALSE)</f>
        <v>27847.98</v>
      </c>
    </row>
    <row r="1887" spans="1:13" x14ac:dyDescent="0.3">
      <c r="A1887" s="17" t="s">
        <v>251</v>
      </c>
      <c r="B1887" s="1">
        <v>44805</v>
      </c>
      <c r="C1887" s="1">
        <v>44823</v>
      </c>
      <c r="D1887" s="1">
        <v>44835</v>
      </c>
      <c r="E1887">
        <v>670</v>
      </c>
      <c r="F1887" t="str">
        <f t="shared" si="29"/>
        <v>01436670</v>
      </c>
      <c r="G1887" t="s">
        <v>209</v>
      </c>
      <c r="H1887">
        <v>107881</v>
      </c>
      <c r="I1887">
        <v>70.86</v>
      </c>
      <c r="J1887">
        <v>105816</v>
      </c>
      <c r="K1887">
        <v>98369</v>
      </c>
      <c r="L1887">
        <f>+VLOOKUP(F1887,[1]ENELAR!C$2:J$7067,7,FALSE)</f>
        <v>101860</v>
      </c>
      <c r="M1887" s="20">
        <f>+VLOOKUP(F1887,[1]ENELAR!C$2:J$7067,8,FALSE)</f>
        <v>7217799.5999999996</v>
      </c>
    </row>
    <row r="1888" spans="1:13" x14ac:dyDescent="0.3">
      <c r="A1888" s="17" t="s">
        <v>251</v>
      </c>
      <c r="B1888" s="1">
        <v>44805</v>
      </c>
      <c r="C1888" s="1">
        <v>44823</v>
      </c>
      <c r="D1888" s="1">
        <v>44835</v>
      </c>
      <c r="E1888">
        <v>671</v>
      </c>
      <c r="F1888" t="str">
        <f t="shared" si="29"/>
        <v>01436671</v>
      </c>
      <c r="G1888" t="s">
        <v>210</v>
      </c>
      <c r="H1888">
        <v>87746</v>
      </c>
      <c r="I1888">
        <v>70.86</v>
      </c>
      <c r="J1888">
        <v>91134</v>
      </c>
      <c r="K1888">
        <v>82662</v>
      </c>
      <c r="L1888">
        <f>+VLOOKUP(F1888,[1]ENELAR!C$2:J$7067,7,FALSE)</f>
        <v>83765</v>
      </c>
      <c r="M1888" s="20">
        <f>+VLOOKUP(F1888,[1]ENELAR!C$2:J$7067,8,FALSE)</f>
        <v>5935587.9000000004</v>
      </c>
    </row>
    <row r="1889" spans="1:13" x14ac:dyDescent="0.3">
      <c r="A1889" s="17" t="s">
        <v>251</v>
      </c>
      <c r="B1889" s="1">
        <v>44805</v>
      </c>
      <c r="C1889" s="1">
        <v>44823</v>
      </c>
      <c r="D1889" s="1">
        <v>44835</v>
      </c>
      <c r="E1889">
        <v>672</v>
      </c>
      <c r="F1889" t="str">
        <f t="shared" si="29"/>
        <v>01436672</v>
      </c>
      <c r="G1889" t="s">
        <v>211</v>
      </c>
      <c r="H1889">
        <v>268</v>
      </c>
      <c r="I1889">
        <v>70.86</v>
      </c>
      <c r="J1889">
        <v>392</v>
      </c>
      <c r="K1889">
        <v>288</v>
      </c>
      <c r="L1889">
        <f>+VLOOKUP(F1889,[1]ENELAR!C$2:J$7067,7,FALSE)</f>
        <v>268</v>
      </c>
      <c r="M1889" s="20">
        <f>+VLOOKUP(F1889,[1]ENELAR!C$2:J$7067,8,FALSE)</f>
        <v>18990.48</v>
      </c>
    </row>
    <row r="1890" spans="1:13" x14ac:dyDescent="0.3">
      <c r="A1890" s="17" t="s">
        <v>251</v>
      </c>
      <c r="B1890" s="1">
        <v>44805</v>
      </c>
      <c r="C1890" s="1">
        <v>44823</v>
      </c>
      <c r="D1890" s="1">
        <v>44835</v>
      </c>
      <c r="E1890">
        <v>675</v>
      </c>
      <c r="F1890" t="str">
        <f t="shared" si="29"/>
        <v>01436675</v>
      </c>
      <c r="G1890" t="s">
        <v>212</v>
      </c>
      <c r="H1890">
        <v>98</v>
      </c>
      <c r="I1890">
        <v>70.86</v>
      </c>
      <c r="J1890">
        <v>70</v>
      </c>
      <c r="K1890">
        <v>70</v>
      </c>
      <c r="L1890">
        <f>+VLOOKUP(F1890,[1]ENELAR!C$2:J$7067,7,FALSE)</f>
        <v>98</v>
      </c>
      <c r="M1890" s="20">
        <f>+VLOOKUP(F1890,[1]ENELAR!C$2:J$7067,8,FALSE)</f>
        <v>6944.28</v>
      </c>
    </row>
    <row r="1891" spans="1:13" x14ac:dyDescent="0.3">
      <c r="A1891" s="17" t="s">
        <v>251</v>
      </c>
      <c r="B1891" s="1">
        <v>44805</v>
      </c>
      <c r="C1891" s="1">
        <v>44823</v>
      </c>
      <c r="D1891" s="1">
        <v>44835</v>
      </c>
      <c r="E1891">
        <v>676</v>
      </c>
      <c r="F1891" t="str">
        <f t="shared" si="29"/>
        <v>01436676</v>
      </c>
      <c r="G1891" t="s">
        <v>213</v>
      </c>
      <c r="H1891">
        <v>420</v>
      </c>
      <c r="I1891">
        <v>70.86</v>
      </c>
      <c r="J1891">
        <v>455</v>
      </c>
      <c r="K1891">
        <v>455</v>
      </c>
      <c r="L1891">
        <f>+VLOOKUP(F1891,[1]ENELAR!C$2:J$7067,7,FALSE)</f>
        <v>420</v>
      </c>
      <c r="M1891" s="20">
        <f>+VLOOKUP(F1891,[1]ENELAR!C$2:J$7067,8,FALSE)</f>
        <v>29761.200000000001</v>
      </c>
    </row>
    <row r="1892" spans="1:13" x14ac:dyDescent="0.3">
      <c r="A1892" s="17" t="s">
        <v>252</v>
      </c>
      <c r="B1892" s="1">
        <v>44831</v>
      </c>
      <c r="C1892" s="1">
        <v>44834</v>
      </c>
      <c r="D1892" s="1">
        <v>44866</v>
      </c>
      <c r="E1892">
        <v>4</v>
      </c>
      <c r="F1892" t="str">
        <f t="shared" si="29"/>
        <v>015294</v>
      </c>
      <c r="G1892" t="s">
        <v>7</v>
      </c>
      <c r="H1892">
        <v>16136</v>
      </c>
      <c r="I1892">
        <v>70.42</v>
      </c>
      <c r="J1892">
        <v>16340</v>
      </c>
      <c r="K1892">
        <v>16180</v>
      </c>
      <c r="L1892">
        <f>+VLOOKUP(F1892,[1]ENELAR!C$2:J$7067,7,FALSE)</f>
        <v>14504</v>
      </c>
      <c r="M1892" s="20">
        <f>+VLOOKUP(F1892,[1]ENELAR!C$2:J$7067,8,FALSE)</f>
        <v>1021371.68</v>
      </c>
    </row>
    <row r="1893" spans="1:13" x14ac:dyDescent="0.3">
      <c r="A1893" s="17" t="s">
        <v>252</v>
      </c>
      <c r="B1893" s="1">
        <v>44831</v>
      </c>
      <c r="C1893" s="1">
        <v>44834</v>
      </c>
      <c r="D1893" s="1">
        <v>44866</v>
      </c>
      <c r="E1893">
        <v>5</v>
      </c>
      <c r="F1893" t="str">
        <f t="shared" si="29"/>
        <v>015295</v>
      </c>
      <c r="G1893" t="s">
        <v>8</v>
      </c>
      <c r="H1893">
        <v>17717</v>
      </c>
      <c r="I1893">
        <v>70.42</v>
      </c>
      <c r="J1893">
        <v>19526</v>
      </c>
      <c r="K1893">
        <v>18913</v>
      </c>
      <c r="L1893">
        <f>+VLOOKUP(F1893,[1]ENELAR!C$2:J$7067,7,FALSE)</f>
        <v>17107</v>
      </c>
      <c r="M1893" s="20">
        <f>+VLOOKUP(F1893,[1]ENELAR!C$2:J$7067,8,FALSE)</f>
        <v>1204674.94</v>
      </c>
    </row>
    <row r="1894" spans="1:13" x14ac:dyDescent="0.3">
      <c r="A1894" s="17" t="s">
        <v>252</v>
      </c>
      <c r="B1894" s="1">
        <v>44831</v>
      </c>
      <c r="C1894" s="1">
        <v>44834</v>
      </c>
      <c r="D1894" s="1">
        <v>44866</v>
      </c>
      <c r="E1894">
        <v>6</v>
      </c>
      <c r="F1894" t="str">
        <f t="shared" si="29"/>
        <v>015296</v>
      </c>
      <c r="G1894" t="s">
        <v>9</v>
      </c>
      <c r="H1894">
        <v>21199</v>
      </c>
      <c r="I1894">
        <v>70.42</v>
      </c>
      <c r="J1894">
        <v>21895</v>
      </c>
      <c r="K1894">
        <v>21426</v>
      </c>
      <c r="L1894">
        <f>+VLOOKUP(F1894,[1]ENELAR!C$2:J$7067,7,FALSE)</f>
        <v>20669</v>
      </c>
      <c r="M1894" s="20">
        <f>+VLOOKUP(F1894,[1]ENELAR!C$2:J$7067,8,FALSE)</f>
        <v>1455510.98</v>
      </c>
    </row>
    <row r="1895" spans="1:13" x14ac:dyDescent="0.3">
      <c r="A1895" s="17" t="s">
        <v>252</v>
      </c>
      <c r="B1895" s="1">
        <v>44831</v>
      </c>
      <c r="C1895" s="1">
        <v>44834</v>
      </c>
      <c r="D1895" s="1">
        <v>44866</v>
      </c>
      <c r="E1895">
        <v>8</v>
      </c>
      <c r="F1895" t="str">
        <f t="shared" si="29"/>
        <v>015298</v>
      </c>
      <c r="G1895" t="s">
        <v>214</v>
      </c>
      <c r="H1895">
        <v>43275</v>
      </c>
      <c r="I1895">
        <v>70.42</v>
      </c>
      <c r="J1895">
        <v>49221</v>
      </c>
      <c r="K1895">
        <v>45553</v>
      </c>
      <c r="L1895">
        <f>+VLOOKUP(F1895,[1]ENELAR!C$2:J$7067,7,FALSE)</f>
        <v>39699</v>
      </c>
      <c r="M1895" s="20">
        <f>+VLOOKUP(F1895,[1]ENELAR!C$2:J$7067,8,FALSE)</f>
        <v>2795603.58</v>
      </c>
    </row>
    <row r="1896" spans="1:13" x14ac:dyDescent="0.3">
      <c r="A1896" s="17" t="s">
        <v>252</v>
      </c>
      <c r="B1896" s="1">
        <v>44831</v>
      </c>
      <c r="C1896" s="1">
        <v>44834</v>
      </c>
      <c r="D1896" s="1">
        <v>44866</v>
      </c>
      <c r="E1896">
        <v>9</v>
      </c>
      <c r="F1896" t="str">
        <f t="shared" si="29"/>
        <v>015299</v>
      </c>
      <c r="G1896" t="s">
        <v>10</v>
      </c>
      <c r="H1896">
        <v>25812</v>
      </c>
      <c r="I1896">
        <v>70.42</v>
      </c>
      <c r="J1896">
        <v>29546</v>
      </c>
      <c r="K1896">
        <v>29142</v>
      </c>
      <c r="L1896">
        <f>+VLOOKUP(F1896,[1]ENELAR!C$2:J$7067,7,FALSE)</f>
        <v>24422</v>
      </c>
      <c r="M1896" s="20">
        <f>+VLOOKUP(F1896,[1]ENELAR!C$2:J$7067,8,FALSE)</f>
        <v>1719797.24</v>
      </c>
    </row>
    <row r="1897" spans="1:13" x14ac:dyDescent="0.3">
      <c r="A1897" s="17" t="s">
        <v>252</v>
      </c>
      <c r="B1897" s="1">
        <v>44831</v>
      </c>
      <c r="C1897" s="1">
        <v>44834</v>
      </c>
      <c r="D1897" s="1">
        <v>44866</v>
      </c>
      <c r="E1897">
        <v>39</v>
      </c>
      <c r="F1897" t="str">
        <f t="shared" si="29"/>
        <v>0152939</v>
      </c>
      <c r="G1897" t="s">
        <v>11</v>
      </c>
      <c r="H1897">
        <v>19928</v>
      </c>
      <c r="I1897">
        <v>70.42</v>
      </c>
      <c r="J1897">
        <v>19767</v>
      </c>
      <c r="K1897">
        <v>19172</v>
      </c>
      <c r="L1897">
        <f>+VLOOKUP(F1897,[1]ENELAR!C$2:J$7067,7,FALSE)</f>
        <v>19371</v>
      </c>
      <c r="M1897" s="20">
        <f>+VLOOKUP(F1897,[1]ENELAR!C$2:J$7067,8,FALSE)</f>
        <v>1364105.82</v>
      </c>
    </row>
    <row r="1898" spans="1:13" x14ac:dyDescent="0.3">
      <c r="A1898" s="17" t="s">
        <v>252</v>
      </c>
      <c r="B1898" s="1">
        <v>44831</v>
      </c>
      <c r="C1898" s="1">
        <v>44834</v>
      </c>
      <c r="D1898" s="1">
        <v>44866</v>
      </c>
      <c r="E1898">
        <v>40</v>
      </c>
      <c r="F1898" t="str">
        <f t="shared" si="29"/>
        <v>0152940</v>
      </c>
      <c r="G1898" t="s">
        <v>12</v>
      </c>
      <c r="H1898">
        <v>6364</v>
      </c>
      <c r="I1898">
        <v>70.42</v>
      </c>
      <c r="J1898">
        <v>6382</v>
      </c>
      <c r="K1898">
        <v>6044</v>
      </c>
      <c r="L1898">
        <f>+VLOOKUP(F1898,[1]ENELAR!C$2:J$7067,7,FALSE)</f>
        <v>5781</v>
      </c>
      <c r="M1898" s="20">
        <f>+VLOOKUP(F1898,[1]ENELAR!C$2:J$7067,8,FALSE)</f>
        <v>407098.02</v>
      </c>
    </row>
    <row r="1899" spans="1:13" x14ac:dyDescent="0.3">
      <c r="A1899" s="17" t="s">
        <v>252</v>
      </c>
      <c r="B1899" s="1">
        <v>44831</v>
      </c>
      <c r="C1899" s="1">
        <v>44834</v>
      </c>
      <c r="D1899" s="1">
        <v>44866</v>
      </c>
      <c r="E1899">
        <v>41</v>
      </c>
      <c r="F1899" t="str">
        <f t="shared" si="29"/>
        <v>0152941</v>
      </c>
      <c r="G1899" t="s">
        <v>13</v>
      </c>
      <c r="H1899">
        <v>28868</v>
      </c>
      <c r="I1899">
        <v>70.42</v>
      </c>
      <c r="J1899">
        <v>29336</v>
      </c>
      <c r="K1899">
        <v>29030</v>
      </c>
      <c r="L1899">
        <f>+VLOOKUP(F1899,[1]ENELAR!C$2:J$7067,7,FALSE)</f>
        <v>27359</v>
      </c>
      <c r="M1899" s="20">
        <f>+VLOOKUP(F1899,[1]ENELAR!C$2:J$7067,8,FALSE)</f>
        <v>1926620.78</v>
      </c>
    </row>
    <row r="1900" spans="1:13" x14ac:dyDescent="0.3">
      <c r="A1900" s="17" t="s">
        <v>252</v>
      </c>
      <c r="B1900" s="1">
        <v>44831</v>
      </c>
      <c r="C1900" s="1">
        <v>44834</v>
      </c>
      <c r="D1900" s="1">
        <v>44866</v>
      </c>
      <c r="E1900">
        <v>43</v>
      </c>
      <c r="F1900" t="str">
        <f t="shared" si="29"/>
        <v>0152943</v>
      </c>
      <c r="G1900" t="s">
        <v>14</v>
      </c>
      <c r="H1900">
        <v>7401</v>
      </c>
      <c r="I1900">
        <v>70.42</v>
      </c>
      <c r="J1900">
        <v>7993</v>
      </c>
      <c r="K1900">
        <v>7992</v>
      </c>
      <c r="L1900">
        <f>+VLOOKUP(F1900,[1]ENELAR!C$2:J$7067,7,FALSE)</f>
        <v>6724</v>
      </c>
      <c r="M1900" s="20">
        <f>+VLOOKUP(F1900,[1]ENELAR!C$2:J$7067,8,FALSE)</f>
        <v>473504.08</v>
      </c>
    </row>
    <row r="1901" spans="1:13" x14ac:dyDescent="0.3">
      <c r="A1901" s="17" t="s">
        <v>252</v>
      </c>
      <c r="B1901" s="1">
        <v>44831</v>
      </c>
      <c r="C1901" s="1">
        <v>44834</v>
      </c>
      <c r="D1901" s="1">
        <v>44866</v>
      </c>
      <c r="E1901">
        <v>46</v>
      </c>
      <c r="F1901" t="str">
        <f t="shared" si="29"/>
        <v>0152946</v>
      </c>
      <c r="G1901" t="s">
        <v>15</v>
      </c>
      <c r="H1901">
        <v>21051</v>
      </c>
      <c r="I1901">
        <v>70.42</v>
      </c>
      <c r="J1901">
        <v>22711</v>
      </c>
      <c r="K1901">
        <v>22348</v>
      </c>
      <c r="L1901">
        <f>+VLOOKUP(F1901,[1]ENELAR!C$2:J$7067,7,FALSE)</f>
        <v>19268</v>
      </c>
      <c r="M1901" s="20">
        <f>+VLOOKUP(F1901,[1]ENELAR!C$2:J$7067,8,FALSE)</f>
        <v>1356852.56</v>
      </c>
    </row>
    <row r="1902" spans="1:13" x14ac:dyDescent="0.3">
      <c r="A1902" s="17" t="s">
        <v>252</v>
      </c>
      <c r="B1902" s="1">
        <v>44831</v>
      </c>
      <c r="C1902" s="1">
        <v>44834</v>
      </c>
      <c r="D1902" s="1">
        <v>44866</v>
      </c>
      <c r="E1902">
        <v>47</v>
      </c>
      <c r="F1902" t="str">
        <f t="shared" si="29"/>
        <v>0152947</v>
      </c>
      <c r="G1902" t="s">
        <v>16</v>
      </c>
      <c r="H1902">
        <v>68807</v>
      </c>
      <c r="I1902">
        <v>70.42</v>
      </c>
      <c r="J1902">
        <v>78635</v>
      </c>
      <c r="K1902">
        <v>76271</v>
      </c>
      <c r="L1902">
        <f>+VLOOKUP(F1902,[1]ENELAR!C$2:J$7067,7,FALSE)</f>
        <v>48651</v>
      </c>
      <c r="M1902" s="20">
        <f>+VLOOKUP(F1902,[1]ENELAR!C$2:J$7067,8,FALSE)</f>
        <v>3426003.42</v>
      </c>
    </row>
    <row r="1903" spans="1:13" x14ac:dyDescent="0.3">
      <c r="A1903" s="17" t="s">
        <v>252</v>
      </c>
      <c r="B1903" s="1">
        <v>44831</v>
      </c>
      <c r="C1903" s="1">
        <v>44834</v>
      </c>
      <c r="D1903" s="1">
        <v>44866</v>
      </c>
      <c r="E1903">
        <v>48</v>
      </c>
      <c r="F1903" t="str">
        <f t="shared" si="29"/>
        <v>0152948</v>
      </c>
      <c r="G1903" t="s">
        <v>17</v>
      </c>
      <c r="H1903">
        <v>10161</v>
      </c>
      <c r="I1903">
        <v>70.42</v>
      </c>
      <c r="J1903">
        <v>10081</v>
      </c>
      <c r="K1903">
        <v>9866</v>
      </c>
      <c r="L1903">
        <f>+VLOOKUP(F1903,[1]ENELAR!C$2:J$7067,7,FALSE)</f>
        <v>8153</v>
      </c>
      <c r="M1903" s="20">
        <f>+VLOOKUP(F1903,[1]ENELAR!C$2:J$7067,8,FALSE)</f>
        <v>574134.26</v>
      </c>
    </row>
    <row r="1904" spans="1:13" x14ac:dyDescent="0.3">
      <c r="A1904" s="17" t="s">
        <v>252</v>
      </c>
      <c r="B1904" s="1">
        <v>44831</v>
      </c>
      <c r="C1904" s="1">
        <v>44834</v>
      </c>
      <c r="D1904" s="1">
        <v>44866</v>
      </c>
      <c r="E1904">
        <v>49</v>
      </c>
      <c r="F1904" t="str">
        <f t="shared" si="29"/>
        <v>0152949</v>
      </c>
      <c r="G1904" t="s">
        <v>18</v>
      </c>
      <c r="H1904">
        <v>80171</v>
      </c>
      <c r="I1904">
        <v>70.42</v>
      </c>
      <c r="J1904">
        <v>82414</v>
      </c>
      <c r="K1904">
        <v>80173</v>
      </c>
      <c r="L1904">
        <f>+VLOOKUP(F1904,[1]ENELAR!C$2:J$7067,7,FALSE)</f>
        <v>63201</v>
      </c>
      <c r="M1904" s="20">
        <f>+VLOOKUP(F1904,[1]ENELAR!C$2:J$7067,8,FALSE)</f>
        <v>4450614.42</v>
      </c>
    </row>
    <row r="1905" spans="1:13" x14ac:dyDescent="0.3">
      <c r="A1905" s="17" t="s">
        <v>252</v>
      </c>
      <c r="B1905" s="1">
        <v>44831</v>
      </c>
      <c r="C1905" s="1">
        <v>44834</v>
      </c>
      <c r="D1905" s="1">
        <v>44866</v>
      </c>
      <c r="E1905">
        <v>50</v>
      </c>
      <c r="F1905" t="str">
        <f t="shared" si="29"/>
        <v>0152950</v>
      </c>
      <c r="G1905" t="s">
        <v>19</v>
      </c>
      <c r="H1905">
        <v>8438</v>
      </c>
      <c r="I1905">
        <v>70.42</v>
      </c>
      <c r="J1905">
        <v>9774</v>
      </c>
      <c r="K1905">
        <v>9313</v>
      </c>
      <c r="L1905">
        <f>+VLOOKUP(F1905,[1]ENELAR!C$2:J$7067,7,FALSE)</f>
        <v>7605</v>
      </c>
      <c r="M1905" s="20">
        <f>+VLOOKUP(F1905,[1]ENELAR!C$2:J$7067,8,FALSE)</f>
        <v>535544.1</v>
      </c>
    </row>
    <row r="1906" spans="1:13" x14ac:dyDescent="0.3">
      <c r="A1906" s="17" t="s">
        <v>252</v>
      </c>
      <c r="B1906" s="1">
        <v>44831</v>
      </c>
      <c r="C1906" s="1">
        <v>44834</v>
      </c>
      <c r="D1906" s="1">
        <v>44866</v>
      </c>
      <c r="E1906">
        <v>51</v>
      </c>
      <c r="F1906" t="str">
        <f t="shared" si="29"/>
        <v>0152951</v>
      </c>
      <c r="G1906" t="s">
        <v>20</v>
      </c>
      <c r="H1906">
        <v>3437</v>
      </c>
      <c r="I1906">
        <v>70.42</v>
      </c>
      <c r="J1906">
        <v>3666</v>
      </c>
      <c r="K1906">
        <v>3666</v>
      </c>
      <c r="L1906">
        <f>+VLOOKUP(F1906,[1]ENELAR!C$2:J$7067,7,FALSE)</f>
        <v>3252</v>
      </c>
      <c r="M1906" s="20">
        <f>+VLOOKUP(F1906,[1]ENELAR!C$2:J$7067,8,FALSE)</f>
        <v>229005.84</v>
      </c>
    </row>
    <row r="1907" spans="1:13" x14ac:dyDescent="0.3">
      <c r="A1907" s="17" t="s">
        <v>252</v>
      </c>
      <c r="B1907" s="1">
        <v>44831</v>
      </c>
      <c r="C1907" s="1">
        <v>44834</v>
      </c>
      <c r="D1907" s="1">
        <v>44866</v>
      </c>
      <c r="E1907">
        <v>53</v>
      </c>
      <c r="F1907" t="str">
        <f t="shared" si="29"/>
        <v>0152953</v>
      </c>
      <c r="G1907" t="s">
        <v>21</v>
      </c>
      <c r="H1907">
        <v>27641</v>
      </c>
      <c r="I1907">
        <v>70.42</v>
      </c>
      <c r="J1907">
        <v>30778</v>
      </c>
      <c r="K1907">
        <v>29671</v>
      </c>
      <c r="L1907">
        <f>+VLOOKUP(F1907,[1]ENELAR!C$2:J$7067,7,FALSE)</f>
        <v>27047</v>
      </c>
      <c r="M1907" s="20">
        <f>+VLOOKUP(F1907,[1]ENELAR!C$2:J$7067,8,FALSE)</f>
        <v>1904649.74</v>
      </c>
    </row>
    <row r="1908" spans="1:13" x14ac:dyDescent="0.3">
      <c r="A1908" s="17" t="s">
        <v>252</v>
      </c>
      <c r="B1908" s="1">
        <v>44831</v>
      </c>
      <c r="C1908" s="1">
        <v>44834</v>
      </c>
      <c r="D1908" s="1">
        <v>44866</v>
      </c>
      <c r="E1908">
        <v>55</v>
      </c>
      <c r="F1908" t="str">
        <f t="shared" si="29"/>
        <v>0152955</v>
      </c>
      <c r="G1908" t="s">
        <v>22</v>
      </c>
      <c r="H1908">
        <v>10614</v>
      </c>
      <c r="I1908">
        <v>70.42</v>
      </c>
      <c r="J1908">
        <v>12839</v>
      </c>
      <c r="K1908">
        <v>11579</v>
      </c>
      <c r="L1908">
        <f>+VLOOKUP(F1908,[1]ENELAR!C$2:J$7067,7,FALSE)</f>
        <v>10317</v>
      </c>
      <c r="M1908" s="20">
        <f>+VLOOKUP(F1908,[1]ENELAR!C$2:J$7067,8,FALSE)</f>
        <v>726523.14</v>
      </c>
    </row>
    <row r="1909" spans="1:13" x14ac:dyDescent="0.3">
      <c r="A1909" s="17" t="s">
        <v>252</v>
      </c>
      <c r="B1909" s="1">
        <v>44831</v>
      </c>
      <c r="C1909" s="1">
        <v>44834</v>
      </c>
      <c r="D1909" s="1">
        <v>44866</v>
      </c>
      <c r="E1909">
        <v>57</v>
      </c>
      <c r="F1909" t="str">
        <f t="shared" si="29"/>
        <v>0152957</v>
      </c>
      <c r="G1909" t="s">
        <v>226</v>
      </c>
      <c r="H1909">
        <v>7546</v>
      </c>
      <c r="I1909">
        <v>70.42</v>
      </c>
      <c r="J1909">
        <v>8153</v>
      </c>
      <c r="K1909">
        <v>7883</v>
      </c>
      <c r="L1909">
        <f>+VLOOKUP(F1909,[1]ENELAR!C$2:J$7067,7,FALSE)</f>
        <v>7032</v>
      </c>
      <c r="M1909" s="20">
        <f>+VLOOKUP(F1909,[1]ENELAR!C$2:J$7067,8,FALSE)</f>
        <v>495193.44</v>
      </c>
    </row>
    <row r="1910" spans="1:13" x14ac:dyDescent="0.3">
      <c r="A1910" s="17" t="s">
        <v>252</v>
      </c>
      <c r="B1910" s="1">
        <v>44831</v>
      </c>
      <c r="C1910" s="1">
        <v>44834</v>
      </c>
      <c r="D1910" s="1">
        <v>44866</v>
      </c>
      <c r="E1910">
        <v>121</v>
      </c>
      <c r="F1910" t="str">
        <f t="shared" si="29"/>
        <v>01529121</v>
      </c>
      <c r="G1910" t="s">
        <v>23</v>
      </c>
      <c r="H1910">
        <v>4044</v>
      </c>
      <c r="I1910">
        <v>70.42</v>
      </c>
      <c r="J1910">
        <v>4328</v>
      </c>
      <c r="K1910">
        <v>4053</v>
      </c>
      <c r="L1910">
        <f>+VLOOKUP(F1910,[1]ENELAR!C$2:J$7067,7,FALSE)</f>
        <v>3337</v>
      </c>
      <c r="M1910" s="20">
        <f>+VLOOKUP(F1910,[1]ENELAR!C$2:J$7067,8,FALSE)</f>
        <v>234991.54</v>
      </c>
    </row>
    <row r="1911" spans="1:13" x14ac:dyDescent="0.3">
      <c r="A1911" s="17" t="s">
        <v>252</v>
      </c>
      <c r="B1911" s="1">
        <v>44831</v>
      </c>
      <c r="C1911" s="1">
        <v>44834</v>
      </c>
      <c r="D1911" s="1">
        <v>44866</v>
      </c>
      <c r="E1911">
        <v>122</v>
      </c>
      <c r="F1911" t="str">
        <f t="shared" si="29"/>
        <v>01529122</v>
      </c>
      <c r="G1911" t="s">
        <v>24</v>
      </c>
      <c r="H1911">
        <v>6108</v>
      </c>
      <c r="I1911">
        <v>70.42</v>
      </c>
      <c r="J1911">
        <v>5528</v>
      </c>
      <c r="K1911">
        <v>5301</v>
      </c>
      <c r="L1911">
        <f>+VLOOKUP(F1911,[1]ENELAR!C$2:J$7067,7,FALSE)</f>
        <v>5729</v>
      </c>
      <c r="M1911" s="20">
        <f>+VLOOKUP(F1911,[1]ENELAR!C$2:J$7067,8,FALSE)</f>
        <v>403436.18</v>
      </c>
    </row>
    <row r="1912" spans="1:13" x14ac:dyDescent="0.3">
      <c r="A1912" s="17" t="s">
        <v>252</v>
      </c>
      <c r="B1912" s="1">
        <v>44831</v>
      </c>
      <c r="C1912" s="1">
        <v>44834</v>
      </c>
      <c r="D1912" s="1">
        <v>44866</v>
      </c>
      <c r="E1912">
        <v>124</v>
      </c>
      <c r="F1912" t="str">
        <f t="shared" si="29"/>
        <v>01529124</v>
      </c>
      <c r="G1912" t="s">
        <v>25</v>
      </c>
      <c r="H1912">
        <v>3228</v>
      </c>
      <c r="I1912">
        <v>70.42</v>
      </c>
      <c r="J1912">
        <v>3391</v>
      </c>
      <c r="K1912">
        <v>3269</v>
      </c>
      <c r="L1912">
        <f>+VLOOKUP(F1912,[1]ENELAR!C$2:J$7067,7,FALSE)</f>
        <v>3101</v>
      </c>
      <c r="M1912" s="20">
        <f>+VLOOKUP(F1912,[1]ENELAR!C$2:J$7067,8,FALSE)</f>
        <v>218372.42</v>
      </c>
    </row>
    <row r="1913" spans="1:13" x14ac:dyDescent="0.3">
      <c r="A1913" s="17" t="s">
        <v>252</v>
      </c>
      <c r="B1913" s="1">
        <v>44831</v>
      </c>
      <c r="C1913" s="1">
        <v>44834</v>
      </c>
      <c r="D1913" s="1">
        <v>44866</v>
      </c>
      <c r="E1913">
        <v>125</v>
      </c>
      <c r="F1913" t="str">
        <f t="shared" si="29"/>
        <v>01529125</v>
      </c>
      <c r="G1913" t="s">
        <v>26</v>
      </c>
      <c r="H1913">
        <v>1563</v>
      </c>
      <c r="I1913">
        <v>70.42</v>
      </c>
      <c r="J1913">
        <v>1342</v>
      </c>
      <c r="K1913">
        <v>1342</v>
      </c>
      <c r="L1913">
        <f>+VLOOKUP(F1913,[1]ENELAR!C$2:J$7067,7,FALSE)</f>
        <v>1367</v>
      </c>
      <c r="M1913" s="20">
        <f>+VLOOKUP(F1913,[1]ENELAR!C$2:J$7067,8,FALSE)</f>
        <v>96264.14</v>
      </c>
    </row>
    <row r="1914" spans="1:13" x14ac:dyDescent="0.3">
      <c r="A1914" s="17" t="s">
        <v>252</v>
      </c>
      <c r="B1914" s="1">
        <v>44831</v>
      </c>
      <c r="C1914" s="1">
        <v>44834</v>
      </c>
      <c r="D1914" s="1">
        <v>44866</v>
      </c>
      <c r="E1914">
        <v>126</v>
      </c>
      <c r="F1914" t="str">
        <f t="shared" si="29"/>
        <v>01529126</v>
      </c>
      <c r="G1914" t="s">
        <v>27</v>
      </c>
      <c r="H1914">
        <v>1088</v>
      </c>
      <c r="I1914">
        <v>70.42</v>
      </c>
      <c r="J1914">
        <v>1427</v>
      </c>
      <c r="K1914">
        <v>1136</v>
      </c>
      <c r="L1914">
        <f>+VLOOKUP(F1914,[1]ENELAR!C$2:J$7067,7,FALSE)</f>
        <v>1005</v>
      </c>
      <c r="M1914" s="20">
        <f>+VLOOKUP(F1914,[1]ENELAR!C$2:J$7067,8,FALSE)</f>
        <v>70772.100000000006</v>
      </c>
    </row>
    <row r="1915" spans="1:13" x14ac:dyDescent="0.3">
      <c r="A1915" s="17" t="s">
        <v>252</v>
      </c>
      <c r="B1915" s="1">
        <v>44831</v>
      </c>
      <c r="C1915" s="1">
        <v>44834</v>
      </c>
      <c r="D1915" s="1">
        <v>44866</v>
      </c>
      <c r="E1915">
        <v>127</v>
      </c>
      <c r="F1915" t="str">
        <f t="shared" si="29"/>
        <v>01529127</v>
      </c>
      <c r="G1915" t="s">
        <v>28</v>
      </c>
      <c r="H1915">
        <v>1957</v>
      </c>
      <c r="I1915">
        <v>70.42</v>
      </c>
      <c r="J1915">
        <v>1772</v>
      </c>
      <c r="K1915">
        <v>1729</v>
      </c>
      <c r="L1915">
        <f>+VLOOKUP(F1915,[1]ENELAR!C$2:J$7067,7,FALSE)</f>
        <v>1903</v>
      </c>
      <c r="M1915" s="20">
        <f>+VLOOKUP(F1915,[1]ENELAR!C$2:J$7067,8,FALSE)</f>
        <v>134009.26</v>
      </c>
    </row>
    <row r="1916" spans="1:13" x14ac:dyDescent="0.3">
      <c r="A1916" s="17" t="s">
        <v>252</v>
      </c>
      <c r="B1916" s="1">
        <v>44831</v>
      </c>
      <c r="C1916" s="1">
        <v>44834</v>
      </c>
      <c r="D1916" s="1">
        <v>44866</v>
      </c>
      <c r="E1916">
        <v>128</v>
      </c>
      <c r="F1916" t="str">
        <f t="shared" si="29"/>
        <v>01529128</v>
      </c>
      <c r="G1916" t="s">
        <v>29</v>
      </c>
      <c r="H1916">
        <v>669</v>
      </c>
      <c r="I1916">
        <v>70.42</v>
      </c>
      <c r="J1916">
        <v>860</v>
      </c>
      <c r="K1916">
        <v>773</v>
      </c>
      <c r="L1916">
        <f>+VLOOKUP(F1916,[1]ENELAR!C$2:J$7067,7,FALSE)</f>
        <v>669</v>
      </c>
      <c r="M1916" s="20">
        <f>+VLOOKUP(F1916,[1]ENELAR!C$2:J$7067,8,FALSE)</f>
        <v>47110.98</v>
      </c>
    </row>
    <row r="1917" spans="1:13" x14ac:dyDescent="0.3">
      <c r="A1917" s="17" t="s">
        <v>252</v>
      </c>
      <c r="B1917" s="1">
        <v>44831</v>
      </c>
      <c r="C1917" s="1">
        <v>44834</v>
      </c>
      <c r="D1917" s="1">
        <v>44866</v>
      </c>
      <c r="E1917">
        <v>130</v>
      </c>
      <c r="F1917" t="str">
        <f t="shared" si="29"/>
        <v>01529130</v>
      </c>
      <c r="G1917" t="s">
        <v>30</v>
      </c>
      <c r="H1917">
        <v>3037</v>
      </c>
      <c r="I1917">
        <v>70.42</v>
      </c>
      <c r="J1917">
        <v>3027</v>
      </c>
      <c r="K1917">
        <v>2965</v>
      </c>
      <c r="L1917">
        <f>+VLOOKUP(F1917,[1]ENELAR!C$2:J$7067,7,FALSE)</f>
        <v>2775</v>
      </c>
      <c r="M1917" s="20">
        <f>+VLOOKUP(F1917,[1]ENELAR!C$2:J$7067,8,FALSE)</f>
        <v>195415.5</v>
      </c>
    </row>
    <row r="1918" spans="1:13" x14ac:dyDescent="0.3">
      <c r="A1918" s="17" t="s">
        <v>252</v>
      </c>
      <c r="B1918" s="1">
        <v>44831</v>
      </c>
      <c r="C1918" s="1">
        <v>44834</v>
      </c>
      <c r="D1918" s="1">
        <v>44866</v>
      </c>
      <c r="E1918">
        <v>131</v>
      </c>
      <c r="F1918" t="str">
        <f t="shared" si="29"/>
        <v>01529131</v>
      </c>
      <c r="G1918" t="s">
        <v>31</v>
      </c>
      <c r="H1918">
        <v>1512</v>
      </c>
      <c r="I1918">
        <v>70.42</v>
      </c>
      <c r="J1918">
        <v>1515</v>
      </c>
      <c r="K1918">
        <v>1515</v>
      </c>
      <c r="L1918">
        <f>+VLOOKUP(F1918,[1]ENELAR!C$2:J$7067,7,FALSE)</f>
        <v>1464</v>
      </c>
      <c r="M1918" s="20">
        <f>+VLOOKUP(F1918,[1]ENELAR!C$2:J$7067,8,FALSE)</f>
        <v>103094.88</v>
      </c>
    </row>
    <row r="1919" spans="1:13" x14ac:dyDescent="0.3">
      <c r="A1919" s="17" t="s">
        <v>252</v>
      </c>
      <c r="B1919" s="1">
        <v>44831</v>
      </c>
      <c r="C1919" s="1">
        <v>44834</v>
      </c>
      <c r="D1919" s="1">
        <v>44866</v>
      </c>
      <c r="E1919">
        <v>132</v>
      </c>
      <c r="F1919" t="str">
        <f t="shared" si="29"/>
        <v>01529132</v>
      </c>
      <c r="G1919" t="s">
        <v>32</v>
      </c>
      <c r="H1919">
        <v>1448</v>
      </c>
      <c r="I1919">
        <v>70.42</v>
      </c>
      <c r="J1919">
        <v>1571</v>
      </c>
      <c r="K1919">
        <v>1571</v>
      </c>
      <c r="L1919">
        <f>+VLOOKUP(F1919,[1]ENELAR!C$2:J$7067,7,FALSE)</f>
        <v>1438</v>
      </c>
      <c r="M1919" s="20">
        <f>+VLOOKUP(F1919,[1]ENELAR!C$2:J$7067,8,FALSE)</f>
        <v>101263.96</v>
      </c>
    </row>
    <row r="1920" spans="1:13" x14ac:dyDescent="0.3">
      <c r="A1920" s="17" t="s">
        <v>252</v>
      </c>
      <c r="B1920" s="1">
        <v>44831</v>
      </c>
      <c r="C1920" s="1">
        <v>44834</v>
      </c>
      <c r="D1920" s="1">
        <v>44866</v>
      </c>
      <c r="E1920">
        <v>133</v>
      </c>
      <c r="F1920" t="str">
        <f t="shared" si="29"/>
        <v>01529133</v>
      </c>
      <c r="G1920" t="s">
        <v>33</v>
      </c>
      <c r="H1920">
        <v>4807</v>
      </c>
      <c r="I1920">
        <v>70.42</v>
      </c>
      <c r="J1920">
        <v>4336</v>
      </c>
      <c r="K1920">
        <v>4336</v>
      </c>
      <c r="L1920">
        <f>+VLOOKUP(F1920,[1]ENELAR!C$2:J$7067,7,FALSE)</f>
        <v>4328</v>
      </c>
      <c r="M1920" s="20">
        <f>+VLOOKUP(F1920,[1]ENELAR!C$2:J$7067,8,FALSE)</f>
        <v>304777.76</v>
      </c>
    </row>
    <row r="1921" spans="1:13" x14ac:dyDescent="0.3">
      <c r="A1921" s="17" t="s">
        <v>252</v>
      </c>
      <c r="B1921" s="1">
        <v>44831</v>
      </c>
      <c r="C1921" s="1">
        <v>44834</v>
      </c>
      <c r="D1921" s="1">
        <v>44866</v>
      </c>
      <c r="E1921">
        <v>134</v>
      </c>
      <c r="F1921" t="str">
        <f t="shared" si="29"/>
        <v>01529134</v>
      </c>
      <c r="G1921" t="s">
        <v>34</v>
      </c>
      <c r="H1921">
        <v>138</v>
      </c>
      <c r="I1921">
        <v>70.42</v>
      </c>
      <c r="J1921">
        <v>40</v>
      </c>
      <c r="K1921">
        <v>40</v>
      </c>
      <c r="L1921">
        <f>+VLOOKUP(F1921,[1]ENELAR!C$2:J$7067,7,FALSE)</f>
        <v>138</v>
      </c>
      <c r="M1921" s="20">
        <f>+VLOOKUP(F1921,[1]ENELAR!C$2:J$7067,8,FALSE)</f>
        <v>9717.9599999999991</v>
      </c>
    </row>
    <row r="1922" spans="1:13" x14ac:dyDescent="0.3">
      <c r="A1922" s="17" t="s">
        <v>252</v>
      </c>
      <c r="B1922" s="1">
        <v>44831</v>
      </c>
      <c r="C1922" s="1">
        <v>44834</v>
      </c>
      <c r="D1922" s="1">
        <v>44866</v>
      </c>
      <c r="E1922">
        <v>135</v>
      </c>
      <c r="F1922" t="str">
        <f t="shared" si="29"/>
        <v>01529135</v>
      </c>
      <c r="G1922" t="s">
        <v>35</v>
      </c>
      <c r="H1922">
        <v>1858</v>
      </c>
      <c r="I1922">
        <v>70.42</v>
      </c>
      <c r="J1922">
        <v>1412</v>
      </c>
      <c r="K1922">
        <v>1412</v>
      </c>
      <c r="L1922">
        <f>+VLOOKUP(F1922,[1]ENELAR!C$2:J$7067,7,FALSE)</f>
        <v>1435</v>
      </c>
      <c r="M1922" s="20">
        <f>+VLOOKUP(F1922,[1]ENELAR!C$2:J$7067,8,FALSE)</f>
        <v>101052.7</v>
      </c>
    </row>
    <row r="1923" spans="1:13" x14ac:dyDescent="0.3">
      <c r="A1923" s="17" t="s">
        <v>252</v>
      </c>
      <c r="B1923" s="1">
        <v>44831</v>
      </c>
      <c r="C1923" s="1">
        <v>44834</v>
      </c>
      <c r="D1923" s="1">
        <v>44866</v>
      </c>
      <c r="E1923">
        <v>136</v>
      </c>
      <c r="F1923" t="str">
        <f t="shared" ref="F1923:F1986" si="30">+A1923&amp;E1923</f>
        <v>01529136</v>
      </c>
      <c r="G1923" t="s">
        <v>218</v>
      </c>
      <c r="H1923">
        <v>1722</v>
      </c>
      <c r="I1923">
        <v>70.42</v>
      </c>
      <c r="J1923">
        <v>1742</v>
      </c>
      <c r="K1923">
        <v>1742</v>
      </c>
      <c r="L1923">
        <f>+VLOOKUP(F1923,[1]ENELAR!C$2:J$7067,7,FALSE)</f>
        <v>1703</v>
      </c>
      <c r="M1923" s="20">
        <f>+VLOOKUP(F1923,[1]ENELAR!C$2:J$7067,8,FALSE)</f>
        <v>119925.26</v>
      </c>
    </row>
    <row r="1924" spans="1:13" x14ac:dyDescent="0.3">
      <c r="A1924" s="17" t="s">
        <v>252</v>
      </c>
      <c r="B1924" s="1">
        <v>44831</v>
      </c>
      <c r="C1924" s="1">
        <v>44834</v>
      </c>
      <c r="D1924" s="1">
        <v>44866</v>
      </c>
      <c r="E1924">
        <v>137</v>
      </c>
      <c r="F1924" t="str">
        <f t="shared" si="30"/>
        <v>01529137</v>
      </c>
      <c r="G1924" t="s">
        <v>36</v>
      </c>
      <c r="H1924">
        <v>8045</v>
      </c>
      <c r="I1924">
        <v>70.42</v>
      </c>
      <c r="J1924">
        <v>9194</v>
      </c>
      <c r="K1924">
        <v>8976</v>
      </c>
      <c r="L1924">
        <f>+VLOOKUP(F1924,[1]ENELAR!C$2:J$7067,7,FALSE)</f>
        <v>6797</v>
      </c>
      <c r="M1924" s="20">
        <f>+VLOOKUP(F1924,[1]ENELAR!C$2:J$7067,8,FALSE)</f>
        <v>478644.74</v>
      </c>
    </row>
    <row r="1925" spans="1:13" x14ac:dyDescent="0.3">
      <c r="A1925" s="17" t="s">
        <v>252</v>
      </c>
      <c r="B1925" s="1">
        <v>44831</v>
      </c>
      <c r="C1925" s="1">
        <v>44834</v>
      </c>
      <c r="D1925" s="1">
        <v>44866</v>
      </c>
      <c r="E1925">
        <v>139</v>
      </c>
      <c r="F1925" t="str">
        <f t="shared" si="30"/>
        <v>01529139</v>
      </c>
      <c r="G1925" t="s">
        <v>37</v>
      </c>
      <c r="H1925">
        <v>2146</v>
      </c>
      <c r="I1925">
        <v>70.42</v>
      </c>
      <c r="J1925">
        <v>2596</v>
      </c>
      <c r="K1925">
        <v>2596</v>
      </c>
      <c r="L1925">
        <f>+VLOOKUP(F1925,[1]ENELAR!C$2:J$7067,7,FALSE)</f>
        <v>2033</v>
      </c>
      <c r="M1925" s="20">
        <f>+VLOOKUP(F1925,[1]ENELAR!C$2:J$7067,8,FALSE)</f>
        <v>143163.85999999999</v>
      </c>
    </row>
    <row r="1926" spans="1:13" x14ac:dyDescent="0.3">
      <c r="A1926" s="17" t="s">
        <v>252</v>
      </c>
      <c r="B1926" s="1">
        <v>44831</v>
      </c>
      <c r="C1926" s="1">
        <v>44834</v>
      </c>
      <c r="D1926" s="1">
        <v>44866</v>
      </c>
      <c r="E1926">
        <v>140</v>
      </c>
      <c r="F1926" t="str">
        <f t="shared" si="30"/>
        <v>01529140</v>
      </c>
      <c r="G1926" t="s">
        <v>38</v>
      </c>
      <c r="H1926">
        <v>1532</v>
      </c>
      <c r="I1926">
        <v>70.42</v>
      </c>
      <c r="J1926">
        <v>1311</v>
      </c>
      <c r="K1926">
        <v>1074</v>
      </c>
      <c r="L1926">
        <f>+VLOOKUP(F1926,[1]ENELAR!C$2:J$7067,7,FALSE)</f>
        <v>1528</v>
      </c>
      <c r="M1926" s="20">
        <f>+VLOOKUP(F1926,[1]ENELAR!C$2:J$7067,8,FALSE)</f>
        <v>107601.76</v>
      </c>
    </row>
    <row r="1927" spans="1:13" x14ac:dyDescent="0.3">
      <c r="A1927" s="17" t="s">
        <v>252</v>
      </c>
      <c r="B1927" s="1">
        <v>44831</v>
      </c>
      <c r="C1927" s="1">
        <v>44834</v>
      </c>
      <c r="D1927" s="1">
        <v>44866</v>
      </c>
      <c r="E1927">
        <v>141</v>
      </c>
      <c r="F1927" t="str">
        <f t="shared" si="30"/>
        <v>01529141</v>
      </c>
      <c r="G1927" t="s">
        <v>39</v>
      </c>
      <c r="H1927">
        <v>1201</v>
      </c>
      <c r="I1927">
        <v>70.42</v>
      </c>
      <c r="J1927">
        <v>1045</v>
      </c>
      <c r="K1927">
        <v>917</v>
      </c>
      <c r="L1927">
        <f>+VLOOKUP(F1927,[1]ENELAR!C$2:J$7067,7,FALSE)</f>
        <v>1141</v>
      </c>
      <c r="M1927" s="20">
        <f>+VLOOKUP(F1927,[1]ENELAR!C$2:J$7067,8,FALSE)</f>
        <v>80349.22</v>
      </c>
    </row>
    <row r="1928" spans="1:13" x14ac:dyDescent="0.3">
      <c r="A1928" s="17" t="s">
        <v>252</v>
      </c>
      <c r="B1928" s="1">
        <v>44831</v>
      </c>
      <c r="C1928" s="1">
        <v>44834</v>
      </c>
      <c r="D1928" s="1">
        <v>44866</v>
      </c>
      <c r="E1928">
        <v>143</v>
      </c>
      <c r="F1928" t="str">
        <f t="shared" si="30"/>
        <v>01529143</v>
      </c>
      <c r="G1928" t="s">
        <v>40</v>
      </c>
      <c r="H1928">
        <v>460</v>
      </c>
      <c r="I1928">
        <v>70.42</v>
      </c>
      <c r="J1928">
        <v>580</v>
      </c>
      <c r="K1928">
        <v>497</v>
      </c>
      <c r="L1928">
        <f>+VLOOKUP(F1928,[1]ENELAR!C$2:J$7067,7,FALSE)</f>
        <v>448</v>
      </c>
      <c r="M1928" s="20">
        <f>+VLOOKUP(F1928,[1]ENELAR!C$2:J$7067,8,FALSE)</f>
        <v>31548.16</v>
      </c>
    </row>
    <row r="1929" spans="1:13" x14ac:dyDescent="0.3">
      <c r="A1929" s="17" t="s">
        <v>252</v>
      </c>
      <c r="B1929" s="1">
        <v>44831</v>
      </c>
      <c r="C1929" s="1">
        <v>44834</v>
      </c>
      <c r="D1929" s="1">
        <v>44866</v>
      </c>
      <c r="E1929">
        <v>144</v>
      </c>
      <c r="F1929" t="str">
        <f t="shared" si="30"/>
        <v>01529144</v>
      </c>
      <c r="G1929" t="s">
        <v>41</v>
      </c>
      <c r="H1929">
        <v>3831</v>
      </c>
      <c r="I1929">
        <v>70.42</v>
      </c>
      <c r="J1929">
        <v>4060</v>
      </c>
      <c r="K1929">
        <v>3815</v>
      </c>
      <c r="L1929">
        <f>+VLOOKUP(F1929,[1]ENELAR!C$2:J$7067,7,FALSE)</f>
        <v>3724</v>
      </c>
      <c r="M1929" s="20">
        <f>+VLOOKUP(F1929,[1]ENELAR!C$2:J$7067,8,FALSE)</f>
        <v>262244.08</v>
      </c>
    </row>
    <row r="1930" spans="1:13" x14ac:dyDescent="0.3">
      <c r="A1930" s="17" t="s">
        <v>252</v>
      </c>
      <c r="B1930" s="1">
        <v>44831</v>
      </c>
      <c r="C1930" s="1">
        <v>44834</v>
      </c>
      <c r="D1930" s="1">
        <v>44866</v>
      </c>
      <c r="E1930">
        <v>145</v>
      </c>
      <c r="F1930" t="str">
        <f t="shared" si="30"/>
        <v>01529145</v>
      </c>
      <c r="G1930" t="s">
        <v>42</v>
      </c>
      <c r="H1930">
        <v>4951</v>
      </c>
      <c r="I1930">
        <v>70.42</v>
      </c>
      <c r="J1930">
        <v>5217</v>
      </c>
      <c r="K1930">
        <v>5162</v>
      </c>
      <c r="L1930">
        <f>+VLOOKUP(F1930,[1]ENELAR!C$2:J$7067,7,FALSE)</f>
        <v>4925</v>
      </c>
      <c r="M1930" s="20">
        <f>+VLOOKUP(F1930,[1]ENELAR!C$2:J$7067,8,FALSE)</f>
        <v>346818.5</v>
      </c>
    </row>
    <row r="1931" spans="1:13" x14ac:dyDescent="0.3">
      <c r="A1931" s="17" t="s">
        <v>252</v>
      </c>
      <c r="B1931" s="1">
        <v>44831</v>
      </c>
      <c r="C1931" s="1">
        <v>44834</v>
      </c>
      <c r="D1931" s="1">
        <v>44866</v>
      </c>
      <c r="E1931">
        <v>146</v>
      </c>
      <c r="F1931" t="str">
        <f t="shared" si="30"/>
        <v>01529146</v>
      </c>
      <c r="G1931" t="s">
        <v>43</v>
      </c>
      <c r="H1931">
        <v>3094</v>
      </c>
      <c r="I1931">
        <v>70.42</v>
      </c>
      <c r="J1931">
        <v>3340</v>
      </c>
      <c r="K1931">
        <v>3340</v>
      </c>
      <c r="L1931">
        <f>+VLOOKUP(F1931,[1]ENELAR!C$2:J$7067,7,FALSE)</f>
        <v>2496</v>
      </c>
      <c r="M1931" s="20">
        <f>+VLOOKUP(F1931,[1]ENELAR!C$2:J$7067,8,FALSE)</f>
        <v>175768.32000000001</v>
      </c>
    </row>
    <row r="1932" spans="1:13" x14ac:dyDescent="0.3">
      <c r="A1932" s="17" t="s">
        <v>252</v>
      </c>
      <c r="B1932" s="1">
        <v>44831</v>
      </c>
      <c r="C1932" s="1">
        <v>44834</v>
      </c>
      <c r="D1932" s="1">
        <v>44866</v>
      </c>
      <c r="E1932">
        <v>147</v>
      </c>
      <c r="F1932" t="str">
        <f t="shared" si="30"/>
        <v>01529147</v>
      </c>
      <c r="G1932" t="s">
        <v>44</v>
      </c>
      <c r="H1932">
        <v>1585</v>
      </c>
      <c r="I1932">
        <v>70.42</v>
      </c>
      <c r="J1932">
        <v>1389</v>
      </c>
      <c r="K1932">
        <v>1389</v>
      </c>
      <c r="L1932">
        <f>+VLOOKUP(F1932,[1]ENELAR!C$2:J$7067,7,FALSE)</f>
        <v>1475</v>
      </c>
      <c r="M1932" s="20">
        <f>+VLOOKUP(F1932,[1]ENELAR!C$2:J$7067,8,FALSE)</f>
        <v>103869.5</v>
      </c>
    </row>
    <row r="1933" spans="1:13" x14ac:dyDescent="0.3">
      <c r="A1933" s="17" t="s">
        <v>252</v>
      </c>
      <c r="B1933" s="1">
        <v>44831</v>
      </c>
      <c r="C1933" s="1">
        <v>44834</v>
      </c>
      <c r="D1933" s="1">
        <v>44866</v>
      </c>
      <c r="E1933">
        <v>149</v>
      </c>
      <c r="F1933" t="str">
        <f t="shared" si="30"/>
        <v>01529149</v>
      </c>
      <c r="G1933" t="s">
        <v>45</v>
      </c>
      <c r="H1933">
        <v>2539</v>
      </c>
      <c r="I1933">
        <v>70.42</v>
      </c>
      <c r="J1933">
        <v>2457</v>
      </c>
      <c r="K1933">
        <v>2451</v>
      </c>
      <c r="L1933">
        <f>+VLOOKUP(F1933,[1]ENELAR!C$2:J$7067,7,FALSE)</f>
        <v>2413</v>
      </c>
      <c r="M1933" s="20">
        <f>+VLOOKUP(F1933,[1]ENELAR!C$2:J$7067,8,FALSE)</f>
        <v>169923.46</v>
      </c>
    </row>
    <row r="1934" spans="1:13" x14ac:dyDescent="0.3">
      <c r="A1934" s="17" t="s">
        <v>252</v>
      </c>
      <c r="B1934" s="1">
        <v>44831</v>
      </c>
      <c r="C1934" s="1">
        <v>44834</v>
      </c>
      <c r="D1934" s="1">
        <v>44866</v>
      </c>
      <c r="E1934">
        <v>150</v>
      </c>
      <c r="F1934" t="str">
        <f t="shared" si="30"/>
        <v>01529150</v>
      </c>
      <c r="G1934" t="s">
        <v>46</v>
      </c>
      <c r="H1934">
        <v>3413</v>
      </c>
      <c r="I1934">
        <v>70.42</v>
      </c>
      <c r="J1934">
        <v>3490</v>
      </c>
      <c r="K1934">
        <v>3332</v>
      </c>
      <c r="L1934">
        <f>+VLOOKUP(F1934,[1]ENELAR!C$2:J$7067,7,FALSE)</f>
        <v>3413</v>
      </c>
      <c r="M1934" s="20">
        <f>+VLOOKUP(F1934,[1]ENELAR!C$2:J$7067,8,FALSE)</f>
        <v>240343.46</v>
      </c>
    </row>
    <row r="1935" spans="1:13" x14ac:dyDescent="0.3">
      <c r="A1935" s="17" t="s">
        <v>252</v>
      </c>
      <c r="B1935" s="1">
        <v>44831</v>
      </c>
      <c r="C1935" s="1">
        <v>44834</v>
      </c>
      <c r="D1935" s="1">
        <v>44866</v>
      </c>
      <c r="E1935">
        <v>151</v>
      </c>
      <c r="F1935" t="str">
        <f t="shared" si="30"/>
        <v>01529151</v>
      </c>
      <c r="G1935" t="s">
        <v>47</v>
      </c>
      <c r="H1935">
        <v>5029</v>
      </c>
      <c r="I1935">
        <v>70.42</v>
      </c>
      <c r="J1935">
        <v>5227</v>
      </c>
      <c r="K1935">
        <v>5217</v>
      </c>
      <c r="L1935">
        <f>+VLOOKUP(F1935,[1]ENELAR!C$2:J$7067,7,FALSE)</f>
        <v>4641</v>
      </c>
      <c r="M1935" s="20">
        <f>+VLOOKUP(F1935,[1]ENELAR!C$2:J$7067,8,FALSE)</f>
        <v>326819.21999999997</v>
      </c>
    </row>
    <row r="1936" spans="1:13" x14ac:dyDescent="0.3">
      <c r="A1936" s="17" t="s">
        <v>252</v>
      </c>
      <c r="B1936" s="1">
        <v>44831</v>
      </c>
      <c r="C1936" s="1">
        <v>44834</v>
      </c>
      <c r="D1936" s="1">
        <v>44866</v>
      </c>
      <c r="E1936">
        <v>152</v>
      </c>
      <c r="F1936" t="str">
        <f t="shared" si="30"/>
        <v>01529152</v>
      </c>
      <c r="G1936" t="s">
        <v>48</v>
      </c>
      <c r="H1936">
        <v>3848</v>
      </c>
      <c r="I1936">
        <v>70.42</v>
      </c>
      <c r="J1936">
        <v>3898</v>
      </c>
      <c r="K1936">
        <v>3670</v>
      </c>
      <c r="L1936">
        <f>+VLOOKUP(F1936,[1]ENELAR!C$2:J$7067,7,FALSE)</f>
        <v>2883</v>
      </c>
      <c r="M1936" s="20">
        <f>+VLOOKUP(F1936,[1]ENELAR!C$2:J$7067,8,FALSE)</f>
        <v>203020.86</v>
      </c>
    </row>
    <row r="1937" spans="1:13" x14ac:dyDescent="0.3">
      <c r="A1937" s="17" t="s">
        <v>252</v>
      </c>
      <c r="B1937" s="1">
        <v>44831</v>
      </c>
      <c r="C1937" s="1">
        <v>44834</v>
      </c>
      <c r="D1937" s="1">
        <v>44866</v>
      </c>
      <c r="E1937">
        <v>153</v>
      </c>
      <c r="F1937" t="str">
        <f t="shared" si="30"/>
        <v>01529153</v>
      </c>
      <c r="G1937" t="s">
        <v>49</v>
      </c>
      <c r="H1937">
        <v>9089</v>
      </c>
      <c r="I1937">
        <v>70.42</v>
      </c>
      <c r="J1937">
        <v>9592</v>
      </c>
      <c r="K1937">
        <v>8885</v>
      </c>
      <c r="L1937">
        <f>+VLOOKUP(F1937,[1]ENELAR!C$2:J$7067,7,FALSE)</f>
        <v>8097</v>
      </c>
      <c r="M1937" s="20">
        <f>+VLOOKUP(F1937,[1]ENELAR!C$2:J$7067,8,FALSE)</f>
        <v>570190.74</v>
      </c>
    </row>
    <row r="1938" spans="1:13" x14ac:dyDescent="0.3">
      <c r="A1938" s="17" t="s">
        <v>252</v>
      </c>
      <c r="B1938" s="1">
        <v>44831</v>
      </c>
      <c r="C1938" s="1">
        <v>44834</v>
      </c>
      <c r="D1938" s="1">
        <v>44866</v>
      </c>
      <c r="E1938">
        <v>154</v>
      </c>
      <c r="F1938" t="str">
        <f t="shared" si="30"/>
        <v>01529154</v>
      </c>
      <c r="G1938" t="s">
        <v>50</v>
      </c>
      <c r="H1938">
        <v>3830</v>
      </c>
      <c r="I1938">
        <v>70.42</v>
      </c>
      <c r="J1938">
        <v>3649</v>
      </c>
      <c r="K1938">
        <v>3587</v>
      </c>
      <c r="L1938">
        <f>+VLOOKUP(F1938,[1]ENELAR!C$2:J$7067,7,FALSE)</f>
        <v>2856</v>
      </c>
      <c r="M1938" s="20">
        <f>+VLOOKUP(F1938,[1]ENELAR!C$2:J$7067,8,FALSE)</f>
        <v>201119.52</v>
      </c>
    </row>
    <row r="1939" spans="1:13" x14ac:dyDescent="0.3">
      <c r="A1939" s="17" t="s">
        <v>252</v>
      </c>
      <c r="B1939" s="1">
        <v>44831</v>
      </c>
      <c r="C1939" s="1">
        <v>44834</v>
      </c>
      <c r="D1939" s="1">
        <v>44866</v>
      </c>
      <c r="E1939">
        <v>155</v>
      </c>
      <c r="F1939" t="str">
        <f t="shared" si="30"/>
        <v>01529155</v>
      </c>
      <c r="G1939" t="s">
        <v>51</v>
      </c>
      <c r="H1939">
        <v>1199</v>
      </c>
      <c r="I1939">
        <v>70.42</v>
      </c>
      <c r="J1939">
        <v>1350</v>
      </c>
      <c r="K1939">
        <v>1350</v>
      </c>
      <c r="L1939">
        <f>+VLOOKUP(F1939,[1]ENELAR!C$2:J$7067,7,FALSE)</f>
        <v>1199</v>
      </c>
      <c r="M1939" s="20">
        <f>+VLOOKUP(F1939,[1]ENELAR!C$2:J$7067,8,FALSE)</f>
        <v>84433.58</v>
      </c>
    </row>
    <row r="1940" spans="1:13" x14ac:dyDescent="0.3">
      <c r="A1940" s="17" t="s">
        <v>252</v>
      </c>
      <c r="B1940" s="1">
        <v>44831</v>
      </c>
      <c r="C1940" s="1">
        <v>44834</v>
      </c>
      <c r="D1940" s="1">
        <v>44866</v>
      </c>
      <c r="E1940">
        <v>156</v>
      </c>
      <c r="F1940" t="str">
        <f t="shared" si="30"/>
        <v>01529156</v>
      </c>
      <c r="G1940" t="s">
        <v>52</v>
      </c>
      <c r="H1940">
        <v>2773</v>
      </c>
      <c r="I1940">
        <v>70.42</v>
      </c>
      <c r="J1940">
        <v>2589</v>
      </c>
      <c r="K1940">
        <v>2589</v>
      </c>
      <c r="L1940">
        <f>+VLOOKUP(F1940,[1]ENELAR!C$2:J$7067,7,FALSE)</f>
        <v>2454</v>
      </c>
      <c r="M1940" s="20">
        <f>+VLOOKUP(F1940,[1]ENELAR!C$2:J$7067,8,FALSE)</f>
        <v>172810.68</v>
      </c>
    </row>
    <row r="1941" spans="1:13" x14ac:dyDescent="0.3">
      <c r="A1941" s="17" t="s">
        <v>252</v>
      </c>
      <c r="B1941" s="1">
        <v>44831</v>
      </c>
      <c r="C1941" s="1">
        <v>44834</v>
      </c>
      <c r="D1941" s="1">
        <v>44866</v>
      </c>
      <c r="E1941">
        <v>157</v>
      </c>
      <c r="F1941" t="str">
        <f t="shared" si="30"/>
        <v>01529157</v>
      </c>
      <c r="G1941" t="s">
        <v>53</v>
      </c>
      <c r="H1941">
        <v>22249</v>
      </c>
      <c r="I1941">
        <v>70.42</v>
      </c>
      <c r="J1941">
        <v>23010</v>
      </c>
      <c r="K1941">
        <v>22896</v>
      </c>
      <c r="L1941">
        <f>+VLOOKUP(F1941,[1]ENELAR!C$2:J$7067,7,FALSE)</f>
        <v>17857</v>
      </c>
      <c r="M1941" s="20">
        <f>+VLOOKUP(F1941,[1]ENELAR!C$2:J$7067,8,FALSE)</f>
        <v>1257489.94</v>
      </c>
    </row>
    <row r="1942" spans="1:13" x14ac:dyDescent="0.3">
      <c r="A1942" s="17" t="s">
        <v>252</v>
      </c>
      <c r="B1942" s="1">
        <v>44831</v>
      </c>
      <c r="C1942" s="1">
        <v>44834</v>
      </c>
      <c r="D1942" s="1">
        <v>44866</v>
      </c>
      <c r="E1942">
        <v>158</v>
      </c>
      <c r="F1942" t="str">
        <f t="shared" si="30"/>
        <v>01529158</v>
      </c>
      <c r="G1942" t="s">
        <v>54</v>
      </c>
      <c r="H1942">
        <v>1922</v>
      </c>
      <c r="I1942">
        <v>70.42</v>
      </c>
      <c r="J1942">
        <v>1433</v>
      </c>
      <c r="K1942">
        <v>1433</v>
      </c>
      <c r="L1942">
        <f>+VLOOKUP(F1942,[1]ENELAR!C$2:J$7067,7,FALSE)</f>
        <v>1855</v>
      </c>
      <c r="M1942" s="20">
        <f>+VLOOKUP(F1942,[1]ENELAR!C$2:J$7067,8,FALSE)</f>
        <v>130629.1</v>
      </c>
    </row>
    <row r="1943" spans="1:13" x14ac:dyDescent="0.3">
      <c r="A1943" s="17" t="s">
        <v>252</v>
      </c>
      <c r="B1943" s="1">
        <v>44831</v>
      </c>
      <c r="C1943" s="1">
        <v>44834</v>
      </c>
      <c r="D1943" s="1">
        <v>44866</v>
      </c>
      <c r="E1943">
        <v>159</v>
      </c>
      <c r="F1943" t="str">
        <f t="shared" si="30"/>
        <v>01529159</v>
      </c>
      <c r="G1943" t="s">
        <v>55</v>
      </c>
      <c r="H1943">
        <v>5529</v>
      </c>
      <c r="I1943">
        <v>70.42</v>
      </c>
      <c r="J1943">
        <v>6737</v>
      </c>
      <c r="K1943">
        <v>6526</v>
      </c>
      <c r="L1943">
        <f>+VLOOKUP(F1943,[1]ENELAR!C$2:J$7067,7,FALSE)</f>
        <v>5269</v>
      </c>
      <c r="M1943" s="20">
        <f>+VLOOKUP(F1943,[1]ENELAR!C$2:J$7067,8,FALSE)</f>
        <v>371042.98</v>
      </c>
    </row>
    <row r="1944" spans="1:13" x14ac:dyDescent="0.3">
      <c r="A1944" s="17" t="s">
        <v>252</v>
      </c>
      <c r="B1944" s="1">
        <v>44831</v>
      </c>
      <c r="C1944" s="1">
        <v>44834</v>
      </c>
      <c r="D1944" s="1">
        <v>44866</v>
      </c>
      <c r="E1944">
        <v>160</v>
      </c>
      <c r="F1944" t="str">
        <f t="shared" si="30"/>
        <v>01529160</v>
      </c>
      <c r="G1944" t="s">
        <v>56</v>
      </c>
      <c r="H1944">
        <v>4918</v>
      </c>
      <c r="I1944">
        <v>70.42</v>
      </c>
      <c r="J1944">
        <v>4457</v>
      </c>
      <c r="K1944">
        <v>4452</v>
      </c>
      <c r="L1944">
        <f>+VLOOKUP(F1944,[1]ENELAR!C$2:J$7067,7,FALSE)</f>
        <v>4806</v>
      </c>
      <c r="M1944" s="20">
        <f>+VLOOKUP(F1944,[1]ENELAR!C$2:J$7067,8,FALSE)</f>
        <v>338438.52</v>
      </c>
    </row>
    <row r="1945" spans="1:13" x14ac:dyDescent="0.3">
      <c r="A1945" s="17" t="s">
        <v>252</v>
      </c>
      <c r="B1945" s="1">
        <v>44831</v>
      </c>
      <c r="C1945" s="1">
        <v>44834</v>
      </c>
      <c r="D1945" s="1">
        <v>44866</v>
      </c>
      <c r="E1945">
        <v>161</v>
      </c>
      <c r="F1945" t="str">
        <f t="shared" si="30"/>
        <v>01529161</v>
      </c>
      <c r="G1945" t="s">
        <v>57</v>
      </c>
      <c r="H1945">
        <v>3512</v>
      </c>
      <c r="I1945">
        <v>70.42</v>
      </c>
      <c r="J1945">
        <v>3825</v>
      </c>
      <c r="K1945">
        <v>3825</v>
      </c>
      <c r="L1945">
        <f>+VLOOKUP(F1945,[1]ENELAR!C$2:J$7067,7,FALSE)</f>
        <v>3411</v>
      </c>
      <c r="M1945" s="20">
        <f>+VLOOKUP(F1945,[1]ENELAR!C$2:J$7067,8,FALSE)</f>
        <v>240202.62</v>
      </c>
    </row>
    <row r="1946" spans="1:13" x14ac:dyDescent="0.3">
      <c r="A1946" s="17" t="s">
        <v>252</v>
      </c>
      <c r="B1946" s="1">
        <v>44831</v>
      </c>
      <c r="C1946" s="1">
        <v>44834</v>
      </c>
      <c r="D1946" s="1">
        <v>44866</v>
      </c>
      <c r="E1946">
        <v>162</v>
      </c>
      <c r="F1946" t="str">
        <f t="shared" si="30"/>
        <v>01529162</v>
      </c>
      <c r="G1946" t="s">
        <v>58</v>
      </c>
      <c r="H1946">
        <v>5054</v>
      </c>
      <c r="I1946">
        <v>70.42</v>
      </c>
      <c r="J1946">
        <v>5788</v>
      </c>
      <c r="K1946">
        <v>5200</v>
      </c>
      <c r="L1946">
        <f>+VLOOKUP(F1946,[1]ENELAR!C$2:J$7067,7,FALSE)</f>
        <v>4803</v>
      </c>
      <c r="M1946" s="20">
        <f>+VLOOKUP(F1946,[1]ENELAR!C$2:J$7067,8,FALSE)</f>
        <v>338227.26</v>
      </c>
    </row>
    <row r="1947" spans="1:13" x14ac:dyDescent="0.3">
      <c r="A1947" s="17" t="s">
        <v>252</v>
      </c>
      <c r="B1947" s="1">
        <v>44831</v>
      </c>
      <c r="C1947" s="1">
        <v>44834</v>
      </c>
      <c r="D1947" s="1">
        <v>44866</v>
      </c>
      <c r="E1947">
        <v>163</v>
      </c>
      <c r="F1947" t="str">
        <f t="shared" si="30"/>
        <v>01529163</v>
      </c>
      <c r="G1947" t="s">
        <v>59</v>
      </c>
      <c r="H1947">
        <v>4657</v>
      </c>
      <c r="I1947">
        <v>70.42</v>
      </c>
      <c r="J1947">
        <v>5160</v>
      </c>
      <c r="K1947">
        <v>5137</v>
      </c>
      <c r="L1947">
        <f>+VLOOKUP(F1947,[1]ENELAR!C$2:J$7067,7,FALSE)</f>
        <v>4412</v>
      </c>
      <c r="M1947" s="20">
        <f>+VLOOKUP(F1947,[1]ENELAR!C$2:J$7067,8,FALSE)</f>
        <v>310693.03999999998</v>
      </c>
    </row>
    <row r="1948" spans="1:13" x14ac:dyDescent="0.3">
      <c r="A1948" s="17" t="s">
        <v>252</v>
      </c>
      <c r="B1948" s="1">
        <v>44831</v>
      </c>
      <c r="C1948" s="1">
        <v>44834</v>
      </c>
      <c r="D1948" s="1">
        <v>44866</v>
      </c>
      <c r="E1948">
        <v>164</v>
      </c>
      <c r="F1948" t="str">
        <f t="shared" si="30"/>
        <v>01529164</v>
      </c>
      <c r="G1948" t="s">
        <v>60</v>
      </c>
      <c r="H1948">
        <v>3200</v>
      </c>
      <c r="I1948">
        <v>70.42</v>
      </c>
      <c r="J1948">
        <v>2982</v>
      </c>
      <c r="K1948">
        <v>2897</v>
      </c>
      <c r="L1948">
        <f>+VLOOKUP(F1948,[1]ENELAR!C$2:J$7067,7,FALSE)</f>
        <v>3124</v>
      </c>
      <c r="M1948" s="20">
        <f>+VLOOKUP(F1948,[1]ENELAR!C$2:J$7067,8,FALSE)</f>
        <v>219992.08</v>
      </c>
    </row>
    <row r="1949" spans="1:13" x14ac:dyDescent="0.3">
      <c r="A1949" s="17" t="s">
        <v>252</v>
      </c>
      <c r="B1949" s="1">
        <v>44831</v>
      </c>
      <c r="C1949" s="1">
        <v>44834</v>
      </c>
      <c r="D1949" s="1">
        <v>44866</v>
      </c>
      <c r="E1949">
        <v>165</v>
      </c>
      <c r="F1949" t="str">
        <f t="shared" si="30"/>
        <v>01529165</v>
      </c>
      <c r="G1949" t="s">
        <v>61</v>
      </c>
      <c r="H1949">
        <v>2433</v>
      </c>
      <c r="I1949">
        <v>70.42</v>
      </c>
      <c r="J1949">
        <v>2306</v>
      </c>
      <c r="K1949">
        <v>2292</v>
      </c>
      <c r="L1949">
        <f>+VLOOKUP(F1949,[1]ENELAR!C$2:J$7067,7,FALSE)</f>
        <v>1975</v>
      </c>
      <c r="M1949" s="20">
        <f>+VLOOKUP(F1949,[1]ENELAR!C$2:J$7067,8,FALSE)</f>
        <v>139079.5</v>
      </c>
    </row>
    <row r="1950" spans="1:13" x14ac:dyDescent="0.3">
      <c r="A1950" s="17" t="s">
        <v>252</v>
      </c>
      <c r="B1950" s="1">
        <v>44831</v>
      </c>
      <c r="C1950" s="1">
        <v>44834</v>
      </c>
      <c r="D1950" s="1">
        <v>44866</v>
      </c>
      <c r="E1950">
        <v>166</v>
      </c>
      <c r="F1950" t="str">
        <f t="shared" si="30"/>
        <v>01529166</v>
      </c>
      <c r="G1950" t="s">
        <v>62</v>
      </c>
      <c r="H1950">
        <v>782</v>
      </c>
      <c r="I1950">
        <v>70.42</v>
      </c>
      <c r="J1950">
        <v>479</v>
      </c>
      <c r="K1950">
        <v>472</v>
      </c>
      <c r="L1950">
        <f>+VLOOKUP(F1950,[1]ENELAR!C$2:J$7067,7,FALSE)</f>
        <v>771</v>
      </c>
      <c r="M1950" s="20">
        <f>+VLOOKUP(F1950,[1]ENELAR!C$2:J$7067,8,FALSE)</f>
        <v>54293.82</v>
      </c>
    </row>
    <row r="1951" spans="1:13" x14ac:dyDescent="0.3">
      <c r="A1951" s="17" t="s">
        <v>252</v>
      </c>
      <c r="B1951" s="1">
        <v>44831</v>
      </c>
      <c r="C1951" s="1">
        <v>44834</v>
      </c>
      <c r="D1951" s="1">
        <v>44866</v>
      </c>
      <c r="E1951">
        <v>167</v>
      </c>
      <c r="F1951" t="str">
        <f t="shared" si="30"/>
        <v>01529167</v>
      </c>
      <c r="G1951" t="s">
        <v>63</v>
      </c>
      <c r="H1951">
        <v>1311</v>
      </c>
      <c r="I1951">
        <v>70.42</v>
      </c>
      <c r="J1951">
        <v>1336</v>
      </c>
      <c r="K1951">
        <v>1242</v>
      </c>
      <c r="L1951">
        <f>+VLOOKUP(F1951,[1]ENELAR!C$2:J$7067,7,FALSE)</f>
        <v>1134</v>
      </c>
      <c r="M1951" s="20">
        <f>+VLOOKUP(F1951,[1]ENELAR!C$2:J$7067,8,FALSE)</f>
        <v>79856.28</v>
      </c>
    </row>
    <row r="1952" spans="1:13" x14ac:dyDescent="0.3">
      <c r="A1952" s="17" t="s">
        <v>252</v>
      </c>
      <c r="B1952" s="1">
        <v>44831</v>
      </c>
      <c r="C1952" s="1">
        <v>44834</v>
      </c>
      <c r="D1952" s="1">
        <v>44866</v>
      </c>
      <c r="E1952">
        <v>169</v>
      </c>
      <c r="F1952" t="str">
        <f t="shared" si="30"/>
        <v>01529169</v>
      </c>
      <c r="G1952" t="s">
        <v>64</v>
      </c>
      <c r="H1952">
        <v>3101</v>
      </c>
      <c r="I1952">
        <v>70.42</v>
      </c>
      <c r="J1952">
        <v>3382</v>
      </c>
      <c r="K1952">
        <v>3328</v>
      </c>
      <c r="L1952">
        <f>+VLOOKUP(F1952,[1]ENELAR!C$2:J$7067,7,FALSE)</f>
        <v>2841</v>
      </c>
      <c r="M1952" s="20">
        <f>+VLOOKUP(F1952,[1]ENELAR!C$2:J$7067,8,FALSE)</f>
        <v>200063.22</v>
      </c>
    </row>
    <row r="1953" spans="1:13" x14ac:dyDescent="0.3">
      <c r="A1953" s="17" t="s">
        <v>252</v>
      </c>
      <c r="B1953" s="1">
        <v>44831</v>
      </c>
      <c r="C1953" s="1">
        <v>44834</v>
      </c>
      <c r="D1953" s="1">
        <v>44866</v>
      </c>
      <c r="E1953">
        <v>170</v>
      </c>
      <c r="F1953" t="str">
        <f t="shared" si="30"/>
        <v>01529170</v>
      </c>
      <c r="G1953" t="s">
        <v>65</v>
      </c>
      <c r="H1953">
        <v>3338</v>
      </c>
      <c r="I1953">
        <v>70.42</v>
      </c>
      <c r="J1953">
        <v>3536</v>
      </c>
      <c r="K1953">
        <v>3492</v>
      </c>
      <c r="L1953">
        <f>+VLOOKUP(F1953,[1]ENELAR!C$2:J$7067,7,FALSE)</f>
        <v>3068</v>
      </c>
      <c r="M1953" s="20">
        <f>+VLOOKUP(F1953,[1]ENELAR!C$2:J$7067,8,FALSE)</f>
        <v>216048.56</v>
      </c>
    </row>
    <row r="1954" spans="1:13" x14ac:dyDescent="0.3">
      <c r="A1954" s="17" t="s">
        <v>252</v>
      </c>
      <c r="B1954" s="1">
        <v>44831</v>
      </c>
      <c r="C1954" s="1">
        <v>44834</v>
      </c>
      <c r="D1954" s="1">
        <v>44866</v>
      </c>
      <c r="E1954">
        <v>171</v>
      </c>
      <c r="F1954" t="str">
        <f t="shared" si="30"/>
        <v>01529171</v>
      </c>
      <c r="G1954" t="s">
        <v>66</v>
      </c>
      <c r="H1954">
        <v>6002</v>
      </c>
      <c r="I1954">
        <v>70.42</v>
      </c>
      <c r="J1954">
        <v>7023</v>
      </c>
      <c r="K1954">
        <v>6848</v>
      </c>
      <c r="L1954">
        <f>+VLOOKUP(F1954,[1]ENELAR!C$2:J$7067,7,FALSE)</f>
        <v>5603</v>
      </c>
      <c r="M1954" s="20">
        <f>+VLOOKUP(F1954,[1]ENELAR!C$2:J$7067,8,FALSE)</f>
        <v>394563.26</v>
      </c>
    </row>
    <row r="1955" spans="1:13" x14ac:dyDescent="0.3">
      <c r="A1955" s="17" t="s">
        <v>252</v>
      </c>
      <c r="B1955" s="1">
        <v>44831</v>
      </c>
      <c r="C1955" s="1">
        <v>44834</v>
      </c>
      <c r="D1955" s="1">
        <v>44866</v>
      </c>
      <c r="E1955">
        <v>172</v>
      </c>
      <c r="F1955" t="str">
        <f t="shared" si="30"/>
        <v>01529172</v>
      </c>
      <c r="G1955" t="s">
        <v>67</v>
      </c>
      <c r="H1955">
        <v>5504</v>
      </c>
      <c r="I1955">
        <v>70.42</v>
      </c>
      <c r="J1955">
        <v>5791</v>
      </c>
      <c r="K1955">
        <v>5311</v>
      </c>
      <c r="L1955">
        <f>+VLOOKUP(F1955,[1]ENELAR!C$2:J$7067,7,FALSE)</f>
        <v>5350</v>
      </c>
      <c r="M1955" s="20">
        <f>+VLOOKUP(F1955,[1]ENELAR!C$2:J$7067,8,FALSE)</f>
        <v>376747</v>
      </c>
    </row>
    <row r="1956" spans="1:13" x14ac:dyDescent="0.3">
      <c r="A1956" s="17" t="s">
        <v>252</v>
      </c>
      <c r="B1956" s="1">
        <v>44831</v>
      </c>
      <c r="C1956" s="1">
        <v>44834</v>
      </c>
      <c r="D1956" s="1">
        <v>44866</v>
      </c>
      <c r="E1956">
        <v>173</v>
      </c>
      <c r="F1956" t="str">
        <f t="shared" si="30"/>
        <v>01529173</v>
      </c>
      <c r="G1956" t="s">
        <v>68</v>
      </c>
      <c r="H1956">
        <v>2001</v>
      </c>
      <c r="I1956">
        <v>70.42</v>
      </c>
      <c r="J1956">
        <v>3252</v>
      </c>
      <c r="K1956">
        <v>2493</v>
      </c>
      <c r="L1956">
        <f>+VLOOKUP(F1956,[1]ENELAR!C$2:J$7067,7,FALSE)</f>
        <v>1887</v>
      </c>
      <c r="M1956" s="20">
        <f>+VLOOKUP(F1956,[1]ENELAR!C$2:J$7067,8,FALSE)</f>
        <v>132882.54</v>
      </c>
    </row>
    <row r="1957" spans="1:13" x14ac:dyDescent="0.3">
      <c r="A1957" s="17" t="s">
        <v>252</v>
      </c>
      <c r="B1957" s="1">
        <v>44831</v>
      </c>
      <c r="C1957" s="1">
        <v>44834</v>
      </c>
      <c r="D1957" s="1">
        <v>44866</v>
      </c>
      <c r="E1957">
        <v>174</v>
      </c>
      <c r="F1957" t="str">
        <f t="shared" si="30"/>
        <v>01529174</v>
      </c>
      <c r="G1957" t="s">
        <v>69</v>
      </c>
      <c r="H1957">
        <v>4738</v>
      </c>
      <c r="I1957">
        <v>70.42</v>
      </c>
      <c r="J1957">
        <v>4892</v>
      </c>
      <c r="K1957">
        <v>4808</v>
      </c>
      <c r="L1957">
        <f>+VLOOKUP(F1957,[1]ENELAR!C$2:J$7067,7,FALSE)</f>
        <v>4300</v>
      </c>
      <c r="M1957" s="20">
        <f>+VLOOKUP(F1957,[1]ENELAR!C$2:J$7067,8,FALSE)</f>
        <v>302806</v>
      </c>
    </row>
    <row r="1958" spans="1:13" x14ac:dyDescent="0.3">
      <c r="A1958" s="17" t="s">
        <v>252</v>
      </c>
      <c r="B1958" s="1">
        <v>44831</v>
      </c>
      <c r="C1958" s="1">
        <v>44834</v>
      </c>
      <c r="D1958" s="1">
        <v>44866</v>
      </c>
      <c r="E1958">
        <v>175</v>
      </c>
      <c r="F1958" t="str">
        <f t="shared" si="30"/>
        <v>01529175</v>
      </c>
      <c r="G1958" t="s">
        <v>70</v>
      </c>
      <c r="H1958">
        <v>4514</v>
      </c>
      <c r="I1958">
        <v>70.42</v>
      </c>
      <c r="J1958">
        <v>4643</v>
      </c>
      <c r="K1958">
        <v>4562</v>
      </c>
      <c r="L1958">
        <f>+VLOOKUP(F1958,[1]ENELAR!C$2:J$7067,7,FALSE)</f>
        <v>4000</v>
      </c>
      <c r="M1958" s="20">
        <f>+VLOOKUP(F1958,[1]ENELAR!C$2:J$7067,8,FALSE)</f>
        <v>281680</v>
      </c>
    </row>
    <row r="1959" spans="1:13" x14ac:dyDescent="0.3">
      <c r="A1959" s="17" t="s">
        <v>252</v>
      </c>
      <c r="B1959" s="1">
        <v>44831</v>
      </c>
      <c r="C1959" s="1">
        <v>44834</v>
      </c>
      <c r="D1959" s="1">
        <v>44866</v>
      </c>
      <c r="E1959">
        <v>176</v>
      </c>
      <c r="F1959" t="str">
        <f t="shared" si="30"/>
        <v>01529176</v>
      </c>
      <c r="G1959" t="s">
        <v>71</v>
      </c>
      <c r="H1959">
        <v>4655</v>
      </c>
      <c r="I1959">
        <v>70.42</v>
      </c>
      <c r="J1959">
        <v>4445</v>
      </c>
      <c r="K1959">
        <v>4381</v>
      </c>
      <c r="L1959">
        <f>+VLOOKUP(F1959,[1]ENELAR!C$2:J$7067,7,FALSE)</f>
        <v>3423</v>
      </c>
      <c r="M1959" s="20">
        <f>+VLOOKUP(F1959,[1]ENELAR!C$2:J$7067,8,FALSE)</f>
        <v>241047.66</v>
      </c>
    </row>
    <row r="1960" spans="1:13" x14ac:dyDescent="0.3">
      <c r="A1960" s="17" t="s">
        <v>252</v>
      </c>
      <c r="B1960" s="1">
        <v>44831</v>
      </c>
      <c r="C1960" s="1">
        <v>44834</v>
      </c>
      <c r="D1960" s="1">
        <v>44866</v>
      </c>
      <c r="E1960">
        <v>178</v>
      </c>
      <c r="F1960" t="str">
        <f t="shared" si="30"/>
        <v>01529178</v>
      </c>
      <c r="G1960" t="s">
        <v>72</v>
      </c>
      <c r="H1960">
        <v>1705</v>
      </c>
      <c r="I1960">
        <v>70.42</v>
      </c>
      <c r="J1960">
        <v>2186</v>
      </c>
      <c r="K1960">
        <v>1831</v>
      </c>
      <c r="L1960">
        <f>+VLOOKUP(F1960,[1]ENELAR!C$2:J$7067,7,FALSE)</f>
        <v>1651</v>
      </c>
      <c r="M1960" s="20">
        <f>+VLOOKUP(F1960,[1]ENELAR!C$2:J$7067,8,FALSE)</f>
        <v>116263.42</v>
      </c>
    </row>
    <row r="1961" spans="1:13" x14ac:dyDescent="0.3">
      <c r="A1961" s="17" t="s">
        <v>252</v>
      </c>
      <c r="B1961" s="1">
        <v>44831</v>
      </c>
      <c r="C1961" s="1">
        <v>44834</v>
      </c>
      <c r="D1961" s="1">
        <v>44866</v>
      </c>
      <c r="E1961">
        <v>179</v>
      </c>
      <c r="F1961" t="str">
        <f t="shared" si="30"/>
        <v>01529179</v>
      </c>
      <c r="G1961" t="s">
        <v>73</v>
      </c>
      <c r="H1961">
        <v>2377</v>
      </c>
      <c r="I1961">
        <v>70.42</v>
      </c>
      <c r="J1961">
        <v>2491</v>
      </c>
      <c r="K1961">
        <v>2486</v>
      </c>
      <c r="L1961">
        <f>+VLOOKUP(F1961,[1]ENELAR!C$2:J$7067,7,FALSE)</f>
        <v>2132</v>
      </c>
      <c r="M1961" s="20">
        <f>+VLOOKUP(F1961,[1]ENELAR!C$2:J$7067,8,FALSE)</f>
        <v>150135.44</v>
      </c>
    </row>
    <row r="1962" spans="1:13" x14ac:dyDescent="0.3">
      <c r="A1962" s="17" t="s">
        <v>252</v>
      </c>
      <c r="B1962" s="1">
        <v>44831</v>
      </c>
      <c r="C1962" s="1">
        <v>44834</v>
      </c>
      <c r="D1962" s="1">
        <v>44866</v>
      </c>
      <c r="E1962">
        <v>180</v>
      </c>
      <c r="F1962" t="str">
        <f t="shared" si="30"/>
        <v>01529180</v>
      </c>
      <c r="G1962" t="s">
        <v>74</v>
      </c>
      <c r="H1962">
        <v>9735</v>
      </c>
      <c r="I1962">
        <v>70.42</v>
      </c>
      <c r="J1962">
        <v>10226</v>
      </c>
      <c r="K1962">
        <v>9089</v>
      </c>
      <c r="L1962">
        <f>+VLOOKUP(F1962,[1]ENELAR!C$2:J$7067,7,FALSE)</f>
        <v>8286</v>
      </c>
      <c r="M1962" s="20">
        <f>+VLOOKUP(F1962,[1]ENELAR!C$2:J$7067,8,FALSE)</f>
        <v>583500.12</v>
      </c>
    </row>
    <row r="1963" spans="1:13" x14ac:dyDescent="0.3">
      <c r="A1963" s="17" t="s">
        <v>252</v>
      </c>
      <c r="B1963" s="1">
        <v>44831</v>
      </c>
      <c r="C1963" s="1">
        <v>44834</v>
      </c>
      <c r="D1963" s="1">
        <v>44866</v>
      </c>
      <c r="E1963">
        <v>182</v>
      </c>
      <c r="F1963" t="str">
        <f t="shared" si="30"/>
        <v>01529182</v>
      </c>
      <c r="G1963" t="s">
        <v>75</v>
      </c>
      <c r="H1963">
        <v>2447</v>
      </c>
      <c r="I1963">
        <v>70.42</v>
      </c>
      <c r="J1963">
        <v>2210</v>
      </c>
      <c r="K1963">
        <v>2210</v>
      </c>
      <c r="L1963">
        <f>+VLOOKUP(F1963,[1]ENELAR!C$2:J$7067,7,FALSE)</f>
        <v>2390</v>
      </c>
      <c r="M1963" s="20">
        <f>+VLOOKUP(F1963,[1]ENELAR!C$2:J$7067,8,FALSE)</f>
        <v>168303.8</v>
      </c>
    </row>
    <row r="1964" spans="1:13" x14ac:dyDescent="0.3">
      <c r="A1964" s="17" t="s">
        <v>252</v>
      </c>
      <c r="B1964" s="1">
        <v>44831</v>
      </c>
      <c r="C1964" s="1">
        <v>44834</v>
      </c>
      <c r="D1964" s="1">
        <v>44866</v>
      </c>
      <c r="E1964">
        <v>183</v>
      </c>
      <c r="F1964" t="str">
        <f t="shared" si="30"/>
        <v>01529183</v>
      </c>
      <c r="G1964" t="s">
        <v>76</v>
      </c>
      <c r="H1964">
        <v>904</v>
      </c>
      <c r="I1964">
        <v>70.42</v>
      </c>
      <c r="J1964">
        <v>968</v>
      </c>
      <c r="K1964">
        <v>968</v>
      </c>
      <c r="L1964">
        <f>+VLOOKUP(F1964,[1]ENELAR!C$2:J$7067,7,FALSE)</f>
        <v>634</v>
      </c>
      <c r="M1964" s="20">
        <f>+VLOOKUP(F1964,[1]ENELAR!C$2:J$7067,8,FALSE)</f>
        <v>44646.28</v>
      </c>
    </row>
    <row r="1965" spans="1:13" x14ac:dyDescent="0.3">
      <c r="A1965" s="17" t="s">
        <v>252</v>
      </c>
      <c r="B1965" s="1">
        <v>44831</v>
      </c>
      <c r="C1965" s="1">
        <v>44834</v>
      </c>
      <c r="D1965" s="1">
        <v>44866</v>
      </c>
      <c r="E1965">
        <v>184</v>
      </c>
      <c r="F1965" t="str">
        <f t="shared" si="30"/>
        <v>01529184</v>
      </c>
      <c r="G1965" t="s">
        <v>77</v>
      </c>
      <c r="H1965">
        <v>1238</v>
      </c>
      <c r="I1965">
        <v>70.42</v>
      </c>
      <c r="J1965">
        <v>1660</v>
      </c>
      <c r="K1965">
        <v>1301</v>
      </c>
      <c r="L1965">
        <f>+VLOOKUP(F1965,[1]ENELAR!C$2:J$7067,7,FALSE)</f>
        <v>1130</v>
      </c>
      <c r="M1965" s="20">
        <f>+VLOOKUP(F1965,[1]ENELAR!C$2:J$7067,8,FALSE)</f>
        <v>79574.600000000006</v>
      </c>
    </row>
    <row r="1966" spans="1:13" x14ac:dyDescent="0.3">
      <c r="A1966" s="17" t="s">
        <v>252</v>
      </c>
      <c r="B1966" s="1">
        <v>44831</v>
      </c>
      <c r="C1966" s="1">
        <v>44834</v>
      </c>
      <c r="D1966" s="1">
        <v>44866</v>
      </c>
      <c r="E1966">
        <v>185</v>
      </c>
      <c r="F1966" t="str">
        <f t="shared" si="30"/>
        <v>01529185</v>
      </c>
      <c r="G1966" t="s">
        <v>78</v>
      </c>
      <c r="H1966">
        <v>2637</v>
      </c>
      <c r="I1966">
        <v>70.42</v>
      </c>
      <c r="J1966">
        <v>2951</v>
      </c>
      <c r="K1966">
        <v>2932</v>
      </c>
      <c r="L1966">
        <f>+VLOOKUP(F1966,[1]ENELAR!C$2:J$7067,7,FALSE)</f>
        <v>2432</v>
      </c>
      <c r="M1966" s="20">
        <f>+VLOOKUP(F1966,[1]ENELAR!C$2:J$7067,8,FALSE)</f>
        <v>171261.44</v>
      </c>
    </row>
    <row r="1967" spans="1:13" x14ac:dyDescent="0.3">
      <c r="A1967" s="17" t="s">
        <v>252</v>
      </c>
      <c r="B1967" s="1">
        <v>44831</v>
      </c>
      <c r="C1967" s="1">
        <v>44834</v>
      </c>
      <c r="D1967" s="1">
        <v>44866</v>
      </c>
      <c r="E1967">
        <v>186</v>
      </c>
      <c r="F1967" t="str">
        <f t="shared" si="30"/>
        <v>01529186</v>
      </c>
      <c r="G1967" t="s">
        <v>79</v>
      </c>
      <c r="H1967">
        <v>6301</v>
      </c>
      <c r="I1967">
        <v>70.42</v>
      </c>
      <c r="J1967">
        <v>6174</v>
      </c>
      <c r="K1967">
        <v>6136</v>
      </c>
      <c r="L1967">
        <f>+VLOOKUP(F1967,[1]ENELAR!C$2:J$7067,7,FALSE)</f>
        <v>4975</v>
      </c>
      <c r="M1967" s="20">
        <f>+VLOOKUP(F1967,[1]ENELAR!C$2:J$7067,8,FALSE)</f>
        <v>350339.5</v>
      </c>
    </row>
    <row r="1968" spans="1:13" x14ac:dyDescent="0.3">
      <c r="A1968" s="17" t="s">
        <v>252</v>
      </c>
      <c r="B1968" s="1">
        <v>44831</v>
      </c>
      <c r="C1968" s="1">
        <v>44834</v>
      </c>
      <c r="D1968" s="1">
        <v>44866</v>
      </c>
      <c r="E1968">
        <v>187</v>
      </c>
      <c r="F1968" t="str">
        <f t="shared" si="30"/>
        <v>01529187</v>
      </c>
      <c r="G1968" t="s">
        <v>80</v>
      </c>
      <c r="H1968">
        <v>20216</v>
      </c>
      <c r="I1968">
        <v>70.42</v>
      </c>
      <c r="J1968">
        <v>22927</v>
      </c>
      <c r="K1968">
        <v>22576</v>
      </c>
      <c r="L1968">
        <f>+VLOOKUP(F1968,[1]ENELAR!C$2:J$7067,7,FALSE)</f>
        <v>19195</v>
      </c>
      <c r="M1968" s="20">
        <f>+VLOOKUP(F1968,[1]ENELAR!C$2:J$7067,8,FALSE)</f>
        <v>1351711.9</v>
      </c>
    </row>
    <row r="1969" spans="1:13" x14ac:dyDescent="0.3">
      <c r="A1969" s="17" t="s">
        <v>252</v>
      </c>
      <c r="B1969" s="1">
        <v>44831</v>
      </c>
      <c r="C1969" s="1">
        <v>44834</v>
      </c>
      <c r="D1969" s="1">
        <v>44866</v>
      </c>
      <c r="E1969">
        <v>188</v>
      </c>
      <c r="F1969" t="str">
        <f t="shared" si="30"/>
        <v>01529188</v>
      </c>
      <c r="G1969" t="s">
        <v>81</v>
      </c>
      <c r="H1969">
        <v>1628</v>
      </c>
      <c r="I1969">
        <v>70.42</v>
      </c>
      <c r="J1969">
        <v>1695</v>
      </c>
      <c r="K1969">
        <v>1695</v>
      </c>
      <c r="L1969">
        <f>+VLOOKUP(F1969,[1]ENELAR!C$2:J$7067,7,FALSE)</f>
        <v>1628</v>
      </c>
      <c r="M1969" s="20">
        <f>+VLOOKUP(F1969,[1]ENELAR!C$2:J$7067,8,FALSE)</f>
        <v>114643.76</v>
      </c>
    </row>
    <row r="1970" spans="1:13" x14ac:dyDescent="0.3">
      <c r="A1970" s="17" t="s">
        <v>252</v>
      </c>
      <c r="B1970" s="1">
        <v>44831</v>
      </c>
      <c r="C1970" s="1">
        <v>44834</v>
      </c>
      <c r="D1970" s="1">
        <v>44866</v>
      </c>
      <c r="E1970">
        <v>190</v>
      </c>
      <c r="F1970" t="str">
        <f t="shared" si="30"/>
        <v>01529190</v>
      </c>
      <c r="G1970" t="s">
        <v>82</v>
      </c>
      <c r="H1970">
        <v>3430</v>
      </c>
      <c r="I1970">
        <v>70.42</v>
      </c>
      <c r="J1970">
        <v>3208</v>
      </c>
      <c r="K1970">
        <v>3167</v>
      </c>
      <c r="L1970">
        <f>+VLOOKUP(F1970,[1]ENELAR!C$2:J$7067,7,FALSE)</f>
        <v>3400</v>
      </c>
      <c r="M1970" s="20">
        <f>+VLOOKUP(F1970,[1]ENELAR!C$2:J$7067,8,FALSE)</f>
        <v>239428</v>
      </c>
    </row>
    <row r="1971" spans="1:13" x14ac:dyDescent="0.3">
      <c r="A1971" s="17" t="s">
        <v>252</v>
      </c>
      <c r="B1971" s="1">
        <v>44831</v>
      </c>
      <c r="C1971" s="1">
        <v>44834</v>
      </c>
      <c r="D1971" s="1">
        <v>44866</v>
      </c>
      <c r="E1971">
        <v>191</v>
      </c>
      <c r="F1971" t="str">
        <f t="shared" si="30"/>
        <v>01529191</v>
      </c>
      <c r="G1971" t="s">
        <v>83</v>
      </c>
      <c r="H1971">
        <v>1122</v>
      </c>
      <c r="I1971">
        <v>70.42</v>
      </c>
      <c r="J1971">
        <v>734</v>
      </c>
      <c r="K1971">
        <v>734</v>
      </c>
      <c r="L1971">
        <f>+VLOOKUP(F1971,[1]ENELAR!C$2:J$7067,7,FALSE)</f>
        <v>1122</v>
      </c>
      <c r="M1971" s="20">
        <f>+VLOOKUP(F1971,[1]ENELAR!C$2:J$7067,8,FALSE)</f>
        <v>79011.240000000005</v>
      </c>
    </row>
    <row r="1972" spans="1:13" x14ac:dyDescent="0.3">
      <c r="A1972" s="17" t="s">
        <v>252</v>
      </c>
      <c r="B1972" s="1">
        <v>44831</v>
      </c>
      <c r="C1972" s="1">
        <v>44834</v>
      </c>
      <c r="D1972" s="1">
        <v>44866</v>
      </c>
      <c r="E1972">
        <v>192</v>
      </c>
      <c r="F1972" t="str">
        <f t="shared" si="30"/>
        <v>01529192</v>
      </c>
      <c r="G1972" t="s">
        <v>84</v>
      </c>
      <c r="H1972">
        <v>5621</v>
      </c>
      <c r="I1972">
        <v>70.42</v>
      </c>
      <c r="J1972">
        <v>5249</v>
      </c>
      <c r="K1972">
        <v>5183</v>
      </c>
      <c r="L1972">
        <f>+VLOOKUP(F1972,[1]ENELAR!C$2:J$7067,7,FALSE)</f>
        <v>5037</v>
      </c>
      <c r="M1972" s="20">
        <f>+VLOOKUP(F1972,[1]ENELAR!C$2:J$7067,8,FALSE)</f>
        <v>354705.54</v>
      </c>
    </row>
    <row r="1973" spans="1:13" x14ac:dyDescent="0.3">
      <c r="A1973" s="17" t="s">
        <v>252</v>
      </c>
      <c r="B1973" s="1">
        <v>44831</v>
      </c>
      <c r="C1973" s="1">
        <v>44834</v>
      </c>
      <c r="D1973" s="1">
        <v>44866</v>
      </c>
      <c r="E1973">
        <v>193</v>
      </c>
      <c r="F1973" t="str">
        <f t="shared" si="30"/>
        <v>01529193</v>
      </c>
      <c r="G1973" t="s">
        <v>85</v>
      </c>
      <c r="H1973">
        <v>1853</v>
      </c>
      <c r="I1973">
        <v>70.42</v>
      </c>
      <c r="J1973">
        <v>2415</v>
      </c>
      <c r="K1973">
        <v>2415</v>
      </c>
      <c r="L1973">
        <f>+VLOOKUP(F1973,[1]ENELAR!C$2:J$7067,7,FALSE)</f>
        <v>1812</v>
      </c>
      <c r="M1973" s="20">
        <f>+VLOOKUP(F1973,[1]ENELAR!C$2:J$7067,8,FALSE)</f>
        <v>127601.04</v>
      </c>
    </row>
    <row r="1974" spans="1:13" x14ac:dyDescent="0.3">
      <c r="A1974" s="17" t="s">
        <v>252</v>
      </c>
      <c r="B1974" s="1">
        <v>44831</v>
      </c>
      <c r="C1974" s="1">
        <v>44834</v>
      </c>
      <c r="D1974" s="1">
        <v>44866</v>
      </c>
      <c r="E1974">
        <v>194</v>
      </c>
      <c r="F1974" t="str">
        <f t="shared" si="30"/>
        <v>01529194</v>
      </c>
      <c r="G1974" t="s">
        <v>86</v>
      </c>
      <c r="H1974">
        <v>955</v>
      </c>
      <c r="I1974">
        <v>70.42</v>
      </c>
      <c r="J1974">
        <v>667</v>
      </c>
      <c r="K1974">
        <v>667</v>
      </c>
      <c r="L1974">
        <f>+VLOOKUP(F1974,[1]ENELAR!C$2:J$7067,7,FALSE)</f>
        <v>940</v>
      </c>
      <c r="M1974" s="20">
        <f>+VLOOKUP(F1974,[1]ENELAR!C$2:J$7067,8,FALSE)</f>
        <v>66194.8</v>
      </c>
    </row>
    <row r="1975" spans="1:13" x14ac:dyDescent="0.3">
      <c r="A1975" s="17" t="s">
        <v>252</v>
      </c>
      <c r="B1975" s="1">
        <v>44831</v>
      </c>
      <c r="C1975" s="1">
        <v>44834</v>
      </c>
      <c r="D1975" s="1">
        <v>44866</v>
      </c>
      <c r="E1975">
        <v>195</v>
      </c>
      <c r="F1975" t="str">
        <f t="shared" si="30"/>
        <v>01529195</v>
      </c>
      <c r="G1975" t="s">
        <v>87</v>
      </c>
      <c r="H1975">
        <v>2610</v>
      </c>
      <c r="I1975">
        <v>70.42</v>
      </c>
      <c r="J1975">
        <v>2816</v>
      </c>
      <c r="K1975">
        <v>2610</v>
      </c>
      <c r="L1975">
        <f>+VLOOKUP(F1975,[1]ENELAR!C$2:J$7067,7,FALSE)</f>
        <v>2610</v>
      </c>
      <c r="M1975" s="20">
        <f>+VLOOKUP(F1975,[1]ENELAR!C$2:J$7067,8,FALSE)</f>
        <v>183796.2</v>
      </c>
    </row>
    <row r="1976" spans="1:13" x14ac:dyDescent="0.3">
      <c r="A1976" s="17" t="s">
        <v>252</v>
      </c>
      <c r="B1976" s="1">
        <v>44831</v>
      </c>
      <c r="C1976" s="1">
        <v>44834</v>
      </c>
      <c r="D1976" s="1">
        <v>44866</v>
      </c>
      <c r="E1976">
        <v>196</v>
      </c>
      <c r="F1976" t="str">
        <f t="shared" si="30"/>
        <v>01529196</v>
      </c>
      <c r="G1976" t="s">
        <v>88</v>
      </c>
      <c r="H1976">
        <v>1478</v>
      </c>
      <c r="I1976">
        <v>70.42</v>
      </c>
      <c r="J1976">
        <v>1756</v>
      </c>
      <c r="K1976">
        <v>1407</v>
      </c>
      <c r="L1976">
        <f>+VLOOKUP(F1976,[1]ENELAR!C$2:J$7067,7,FALSE)</f>
        <v>1455</v>
      </c>
      <c r="M1976" s="20">
        <f>+VLOOKUP(F1976,[1]ENELAR!C$2:J$7067,8,FALSE)</f>
        <v>102461.1</v>
      </c>
    </row>
    <row r="1977" spans="1:13" x14ac:dyDescent="0.3">
      <c r="A1977" s="17" t="s">
        <v>252</v>
      </c>
      <c r="B1977" s="1">
        <v>44831</v>
      </c>
      <c r="C1977" s="1">
        <v>44834</v>
      </c>
      <c r="D1977" s="1">
        <v>44866</v>
      </c>
      <c r="E1977">
        <v>230</v>
      </c>
      <c r="F1977" t="str">
        <f t="shared" si="30"/>
        <v>01529230</v>
      </c>
      <c r="G1977" t="s">
        <v>89</v>
      </c>
      <c r="H1977">
        <v>8099</v>
      </c>
      <c r="I1977">
        <v>70.42</v>
      </c>
      <c r="J1977">
        <v>10575</v>
      </c>
      <c r="K1977">
        <v>9934</v>
      </c>
      <c r="L1977">
        <f>+VLOOKUP(F1977,[1]ENELAR!C$2:J$7067,7,FALSE)</f>
        <v>7857</v>
      </c>
      <c r="M1977" s="20">
        <f>+VLOOKUP(F1977,[1]ENELAR!C$2:J$7067,8,FALSE)</f>
        <v>553289.93999999994</v>
      </c>
    </row>
    <row r="1978" spans="1:13" x14ac:dyDescent="0.3">
      <c r="A1978" s="17" t="s">
        <v>252</v>
      </c>
      <c r="B1978" s="1">
        <v>44831</v>
      </c>
      <c r="C1978" s="1">
        <v>44834</v>
      </c>
      <c r="D1978" s="1">
        <v>44866</v>
      </c>
      <c r="E1978">
        <v>240</v>
      </c>
      <c r="F1978" t="str">
        <f t="shared" si="30"/>
        <v>01529240</v>
      </c>
      <c r="G1978" t="s">
        <v>90</v>
      </c>
      <c r="H1978">
        <v>16615</v>
      </c>
      <c r="I1978">
        <v>70.42</v>
      </c>
      <c r="J1978">
        <v>17760</v>
      </c>
      <c r="K1978">
        <v>17616</v>
      </c>
      <c r="L1978">
        <f>+VLOOKUP(F1978,[1]ENELAR!C$2:J$7067,7,FALSE)</f>
        <v>14196</v>
      </c>
      <c r="M1978" s="20">
        <f>+VLOOKUP(F1978,[1]ENELAR!C$2:J$7067,8,FALSE)</f>
        <v>999682.32</v>
      </c>
    </row>
    <row r="1979" spans="1:13" x14ac:dyDescent="0.3">
      <c r="A1979" s="17" t="s">
        <v>252</v>
      </c>
      <c r="B1979" s="1">
        <v>44831</v>
      </c>
      <c r="C1979" s="1">
        <v>44834</v>
      </c>
      <c r="D1979" s="1">
        <v>44866</v>
      </c>
      <c r="E1979">
        <v>245</v>
      </c>
      <c r="F1979" t="str">
        <f t="shared" si="30"/>
        <v>01529245</v>
      </c>
      <c r="G1979" t="s">
        <v>91</v>
      </c>
      <c r="H1979">
        <v>6823</v>
      </c>
      <c r="I1979">
        <v>70.42</v>
      </c>
      <c r="J1979">
        <v>7461</v>
      </c>
      <c r="K1979">
        <v>7199</v>
      </c>
      <c r="L1979">
        <f>+VLOOKUP(F1979,[1]ENELAR!C$2:J$7067,7,FALSE)</f>
        <v>6759</v>
      </c>
      <c r="M1979" s="20">
        <f>+VLOOKUP(F1979,[1]ENELAR!C$2:J$7067,8,FALSE)</f>
        <v>475968.78</v>
      </c>
    </row>
    <row r="1980" spans="1:13" x14ac:dyDescent="0.3">
      <c r="A1980" s="17" t="s">
        <v>252</v>
      </c>
      <c r="B1980" s="1">
        <v>44831</v>
      </c>
      <c r="C1980" s="1">
        <v>44834</v>
      </c>
      <c r="D1980" s="1">
        <v>44866</v>
      </c>
      <c r="E1980">
        <v>255</v>
      </c>
      <c r="F1980" t="str">
        <f t="shared" si="30"/>
        <v>01529255</v>
      </c>
      <c r="G1980" t="s">
        <v>92</v>
      </c>
      <c r="H1980">
        <v>20255</v>
      </c>
      <c r="I1980">
        <v>70.42</v>
      </c>
      <c r="J1980">
        <v>20620</v>
      </c>
      <c r="K1980">
        <v>20173</v>
      </c>
      <c r="L1980">
        <f>+VLOOKUP(F1980,[1]ENELAR!C$2:J$7067,7,FALSE)</f>
        <v>18392</v>
      </c>
      <c r="M1980" s="20">
        <f>+VLOOKUP(F1980,[1]ENELAR!C$2:J$7067,8,FALSE)</f>
        <v>1295164.6399999999</v>
      </c>
    </row>
    <row r="1981" spans="1:13" x14ac:dyDescent="0.3">
      <c r="A1981" s="17" t="s">
        <v>252</v>
      </c>
      <c r="B1981" s="1">
        <v>44831</v>
      </c>
      <c r="C1981" s="1">
        <v>44834</v>
      </c>
      <c r="D1981" s="1">
        <v>44866</v>
      </c>
      <c r="E1981">
        <v>328</v>
      </c>
      <c r="F1981" t="str">
        <f t="shared" si="30"/>
        <v>01529328</v>
      </c>
      <c r="G1981" t="s">
        <v>93</v>
      </c>
      <c r="H1981">
        <v>9291</v>
      </c>
      <c r="I1981">
        <v>70.42</v>
      </c>
      <c r="J1981">
        <v>10467</v>
      </c>
      <c r="K1981">
        <v>9680</v>
      </c>
      <c r="L1981">
        <f>+VLOOKUP(F1981,[1]ENELAR!C$2:J$7067,7,FALSE)</f>
        <v>8460</v>
      </c>
      <c r="M1981" s="20">
        <f>+VLOOKUP(F1981,[1]ENELAR!C$2:J$7067,8,FALSE)</f>
        <v>595753.19999999995</v>
      </c>
    </row>
    <row r="1982" spans="1:13" x14ac:dyDescent="0.3">
      <c r="A1982" s="17" t="s">
        <v>252</v>
      </c>
      <c r="B1982" s="1">
        <v>44831</v>
      </c>
      <c r="C1982" s="1">
        <v>44834</v>
      </c>
      <c r="D1982" s="1">
        <v>44866</v>
      </c>
      <c r="E1982">
        <v>331</v>
      </c>
      <c r="F1982" t="str">
        <f t="shared" si="30"/>
        <v>01529331</v>
      </c>
      <c r="G1982" t="s">
        <v>94</v>
      </c>
      <c r="H1982">
        <v>3143</v>
      </c>
      <c r="I1982">
        <v>70.42</v>
      </c>
      <c r="J1982">
        <v>3677</v>
      </c>
      <c r="K1982">
        <v>3472</v>
      </c>
      <c r="L1982">
        <f>+VLOOKUP(F1982,[1]ENELAR!C$2:J$7067,7,FALSE)</f>
        <v>2999</v>
      </c>
      <c r="M1982" s="20">
        <f>+VLOOKUP(F1982,[1]ENELAR!C$2:J$7067,8,FALSE)</f>
        <v>211189.58</v>
      </c>
    </row>
    <row r="1983" spans="1:13" x14ac:dyDescent="0.3">
      <c r="A1983" s="17" t="s">
        <v>252</v>
      </c>
      <c r="B1983" s="1">
        <v>44831</v>
      </c>
      <c r="C1983" s="1">
        <v>44834</v>
      </c>
      <c r="D1983" s="1">
        <v>44866</v>
      </c>
      <c r="E1983">
        <v>332</v>
      </c>
      <c r="F1983" t="str">
        <f t="shared" si="30"/>
        <v>01529332</v>
      </c>
      <c r="G1983" t="s">
        <v>95</v>
      </c>
      <c r="H1983">
        <v>1135</v>
      </c>
      <c r="I1983">
        <v>70.42</v>
      </c>
      <c r="J1983">
        <v>1250</v>
      </c>
      <c r="K1983">
        <v>1250</v>
      </c>
      <c r="L1983">
        <f>+VLOOKUP(F1983,[1]ENELAR!C$2:J$7067,7,FALSE)</f>
        <v>1085</v>
      </c>
      <c r="M1983" s="20">
        <f>+VLOOKUP(F1983,[1]ENELAR!C$2:J$7067,8,FALSE)</f>
        <v>76405.7</v>
      </c>
    </row>
    <row r="1984" spans="1:13" x14ac:dyDescent="0.3">
      <c r="A1984" s="17" t="s">
        <v>252</v>
      </c>
      <c r="B1984" s="1">
        <v>44831</v>
      </c>
      <c r="C1984" s="1">
        <v>44834</v>
      </c>
      <c r="D1984" s="1">
        <v>44866</v>
      </c>
      <c r="E1984">
        <v>357</v>
      </c>
      <c r="F1984" t="str">
        <f t="shared" si="30"/>
        <v>01529357</v>
      </c>
      <c r="G1984" t="s">
        <v>96</v>
      </c>
      <c r="H1984">
        <v>1498</v>
      </c>
      <c r="I1984">
        <v>70.42</v>
      </c>
      <c r="J1984">
        <v>1104</v>
      </c>
      <c r="K1984">
        <v>1104</v>
      </c>
      <c r="L1984">
        <f>+VLOOKUP(F1984,[1]ENELAR!C$2:J$7067,7,FALSE)</f>
        <v>1478</v>
      </c>
      <c r="M1984" s="20">
        <f>+VLOOKUP(F1984,[1]ENELAR!C$2:J$7067,8,FALSE)</f>
        <v>104080.76</v>
      </c>
    </row>
    <row r="1985" spans="1:13" x14ac:dyDescent="0.3">
      <c r="A1985" s="17" t="s">
        <v>252</v>
      </c>
      <c r="B1985" s="1">
        <v>44831</v>
      </c>
      <c r="C1985" s="1">
        <v>44834</v>
      </c>
      <c r="D1985" s="1">
        <v>44866</v>
      </c>
      <c r="E1985">
        <v>358</v>
      </c>
      <c r="F1985" t="str">
        <f t="shared" si="30"/>
        <v>01529358</v>
      </c>
      <c r="G1985" t="s">
        <v>97</v>
      </c>
      <c r="H1985">
        <v>1600</v>
      </c>
      <c r="I1985">
        <v>70.42</v>
      </c>
      <c r="J1985">
        <v>1345</v>
      </c>
      <c r="K1985">
        <v>1345</v>
      </c>
      <c r="L1985">
        <f>+VLOOKUP(F1985,[1]ENELAR!C$2:J$7067,7,FALSE)</f>
        <v>1600</v>
      </c>
      <c r="M1985" s="20">
        <f>+VLOOKUP(F1985,[1]ENELAR!C$2:J$7067,8,FALSE)</f>
        <v>112672</v>
      </c>
    </row>
    <row r="1986" spans="1:13" x14ac:dyDescent="0.3">
      <c r="A1986" s="17" t="s">
        <v>252</v>
      </c>
      <c r="B1986" s="1">
        <v>44831</v>
      </c>
      <c r="C1986" s="1">
        <v>44834</v>
      </c>
      <c r="D1986" s="1">
        <v>44866</v>
      </c>
      <c r="E1986">
        <v>359</v>
      </c>
      <c r="F1986" t="str">
        <f t="shared" si="30"/>
        <v>01529359</v>
      </c>
      <c r="G1986" t="s">
        <v>98</v>
      </c>
      <c r="H1986">
        <v>472</v>
      </c>
      <c r="I1986">
        <v>70.42</v>
      </c>
      <c r="J1986">
        <v>544</v>
      </c>
      <c r="K1986">
        <v>544</v>
      </c>
      <c r="L1986">
        <f>+VLOOKUP(F1986,[1]ENELAR!C$2:J$7067,7,FALSE)</f>
        <v>472</v>
      </c>
      <c r="M1986" s="20">
        <f>+VLOOKUP(F1986,[1]ENELAR!C$2:J$7067,8,FALSE)</f>
        <v>33238.239999999998</v>
      </c>
    </row>
    <row r="1987" spans="1:13" x14ac:dyDescent="0.3">
      <c r="A1987" s="17" t="s">
        <v>252</v>
      </c>
      <c r="B1987" s="1">
        <v>44831</v>
      </c>
      <c r="C1987" s="1">
        <v>44834</v>
      </c>
      <c r="D1987" s="1">
        <v>44866</v>
      </c>
      <c r="E1987">
        <v>360</v>
      </c>
      <c r="F1987" t="str">
        <f t="shared" ref="F1987:F2050" si="31">+A1987&amp;E1987</f>
        <v>01529360</v>
      </c>
      <c r="G1987" t="s">
        <v>99</v>
      </c>
      <c r="H1987">
        <v>3575</v>
      </c>
      <c r="I1987">
        <v>70.42</v>
      </c>
      <c r="J1987">
        <v>4186</v>
      </c>
      <c r="K1987">
        <v>4186</v>
      </c>
      <c r="L1987">
        <f>+VLOOKUP(F1987,[1]ENELAR!C$2:J$7067,7,FALSE)</f>
        <v>3325</v>
      </c>
      <c r="M1987" s="20">
        <f>+VLOOKUP(F1987,[1]ENELAR!C$2:J$7067,8,FALSE)</f>
        <v>234146.5</v>
      </c>
    </row>
    <row r="1988" spans="1:13" x14ac:dyDescent="0.3">
      <c r="A1988" s="17" t="s">
        <v>252</v>
      </c>
      <c r="B1988" s="1">
        <v>44831</v>
      </c>
      <c r="C1988" s="1">
        <v>44834</v>
      </c>
      <c r="D1988" s="1">
        <v>44866</v>
      </c>
      <c r="E1988">
        <v>361</v>
      </c>
      <c r="F1988" t="str">
        <f t="shared" si="31"/>
        <v>01529361</v>
      </c>
      <c r="G1988" t="s">
        <v>100</v>
      </c>
      <c r="H1988">
        <v>2272</v>
      </c>
      <c r="I1988">
        <v>70.42</v>
      </c>
      <c r="J1988">
        <v>2431</v>
      </c>
      <c r="K1988">
        <v>2426</v>
      </c>
      <c r="L1988">
        <f>+VLOOKUP(F1988,[1]ENELAR!C$2:J$7067,7,FALSE)</f>
        <v>2251</v>
      </c>
      <c r="M1988" s="20">
        <f>+VLOOKUP(F1988,[1]ENELAR!C$2:J$7067,8,FALSE)</f>
        <v>158515.42000000001</v>
      </c>
    </row>
    <row r="1989" spans="1:13" x14ac:dyDescent="0.3">
      <c r="A1989" s="17" t="s">
        <v>252</v>
      </c>
      <c r="B1989" s="1">
        <v>44831</v>
      </c>
      <c r="C1989" s="1">
        <v>44834</v>
      </c>
      <c r="D1989" s="1">
        <v>44866</v>
      </c>
      <c r="E1989">
        <v>362</v>
      </c>
      <c r="F1989" t="str">
        <f t="shared" si="31"/>
        <v>01529362</v>
      </c>
      <c r="G1989" t="s">
        <v>101</v>
      </c>
      <c r="H1989">
        <v>2546</v>
      </c>
      <c r="I1989">
        <v>70.42</v>
      </c>
      <c r="J1989">
        <v>2433</v>
      </c>
      <c r="K1989">
        <v>2433</v>
      </c>
      <c r="L1989">
        <f>+VLOOKUP(F1989,[1]ENELAR!C$2:J$7067,7,FALSE)</f>
        <v>2436</v>
      </c>
      <c r="M1989" s="20">
        <f>+VLOOKUP(F1989,[1]ENELAR!C$2:J$7067,8,FALSE)</f>
        <v>171543.12</v>
      </c>
    </row>
    <row r="1990" spans="1:13" x14ac:dyDescent="0.3">
      <c r="A1990" s="17" t="s">
        <v>252</v>
      </c>
      <c r="B1990" s="1">
        <v>44831</v>
      </c>
      <c r="C1990" s="1">
        <v>44834</v>
      </c>
      <c r="D1990" s="1">
        <v>44866</v>
      </c>
      <c r="E1990">
        <v>363</v>
      </c>
      <c r="F1990" t="str">
        <f t="shared" si="31"/>
        <v>01529363</v>
      </c>
      <c r="G1990" t="s">
        <v>102</v>
      </c>
      <c r="H1990">
        <v>4620</v>
      </c>
      <c r="I1990">
        <v>70.42</v>
      </c>
      <c r="J1990">
        <v>4387</v>
      </c>
      <c r="K1990">
        <v>4387</v>
      </c>
      <c r="L1990">
        <f>+VLOOKUP(F1990,[1]ENELAR!C$2:J$7067,7,FALSE)</f>
        <v>4023</v>
      </c>
      <c r="M1990" s="20">
        <f>+VLOOKUP(F1990,[1]ENELAR!C$2:J$7067,8,FALSE)</f>
        <v>283299.65999999997</v>
      </c>
    </row>
    <row r="1991" spans="1:13" x14ac:dyDescent="0.3">
      <c r="A1991" s="17" t="s">
        <v>252</v>
      </c>
      <c r="B1991" s="1">
        <v>44831</v>
      </c>
      <c r="C1991" s="1">
        <v>44834</v>
      </c>
      <c r="D1991" s="1">
        <v>44866</v>
      </c>
      <c r="E1991">
        <v>364</v>
      </c>
      <c r="F1991" t="str">
        <f t="shared" si="31"/>
        <v>01529364</v>
      </c>
      <c r="G1991" t="s">
        <v>103</v>
      </c>
      <c r="H1991">
        <v>5379</v>
      </c>
      <c r="I1991">
        <v>70.42</v>
      </c>
      <c r="J1991">
        <v>5593</v>
      </c>
      <c r="K1991">
        <v>5472</v>
      </c>
      <c r="L1991">
        <f>+VLOOKUP(F1991,[1]ENELAR!C$2:J$7067,7,FALSE)</f>
        <v>5141</v>
      </c>
      <c r="M1991" s="20">
        <f>+VLOOKUP(F1991,[1]ENELAR!C$2:J$7067,8,FALSE)</f>
        <v>362029.22</v>
      </c>
    </row>
    <row r="1992" spans="1:13" x14ac:dyDescent="0.3">
      <c r="A1992" s="17" t="s">
        <v>252</v>
      </c>
      <c r="B1992" s="1">
        <v>44831</v>
      </c>
      <c r="C1992" s="1">
        <v>44834</v>
      </c>
      <c r="D1992" s="1">
        <v>44866</v>
      </c>
      <c r="E1992">
        <v>365</v>
      </c>
      <c r="F1992" t="str">
        <f t="shared" si="31"/>
        <v>01529365</v>
      </c>
      <c r="G1992" t="s">
        <v>104</v>
      </c>
      <c r="H1992">
        <v>1864</v>
      </c>
      <c r="I1992">
        <v>70.42</v>
      </c>
      <c r="J1992">
        <v>2163</v>
      </c>
      <c r="K1992">
        <v>2163</v>
      </c>
      <c r="L1992">
        <f>+VLOOKUP(F1992,[1]ENELAR!C$2:J$7067,7,FALSE)</f>
        <v>1864</v>
      </c>
      <c r="M1992" s="20">
        <f>+VLOOKUP(F1992,[1]ENELAR!C$2:J$7067,8,FALSE)</f>
        <v>131262.88</v>
      </c>
    </row>
    <row r="1993" spans="1:13" x14ac:dyDescent="0.3">
      <c r="A1993" s="17" t="s">
        <v>252</v>
      </c>
      <c r="B1993" s="1">
        <v>44831</v>
      </c>
      <c r="C1993" s="1">
        <v>44834</v>
      </c>
      <c r="D1993" s="1">
        <v>44866</v>
      </c>
      <c r="E1993">
        <v>366</v>
      </c>
      <c r="F1993" t="str">
        <f t="shared" si="31"/>
        <v>01529366</v>
      </c>
      <c r="G1993" t="s">
        <v>105</v>
      </c>
      <c r="H1993">
        <v>6127</v>
      </c>
      <c r="I1993">
        <v>70.42</v>
      </c>
      <c r="J1993">
        <v>5406</v>
      </c>
      <c r="K1993">
        <v>4943</v>
      </c>
      <c r="L1993">
        <f>+VLOOKUP(F1993,[1]ENELAR!C$2:J$7067,7,FALSE)</f>
        <v>5814</v>
      </c>
      <c r="M1993" s="20">
        <f>+VLOOKUP(F1993,[1]ENELAR!C$2:J$7067,8,FALSE)</f>
        <v>409421.88</v>
      </c>
    </row>
    <row r="1994" spans="1:13" x14ac:dyDescent="0.3">
      <c r="A1994" s="17" t="s">
        <v>252</v>
      </c>
      <c r="B1994" s="1">
        <v>44831</v>
      </c>
      <c r="C1994" s="1">
        <v>44834</v>
      </c>
      <c r="D1994" s="1">
        <v>44866</v>
      </c>
      <c r="E1994">
        <v>367</v>
      </c>
      <c r="F1994" t="str">
        <f t="shared" si="31"/>
        <v>01529367</v>
      </c>
      <c r="G1994" t="s">
        <v>106</v>
      </c>
      <c r="H1994">
        <v>744</v>
      </c>
      <c r="I1994">
        <v>70.42</v>
      </c>
      <c r="J1994">
        <v>959</v>
      </c>
      <c r="K1994">
        <v>928</v>
      </c>
      <c r="L1994">
        <f>+VLOOKUP(F1994,[1]ENELAR!C$2:J$7067,7,FALSE)</f>
        <v>681</v>
      </c>
      <c r="M1994" s="20">
        <f>+VLOOKUP(F1994,[1]ENELAR!C$2:J$7067,8,FALSE)</f>
        <v>47956.02</v>
      </c>
    </row>
    <row r="1995" spans="1:13" x14ac:dyDescent="0.3">
      <c r="A1995" s="17" t="s">
        <v>252</v>
      </c>
      <c r="B1995" s="1">
        <v>44831</v>
      </c>
      <c r="C1995" s="1">
        <v>44834</v>
      </c>
      <c r="D1995" s="1">
        <v>44866</v>
      </c>
      <c r="E1995">
        <v>368</v>
      </c>
      <c r="F1995" t="str">
        <f t="shared" si="31"/>
        <v>01529368</v>
      </c>
      <c r="G1995" t="s">
        <v>107</v>
      </c>
      <c r="H1995">
        <v>2849</v>
      </c>
      <c r="I1995">
        <v>70.42</v>
      </c>
      <c r="J1995">
        <v>3305</v>
      </c>
      <c r="K1995">
        <v>3194</v>
      </c>
      <c r="L1995">
        <f>+VLOOKUP(F1995,[1]ENELAR!C$2:J$7067,7,FALSE)</f>
        <v>2557</v>
      </c>
      <c r="M1995" s="20">
        <f>+VLOOKUP(F1995,[1]ENELAR!C$2:J$7067,8,FALSE)</f>
        <v>180063.94</v>
      </c>
    </row>
    <row r="1996" spans="1:13" x14ac:dyDescent="0.3">
      <c r="A1996" s="17" t="s">
        <v>252</v>
      </c>
      <c r="B1996" s="1">
        <v>44831</v>
      </c>
      <c r="C1996" s="1">
        <v>44834</v>
      </c>
      <c r="D1996" s="1">
        <v>44866</v>
      </c>
      <c r="E1996">
        <v>369</v>
      </c>
      <c r="F1996" t="str">
        <f t="shared" si="31"/>
        <v>01529369</v>
      </c>
      <c r="G1996" t="s">
        <v>108</v>
      </c>
      <c r="H1996">
        <v>2790</v>
      </c>
      <c r="I1996">
        <v>70.42</v>
      </c>
      <c r="J1996">
        <v>3675</v>
      </c>
      <c r="K1996">
        <v>3236</v>
      </c>
      <c r="L1996">
        <f>+VLOOKUP(F1996,[1]ENELAR!C$2:J$7067,7,FALSE)</f>
        <v>2699</v>
      </c>
      <c r="M1996" s="20">
        <f>+VLOOKUP(F1996,[1]ENELAR!C$2:J$7067,8,FALSE)</f>
        <v>190063.58</v>
      </c>
    </row>
    <row r="1997" spans="1:13" x14ac:dyDescent="0.3">
      <c r="A1997" s="17" t="s">
        <v>252</v>
      </c>
      <c r="B1997" s="1">
        <v>44831</v>
      </c>
      <c r="C1997" s="1">
        <v>44834</v>
      </c>
      <c r="D1997" s="1">
        <v>44866</v>
      </c>
      <c r="E1997">
        <v>370</v>
      </c>
      <c r="F1997" t="str">
        <f t="shared" si="31"/>
        <v>01529370</v>
      </c>
      <c r="G1997" t="s">
        <v>109</v>
      </c>
      <c r="H1997">
        <v>2670</v>
      </c>
      <c r="I1997">
        <v>70.42</v>
      </c>
      <c r="J1997">
        <v>2377</v>
      </c>
      <c r="K1997">
        <v>2293</v>
      </c>
      <c r="L1997">
        <f>+VLOOKUP(F1997,[1]ENELAR!C$2:J$7067,7,FALSE)</f>
        <v>2594</v>
      </c>
      <c r="M1997" s="20">
        <f>+VLOOKUP(F1997,[1]ENELAR!C$2:J$7067,8,FALSE)</f>
        <v>182669.48</v>
      </c>
    </row>
    <row r="1998" spans="1:13" x14ac:dyDescent="0.3">
      <c r="A1998" s="17" t="s">
        <v>252</v>
      </c>
      <c r="B1998" s="1">
        <v>44831</v>
      </c>
      <c r="C1998" s="1">
        <v>44834</v>
      </c>
      <c r="D1998" s="1">
        <v>44866</v>
      </c>
      <c r="E1998">
        <v>371</v>
      </c>
      <c r="F1998" t="str">
        <f t="shared" si="31"/>
        <v>01529371</v>
      </c>
      <c r="G1998" t="s">
        <v>110</v>
      </c>
      <c r="H1998">
        <v>3521</v>
      </c>
      <c r="I1998">
        <v>70.42</v>
      </c>
      <c r="J1998">
        <v>3152</v>
      </c>
      <c r="K1998">
        <v>3152</v>
      </c>
      <c r="L1998">
        <f>+VLOOKUP(F1998,[1]ENELAR!C$2:J$7067,7,FALSE)</f>
        <v>3438</v>
      </c>
      <c r="M1998" s="20">
        <f>+VLOOKUP(F1998,[1]ENELAR!C$2:J$7067,8,FALSE)</f>
        <v>242103.96</v>
      </c>
    </row>
    <row r="1999" spans="1:13" x14ac:dyDescent="0.3">
      <c r="A1999" s="17" t="s">
        <v>252</v>
      </c>
      <c r="B1999" s="1">
        <v>44831</v>
      </c>
      <c r="C1999" s="1">
        <v>44834</v>
      </c>
      <c r="D1999" s="1">
        <v>44866</v>
      </c>
      <c r="E1999">
        <v>372</v>
      </c>
      <c r="F1999" t="str">
        <f t="shared" si="31"/>
        <v>01529372</v>
      </c>
      <c r="G1999" t="s">
        <v>111</v>
      </c>
      <c r="H1999">
        <v>64884</v>
      </c>
      <c r="I1999">
        <v>70.42</v>
      </c>
      <c r="J1999">
        <v>72832</v>
      </c>
      <c r="K1999">
        <v>71701</v>
      </c>
      <c r="L1999">
        <f>+VLOOKUP(F1999,[1]ENELAR!C$2:J$7067,7,FALSE)</f>
        <v>51023</v>
      </c>
      <c r="M1999" s="20">
        <f>+VLOOKUP(F1999,[1]ENELAR!C$2:J$7067,8,FALSE)</f>
        <v>3593039.66</v>
      </c>
    </row>
    <row r="2000" spans="1:13" x14ac:dyDescent="0.3">
      <c r="A2000" s="17" t="s">
        <v>252</v>
      </c>
      <c r="B2000" s="1">
        <v>44831</v>
      </c>
      <c r="C2000" s="1">
        <v>44834</v>
      </c>
      <c r="D2000" s="1">
        <v>44866</v>
      </c>
      <c r="E2000">
        <v>373</v>
      </c>
      <c r="F2000" t="str">
        <f t="shared" si="31"/>
        <v>01529373</v>
      </c>
      <c r="G2000" t="s">
        <v>112</v>
      </c>
      <c r="H2000">
        <v>4593</v>
      </c>
      <c r="I2000">
        <v>70.42</v>
      </c>
      <c r="J2000">
        <v>5277</v>
      </c>
      <c r="K2000">
        <v>4769</v>
      </c>
      <c r="L2000">
        <f>+VLOOKUP(F2000,[1]ENELAR!C$2:J$7067,7,FALSE)</f>
        <v>4438</v>
      </c>
      <c r="M2000" s="20">
        <f>+VLOOKUP(F2000,[1]ENELAR!C$2:J$7067,8,FALSE)</f>
        <v>312523.96000000002</v>
      </c>
    </row>
    <row r="2001" spans="1:13" x14ac:dyDescent="0.3">
      <c r="A2001" s="17" t="s">
        <v>252</v>
      </c>
      <c r="B2001" s="1">
        <v>44831</v>
      </c>
      <c r="C2001" s="1">
        <v>44834</v>
      </c>
      <c r="D2001" s="1">
        <v>44866</v>
      </c>
      <c r="E2001">
        <v>374</v>
      </c>
      <c r="F2001" t="str">
        <f t="shared" si="31"/>
        <v>01529374</v>
      </c>
      <c r="G2001" t="s">
        <v>113</v>
      </c>
      <c r="H2001">
        <v>3512</v>
      </c>
      <c r="I2001">
        <v>70.42</v>
      </c>
      <c r="J2001">
        <v>4286</v>
      </c>
      <c r="K2001">
        <v>4203</v>
      </c>
      <c r="L2001">
        <f>+VLOOKUP(F2001,[1]ENELAR!C$2:J$7067,7,FALSE)</f>
        <v>3021</v>
      </c>
      <c r="M2001" s="20">
        <f>+VLOOKUP(F2001,[1]ENELAR!C$2:J$7067,8,FALSE)</f>
        <v>212738.82</v>
      </c>
    </row>
    <row r="2002" spans="1:13" x14ac:dyDescent="0.3">
      <c r="A2002" s="17" t="s">
        <v>252</v>
      </c>
      <c r="B2002" s="1">
        <v>44831</v>
      </c>
      <c r="C2002" s="1">
        <v>44834</v>
      </c>
      <c r="D2002" s="1">
        <v>44866</v>
      </c>
      <c r="E2002">
        <v>376</v>
      </c>
      <c r="F2002" t="str">
        <f t="shared" si="31"/>
        <v>01529376</v>
      </c>
      <c r="G2002" t="s">
        <v>114</v>
      </c>
      <c r="H2002">
        <v>16173</v>
      </c>
      <c r="I2002">
        <v>70.42</v>
      </c>
      <c r="J2002">
        <v>16529</v>
      </c>
      <c r="K2002">
        <v>15996</v>
      </c>
      <c r="L2002">
        <f>+VLOOKUP(F2002,[1]ENELAR!C$2:J$7067,7,FALSE)</f>
        <v>15598</v>
      </c>
      <c r="M2002" s="20">
        <f>+VLOOKUP(F2002,[1]ENELAR!C$2:J$7067,8,FALSE)</f>
        <v>1098411.1599999999</v>
      </c>
    </row>
    <row r="2003" spans="1:13" x14ac:dyDescent="0.3">
      <c r="A2003" s="17" t="s">
        <v>252</v>
      </c>
      <c r="B2003" s="1">
        <v>44831</v>
      </c>
      <c r="C2003" s="1">
        <v>44834</v>
      </c>
      <c r="D2003" s="1">
        <v>44866</v>
      </c>
      <c r="E2003">
        <v>378</v>
      </c>
      <c r="F2003" t="str">
        <f t="shared" si="31"/>
        <v>01529378</v>
      </c>
      <c r="G2003" t="s">
        <v>115</v>
      </c>
      <c r="H2003">
        <v>4455</v>
      </c>
      <c r="I2003">
        <v>70.42</v>
      </c>
      <c r="J2003">
        <v>4071</v>
      </c>
      <c r="K2003">
        <v>4071</v>
      </c>
      <c r="L2003">
        <f>+VLOOKUP(F2003,[1]ENELAR!C$2:J$7067,7,FALSE)</f>
        <v>3810</v>
      </c>
      <c r="M2003" s="20">
        <f>+VLOOKUP(F2003,[1]ENELAR!C$2:J$7067,8,FALSE)</f>
        <v>268300.2</v>
      </c>
    </row>
    <row r="2004" spans="1:13" x14ac:dyDescent="0.3">
      <c r="A2004" s="17" t="s">
        <v>252</v>
      </c>
      <c r="B2004" s="1">
        <v>44831</v>
      </c>
      <c r="C2004" s="1">
        <v>44834</v>
      </c>
      <c r="D2004" s="1">
        <v>44866</v>
      </c>
      <c r="E2004">
        <v>379</v>
      </c>
      <c r="F2004" t="str">
        <f t="shared" si="31"/>
        <v>01529379</v>
      </c>
      <c r="G2004" t="s">
        <v>116</v>
      </c>
      <c r="H2004">
        <v>5792</v>
      </c>
      <c r="I2004">
        <v>70.42</v>
      </c>
      <c r="J2004">
        <v>6731</v>
      </c>
      <c r="K2004">
        <v>5684</v>
      </c>
      <c r="L2004">
        <f>+VLOOKUP(F2004,[1]ENELAR!C$2:J$7067,7,FALSE)</f>
        <v>5543</v>
      </c>
      <c r="M2004" s="20">
        <f>+VLOOKUP(F2004,[1]ENELAR!C$2:J$7067,8,FALSE)</f>
        <v>390338.06</v>
      </c>
    </row>
    <row r="2005" spans="1:13" x14ac:dyDescent="0.3">
      <c r="A2005" s="17" t="s">
        <v>252</v>
      </c>
      <c r="B2005" s="1">
        <v>44831</v>
      </c>
      <c r="C2005" s="1">
        <v>44834</v>
      </c>
      <c r="D2005" s="1">
        <v>44866</v>
      </c>
      <c r="E2005">
        <v>380</v>
      </c>
      <c r="F2005" t="str">
        <f t="shared" si="31"/>
        <v>01529380</v>
      </c>
      <c r="G2005" t="s">
        <v>117</v>
      </c>
      <c r="H2005">
        <v>5207</v>
      </c>
      <c r="I2005">
        <v>70.42</v>
      </c>
      <c r="J2005">
        <v>5616</v>
      </c>
      <c r="K2005">
        <v>5504</v>
      </c>
      <c r="L2005">
        <f>+VLOOKUP(F2005,[1]ENELAR!C$2:J$7067,7,FALSE)</f>
        <v>4701</v>
      </c>
      <c r="M2005" s="20">
        <f>+VLOOKUP(F2005,[1]ENELAR!C$2:J$7067,8,FALSE)</f>
        <v>331044.42</v>
      </c>
    </row>
    <row r="2006" spans="1:13" x14ac:dyDescent="0.3">
      <c r="A2006" s="17" t="s">
        <v>252</v>
      </c>
      <c r="B2006" s="1">
        <v>44831</v>
      </c>
      <c r="C2006" s="1">
        <v>44834</v>
      </c>
      <c r="D2006" s="1">
        <v>44866</v>
      </c>
      <c r="E2006">
        <v>381</v>
      </c>
      <c r="F2006" t="str">
        <f t="shared" si="31"/>
        <v>01529381</v>
      </c>
      <c r="G2006" t="s">
        <v>118</v>
      </c>
      <c r="H2006">
        <v>3309</v>
      </c>
      <c r="I2006">
        <v>70.42</v>
      </c>
      <c r="J2006">
        <v>3837</v>
      </c>
      <c r="K2006">
        <v>3806</v>
      </c>
      <c r="L2006">
        <f>+VLOOKUP(F2006,[1]ENELAR!C$2:J$7067,7,FALSE)</f>
        <v>2924</v>
      </c>
      <c r="M2006" s="20">
        <f>+VLOOKUP(F2006,[1]ENELAR!C$2:J$7067,8,FALSE)</f>
        <v>205908.08</v>
      </c>
    </row>
    <row r="2007" spans="1:13" x14ac:dyDescent="0.3">
      <c r="A2007" s="17" t="s">
        <v>252</v>
      </c>
      <c r="B2007" s="1">
        <v>44831</v>
      </c>
      <c r="C2007" s="1">
        <v>44834</v>
      </c>
      <c r="D2007" s="1">
        <v>44866</v>
      </c>
      <c r="E2007">
        <v>382</v>
      </c>
      <c r="F2007" t="str">
        <f t="shared" si="31"/>
        <v>01529382</v>
      </c>
      <c r="G2007" t="s">
        <v>227</v>
      </c>
      <c r="H2007">
        <v>2181</v>
      </c>
      <c r="I2007">
        <v>70.42</v>
      </c>
      <c r="J2007">
        <v>2100</v>
      </c>
      <c r="K2007">
        <v>2100</v>
      </c>
      <c r="L2007">
        <f>+VLOOKUP(F2007,[1]ENELAR!C$2:J$7067,7,FALSE)</f>
        <v>1955</v>
      </c>
      <c r="M2007" s="20">
        <f>+VLOOKUP(F2007,[1]ENELAR!C$2:J$7067,8,FALSE)</f>
        <v>137671.1</v>
      </c>
    </row>
    <row r="2008" spans="1:13" x14ac:dyDescent="0.3">
      <c r="A2008" s="17" t="s">
        <v>252</v>
      </c>
      <c r="B2008" s="1">
        <v>44831</v>
      </c>
      <c r="C2008" s="1">
        <v>44834</v>
      </c>
      <c r="D2008" s="1">
        <v>44866</v>
      </c>
      <c r="E2008">
        <v>383</v>
      </c>
      <c r="F2008" t="str">
        <f t="shared" si="31"/>
        <v>01529383</v>
      </c>
      <c r="G2008" t="s">
        <v>119</v>
      </c>
      <c r="H2008">
        <v>19924</v>
      </c>
      <c r="I2008">
        <v>70.42</v>
      </c>
      <c r="J2008">
        <v>20040</v>
      </c>
      <c r="K2008">
        <v>19553</v>
      </c>
      <c r="L2008">
        <f>+VLOOKUP(F2008,[1]ENELAR!C$2:J$7067,7,FALSE)</f>
        <v>15334</v>
      </c>
      <c r="M2008" s="20">
        <f>+VLOOKUP(F2008,[1]ENELAR!C$2:J$7067,8,FALSE)</f>
        <v>1079820.28</v>
      </c>
    </row>
    <row r="2009" spans="1:13" x14ac:dyDescent="0.3">
      <c r="A2009" s="17" t="s">
        <v>252</v>
      </c>
      <c r="B2009" s="1">
        <v>44831</v>
      </c>
      <c r="C2009" s="1">
        <v>44834</v>
      </c>
      <c r="D2009" s="1">
        <v>44866</v>
      </c>
      <c r="E2009">
        <v>384</v>
      </c>
      <c r="F2009" t="str">
        <f t="shared" si="31"/>
        <v>01529384</v>
      </c>
      <c r="G2009" t="s">
        <v>120</v>
      </c>
      <c r="H2009">
        <v>6060</v>
      </c>
      <c r="I2009">
        <v>70.42</v>
      </c>
      <c r="J2009">
        <v>6194</v>
      </c>
      <c r="K2009">
        <v>6010</v>
      </c>
      <c r="L2009">
        <f>+VLOOKUP(F2009,[1]ENELAR!C$2:J$7067,7,FALSE)</f>
        <v>5835</v>
      </c>
      <c r="M2009" s="20">
        <f>+VLOOKUP(F2009,[1]ENELAR!C$2:J$7067,8,FALSE)</f>
        <v>410900.7</v>
      </c>
    </row>
    <row r="2010" spans="1:13" x14ac:dyDescent="0.3">
      <c r="A2010" s="17" t="s">
        <v>252</v>
      </c>
      <c r="B2010" s="1">
        <v>44831</v>
      </c>
      <c r="C2010" s="1">
        <v>44834</v>
      </c>
      <c r="D2010" s="1">
        <v>44866</v>
      </c>
      <c r="E2010">
        <v>385</v>
      </c>
      <c r="F2010" t="str">
        <f t="shared" si="31"/>
        <v>01529385</v>
      </c>
      <c r="G2010" t="s">
        <v>121</v>
      </c>
      <c r="H2010">
        <v>1812</v>
      </c>
      <c r="I2010">
        <v>70.42</v>
      </c>
      <c r="J2010">
        <v>1509</v>
      </c>
      <c r="K2010">
        <v>1469</v>
      </c>
      <c r="L2010">
        <f>+VLOOKUP(F2010,[1]ENELAR!C$2:J$7067,7,FALSE)</f>
        <v>1777</v>
      </c>
      <c r="M2010" s="20">
        <f>+VLOOKUP(F2010,[1]ENELAR!C$2:J$7067,8,FALSE)</f>
        <v>125136.34</v>
      </c>
    </row>
    <row r="2011" spans="1:13" x14ac:dyDescent="0.3">
      <c r="A2011" s="17" t="s">
        <v>252</v>
      </c>
      <c r="B2011" s="1">
        <v>44831</v>
      </c>
      <c r="C2011" s="1">
        <v>44834</v>
      </c>
      <c r="D2011" s="1">
        <v>44866</v>
      </c>
      <c r="E2011">
        <v>386</v>
      </c>
      <c r="F2011" t="str">
        <f t="shared" si="31"/>
        <v>01529386</v>
      </c>
      <c r="G2011" t="s">
        <v>122</v>
      </c>
      <c r="H2011">
        <v>996</v>
      </c>
      <c r="I2011">
        <v>70.42</v>
      </c>
      <c r="J2011">
        <v>993</v>
      </c>
      <c r="K2011">
        <v>993</v>
      </c>
      <c r="L2011">
        <f>+VLOOKUP(F2011,[1]ENELAR!C$2:J$7067,7,FALSE)</f>
        <v>976</v>
      </c>
      <c r="M2011" s="20">
        <f>+VLOOKUP(F2011,[1]ENELAR!C$2:J$7067,8,FALSE)</f>
        <v>68729.919999999998</v>
      </c>
    </row>
    <row r="2012" spans="1:13" x14ac:dyDescent="0.3">
      <c r="A2012" s="17" t="s">
        <v>252</v>
      </c>
      <c r="B2012" s="1">
        <v>44831</v>
      </c>
      <c r="C2012" s="1">
        <v>44834</v>
      </c>
      <c r="D2012" s="1">
        <v>44866</v>
      </c>
      <c r="E2012">
        <v>387</v>
      </c>
      <c r="F2012" t="str">
        <f t="shared" si="31"/>
        <v>01529387</v>
      </c>
      <c r="G2012" t="s">
        <v>123</v>
      </c>
      <c r="H2012">
        <v>1148</v>
      </c>
      <c r="I2012">
        <v>70.42</v>
      </c>
      <c r="J2012">
        <v>1126</v>
      </c>
      <c r="K2012">
        <v>1126</v>
      </c>
      <c r="L2012">
        <f>+VLOOKUP(F2012,[1]ENELAR!C$2:J$7067,7,FALSE)</f>
        <v>1148</v>
      </c>
      <c r="M2012" s="20">
        <f>+VLOOKUP(F2012,[1]ENELAR!C$2:J$7067,8,FALSE)</f>
        <v>80842.16</v>
      </c>
    </row>
    <row r="2013" spans="1:13" x14ac:dyDescent="0.3">
      <c r="A2013" s="17" t="s">
        <v>252</v>
      </c>
      <c r="B2013" s="1">
        <v>44831</v>
      </c>
      <c r="C2013" s="1">
        <v>44834</v>
      </c>
      <c r="D2013" s="1">
        <v>44866</v>
      </c>
      <c r="E2013">
        <v>388</v>
      </c>
      <c r="F2013" t="str">
        <f t="shared" si="31"/>
        <v>01529388</v>
      </c>
      <c r="G2013" t="s">
        <v>124</v>
      </c>
      <c r="H2013">
        <v>2411</v>
      </c>
      <c r="I2013">
        <v>70.42</v>
      </c>
      <c r="J2013">
        <v>2807</v>
      </c>
      <c r="K2013">
        <v>2473</v>
      </c>
      <c r="L2013">
        <f>+VLOOKUP(F2013,[1]ENELAR!C$2:J$7067,7,FALSE)</f>
        <v>2401</v>
      </c>
      <c r="M2013" s="20">
        <f>+VLOOKUP(F2013,[1]ENELAR!C$2:J$7067,8,FALSE)</f>
        <v>169078.42</v>
      </c>
    </row>
    <row r="2014" spans="1:13" x14ac:dyDescent="0.3">
      <c r="A2014" s="17" t="s">
        <v>252</v>
      </c>
      <c r="B2014" s="1">
        <v>44831</v>
      </c>
      <c r="C2014" s="1">
        <v>44834</v>
      </c>
      <c r="D2014" s="1">
        <v>44866</v>
      </c>
      <c r="E2014">
        <v>390</v>
      </c>
      <c r="F2014" t="str">
        <f t="shared" si="31"/>
        <v>01529390</v>
      </c>
      <c r="G2014" t="s">
        <v>125</v>
      </c>
      <c r="H2014">
        <v>1505</v>
      </c>
      <c r="I2014">
        <v>70.42</v>
      </c>
      <c r="J2014">
        <v>1521</v>
      </c>
      <c r="K2014">
        <v>1521</v>
      </c>
      <c r="L2014">
        <f>+VLOOKUP(F2014,[1]ENELAR!C$2:J$7067,7,FALSE)</f>
        <v>1408</v>
      </c>
      <c r="M2014" s="20">
        <f>+VLOOKUP(F2014,[1]ENELAR!C$2:J$7067,8,FALSE)</f>
        <v>99151.360000000001</v>
      </c>
    </row>
    <row r="2015" spans="1:13" x14ac:dyDescent="0.3">
      <c r="A2015" s="17" t="s">
        <v>252</v>
      </c>
      <c r="B2015" s="1">
        <v>44831</v>
      </c>
      <c r="C2015" s="1">
        <v>44834</v>
      </c>
      <c r="D2015" s="1">
        <v>44866</v>
      </c>
      <c r="E2015">
        <v>391</v>
      </c>
      <c r="F2015" t="str">
        <f t="shared" si="31"/>
        <v>01529391</v>
      </c>
      <c r="G2015" t="s">
        <v>126</v>
      </c>
      <c r="H2015">
        <v>6228</v>
      </c>
      <c r="I2015">
        <v>70.42</v>
      </c>
      <c r="J2015">
        <v>6160</v>
      </c>
      <c r="K2015">
        <v>6076</v>
      </c>
      <c r="L2015">
        <f>+VLOOKUP(F2015,[1]ENELAR!C$2:J$7067,7,FALSE)</f>
        <v>5278</v>
      </c>
      <c r="M2015" s="20">
        <f>+VLOOKUP(F2015,[1]ENELAR!C$2:J$7067,8,FALSE)</f>
        <v>371676.76</v>
      </c>
    </row>
    <row r="2016" spans="1:13" x14ac:dyDescent="0.3">
      <c r="A2016" s="17" t="s">
        <v>252</v>
      </c>
      <c r="B2016" s="1">
        <v>44831</v>
      </c>
      <c r="C2016" s="1">
        <v>44834</v>
      </c>
      <c r="D2016" s="1">
        <v>44866</v>
      </c>
      <c r="E2016">
        <v>392</v>
      </c>
      <c r="F2016" t="str">
        <f t="shared" si="31"/>
        <v>01529392</v>
      </c>
      <c r="G2016" t="s">
        <v>127</v>
      </c>
      <c r="H2016">
        <v>3775</v>
      </c>
      <c r="I2016">
        <v>70.42</v>
      </c>
      <c r="J2016">
        <v>4009</v>
      </c>
      <c r="K2016">
        <v>4009</v>
      </c>
      <c r="L2016">
        <f>+VLOOKUP(F2016,[1]ENELAR!C$2:J$7067,7,FALSE)</f>
        <v>3682</v>
      </c>
      <c r="M2016" s="20">
        <f>+VLOOKUP(F2016,[1]ENELAR!C$2:J$7067,8,FALSE)</f>
        <v>259286.44</v>
      </c>
    </row>
    <row r="2017" spans="1:13" x14ac:dyDescent="0.3">
      <c r="A2017" s="17" t="s">
        <v>252</v>
      </c>
      <c r="B2017" s="1">
        <v>44831</v>
      </c>
      <c r="C2017" s="1">
        <v>44834</v>
      </c>
      <c r="D2017" s="1">
        <v>44866</v>
      </c>
      <c r="E2017">
        <v>393</v>
      </c>
      <c r="F2017" t="str">
        <f t="shared" si="31"/>
        <v>01529393</v>
      </c>
      <c r="G2017" t="s">
        <v>128</v>
      </c>
      <c r="H2017">
        <v>909</v>
      </c>
      <c r="I2017">
        <v>70.42</v>
      </c>
      <c r="J2017">
        <v>1264</v>
      </c>
      <c r="K2017">
        <v>1162</v>
      </c>
      <c r="L2017">
        <f>+VLOOKUP(F2017,[1]ENELAR!C$2:J$7067,7,FALSE)</f>
        <v>872</v>
      </c>
      <c r="M2017" s="20">
        <f>+VLOOKUP(F2017,[1]ENELAR!C$2:J$7067,8,FALSE)</f>
        <v>61406.239999999998</v>
      </c>
    </row>
    <row r="2018" spans="1:13" x14ac:dyDescent="0.3">
      <c r="A2018" s="17" t="s">
        <v>252</v>
      </c>
      <c r="B2018" s="1">
        <v>44831</v>
      </c>
      <c r="C2018" s="1">
        <v>44834</v>
      </c>
      <c r="D2018" s="1">
        <v>44866</v>
      </c>
      <c r="E2018">
        <v>396</v>
      </c>
      <c r="F2018" t="str">
        <f t="shared" si="31"/>
        <v>01529396</v>
      </c>
      <c r="G2018" t="s">
        <v>129</v>
      </c>
      <c r="H2018">
        <v>4307</v>
      </c>
      <c r="I2018">
        <v>70.42</v>
      </c>
      <c r="J2018">
        <v>4997</v>
      </c>
      <c r="K2018">
        <v>4674</v>
      </c>
      <c r="L2018">
        <f>+VLOOKUP(F2018,[1]ENELAR!C$2:J$7067,7,FALSE)</f>
        <v>4215</v>
      </c>
      <c r="M2018" s="20">
        <f>+VLOOKUP(F2018,[1]ENELAR!C$2:J$7067,8,FALSE)</f>
        <v>296820.3</v>
      </c>
    </row>
    <row r="2019" spans="1:13" x14ac:dyDescent="0.3">
      <c r="A2019" s="17" t="s">
        <v>252</v>
      </c>
      <c r="B2019" s="1">
        <v>44831</v>
      </c>
      <c r="C2019" s="1">
        <v>44834</v>
      </c>
      <c r="D2019" s="1">
        <v>44866</v>
      </c>
      <c r="E2019">
        <v>397</v>
      </c>
      <c r="F2019" t="str">
        <f t="shared" si="31"/>
        <v>01529397</v>
      </c>
      <c r="G2019" t="s">
        <v>130</v>
      </c>
      <c r="H2019">
        <v>4190</v>
      </c>
      <c r="I2019">
        <v>70.42</v>
      </c>
      <c r="J2019">
        <v>4394</v>
      </c>
      <c r="K2019">
        <v>4370</v>
      </c>
      <c r="L2019">
        <f>+VLOOKUP(F2019,[1]ENELAR!C$2:J$7067,7,FALSE)</f>
        <v>4182</v>
      </c>
      <c r="M2019" s="20">
        <f>+VLOOKUP(F2019,[1]ENELAR!C$2:J$7067,8,FALSE)</f>
        <v>294496.44</v>
      </c>
    </row>
    <row r="2020" spans="1:13" x14ac:dyDescent="0.3">
      <c r="A2020" s="17" t="s">
        <v>252</v>
      </c>
      <c r="B2020" s="1">
        <v>44831</v>
      </c>
      <c r="C2020" s="1">
        <v>44834</v>
      </c>
      <c r="D2020" s="1">
        <v>44866</v>
      </c>
      <c r="E2020">
        <v>398</v>
      </c>
      <c r="F2020" t="str">
        <f t="shared" si="31"/>
        <v>01529398</v>
      </c>
      <c r="G2020" t="s">
        <v>131</v>
      </c>
      <c r="H2020">
        <v>2694</v>
      </c>
      <c r="I2020">
        <v>70.42</v>
      </c>
      <c r="J2020">
        <v>3091</v>
      </c>
      <c r="K2020">
        <v>2896</v>
      </c>
      <c r="L2020">
        <f>+VLOOKUP(F2020,[1]ENELAR!C$2:J$7067,7,FALSE)</f>
        <v>2622</v>
      </c>
      <c r="M2020" s="20">
        <f>+VLOOKUP(F2020,[1]ENELAR!C$2:J$7067,8,FALSE)</f>
        <v>184641.24</v>
      </c>
    </row>
    <row r="2021" spans="1:13" x14ac:dyDescent="0.3">
      <c r="A2021" s="17" t="s">
        <v>252</v>
      </c>
      <c r="B2021" s="1">
        <v>44831</v>
      </c>
      <c r="C2021" s="1">
        <v>44834</v>
      </c>
      <c r="D2021" s="1">
        <v>44866</v>
      </c>
      <c r="E2021">
        <v>400</v>
      </c>
      <c r="F2021" t="str">
        <f t="shared" si="31"/>
        <v>01529400</v>
      </c>
      <c r="G2021" t="s">
        <v>132</v>
      </c>
      <c r="H2021">
        <v>2500</v>
      </c>
      <c r="I2021">
        <v>70.42</v>
      </c>
      <c r="J2021">
        <v>2524</v>
      </c>
      <c r="K2021">
        <v>2455</v>
      </c>
      <c r="L2021">
        <f>+VLOOKUP(F2021,[1]ENELAR!C$2:J$7067,7,FALSE)</f>
        <v>2103</v>
      </c>
      <c r="M2021" s="20">
        <f>+VLOOKUP(F2021,[1]ENELAR!C$2:J$7067,8,FALSE)</f>
        <v>148093.26</v>
      </c>
    </row>
    <row r="2022" spans="1:13" x14ac:dyDescent="0.3">
      <c r="A2022" s="17" t="s">
        <v>252</v>
      </c>
      <c r="B2022" s="1">
        <v>44831</v>
      </c>
      <c r="C2022" s="1">
        <v>44834</v>
      </c>
      <c r="D2022" s="1">
        <v>44866</v>
      </c>
      <c r="E2022">
        <v>401</v>
      </c>
      <c r="F2022" t="str">
        <f t="shared" si="31"/>
        <v>01529401</v>
      </c>
      <c r="G2022" t="s">
        <v>133</v>
      </c>
      <c r="H2022">
        <v>1683</v>
      </c>
      <c r="I2022">
        <v>70.42</v>
      </c>
      <c r="J2022">
        <v>1618</v>
      </c>
      <c r="K2022">
        <v>1517</v>
      </c>
      <c r="L2022">
        <f>+VLOOKUP(F2022,[1]ENELAR!C$2:J$7067,7,FALSE)</f>
        <v>1683</v>
      </c>
      <c r="M2022" s="20">
        <f>+VLOOKUP(F2022,[1]ENELAR!C$2:J$7067,8,FALSE)</f>
        <v>118516.86</v>
      </c>
    </row>
    <row r="2023" spans="1:13" x14ac:dyDescent="0.3">
      <c r="A2023" s="17" t="s">
        <v>252</v>
      </c>
      <c r="B2023" s="1">
        <v>44831</v>
      </c>
      <c r="C2023" s="1">
        <v>44834</v>
      </c>
      <c r="D2023" s="1">
        <v>44866</v>
      </c>
      <c r="E2023">
        <v>402</v>
      </c>
      <c r="F2023" t="str">
        <f t="shared" si="31"/>
        <v>01529402</v>
      </c>
      <c r="G2023" t="s">
        <v>134</v>
      </c>
      <c r="H2023">
        <v>2471</v>
      </c>
      <c r="I2023">
        <v>70.42</v>
      </c>
      <c r="J2023">
        <v>2628</v>
      </c>
      <c r="K2023">
        <v>2617</v>
      </c>
      <c r="L2023">
        <f>+VLOOKUP(F2023,[1]ENELAR!C$2:J$7067,7,FALSE)</f>
        <v>2467</v>
      </c>
      <c r="M2023" s="20">
        <f>+VLOOKUP(F2023,[1]ENELAR!C$2:J$7067,8,FALSE)</f>
        <v>173726.14</v>
      </c>
    </row>
    <row r="2024" spans="1:13" x14ac:dyDescent="0.3">
      <c r="A2024" s="17" t="s">
        <v>252</v>
      </c>
      <c r="B2024" s="1">
        <v>44831</v>
      </c>
      <c r="C2024" s="1">
        <v>44834</v>
      </c>
      <c r="D2024" s="1">
        <v>44866</v>
      </c>
      <c r="E2024">
        <v>405</v>
      </c>
      <c r="F2024" t="str">
        <f t="shared" si="31"/>
        <v>01529405</v>
      </c>
      <c r="G2024" t="s">
        <v>137</v>
      </c>
      <c r="H2024">
        <v>13437</v>
      </c>
      <c r="I2024">
        <v>70.42</v>
      </c>
      <c r="J2024">
        <v>14083</v>
      </c>
      <c r="K2024">
        <v>13327</v>
      </c>
      <c r="L2024">
        <f>+VLOOKUP(F2024,[1]ENELAR!C$2:J$7067,7,FALSE)</f>
        <v>10507</v>
      </c>
      <c r="M2024" s="20">
        <f>+VLOOKUP(F2024,[1]ENELAR!C$2:J$7067,8,FALSE)</f>
        <v>739902.94</v>
      </c>
    </row>
    <row r="2025" spans="1:13" x14ac:dyDescent="0.3">
      <c r="A2025" s="17" t="s">
        <v>252</v>
      </c>
      <c r="B2025" s="1">
        <v>44831</v>
      </c>
      <c r="C2025" s="1">
        <v>44834</v>
      </c>
      <c r="D2025" s="1">
        <v>44866</v>
      </c>
      <c r="E2025">
        <v>406</v>
      </c>
      <c r="F2025" t="str">
        <f t="shared" si="31"/>
        <v>01529406</v>
      </c>
      <c r="G2025" t="s">
        <v>138</v>
      </c>
      <c r="H2025">
        <v>21951</v>
      </c>
      <c r="I2025">
        <v>70.42</v>
      </c>
      <c r="J2025">
        <v>0</v>
      </c>
      <c r="K2025">
        <v>0</v>
      </c>
      <c r="L2025">
        <f>+VLOOKUP(F2025,[1]ENELAR!C$2:J$7067,7,FALSE)</f>
        <v>20370</v>
      </c>
      <c r="M2025" s="20">
        <f>+VLOOKUP(F2025,[1]ENELAR!C$2:J$7067,8,FALSE)</f>
        <v>1434455.4</v>
      </c>
    </row>
    <row r="2026" spans="1:13" x14ac:dyDescent="0.3">
      <c r="A2026" s="17" t="s">
        <v>252</v>
      </c>
      <c r="B2026" s="1">
        <v>44831</v>
      </c>
      <c r="C2026" s="1">
        <v>44834</v>
      </c>
      <c r="D2026" s="1">
        <v>44866</v>
      </c>
      <c r="E2026">
        <v>407</v>
      </c>
      <c r="F2026" t="str">
        <f t="shared" si="31"/>
        <v>01529407</v>
      </c>
      <c r="G2026" t="s">
        <v>139</v>
      </c>
      <c r="H2026">
        <v>1669</v>
      </c>
      <c r="I2026">
        <v>70.42</v>
      </c>
      <c r="J2026">
        <v>2007</v>
      </c>
      <c r="K2026">
        <v>1698</v>
      </c>
      <c r="L2026">
        <f>+VLOOKUP(F2026,[1]ENELAR!C$2:J$7067,7,FALSE)</f>
        <v>1609</v>
      </c>
      <c r="M2026" s="20">
        <f>+VLOOKUP(F2026,[1]ENELAR!C$2:J$7067,8,FALSE)</f>
        <v>113305.78</v>
      </c>
    </row>
    <row r="2027" spans="1:13" x14ac:dyDescent="0.3">
      <c r="A2027" s="17" t="s">
        <v>252</v>
      </c>
      <c r="B2027" s="1">
        <v>44831</v>
      </c>
      <c r="C2027" s="1">
        <v>44834</v>
      </c>
      <c r="D2027" s="1">
        <v>44866</v>
      </c>
      <c r="E2027">
        <v>408</v>
      </c>
      <c r="F2027" t="str">
        <f t="shared" si="31"/>
        <v>01529408</v>
      </c>
      <c r="G2027" t="s">
        <v>140</v>
      </c>
      <c r="H2027">
        <v>15002</v>
      </c>
      <c r="I2027">
        <v>70.42</v>
      </c>
      <c r="J2027">
        <v>13057</v>
      </c>
      <c r="K2027">
        <v>12782</v>
      </c>
      <c r="L2027">
        <f>+VLOOKUP(F2027,[1]ENELAR!C$2:J$7067,7,FALSE)</f>
        <v>9664</v>
      </c>
      <c r="M2027" s="20">
        <f>+VLOOKUP(F2027,[1]ENELAR!C$2:J$7067,8,FALSE)</f>
        <v>680538.88</v>
      </c>
    </row>
    <row r="2028" spans="1:13" x14ac:dyDescent="0.3">
      <c r="A2028" s="17" t="s">
        <v>252</v>
      </c>
      <c r="B2028" s="1">
        <v>44831</v>
      </c>
      <c r="C2028" s="1">
        <v>44834</v>
      </c>
      <c r="D2028" s="1">
        <v>44866</v>
      </c>
      <c r="E2028">
        <v>409</v>
      </c>
      <c r="F2028" t="str">
        <f t="shared" si="31"/>
        <v>01529409</v>
      </c>
      <c r="G2028" t="s">
        <v>141</v>
      </c>
      <c r="H2028">
        <v>33146</v>
      </c>
      <c r="I2028">
        <v>70.42</v>
      </c>
      <c r="J2028">
        <v>32682</v>
      </c>
      <c r="K2028">
        <v>31990</v>
      </c>
      <c r="L2028">
        <f>+VLOOKUP(F2028,[1]ENELAR!C$2:J$7067,7,FALSE)</f>
        <v>24674</v>
      </c>
      <c r="M2028" s="20">
        <f>+VLOOKUP(F2028,[1]ENELAR!C$2:J$7067,8,FALSE)</f>
        <v>1737543.08</v>
      </c>
    </row>
    <row r="2029" spans="1:13" x14ac:dyDescent="0.3">
      <c r="A2029" s="17" t="s">
        <v>252</v>
      </c>
      <c r="B2029" s="1">
        <v>44831</v>
      </c>
      <c r="C2029" s="1">
        <v>44834</v>
      </c>
      <c r="D2029" s="1">
        <v>44866</v>
      </c>
      <c r="E2029">
        <v>410</v>
      </c>
      <c r="F2029" t="str">
        <f t="shared" si="31"/>
        <v>01529410</v>
      </c>
      <c r="G2029" t="s">
        <v>142</v>
      </c>
      <c r="H2029">
        <v>2014</v>
      </c>
      <c r="I2029">
        <v>70.42</v>
      </c>
      <c r="J2029">
        <v>2473</v>
      </c>
      <c r="K2029">
        <v>2473</v>
      </c>
      <c r="L2029">
        <f>+VLOOKUP(F2029,[1]ENELAR!C$2:J$7067,7,FALSE)</f>
        <v>1843</v>
      </c>
      <c r="M2029" s="20">
        <f>+VLOOKUP(F2029,[1]ENELAR!C$2:J$7067,8,FALSE)</f>
        <v>129784.06</v>
      </c>
    </row>
    <row r="2030" spans="1:13" x14ac:dyDescent="0.3">
      <c r="A2030" s="17" t="s">
        <v>252</v>
      </c>
      <c r="B2030" s="1">
        <v>44831</v>
      </c>
      <c r="C2030" s="1">
        <v>44834</v>
      </c>
      <c r="D2030" s="1">
        <v>44866</v>
      </c>
      <c r="E2030">
        <v>411</v>
      </c>
      <c r="F2030" t="str">
        <f t="shared" si="31"/>
        <v>01529411</v>
      </c>
      <c r="G2030" t="s">
        <v>143</v>
      </c>
      <c r="H2030">
        <v>969</v>
      </c>
      <c r="I2030">
        <v>70.42</v>
      </c>
      <c r="J2030">
        <v>1319</v>
      </c>
      <c r="K2030">
        <v>1104</v>
      </c>
      <c r="L2030">
        <f>+VLOOKUP(F2030,[1]ENELAR!C$2:J$7067,7,FALSE)</f>
        <v>969</v>
      </c>
      <c r="M2030" s="20">
        <f>+VLOOKUP(F2030,[1]ENELAR!C$2:J$7067,8,FALSE)</f>
        <v>68236.98</v>
      </c>
    </row>
    <row r="2031" spans="1:13" x14ac:dyDescent="0.3">
      <c r="A2031" s="17" t="s">
        <v>252</v>
      </c>
      <c r="B2031" s="1">
        <v>44831</v>
      </c>
      <c r="C2031" s="1">
        <v>44834</v>
      </c>
      <c r="D2031" s="1">
        <v>44866</v>
      </c>
      <c r="E2031">
        <v>412</v>
      </c>
      <c r="F2031" t="str">
        <f t="shared" si="31"/>
        <v>01529412</v>
      </c>
      <c r="G2031" t="s">
        <v>144</v>
      </c>
      <c r="H2031">
        <v>5800</v>
      </c>
      <c r="I2031">
        <v>70.42</v>
      </c>
      <c r="J2031">
        <v>5676</v>
      </c>
      <c r="K2031">
        <v>5676</v>
      </c>
      <c r="L2031">
        <f>+VLOOKUP(F2031,[1]ENELAR!C$2:J$7067,7,FALSE)</f>
        <v>5050</v>
      </c>
      <c r="M2031" s="20">
        <f>+VLOOKUP(F2031,[1]ENELAR!C$2:J$7067,8,FALSE)</f>
        <v>355621</v>
      </c>
    </row>
    <row r="2032" spans="1:13" x14ac:dyDescent="0.3">
      <c r="A2032" s="17" t="s">
        <v>252</v>
      </c>
      <c r="B2032" s="1">
        <v>44831</v>
      </c>
      <c r="C2032" s="1">
        <v>44834</v>
      </c>
      <c r="D2032" s="1">
        <v>44866</v>
      </c>
      <c r="E2032">
        <v>413</v>
      </c>
      <c r="F2032" t="str">
        <f t="shared" si="31"/>
        <v>01529413</v>
      </c>
      <c r="G2032" t="s">
        <v>145</v>
      </c>
      <c r="H2032">
        <v>7018</v>
      </c>
      <c r="I2032">
        <v>70.42</v>
      </c>
      <c r="J2032">
        <v>6999</v>
      </c>
      <c r="K2032">
        <v>6203</v>
      </c>
      <c r="L2032">
        <f>+VLOOKUP(F2032,[1]ENELAR!C$2:J$7067,7,FALSE)</f>
        <v>5969</v>
      </c>
      <c r="M2032" s="20">
        <f>+VLOOKUP(F2032,[1]ENELAR!C$2:J$7067,8,FALSE)</f>
        <v>420336.98</v>
      </c>
    </row>
    <row r="2033" spans="1:13" x14ac:dyDescent="0.3">
      <c r="A2033" s="17" t="s">
        <v>252</v>
      </c>
      <c r="B2033" s="1">
        <v>44831</v>
      </c>
      <c r="C2033" s="1">
        <v>44834</v>
      </c>
      <c r="D2033" s="1">
        <v>44866</v>
      </c>
      <c r="E2033">
        <v>414</v>
      </c>
      <c r="F2033" t="str">
        <f t="shared" si="31"/>
        <v>01529414</v>
      </c>
      <c r="G2033" t="s">
        <v>146</v>
      </c>
      <c r="H2033">
        <v>91304</v>
      </c>
      <c r="I2033">
        <v>70.42</v>
      </c>
      <c r="J2033">
        <v>89350</v>
      </c>
      <c r="K2033">
        <v>84531</v>
      </c>
      <c r="L2033">
        <f>+VLOOKUP(F2033,[1]ENELAR!C$2:J$7067,7,FALSE)</f>
        <v>79035</v>
      </c>
      <c r="M2033" s="20">
        <f>+VLOOKUP(F2033,[1]ENELAR!C$2:J$7067,8,FALSE)</f>
        <v>5565644.7000000002</v>
      </c>
    </row>
    <row r="2034" spans="1:13" x14ac:dyDescent="0.3">
      <c r="A2034" s="17" t="s">
        <v>252</v>
      </c>
      <c r="B2034" s="1">
        <v>44831</v>
      </c>
      <c r="C2034" s="1">
        <v>44834</v>
      </c>
      <c r="D2034" s="1">
        <v>44866</v>
      </c>
      <c r="E2034">
        <v>415</v>
      </c>
      <c r="F2034" t="str">
        <f t="shared" si="31"/>
        <v>01529415</v>
      </c>
      <c r="G2034" t="s">
        <v>219</v>
      </c>
      <c r="H2034">
        <v>2817</v>
      </c>
      <c r="I2034">
        <v>70.42</v>
      </c>
      <c r="J2034">
        <v>3535</v>
      </c>
      <c r="K2034">
        <v>3450</v>
      </c>
      <c r="L2034">
        <f>+VLOOKUP(F2034,[1]ENELAR!C$2:J$7067,7,FALSE)</f>
        <v>2503</v>
      </c>
      <c r="M2034" s="20">
        <f>+VLOOKUP(F2034,[1]ENELAR!C$2:J$7067,8,FALSE)</f>
        <v>176261.26</v>
      </c>
    </row>
    <row r="2035" spans="1:13" x14ac:dyDescent="0.3">
      <c r="A2035" s="17" t="s">
        <v>252</v>
      </c>
      <c r="B2035" s="1">
        <v>44831</v>
      </c>
      <c r="C2035" s="1">
        <v>44834</v>
      </c>
      <c r="D2035" s="1">
        <v>44866</v>
      </c>
      <c r="E2035">
        <v>416</v>
      </c>
      <c r="F2035" t="str">
        <f t="shared" si="31"/>
        <v>01529416</v>
      </c>
      <c r="G2035" t="s">
        <v>147</v>
      </c>
      <c r="H2035">
        <v>134860</v>
      </c>
      <c r="I2035">
        <v>70.42</v>
      </c>
      <c r="J2035">
        <v>136425</v>
      </c>
      <c r="K2035">
        <v>131110</v>
      </c>
      <c r="L2035">
        <f>+VLOOKUP(F2035,[1]ENELAR!C$2:J$7067,7,FALSE)</f>
        <v>121820</v>
      </c>
      <c r="M2035" s="20">
        <f>+VLOOKUP(F2035,[1]ENELAR!C$2:J$7067,8,FALSE)</f>
        <v>8578564.4000000004</v>
      </c>
    </row>
    <row r="2036" spans="1:13" x14ac:dyDescent="0.3">
      <c r="A2036" s="17" t="s">
        <v>252</v>
      </c>
      <c r="B2036" s="1">
        <v>44831</v>
      </c>
      <c r="C2036" s="1">
        <v>44834</v>
      </c>
      <c r="D2036" s="1">
        <v>44866</v>
      </c>
      <c r="E2036">
        <v>417</v>
      </c>
      <c r="F2036" t="str">
        <f t="shared" si="31"/>
        <v>01529417</v>
      </c>
      <c r="G2036" t="s">
        <v>148</v>
      </c>
      <c r="H2036">
        <v>12461</v>
      </c>
      <c r="I2036">
        <v>70.42</v>
      </c>
      <c r="J2036">
        <v>12133</v>
      </c>
      <c r="K2036">
        <v>12056</v>
      </c>
      <c r="L2036">
        <f>+VLOOKUP(F2036,[1]ENELAR!C$2:J$7067,7,FALSE)</f>
        <v>10030</v>
      </c>
      <c r="M2036" s="20">
        <f>+VLOOKUP(F2036,[1]ENELAR!C$2:J$7067,8,FALSE)</f>
        <v>706312.6</v>
      </c>
    </row>
    <row r="2037" spans="1:13" x14ac:dyDescent="0.3">
      <c r="A2037" s="17" t="s">
        <v>252</v>
      </c>
      <c r="B2037" s="1">
        <v>44831</v>
      </c>
      <c r="C2037" s="1">
        <v>44834</v>
      </c>
      <c r="D2037" s="1">
        <v>44866</v>
      </c>
      <c r="E2037">
        <v>418</v>
      </c>
      <c r="F2037" t="str">
        <f t="shared" si="31"/>
        <v>01529418</v>
      </c>
      <c r="G2037" t="s">
        <v>149</v>
      </c>
      <c r="H2037">
        <v>825</v>
      </c>
      <c r="I2037">
        <v>70.42</v>
      </c>
      <c r="J2037">
        <v>708</v>
      </c>
      <c r="K2037">
        <v>708</v>
      </c>
      <c r="L2037">
        <f>+VLOOKUP(F2037,[1]ENELAR!C$2:J$7067,7,FALSE)</f>
        <v>776</v>
      </c>
      <c r="M2037" s="20">
        <f>+VLOOKUP(F2037,[1]ENELAR!C$2:J$7067,8,FALSE)</f>
        <v>54645.919999999998</v>
      </c>
    </row>
    <row r="2038" spans="1:13" x14ac:dyDescent="0.3">
      <c r="A2038" s="17" t="s">
        <v>252</v>
      </c>
      <c r="B2038" s="1">
        <v>44831</v>
      </c>
      <c r="C2038" s="1">
        <v>44834</v>
      </c>
      <c r="D2038" s="1">
        <v>44866</v>
      </c>
      <c r="E2038">
        <v>419</v>
      </c>
      <c r="F2038" t="str">
        <f t="shared" si="31"/>
        <v>01529419</v>
      </c>
      <c r="G2038" t="s">
        <v>150</v>
      </c>
      <c r="H2038">
        <v>7979</v>
      </c>
      <c r="I2038">
        <v>70.42</v>
      </c>
      <c r="J2038">
        <v>7583</v>
      </c>
      <c r="K2038">
        <v>7287</v>
      </c>
      <c r="L2038">
        <f>+VLOOKUP(F2038,[1]ENELAR!C$2:J$7067,7,FALSE)</f>
        <v>6606</v>
      </c>
      <c r="M2038" s="20">
        <f>+VLOOKUP(F2038,[1]ENELAR!C$2:J$7067,8,FALSE)</f>
        <v>465194.52</v>
      </c>
    </row>
    <row r="2039" spans="1:13" x14ac:dyDescent="0.3">
      <c r="A2039" s="17" t="s">
        <v>252</v>
      </c>
      <c r="B2039" s="1">
        <v>44831</v>
      </c>
      <c r="C2039" s="1">
        <v>44834</v>
      </c>
      <c r="D2039" s="1">
        <v>44866</v>
      </c>
      <c r="E2039">
        <v>420</v>
      </c>
      <c r="F2039" t="str">
        <f t="shared" si="31"/>
        <v>01529420</v>
      </c>
      <c r="G2039" t="s">
        <v>151</v>
      </c>
      <c r="H2039">
        <v>4521</v>
      </c>
      <c r="I2039">
        <v>70.42</v>
      </c>
      <c r="J2039">
        <v>5058</v>
      </c>
      <c r="K2039">
        <v>4952</v>
      </c>
      <c r="L2039">
        <f>+VLOOKUP(F2039,[1]ENELAR!C$2:J$7067,7,FALSE)</f>
        <v>4289</v>
      </c>
      <c r="M2039" s="20">
        <f>+VLOOKUP(F2039,[1]ENELAR!C$2:J$7067,8,FALSE)</f>
        <v>302031.38</v>
      </c>
    </row>
    <row r="2040" spans="1:13" x14ac:dyDescent="0.3">
      <c r="A2040" s="17" t="s">
        <v>252</v>
      </c>
      <c r="B2040" s="1">
        <v>44831</v>
      </c>
      <c r="C2040" s="1">
        <v>44834</v>
      </c>
      <c r="D2040" s="1">
        <v>44866</v>
      </c>
      <c r="E2040">
        <v>421</v>
      </c>
      <c r="F2040" t="str">
        <f t="shared" si="31"/>
        <v>01529421</v>
      </c>
      <c r="G2040" t="s">
        <v>152</v>
      </c>
      <c r="H2040">
        <v>7830</v>
      </c>
      <c r="I2040">
        <v>70.42</v>
      </c>
      <c r="J2040">
        <v>7811</v>
      </c>
      <c r="K2040">
        <v>7565</v>
      </c>
      <c r="L2040">
        <f>+VLOOKUP(F2040,[1]ENELAR!C$2:J$7067,7,FALSE)</f>
        <v>7558</v>
      </c>
      <c r="M2040" s="20">
        <f>+VLOOKUP(F2040,[1]ENELAR!C$2:J$7067,8,FALSE)</f>
        <v>532234.36</v>
      </c>
    </row>
    <row r="2041" spans="1:13" x14ac:dyDescent="0.3">
      <c r="A2041" s="17" t="s">
        <v>252</v>
      </c>
      <c r="B2041" s="1">
        <v>44831</v>
      </c>
      <c r="C2041" s="1">
        <v>44834</v>
      </c>
      <c r="D2041" s="1">
        <v>44866</v>
      </c>
      <c r="E2041">
        <v>422</v>
      </c>
      <c r="F2041" t="str">
        <f t="shared" si="31"/>
        <v>01529422</v>
      </c>
      <c r="G2041" t="s">
        <v>153</v>
      </c>
      <c r="H2041">
        <v>6096</v>
      </c>
      <c r="I2041">
        <v>70.42</v>
      </c>
      <c r="J2041">
        <v>6025</v>
      </c>
      <c r="K2041">
        <v>5928</v>
      </c>
      <c r="L2041">
        <f>+VLOOKUP(F2041,[1]ENELAR!C$2:J$7067,7,FALSE)</f>
        <v>5129</v>
      </c>
      <c r="M2041" s="20">
        <f>+VLOOKUP(F2041,[1]ENELAR!C$2:J$7067,8,FALSE)</f>
        <v>361184.18</v>
      </c>
    </row>
    <row r="2042" spans="1:13" x14ac:dyDescent="0.3">
      <c r="A2042" s="17" t="s">
        <v>252</v>
      </c>
      <c r="B2042" s="1">
        <v>44831</v>
      </c>
      <c r="C2042" s="1">
        <v>44834</v>
      </c>
      <c r="D2042" s="1">
        <v>44866</v>
      </c>
      <c r="E2042">
        <v>423</v>
      </c>
      <c r="F2042" t="str">
        <f t="shared" si="31"/>
        <v>01529423</v>
      </c>
      <c r="G2042" t="s">
        <v>154</v>
      </c>
      <c r="H2042">
        <v>2804</v>
      </c>
      <c r="I2042">
        <v>70.42</v>
      </c>
      <c r="J2042">
        <v>2789</v>
      </c>
      <c r="K2042">
        <v>2789</v>
      </c>
      <c r="L2042">
        <f>+VLOOKUP(F2042,[1]ENELAR!C$2:J$7067,7,FALSE)</f>
        <v>2049</v>
      </c>
      <c r="M2042" s="20">
        <f>+VLOOKUP(F2042,[1]ENELAR!C$2:J$7067,8,FALSE)</f>
        <v>144290.57999999999</v>
      </c>
    </row>
    <row r="2043" spans="1:13" x14ac:dyDescent="0.3">
      <c r="A2043" s="17" t="s">
        <v>252</v>
      </c>
      <c r="B2043" s="1">
        <v>44831</v>
      </c>
      <c r="C2043" s="1">
        <v>44834</v>
      </c>
      <c r="D2043" s="1">
        <v>44866</v>
      </c>
      <c r="E2043">
        <v>424</v>
      </c>
      <c r="F2043" t="str">
        <f t="shared" si="31"/>
        <v>01529424</v>
      </c>
      <c r="G2043" t="s">
        <v>155</v>
      </c>
      <c r="H2043">
        <v>1741</v>
      </c>
      <c r="I2043">
        <v>70.42</v>
      </c>
      <c r="J2043">
        <v>1741</v>
      </c>
      <c r="K2043">
        <v>1741</v>
      </c>
      <c r="L2043">
        <f>+VLOOKUP(F2043,[1]ENELAR!C$2:J$7067,7,FALSE)</f>
        <v>1726</v>
      </c>
      <c r="M2043" s="20">
        <f>+VLOOKUP(F2043,[1]ENELAR!C$2:J$7067,8,FALSE)</f>
        <v>121544.92</v>
      </c>
    </row>
    <row r="2044" spans="1:13" x14ac:dyDescent="0.3">
      <c r="A2044" s="17" t="s">
        <v>252</v>
      </c>
      <c r="B2044" s="1">
        <v>44831</v>
      </c>
      <c r="C2044" s="1">
        <v>44834</v>
      </c>
      <c r="D2044" s="1">
        <v>44866</v>
      </c>
      <c r="E2044">
        <v>425</v>
      </c>
      <c r="F2044" t="str">
        <f t="shared" si="31"/>
        <v>01529425</v>
      </c>
      <c r="G2044" t="s">
        <v>156</v>
      </c>
      <c r="H2044">
        <v>2091</v>
      </c>
      <c r="I2044">
        <v>70.42</v>
      </c>
      <c r="J2044">
        <v>1905</v>
      </c>
      <c r="K2044">
        <v>1842</v>
      </c>
      <c r="L2044">
        <f>+VLOOKUP(F2044,[1]ENELAR!C$2:J$7067,7,FALSE)</f>
        <v>2042</v>
      </c>
      <c r="M2044" s="20">
        <f>+VLOOKUP(F2044,[1]ENELAR!C$2:J$7067,8,FALSE)</f>
        <v>143797.64000000001</v>
      </c>
    </row>
    <row r="2045" spans="1:13" x14ac:dyDescent="0.3">
      <c r="A2045" s="17" t="s">
        <v>252</v>
      </c>
      <c r="B2045" s="1">
        <v>44831</v>
      </c>
      <c r="C2045" s="1">
        <v>44834</v>
      </c>
      <c r="D2045" s="1">
        <v>44866</v>
      </c>
      <c r="E2045">
        <v>426</v>
      </c>
      <c r="F2045" t="str">
        <f t="shared" si="31"/>
        <v>01529426</v>
      </c>
      <c r="G2045" t="s">
        <v>157</v>
      </c>
      <c r="H2045">
        <v>1564</v>
      </c>
      <c r="I2045">
        <v>70.42</v>
      </c>
      <c r="J2045">
        <v>1796</v>
      </c>
      <c r="K2045">
        <v>1686</v>
      </c>
      <c r="L2045">
        <f>+VLOOKUP(F2045,[1]ENELAR!C$2:J$7067,7,FALSE)</f>
        <v>1498</v>
      </c>
      <c r="M2045" s="20">
        <f>+VLOOKUP(F2045,[1]ENELAR!C$2:J$7067,8,FALSE)</f>
        <v>105489.16</v>
      </c>
    </row>
    <row r="2046" spans="1:13" x14ac:dyDescent="0.3">
      <c r="A2046" s="17" t="s">
        <v>252</v>
      </c>
      <c r="B2046" s="1">
        <v>44831</v>
      </c>
      <c r="C2046" s="1">
        <v>44834</v>
      </c>
      <c r="D2046" s="1">
        <v>44866</v>
      </c>
      <c r="E2046">
        <v>427</v>
      </c>
      <c r="F2046" t="str">
        <f t="shared" si="31"/>
        <v>01529427</v>
      </c>
      <c r="G2046" t="s">
        <v>220</v>
      </c>
      <c r="H2046">
        <v>1924</v>
      </c>
      <c r="I2046">
        <v>70.42</v>
      </c>
      <c r="J2046">
        <v>2042</v>
      </c>
      <c r="K2046">
        <v>2042</v>
      </c>
      <c r="L2046">
        <f>+VLOOKUP(F2046,[1]ENELAR!C$2:J$7067,7,FALSE)</f>
        <v>1227</v>
      </c>
      <c r="M2046" s="20">
        <f>+VLOOKUP(F2046,[1]ENELAR!C$2:J$7067,8,FALSE)</f>
        <v>86405.34</v>
      </c>
    </row>
    <row r="2047" spans="1:13" x14ac:dyDescent="0.3">
      <c r="A2047" s="17" t="s">
        <v>252</v>
      </c>
      <c r="B2047" s="1">
        <v>44831</v>
      </c>
      <c r="C2047" s="1">
        <v>44834</v>
      </c>
      <c r="D2047" s="1">
        <v>44866</v>
      </c>
      <c r="E2047">
        <v>428</v>
      </c>
      <c r="F2047" t="str">
        <f t="shared" si="31"/>
        <v>01529428</v>
      </c>
      <c r="G2047" t="s">
        <v>158</v>
      </c>
      <c r="H2047">
        <v>659</v>
      </c>
      <c r="I2047">
        <v>70.42</v>
      </c>
      <c r="J2047">
        <v>0</v>
      </c>
      <c r="K2047">
        <v>0</v>
      </c>
      <c r="L2047">
        <f>+VLOOKUP(F2047,[1]ENELAR!C$2:J$7067,7,FALSE)</f>
        <v>659</v>
      </c>
      <c r="M2047" s="20">
        <f>+VLOOKUP(F2047,[1]ENELAR!C$2:J$7067,8,FALSE)</f>
        <v>46406.78</v>
      </c>
    </row>
    <row r="2048" spans="1:13" x14ac:dyDescent="0.3">
      <c r="A2048" s="17" t="s">
        <v>252</v>
      </c>
      <c r="B2048" s="1">
        <v>44831</v>
      </c>
      <c r="C2048" s="1">
        <v>44834</v>
      </c>
      <c r="D2048" s="1">
        <v>44866</v>
      </c>
      <c r="E2048">
        <v>429</v>
      </c>
      <c r="F2048" t="str">
        <f t="shared" si="31"/>
        <v>01529429</v>
      </c>
      <c r="G2048" t="s">
        <v>159</v>
      </c>
      <c r="H2048">
        <v>10777</v>
      </c>
      <c r="I2048">
        <v>70.42</v>
      </c>
      <c r="J2048">
        <v>10864</v>
      </c>
      <c r="K2048">
        <v>10482</v>
      </c>
      <c r="L2048">
        <f>+VLOOKUP(F2048,[1]ENELAR!C$2:J$7067,7,FALSE)</f>
        <v>9644</v>
      </c>
      <c r="M2048" s="20">
        <f>+VLOOKUP(F2048,[1]ENELAR!C$2:J$7067,8,FALSE)</f>
        <v>679130.48</v>
      </c>
    </row>
    <row r="2049" spans="1:13" x14ac:dyDescent="0.3">
      <c r="A2049" s="17" t="s">
        <v>252</v>
      </c>
      <c r="B2049" s="1">
        <v>44831</v>
      </c>
      <c r="C2049" s="1">
        <v>44834</v>
      </c>
      <c r="D2049" s="1">
        <v>44866</v>
      </c>
      <c r="E2049">
        <v>430</v>
      </c>
      <c r="F2049" t="str">
        <f t="shared" si="31"/>
        <v>01529430</v>
      </c>
      <c r="G2049" t="s">
        <v>160</v>
      </c>
      <c r="H2049">
        <v>4239</v>
      </c>
      <c r="I2049">
        <v>70.42</v>
      </c>
      <c r="J2049">
        <v>4472</v>
      </c>
      <c r="K2049">
        <v>4185</v>
      </c>
      <c r="L2049">
        <f>+VLOOKUP(F2049,[1]ENELAR!C$2:J$7067,7,FALSE)</f>
        <v>3809</v>
      </c>
      <c r="M2049" s="20">
        <f>+VLOOKUP(F2049,[1]ENELAR!C$2:J$7067,8,FALSE)</f>
        <v>268229.78000000003</v>
      </c>
    </row>
    <row r="2050" spans="1:13" x14ac:dyDescent="0.3">
      <c r="A2050" s="17" t="s">
        <v>252</v>
      </c>
      <c r="B2050" s="1">
        <v>44831</v>
      </c>
      <c r="C2050" s="1">
        <v>44834</v>
      </c>
      <c r="D2050" s="1">
        <v>44866</v>
      </c>
      <c r="E2050">
        <v>431</v>
      </c>
      <c r="F2050" t="str">
        <f t="shared" si="31"/>
        <v>01529431</v>
      </c>
      <c r="G2050" t="s">
        <v>161</v>
      </c>
      <c r="H2050">
        <v>12100</v>
      </c>
      <c r="I2050">
        <v>70.42</v>
      </c>
      <c r="J2050">
        <v>10875</v>
      </c>
      <c r="K2050">
        <v>10767</v>
      </c>
      <c r="L2050">
        <f>+VLOOKUP(F2050,[1]ENELAR!C$2:J$7067,7,FALSE)</f>
        <v>10802</v>
      </c>
      <c r="M2050" s="20">
        <f>+VLOOKUP(F2050,[1]ENELAR!C$2:J$7067,8,FALSE)</f>
        <v>760676.84</v>
      </c>
    </row>
    <row r="2051" spans="1:13" x14ac:dyDescent="0.3">
      <c r="A2051" s="17" t="s">
        <v>252</v>
      </c>
      <c r="B2051" s="1">
        <v>44831</v>
      </c>
      <c r="C2051" s="1">
        <v>44834</v>
      </c>
      <c r="D2051" s="1">
        <v>44866</v>
      </c>
      <c r="E2051">
        <v>432</v>
      </c>
      <c r="F2051" t="str">
        <f t="shared" ref="F2051:F2114" si="32">+A2051&amp;E2051</f>
        <v>01529432</v>
      </c>
      <c r="G2051" t="s">
        <v>162</v>
      </c>
      <c r="H2051">
        <v>4584</v>
      </c>
      <c r="I2051">
        <v>70.42</v>
      </c>
      <c r="J2051">
        <v>5056</v>
      </c>
      <c r="K2051">
        <v>5055</v>
      </c>
      <c r="L2051">
        <f>+VLOOKUP(F2051,[1]ENELAR!C$2:J$7067,7,FALSE)</f>
        <v>4388</v>
      </c>
      <c r="M2051" s="20">
        <f>+VLOOKUP(F2051,[1]ENELAR!C$2:J$7067,8,FALSE)</f>
        <v>309002.96000000002</v>
      </c>
    </row>
    <row r="2052" spans="1:13" x14ac:dyDescent="0.3">
      <c r="A2052" s="17" t="s">
        <v>252</v>
      </c>
      <c r="B2052" s="1">
        <v>44831</v>
      </c>
      <c r="C2052" s="1">
        <v>44834</v>
      </c>
      <c r="D2052" s="1">
        <v>44866</v>
      </c>
      <c r="E2052">
        <v>433</v>
      </c>
      <c r="F2052" t="str">
        <f t="shared" si="32"/>
        <v>01529433</v>
      </c>
      <c r="G2052" t="s">
        <v>163</v>
      </c>
      <c r="H2052">
        <v>14180</v>
      </c>
      <c r="I2052">
        <v>70.42</v>
      </c>
      <c r="J2052">
        <v>13123</v>
      </c>
      <c r="K2052">
        <v>12739</v>
      </c>
      <c r="L2052">
        <f>+VLOOKUP(F2052,[1]ENELAR!C$2:J$7067,7,FALSE)</f>
        <v>11640</v>
      </c>
      <c r="M2052" s="20">
        <f>+VLOOKUP(F2052,[1]ENELAR!C$2:J$7067,8,FALSE)</f>
        <v>819688.8</v>
      </c>
    </row>
    <row r="2053" spans="1:13" x14ac:dyDescent="0.3">
      <c r="A2053" s="17" t="s">
        <v>252</v>
      </c>
      <c r="B2053" s="1">
        <v>44831</v>
      </c>
      <c r="C2053" s="1">
        <v>44834</v>
      </c>
      <c r="D2053" s="1">
        <v>44866</v>
      </c>
      <c r="E2053">
        <v>434</v>
      </c>
      <c r="F2053" t="str">
        <f t="shared" si="32"/>
        <v>01529434</v>
      </c>
      <c r="G2053" t="s">
        <v>164</v>
      </c>
      <c r="H2053">
        <v>5748</v>
      </c>
      <c r="I2053">
        <v>70.42</v>
      </c>
      <c r="J2053">
        <v>5018</v>
      </c>
      <c r="K2053">
        <v>5018</v>
      </c>
      <c r="L2053">
        <f>+VLOOKUP(F2053,[1]ENELAR!C$2:J$7067,7,FALSE)</f>
        <v>5584</v>
      </c>
      <c r="M2053" s="20">
        <f>+VLOOKUP(F2053,[1]ENELAR!C$2:J$7067,8,FALSE)</f>
        <v>393225.28</v>
      </c>
    </row>
    <row r="2054" spans="1:13" x14ac:dyDescent="0.3">
      <c r="A2054" s="17" t="s">
        <v>252</v>
      </c>
      <c r="B2054" s="1">
        <v>44831</v>
      </c>
      <c r="C2054" s="1">
        <v>44834</v>
      </c>
      <c r="D2054" s="1">
        <v>44866</v>
      </c>
      <c r="E2054">
        <v>435</v>
      </c>
      <c r="F2054" t="str">
        <f t="shared" si="32"/>
        <v>01529435</v>
      </c>
      <c r="G2054" t="s">
        <v>165</v>
      </c>
      <c r="H2054">
        <v>3388</v>
      </c>
      <c r="I2054">
        <v>70.42</v>
      </c>
      <c r="J2054">
        <v>3215</v>
      </c>
      <c r="K2054">
        <v>3215</v>
      </c>
      <c r="L2054">
        <f>+VLOOKUP(F2054,[1]ENELAR!C$2:J$7067,7,FALSE)</f>
        <v>2742</v>
      </c>
      <c r="M2054" s="20">
        <f>+VLOOKUP(F2054,[1]ENELAR!C$2:J$7067,8,FALSE)</f>
        <v>193091.64</v>
      </c>
    </row>
    <row r="2055" spans="1:13" x14ac:dyDescent="0.3">
      <c r="A2055" s="17" t="s">
        <v>252</v>
      </c>
      <c r="B2055" s="1">
        <v>44831</v>
      </c>
      <c r="C2055" s="1">
        <v>44834</v>
      </c>
      <c r="D2055" s="1">
        <v>44866</v>
      </c>
      <c r="E2055">
        <v>436</v>
      </c>
      <c r="F2055" t="str">
        <f t="shared" si="32"/>
        <v>01529436</v>
      </c>
      <c r="G2055" t="s">
        <v>166</v>
      </c>
      <c r="H2055">
        <v>3645</v>
      </c>
      <c r="I2055">
        <v>70.42</v>
      </c>
      <c r="J2055">
        <v>3929</v>
      </c>
      <c r="K2055">
        <v>3738</v>
      </c>
      <c r="L2055">
        <f>+VLOOKUP(F2055,[1]ENELAR!C$2:J$7067,7,FALSE)</f>
        <v>2952</v>
      </c>
      <c r="M2055" s="20">
        <f>+VLOOKUP(F2055,[1]ENELAR!C$2:J$7067,8,FALSE)</f>
        <v>207879.84</v>
      </c>
    </row>
    <row r="2056" spans="1:13" x14ac:dyDescent="0.3">
      <c r="A2056" s="17" t="s">
        <v>252</v>
      </c>
      <c r="B2056" s="1">
        <v>44831</v>
      </c>
      <c r="C2056" s="1">
        <v>44834</v>
      </c>
      <c r="D2056" s="1">
        <v>44866</v>
      </c>
      <c r="E2056">
        <v>437</v>
      </c>
      <c r="F2056" t="str">
        <f t="shared" si="32"/>
        <v>01529437</v>
      </c>
      <c r="G2056" t="s">
        <v>167</v>
      </c>
      <c r="H2056">
        <v>4588</v>
      </c>
      <c r="I2056">
        <v>70.42</v>
      </c>
      <c r="J2056">
        <v>4042</v>
      </c>
      <c r="K2056">
        <v>4042</v>
      </c>
      <c r="L2056">
        <f>+VLOOKUP(F2056,[1]ENELAR!C$2:J$7067,7,FALSE)</f>
        <v>3671</v>
      </c>
      <c r="M2056" s="20">
        <f>+VLOOKUP(F2056,[1]ENELAR!C$2:J$7067,8,FALSE)</f>
        <v>258511.82</v>
      </c>
    </row>
    <row r="2057" spans="1:13" x14ac:dyDescent="0.3">
      <c r="A2057" s="17" t="s">
        <v>252</v>
      </c>
      <c r="B2057" s="1">
        <v>44831</v>
      </c>
      <c r="C2057" s="1">
        <v>44834</v>
      </c>
      <c r="D2057" s="1">
        <v>44866</v>
      </c>
      <c r="E2057">
        <v>438</v>
      </c>
      <c r="F2057" t="str">
        <f t="shared" si="32"/>
        <v>01529438</v>
      </c>
      <c r="G2057" t="s">
        <v>168</v>
      </c>
      <c r="H2057">
        <v>1660</v>
      </c>
      <c r="I2057">
        <v>70.42</v>
      </c>
      <c r="J2057">
        <v>1782</v>
      </c>
      <c r="K2057">
        <v>1782</v>
      </c>
      <c r="L2057">
        <f>+VLOOKUP(F2057,[1]ENELAR!C$2:J$7067,7,FALSE)</f>
        <v>1403</v>
      </c>
      <c r="M2057" s="20">
        <f>+VLOOKUP(F2057,[1]ENELAR!C$2:J$7067,8,FALSE)</f>
        <v>98799.26</v>
      </c>
    </row>
    <row r="2058" spans="1:13" x14ac:dyDescent="0.3">
      <c r="A2058" s="17" t="s">
        <v>252</v>
      </c>
      <c r="B2058" s="1">
        <v>44831</v>
      </c>
      <c r="C2058" s="1">
        <v>44834</v>
      </c>
      <c r="D2058" s="1">
        <v>44866</v>
      </c>
      <c r="E2058">
        <v>439</v>
      </c>
      <c r="F2058" t="str">
        <f t="shared" si="32"/>
        <v>01529439</v>
      </c>
      <c r="G2058" t="s">
        <v>221</v>
      </c>
      <c r="H2058">
        <v>4452</v>
      </c>
      <c r="I2058">
        <v>70.42</v>
      </c>
      <c r="J2058">
        <v>5188</v>
      </c>
      <c r="K2058">
        <v>4939</v>
      </c>
      <c r="L2058">
        <f>+VLOOKUP(F2058,[1]ENELAR!C$2:J$7067,7,FALSE)</f>
        <v>4106</v>
      </c>
      <c r="M2058" s="20">
        <f>+VLOOKUP(F2058,[1]ENELAR!C$2:J$7067,8,FALSE)</f>
        <v>289144.52</v>
      </c>
    </row>
    <row r="2059" spans="1:13" x14ac:dyDescent="0.3">
      <c r="A2059" s="17" t="s">
        <v>252</v>
      </c>
      <c r="B2059" s="1">
        <v>44831</v>
      </c>
      <c r="C2059" s="1">
        <v>44834</v>
      </c>
      <c r="D2059" s="1">
        <v>44866</v>
      </c>
      <c r="E2059">
        <v>440</v>
      </c>
      <c r="F2059" t="str">
        <f t="shared" si="32"/>
        <v>01529440</v>
      </c>
      <c r="G2059" t="s">
        <v>169</v>
      </c>
      <c r="H2059">
        <v>2424</v>
      </c>
      <c r="I2059">
        <v>70.42</v>
      </c>
      <c r="J2059">
        <v>2405</v>
      </c>
      <c r="K2059">
        <v>2405</v>
      </c>
      <c r="L2059">
        <f>+VLOOKUP(F2059,[1]ENELAR!C$2:J$7067,7,FALSE)</f>
        <v>2239</v>
      </c>
      <c r="M2059" s="20">
        <f>+VLOOKUP(F2059,[1]ENELAR!C$2:J$7067,8,FALSE)</f>
        <v>157670.38</v>
      </c>
    </row>
    <row r="2060" spans="1:13" x14ac:dyDescent="0.3">
      <c r="A2060" s="17" t="s">
        <v>252</v>
      </c>
      <c r="B2060" s="1">
        <v>44831</v>
      </c>
      <c r="C2060" s="1">
        <v>44834</v>
      </c>
      <c r="D2060" s="1">
        <v>44866</v>
      </c>
      <c r="E2060">
        <v>441</v>
      </c>
      <c r="F2060" t="str">
        <f t="shared" si="32"/>
        <v>01529441</v>
      </c>
      <c r="G2060" t="s">
        <v>222</v>
      </c>
      <c r="H2060">
        <v>6780</v>
      </c>
      <c r="I2060">
        <v>70.42</v>
      </c>
      <c r="J2060">
        <v>6182</v>
      </c>
      <c r="K2060">
        <v>5708</v>
      </c>
      <c r="L2060">
        <f>+VLOOKUP(F2060,[1]ENELAR!C$2:J$7067,7,FALSE)</f>
        <v>6205</v>
      </c>
      <c r="M2060" s="20">
        <f>+VLOOKUP(F2060,[1]ENELAR!C$2:J$7067,8,FALSE)</f>
        <v>436956.1</v>
      </c>
    </row>
    <row r="2061" spans="1:13" x14ac:dyDescent="0.3">
      <c r="A2061" s="17" t="s">
        <v>252</v>
      </c>
      <c r="B2061" s="1">
        <v>44831</v>
      </c>
      <c r="C2061" s="1">
        <v>44834</v>
      </c>
      <c r="D2061" s="1">
        <v>44866</v>
      </c>
      <c r="E2061">
        <v>447</v>
      </c>
      <c r="F2061" t="str">
        <f t="shared" si="32"/>
        <v>01529447</v>
      </c>
      <c r="G2061" t="s">
        <v>171</v>
      </c>
      <c r="H2061">
        <v>24835</v>
      </c>
      <c r="I2061">
        <v>70.42</v>
      </c>
      <c r="J2061">
        <v>26345</v>
      </c>
      <c r="K2061">
        <v>25737</v>
      </c>
      <c r="L2061">
        <f>+VLOOKUP(F2061,[1]ENELAR!C$2:J$7067,7,FALSE)</f>
        <v>23767</v>
      </c>
      <c r="M2061" s="20">
        <f>+VLOOKUP(F2061,[1]ENELAR!C$2:J$7067,8,FALSE)</f>
        <v>1673672.14</v>
      </c>
    </row>
    <row r="2062" spans="1:13" x14ac:dyDescent="0.3">
      <c r="A2062" s="17" t="s">
        <v>252</v>
      </c>
      <c r="B2062" s="1">
        <v>44831</v>
      </c>
      <c r="C2062" s="1">
        <v>44834</v>
      </c>
      <c r="D2062" s="1">
        <v>44866</v>
      </c>
      <c r="E2062">
        <v>450</v>
      </c>
      <c r="F2062" t="str">
        <f t="shared" si="32"/>
        <v>01529450</v>
      </c>
      <c r="G2062" t="s">
        <v>172</v>
      </c>
      <c r="H2062">
        <v>23343</v>
      </c>
      <c r="I2062">
        <v>70.42</v>
      </c>
      <c r="J2062">
        <v>26376</v>
      </c>
      <c r="K2062">
        <v>24457</v>
      </c>
      <c r="L2062">
        <f>+VLOOKUP(F2062,[1]ENELAR!C$2:J$7067,7,FALSE)</f>
        <v>22814</v>
      </c>
      <c r="M2062" s="20">
        <f>+VLOOKUP(F2062,[1]ENELAR!C$2:J$7067,8,FALSE)</f>
        <v>1606561.88</v>
      </c>
    </row>
    <row r="2063" spans="1:13" x14ac:dyDescent="0.3">
      <c r="A2063" s="17" t="s">
        <v>252</v>
      </c>
      <c r="B2063" s="1">
        <v>44831</v>
      </c>
      <c r="C2063" s="1">
        <v>44834</v>
      </c>
      <c r="D2063" s="1">
        <v>44866</v>
      </c>
      <c r="E2063">
        <v>453</v>
      </c>
      <c r="F2063" t="str">
        <f t="shared" si="32"/>
        <v>01529453</v>
      </c>
      <c r="G2063" t="s">
        <v>173</v>
      </c>
      <c r="H2063">
        <v>16215</v>
      </c>
      <c r="I2063">
        <v>70.42</v>
      </c>
      <c r="J2063">
        <v>16457</v>
      </c>
      <c r="K2063">
        <v>15897</v>
      </c>
      <c r="L2063">
        <f>+VLOOKUP(F2063,[1]ENELAR!C$2:J$7067,7,FALSE)</f>
        <v>15899</v>
      </c>
      <c r="M2063" s="20">
        <f>+VLOOKUP(F2063,[1]ENELAR!C$2:J$7067,8,FALSE)</f>
        <v>1119607.58</v>
      </c>
    </row>
    <row r="2064" spans="1:13" x14ac:dyDescent="0.3">
      <c r="A2064" s="17" t="s">
        <v>252</v>
      </c>
      <c r="B2064" s="1">
        <v>44831</v>
      </c>
      <c r="C2064" s="1">
        <v>44834</v>
      </c>
      <c r="D2064" s="1">
        <v>44866</v>
      </c>
      <c r="E2064">
        <v>467</v>
      </c>
      <c r="F2064" t="str">
        <f t="shared" si="32"/>
        <v>01529467</v>
      </c>
      <c r="G2064" t="s">
        <v>228</v>
      </c>
      <c r="H2064">
        <v>9768</v>
      </c>
      <c r="I2064">
        <v>70.42</v>
      </c>
      <c r="J2064">
        <v>0</v>
      </c>
      <c r="K2064">
        <v>0</v>
      </c>
      <c r="L2064">
        <f>+VLOOKUP(F2064,[1]ENELAR!C$2:J$7067,7,FALSE)</f>
        <v>8907</v>
      </c>
      <c r="M2064" s="20">
        <f>+VLOOKUP(F2064,[1]ENELAR!C$2:J$7067,8,FALSE)</f>
        <v>627230.93999999994</v>
      </c>
    </row>
    <row r="2065" spans="1:13" x14ac:dyDescent="0.3">
      <c r="A2065" s="17" t="s">
        <v>252</v>
      </c>
      <c r="B2065" s="1">
        <v>44831</v>
      </c>
      <c r="C2065" s="1">
        <v>44834</v>
      </c>
      <c r="D2065" s="1">
        <v>44866</v>
      </c>
      <c r="E2065">
        <v>470</v>
      </c>
      <c r="F2065" t="str">
        <f t="shared" si="32"/>
        <v>01529470</v>
      </c>
      <c r="G2065" t="s">
        <v>174</v>
      </c>
      <c r="H2065">
        <v>1503</v>
      </c>
      <c r="I2065">
        <v>70.42</v>
      </c>
      <c r="J2065">
        <v>1853</v>
      </c>
      <c r="K2065">
        <v>1584</v>
      </c>
      <c r="L2065">
        <f>+VLOOKUP(F2065,[1]ENELAR!C$2:J$7067,7,FALSE)</f>
        <v>1370</v>
      </c>
      <c r="M2065" s="20">
        <f>+VLOOKUP(F2065,[1]ENELAR!C$2:J$7067,8,FALSE)</f>
        <v>96475.4</v>
      </c>
    </row>
    <row r="2066" spans="1:13" x14ac:dyDescent="0.3">
      <c r="A2066" s="17" t="s">
        <v>252</v>
      </c>
      <c r="B2066" s="1">
        <v>44831</v>
      </c>
      <c r="C2066" s="1">
        <v>44834</v>
      </c>
      <c r="D2066" s="1">
        <v>44866</v>
      </c>
      <c r="E2066">
        <v>475</v>
      </c>
      <c r="F2066" t="str">
        <f t="shared" si="32"/>
        <v>01529475</v>
      </c>
      <c r="G2066" t="s">
        <v>175</v>
      </c>
      <c r="H2066">
        <v>864</v>
      </c>
      <c r="I2066">
        <v>70.42</v>
      </c>
      <c r="J2066">
        <v>680</v>
      </c>
      <c r="K2066">
        <v>680</v>
      </c>
      <c r="L2066">
        <f>+VLOOKUP(F2066,[1]ENELAR!C$2:J$7067,7,FALSE)</f>
        <v>627</v>
      </c>
      <c r="M2066" s="20">
        <f>+VLOOKUP(F2066,[1]ENELAR!C$2:J$7067,8,FALSE)</f>
        <v>44153.34</v>
      </c>
    </row>
    <row r="2067" spans="1:13" x14ac:dyDescent="0.3">
      <c r="A2067" s="17" t="s">
        <v>252</v>
      </c>
      <c r="B2067" s="1">
        <v>44831</v>
      </c>
      <c r="C2067" s="1">
        <v>44834</v>
      </c>
      <c r="D2067" s="1">
        <v>44866</v>
      </c>
      <c r="E2067">
        <v>485</v>
      </c>
      <c r="F2067" t="str">
        <f t="shared" si="32"/>
        <v>01529485</v>
      </c>
      <c r="G2067" t="s">
        <v>176</v>
      </c>
      <c r="H2067">
        <v>3471</v>
      </c>
      <c r="I2067">
        <v>70.42</v>
      </c>
      <c r="J2067">
        <v>3132</v>
      </c>
      <c r="K2067">
        <v>3102</v>
      </c>
      <c r="L2067">
        <f>+VLOOKUP(F2067,[1]ENELAR!C$2:J$7067,7,FALSE)</f>
        <v>3350</v>
      </c>
      <c r="M2067" s="20">
        <f>+VLOOKUP(F2067,[1]ENELAR!C$2:J$7067,8,FALSE)</f>
        <v>235907</v>
      </c>
    </row>
    <row r="2068" spans="1:13" x14ac:dyDescent="0.3">
      <c r="A2068" s="17" t="s">
        <v>252</v>
      </c>
      <c r="B2068" s="1">
        <v>44831</v>
      </c>
      <c r="C2068" s="1">
        <v>44834</v>
      </c>
      <c r="D2068" s="1">
        <v>44866</v>
      </c>
      <c r="E2068">
        <v>488</v>
      </c>
      <c r="F2068" t="str">
        <f t="shared" si="32"/>
        <v>01529488</v>
      </c>
      <c r="G2068" t="s">
        <v>177</v>
      </c>
      <c r="H2068">
        <v>6545</v>
      </c>
      <c r="I2068">
        <v>70.42</v>
      </c>
      <c r="J2068">
        <v>7678</v>
      </c>
      <c r="K2068">
        <v>7678</v>
      </c>
      <c r="L2068">
        <f>+VLOOKUP(F2068,[1]ENELAR!C$2:J$7067,7,FALSE)</f>
        <v>5545</v>
      </c>
      <c r="M2068" s="20">
        <f>+VLOOKUP(F2068,[1]ENELAR!C$2:J$7067,8,FALSE)</f>
        <v>390478.9</v>
      </c>
    </row>
    <row r="2069" spans="1:13" x14ac:dyDescent="0.3">
      <c r="A2069" s="17" t="s">
        <v>252</v>
      </c>
      <c r="B2069" s="1">
        <v>44831</v>
      </c>
      <c r="C2069" s="1">
        <v>44834</v>
      </c>
      <c r="D2069" s="1">
        <v>44866</v>
      </c>
      <c r="E2069">
        <v>489</v>
      </c>
      <c r="F2069" t="str">
        <f t="shared" si="32"/>
        <v>01529489</v>
      </c>
      <c r="G2069" t="s">
        <v>178</v>
      </c>
      <c r="H2069">
        <v>7972</v>
      </c>
      <c r="I2069">
        <v>70.42</v>
      </c>
      <c r="J2069">
        <v>9465</v>
      </c>
      <c r="K2069">
        <v>8794</v>
      </c>
      <c r="L2069">
        <f>+VLOOKUP(F2069,[1]ENELAR!C$2:J$7067,7,FALSE)</f>
        <v>7667</v>
      </c>
      <c r="M2069" s="20">
        <f>+VLOOKUP(F2069,[1]ENELAR!C$2:J$7067,8,FALSE)</f>
        <v>539910.14</v>
      </c>
    </row>
    <row r="2070" spans="1:13" x14ac:dyDescent="0.3">
      <c r="A2070" s="17" t="s">
        <v>252</v>
      </c>
      <c r="B2070" s="1">
        <v>44831</v>
      </c>
      <c r="C2070" s="1">
        <v>44834</v>
      </c>
      <c r="D2070" s="1">
        <v>44866</v>
      </c>
      <c r="E2070">
        <v>491</v>
      </c>
      <c r="F2070" t="str">
        <f t="shared" si="32"/>
        <v>01529491</v>
      </c>
      <c r="G2070" t="s">
        <v>179</v>
      </c>
      <c r="H2070">
        <v>15179</v>
      </c>
      <c r="I2070">
        <v>70.42</v>
      </c>
      <c r="J2070">
        <v>16886</v>
      </c>
      <c r="K2070">
        <v>16565</v>
      </c>
      <c r="L2070">
        <f>+VLOOKUP(F2070,[1]ENELAR!C$2:J$7067,7,FALSE)</f>
        <v>14360</v>
      </c>
      <c r="M2070" s="20">
        <f>+VLOOKUP(F2070,[1]ENELAR!C$2:J$7067,8,FALSE)</f>
        <v>1011231.2</v>
      </c>
    </row>
    <row r="2071" spans="1:13" x14ac:dyDescent="0.3">
      <c r="A2071" s="17" t="s">
        <v>252</v>
      </c>
      <c r="B2071" s="1">
        <v>44831</v>
      </c>
      <c r="C2071" s="1">
        <v>44834</v>
      </c>
      <c r="D2071" s="1">
        <v>44866</v>
      </c>
      <c r="E2071">
        <v>548</v>
      </c>
      <c r="F2071" t="str">
        <f t="shared" si="32"/>
        <v>01529548</v>
      </c>
      <c r="G2071" t="s">
        <v>180</v>
      </c>
      <c r="H2071">
        <v>1273</v>
      </c>
      <c r="I2071">
        <v>70.42</v>
      </c>
      <c r="J2071">
        <v>1309</v>
      </c>
      <c r="K2071">
        <v>1096</v>
      </c>
      <c r="L2071">
        <f>+VLOOKUP(F2071,[1]ENELAR!C$2:J$7067,7,FALSE)</f>
        <v>1273</v>
      </c>
      <c r="M2071" s="20">
        <f>+VLOOKUP(F2071,[1]ENELAR!C$2:J$7067,8,FALSE)</f>
        <v>89644.66</v>
      </c>
    </row>
    <row r="2072" spans="1:13" x14ac:dyDescent="0.3">
      <c r="A2072" s="17" t="s">
        <v>252</v>
      </c>
      <c r="B2072" s="1">
        <v>44831</v>
      </c>
      <c r="C2072" s="1">
        <v>44834</v>
      </c>
      <c r="D2072" s="1">
        <v>44866</v>
      </c>
      <c r="E2072">
        <v>636</v>
      </c>
      <c r="F2072" t="str">
        <f t="shared" si="32"/>
        <v>01529636</v>
      </c>
      <c r="G2072" t="s">
        <v>182</v>
      </c>
      <c r="H2072">
        <v>6530</v>
      </c>
      <c r="I2072">
        <v>70.42</v>
      </c>
      <c r="J2072">
        <v>6750</v>
      </c>
      <c r="K2072">
        <v>6381</v>
      </c>
      <c r="L2072">
        <f>+VLOOKUP(F2072,[1]ENELAR!C$2:J$7067,7,FALSE)</f>
        <v>6446</v>
      </c>
      <c r="M2072" s="20">
        <f>+VLOOKUP(F2072,[1]ENELAR!C$2:J$7067,8,FALSE)</f>
        <v>453927.32</v>
      </c>
    </row>
    <row r="2073" spans="1:13" x14ac:dyDescent="0.3">
      <c r="A2073" s="17" t="s">
        <v>252</v>
      </c>
      <c r="B2073" s="1">
        <v>44831</v>
      </c>
      <c r="C2073" s="1">
        <v>44834</v>
      </c>
      <c r="D2073" s="1">
        <v>44866</v>
      </c>
      <c r="E2073">
        <v>637</v>
      </c>
      <c r="F2073" t="str">
        <f t="shared" si="32"/>
        <v>01529637</v>
      </c>
      <c r="G2073" t="s">
        <v>183</v>
      </c>
      <c r="H2073">
        <v>3798</v>
      </c>
      <c r="I2073">
        <v>70.42</v>
      </c>
      <c r="J2073">
        <v>4552</v>
      </c>
      <c r="K2073">
        <v>4369</v>
      </c>
      <c r="L2073">
        <f>+VLOOKUP(F2073,[1]ENELAR!C$2:J$7067,7,FALSE)</f>
        <v>3597</v>
      </c>
      <c r="M2073" s="20">
        <f>+VLOOKUP(F2073,[1]ENELAR!C$2:J$7067,8,FALSE)</f>
        <v>253300.74</v>
      </c>
    </row>
    <row r="2074" spans="1:13" x14ac:dyDescent="0.3">
      <c r="A2074" s="17" t="s">
        <v>252</v>
      </c>
      <c r="B2074" s="1">
        <v>44831</v>
      </c>
      <c r="C2074" s="1">
        <v>44834</v>
      </c>
      <c r="D2074" s="1">
        <v>44866</v>
      </c>
      <c r="E2074">
        <v>638</v>
      </c>
      <c r="F2074" t="str">
        <f t="shared" si="32"/>
        <v>01529638</v>
      </c>
      <c r="G2074" t="s">
        <v>184</v>
      </c>
      <c r="H2074">
        <v>3505</v>
      </c>
      <c r="I2074">
        <v>70.42</v>
      </c>
      <c r="J2074">
        <v>4400</v>
      </c>
      <c r="K2074">
        <v>4288</v>
      </c>
      <c r="L2074">
        <f>+VLOOKUP(F2074,[1]ENELAR!C$2:J$7067,7,FALSE)</f>
        <v>3458</v>
      </c>
      <c r="M2074" s="20">
        <f>+VLOOKUP(F2074,[1]ENELAR!C$2:J$7067,8,FALSE)</f>
        <v>243512.36</v>
      </c>
    </row>
    <row r="2075" spans="1:13" x14ac:dyDescent="0.3">
      <c r="A2075" s="17" t="s">
        <v>252</v>
      </c>
      <c r="B2075" s="1">
        <v>44831</v>
      </c>
      <c r="C2075" s="1">
        <v>44834</v>
      </c>
      <c r="D2075" s="1">
        <v>44866</v>
      </c>
      <c r="E2075">
        <v>639</v>
      </c>
      <c r="F2075" t="str">
        <f t="shared" si="32"/>
        <v>01529639</v>
      </c>
      <c r="G2075" t="s">
        <v>185</v>
      </c>
      <c r="H2075">
        <v>3658</v>
      </c>
      <c r="I2075">
        <v>70.42</v>
      </c>
      <c r="J2075">
        <v>4457</v>
      </c>
      <c r="K2075">
        <v>3898</v>
      </c>
      <c r="L2075">
        <f>+VLOOKUP(F2075,[1]ENELAR!C$2:J$7067,7,FALSE)</f>
        <v>3592</v>
      </c>
      <c r="M2075" s="20">
        <f>+VLOOKUP(F2075,[1]ENELAR!C$2:J$7067,8,FALSE)</f>
        <v>252948.64</v>
      </c>
    </row>
    <row r="2076" spans="1:13" x14ac:dyDescent="0.3">
      <c r="A2076" s="17" t="s">
        <v>252</v>
      </c>
      <c r="B2076" s="1">
        <v>44831</v>
      </c>
      <c r="C2076" s="1">
        <v>44834</v>
      </c>
      <c r="D2076" s="1">
        <v>44866</v>
      </c>
      <c r="E2076">
        <v>640</v>
      </c>
      <c r="F2076" t="str">
        <f t="shared" si="32"/>
        <v>01529640</v>
      </c>
      <c r="G2076" t="s">
        <v>186</v>
      </c>
      <c r="H2076">
        <v>2998</v>
      </c>
      <c r="I2076">
        <v>70.42</v>
      </c>
      <c r="J2076">
        <v>4103</v>
      </c>
      <c r="K2076">
        <v>3954</v>
      </c>
      <c r="L2076">
        <f>+VLOOKUP(F2076,[1]ENELAR!C$2:J$7067,7,FALSE)</f>
        <v>2958</v>
      </c>
      <c r="M2076" s="20">
        <f>+VLOOKUP(F2076,[1]ENELAR!C$2:J$7067,8,FALSE)</f>
        <v>208302.36</v>
      </c>
    </row>
    <row r="2077" spans="1:13" x14ac:dyDescent="0.3">
      <c r="A2077" s="17" t="s">
        <v>252</v>
      </c>
      <c r="B2077" s="1">
        <v>44831</v>
      </c>
      <c r="C2077" s="1">
        <v>44834</v>
      </c>
      <c r="D2077" s="1">
        <v>44866</v>
      </c>
      <c r="E2077">
        <v>641</v>
      </c>
      <c r="F2077" t="str">
        <f t="shared" si="32"/>
        <v>01529641</v>
      </c>
      <c r="G2077" t="s">
        <v>187</v>
      </c>
      <c r="H2077">
        <v>3806</v>
      </c>
      <c r="I2077">
        <v>70.42</v>
      </c>
      <c r="J2077">
        <v>3248</v>
      </c>
      <c r="K2077">
        <v>3248</v>
      </c>
      <c r="L2077">
        <f>+VLOOKUP(F2077,[1]ENELAR!C$2:J$7067,7,FALSE)</f>
        <v>2785</v>
      </c>
      <c r="M2077" s="20">
        <f>+VLOOKUP(F2077,[1]ENELAR!C$2:J$7067,8,FALSE)</f>
        <v>196119.7</v>
      </c>
    </row>
    <row r="2078" spans="1:13" x14ac:dyDescent="0.3">
      <c r="A2078" s="17" t="s">
        <v>252</v>
      </c>
      <c r="B2078" s="1">
        <v>44831</v>
      </c>
      <c r="C2078" s="1">
        <v>44834</v>
      </c>
      <c r="D2078" s="1">
        <v>44866</v>
      </c>
      <c r="E2078">
        <v>642</v>
      </c>
      <c r="F2078" t="str">
        <f t="shared" si="32"/>
        <v>01529642</v>
      </c>
      <c r="G2078" t="s">
        <v>188</v>
      </c>
      <c r="H2078">
        <v>2566</v>
      </c>
      <c r="I2078">
        <v>70.42</v>
      </c>
      <c r="J2078">
        <v>2199</v>
      </c>
      <c r="K2078">
        <v>2199</v>
      </c>
      <c r="L2078">
        <f>+VLOOKUP(F2078,[1]ENELAR!C$2:J$7067,7,FALSE)</f>
        <v>2409</v>
      </c>
      <c r="M2078" s="20">
        <f>+VLOOKUP(F2078,[1]ENELAR!C$2:J$7067,8,FALSE)</f>
        <v>169641.78</v>
      </c>
    </row>
    <row r="2079" spans="1:13" x14ac:dyDescent="0.3">
      <c r="A2079" s="17" t="s">
        <v>252</v>
      </c>
      <c r="B2079" s="1">
        <v>44831</v>
      </c>
      <c r="C2079" s="1">
        <v>44834</v>
      </c>
      <c r="D2079" s="1">
        <v>44866</v>
      </c>
      <c r="E2079">
        <v>643</v>
      </c>
      <c r="F2079" t="str">
        <f t="shared" si="32"/>
        <v>01529643</v>
      </c>
      <c r="G2079" t="s">
        <v>189</v>
      </c>
      <c r="H2079">
        <v>1191</v>
      </c>
      <c r="I2079">
        <v>70.42</v>
      </c>
      <c r="J2079">
        <v>1269</v>
      </c>
      <c r="K2079">
        <v>1148</v>
      </c>
      <c r="L2079">
        <f>+VLOOKUP(F2079,[1]ENELAR!C$2:J$7067,7,FALSE)</f>
        <v>1191</v>
      </c>
      <c r="M2079" s="20">
        <f>+VLOOKUP(F2079,[1]ENELAR!C$2:J$7067,8,FALSE)</f>
        <v>83870.22</v>
      </c>
    </row>
    <row r="2080" spans="1:13" x14ac:dyDescent="0.3">
      <c r="A2080" s="17" t="s">
        <v>252</v>
      </c>
      <c r="B2080" s="1">
        <v>44831</v>
      </c>
      <c r="C2080" s="1">
        <v>44834</v>
      </c>
      <c r="D2080" s="1">
        <v>44866</v>
      </c>
      <c r="E2080">
        <v>644</v>
      </c>
      <c r="F2080" t="str">
        <f t="shared" si="32"/>
        <v>01529644</v>
      </c>
      <c r="G2080" t="s">
        <v>190</v>
      </c>
      <c r="H2080">
        <v>620</v>
      </c>
      <c r="I2080">
        <v>70.42</v>
      </c>
      <c r="J2080">
        <v>472</v>
      </c>
      <c r="K2080">
        <v>382</v>
      </c>
      <c r="L2080">
        <f>+VLOOKUP(F2080,[1]ENELAR!C$2:J$7067,7,FALSE)</f>
        <v>601</v>
      </c>
      <c r="M2080" s="20">
        <f>+VLOOKUP(F2080,[1]ENELAR!C$2:J$7067,8,FALSE)</f>
        <v>42322.42</v>
      </c>
    </row>
    <row r="2081" spans="1:13" x14ac:dyDescent="0.3">
      <c r="A2081" s="17" t="s">
        <v>252</v>
      </c>
      <c r="B2081" s="1">
        <v>44831</v>
      </c>
      <c r="C2081" s="1">
        <v>44834</v>
      </c>
      <c r="D2081" s="1">
        <v>44866</v>
      </c>
      <c r="E2081">
        <v>645</v>
      </c>
      <c r="F2081" t="str">
        <f t="shared" si="32"/>
        <v>01529645</v>
      </c>
      <c r="G2081" t="s">
        <v>191</v>
      </c>
      <c r="H2081">
        <v>1768</v>
      </c>
      <c r="I2081">
        <v>70.42</v>
      </c>
      <c r="J2081">
        <v>1736</v>
      </c>
      <c r="K2081">
        <v>1680</v>
      </c>
      <c r="L2081">
        <f>+VLOOKUP(F2081,[1]ENELAR!C$2:J$7067,7,FALSE)</f>
        <v>1707</v>
      </c>
      <c r="M2081" s="20">
        <f>+VLOOKUP(F2081,[1]ENELAR!C$2:J$7067,8,FALSE)</f>
        <v>120206.94</v>
      </c>
    </row>
    <row r="2082" spans="1:13" x14ac:dyDescent="0.3">
      <c r="A2082" s="17" t="s">
        <v>252</v>
      </c>
      <c r="B2082" s="1">
        <v>44831</v>
      </c>
      <c r="C2082" s="1">
        <v>44834</v>
      </c>
      <c r="D2082" s="1">
        <v>44866</v>
      </c>
      <c r="E2082">
        <v>646</v>
      </c>
      <c r="F2082" t="str">
        <f t="shared" si="32"/>
        <v>01529646</v>
      </c>
      <c r="G2082" t="s">
        <v>192</v>
      </c>
      <c r="H2082">
        <v>4903</v>
      </c>
      <c r="I2082">
        <v>70.42</v>
      </c>
      <c r="J2082">
        <v>4987</v>
      </c>
      <c r="K2082">
        <v>4579</v>
      </c>
      <c r="L2082">
        <f>+VLOOKUP(F2082,[1]ENELAR!C$2:J$7067,7,FALSE)</f>
        <v>4793</v>
      </c>
      <c r="M2082" s="20">
        <f>+VLOOKUP(F2082,[1]ENELAR!C$2:J$7067,8,FALSE)</f>
        <v>337523.06</v>
      </c>
    </row>
    <row r="2083" spans="1:13" x14ac:dyDescent="0.3">
      <c r="A2083" s="17" t="s">
        <v>252</v>
      </c>
      <c r="B2083" s="1">
        <v>44831</v>
      </c>
      <c r="C2083" s="1">
        <v>44834</v>
      </c>
      <c r="D2083" s="1">
        <v>44866</v>
      </c>
      <c r="E2083">
        <v>647</v>
      </c>
      <c r="F2083" t="str">
        <f t="shared" si="32"/>
        <v>01529647</v>
      </c>
      <c r="G2083" t="s">
        <v>193</v>
      </c>
      <c r="H2083">
        <v>579</v>
      </c>
      <c r="I2083">
        <v>70.42</v>
      </c>
      <c r="J2083">
        <v>568</v>
      </c>
      <c r="K2083">
        <v>568</v>
      </c>
      <c r="L2083">
        <f>+VLOOKUP(F2083,[1]ENELAR!C$2:J$7067,7,FALSE)</f>
        <v>503</v>
      </c>
      <c r="M2083" s="20">
        <f>+VLOOKUP(F2083,[1]ENELAR!C$2:J$7067,8,FALSE)</f>
        <v>35421.26</v>
      </c>
    </row>
    <row r="2084" spans="1:13" x14ac:dyDescent="0.3">
      <c r="A2084" s="17" t="s">
        <v>252</v>
      </c>
      <c r="B2084" s="1">
        <v>44831</v>
      </c>
      <c r="C2084" s="1">
        <v>44834</v>
      </c>
      <c r="D2084" s="1">
        <v>44866</v>
      </c>
      <c r="E2084">
        <v>648</v>
      </c>
      <c r="F2084" t="str">
        <f t="shared" si="32"/>
        <v>01529648</v>
      </c>
      <c r="G2084" t="s">
        <v>194</v>
      </c>
      <c r="H2084">
        <v>2977</v>
      </c>
      <c r="I2084">
        <v>70.42</v>
      </c>
      <c r="J2084">
        <v>3329</v>
      </c>
      <c r="K2084">
        <v>3080</v>
      </c>
      <c r="L2084">
        <f>+VLOOKUP(F2084,[1]ENELAR!C$2:J$7067,7,FALSE)</f>
        <v>2758</v>
      </c>
      <c r="M2084" s="20">
        <f>+VLOOKUP(F2084,[1]ENELAR!C$2:J$7067,8,FALSE)</f>
        <v>194218.36</v>
      </c>
    </row>
    <row r="2085" spans="1:13" x14ac:dyDescent="0.3">
      <c r="A2085" s="17" t="s">
        <v>252</v>
      </c>
      <c r="B2085" s="1">
        <v>44831</v>
      </c>
      <c r="C2085" s="1">
        <v>44834</v>
      </c>
      <c r="D2085" s="1">
        <v>44866</v>
      </c>
      <c r="E2085">
        <v>649</v>
      </c>
      <c r="F2085" t="str">
        <f t="shared" si="32"/>
        <v>01529649</v>
      </c>
      <c r="G2085" t="s">
        <v>195</v>
      </c>
      <c r="H2085">
        <v>578</v>
      </c>
      <c r="I2085">
        <v>70.42</v>
      </c>
      <c r="J2085">
        <v>713</v>
      </c>
      <c r="K2085">
        <v>711</v>
      </c>
      <c r="L2085">
        <f>+VLOOKUP(F2085,[1]ENELAR!C$2:J$7067,7,FALSE)</f>
        <v>578</v>
      </c>
      <c r="M2085" s="20">
        <f>+VLOOKUP(F2085,[1]ENELAR!C$2:J$7067,8,FALSE)</f>
        <v>40702.76</v>
      </c>
    </row>
    <row r="2086" spans="1:13" x14ac:dyDescent="0.3">
      <c r="A2086" s="17" t="s">
        <v>252</v>
      </c>
      <c r="B2086" s="1">
        <v>44831</v>
      </c>
      <c r="C2086" s="1">
        <v>44834</v>
      </c>
      <c r="D2086" s="1">
        <v>44866</v>
      </c>
      <c r="E2086">
        <v>650</v>
      </c>
      <c r="F2086" t="str">
        <f t="shared" si="32"/>
        <v>01529650</v>
      </c>
      <c r="G2086" t="s">
        <v>196</v>
      </c>
      <c r="H2086">
        <v>1577</v>
      </c>
      <c r="I2086">
        <v>70.42</v>
      </c>
      <c r="J2086">
        <v>1140</v>
      </c>
      <c r="K2086">
        <v>1070</v>
      </c>
      <c r="L2086">
        <f>+VLOOKUP(F2086,[1]ENELAR!C$2:J$7067,7,FALSE)</f>
        <v>1577</v>
      </c>
      <c r="M2086" s="20">
        <f>+VLOOKUP(F2086,[1]ENELAR!C$2:J$7067,8,FALSE)</f>
        <v>111052.34</v>
      </c>
    </row>
    <row r="2087" spans="1:13" x14ac:dyDescent="0.3">
      <c r="A2087" s="17" t="s">
        <v>252</v>
      </c>
      <c r="B2087" s="1">
        <v>44831</v>
      </c>
      <c r="C2087" s="1">
        <v>44834</v>
      </c>
      <c r="D2087" s="1">
        <v>44866</v>
      </c>
      <c r="E2087">
        <v>651</v>
      </c>
      <c r="F2087" t="str">
        <f t="shared" si="32"/>
        <v>01529651</v>
      </c>
      <c r="G2087" t="s">
        <v>197</v>
      </c>
      <c r="H2087">
        <v>58</v>
      </c>
      <c r="I2087">
        <v>70.42</v>
      </c>
      <c r="J2087">
        <v>72</v>
      </c>
      <c r="K2087">
        <v>72</v>
      </c>
      <c r="L2087">
        <f>+VLOOKUP(F2087,[1]ENELAR!C$2:J$7067,7,FALSE)</f>
        <v>58</v>
      </c>
      <c r="M2087" s="20">
        <f>+VLOOKUP(F2087,[1]ENELAR!C$2:J$7067,8,FALSE)</f>
        <v>4084.36</v>
      </c>
    </row>
    <row r="2088" spans="1:13" x14ac:dyDescent="0.3">
      <c r="A2088" s="17" t="s">
        <v>252</v>
      </c>
      <c r="B2088" s="1">
        <v>44831</v>
      </c>
      <c r="C2088" s="1">
        <v>44834</v>
      </c>
      <c r="D2088" s="1">
        <v>44866</v>
      </c>
      <c r="E2088">
        <v>652</v>
      </c>
      <c r="F2088" t="str">
        <f t="shared" si="32"/>
        <v>01529652</v>
      </c>
      <c r="G2088" t="s">
        <v>198</v>
      </c>
      <c r="H2088">
        <v>3381</v>
      </c>
      <c r="I2088">
        <v>70.42</v>
      </c>
      <c r="J2088">
        <v>3377</v>
      </c>
      <c r="K2088">
        <v>3377</v>
      </c>
      <c r="L2088">
        <f>+VLOOKUP(F2088,[1]ENELAR!C$2:J$7067,7,FALSE)</f>
        <v>3133</v>
      </c>
      <c r="M2088" s="20">
        <f>+VLOOKUP(F2088,[1]ENELAR!C$2:J$7067,8,FALSE)</f>
        <v>220625.86</v>
      </c>
    </row>
    <row r="2089" spans="1:13" x14ac:dyDescent="0.3">
      <c r="A2089" s="17" t="s">
        <v>252</v>
      </c>
      <c r="B2089" s="1">
        <v>44831</v>
      </c>
      <c r="C2089" s="1">
        <v>44834</v>
      </c>
      <c r="D2089" s="1">
        <v>44866</v>
      </c>
      <c r="E2089">
        <v>653</v>
      </c>
      <c r="F2089" t="str">
        <f t="shared" si="32"/>
        <v>01529653</v>
      </c>
      <c r="G2089" t="s">
        <v>199</v>
      </c>
      <c r="H2089">
        <v>1464</v>
      </c>
      <c r="I2089">
        <v>70.42</v>
      </c>
      <c r="J2089">
        <v>1149</v>
      </c>
      <c r="K2089">
        <v>1120</v>
      </c>
      <c r="L2089">
        <f>+VLOOKUP(F2089,[1]ENELAR!C$2:J$7067,7,FALSE)</f>
        <v>849</v>
      </c>
      <c r="M2089" s="20">
        <f>+VLOOKUP(F2089,[1]ENELAR!C$2:J$7067,8,FALSE)</f>
        <v>59786.58</v>
      </c>
    </row>
    <row r="2090" spans="1:13" x14ac:dyDescent="0.3">
      <c r="A2090" s="17" t="s">
        <v>252</v>
      </c>
      <c r="B2090" s="1">
        <v>44831</v>
      </c>
      <c r="C2090" s="1">
        <v>44834</v>
      </c>
      <c r="D2090" s="1">
        <v>44866</v>
      </c>
      <c r="E2090">
        <v>658</v>
      </c>
      <c r="F2090" t="str">
        <f t="shared" si="32"/>
        <v>01529658</v>
      </c>
      <c r="G2090" t="s">
        <v>200</v>
      </c>
      <c r="H2090">
        <v>17526</v>
      </c>
      <c r="I2090">
        <v>70.42</v>
      </c>
      <c r="J2090">
        <v>20953</v>
      </c>
      <c r="K2090">
        <v>19478</v>
      </c>
      <c r="L2090">
        <f>+VLOOKUP(F2090,[1]ENELAR!C$2:J$7067,7,FALSE)</f>
        <v>16555</v>
      </c>
      <c r="M2090" s="20">
        <f>+VLOOKUP(F2090,[1]ENELAR!C$2:J$7067,8,FALSE)</f>
        <v>1165803.1000000001</v>
      </c>
    </row>
    <row r="2091" spans="1:13" x14ac:dyDescent="0.3">
      <c r="A2091" s="17" t="s">
        <v>252</v>
      </c>
      <c r="B2091" s="1">
        <v>44831</v>
      </c>
      <c r="C2091" s="1">
        <v>44834</v>
      </c>
      <c r="D2091" s="1">
        <v>44866</v>
      </c>
      <c r="E2091">
        <v>659</v>
      </c>
      <c r="F2091" t="str">
        <f t="shared" si="32"/>
        <v>01529659</v>
      </c>
      <c r="G2091" t="s">
        <v>201</v>
      </c>
      <c r="H2091">
        <v>7568</v>
      </c>
      <c r="I2091">
        <v>70.42</v>
      </c>
      <c r="J2091">
        <v>7882</v>
      </c>
      <c r="K2091">
        <v>7664</v>
      </c>
      <c r="L2091">
        <f>+VLOOKUP(F2091,[1]ENELAR!C$2:J$7067,7,FALSE)</f>
        <v>6331</v>
      </c>
      <c r="M2091" s="20">
        <f>+VLOOKUP(F2091,[1]ENELAR!C$2:J$7067,8,FALSE)</f>
        <v>445829.02</v>
      </c>
    </row>
    <row r="2092" spans="1:13" x14ac:dyDescent="0.3">
      <c r="A2092" s="17" t="s">
        <v>252</v>
      </c>
      <c r="B2092" s="1">
        <v>44831</v>
      </c>
      <c r="C2092" s="1">
        <v>44834</v>
      </c>
      <c r="D2092" s="1">
        <v>44866</v>
      </c>
      <c r="E2092">
        <v>660</v>
      </c>
      <c r="F2092" t="str">
        <f t="shared" si="32"/>
        <v>01529660</v>
      </c>
      <c r="G2092" t="s">
        <v>202</v>
      </c>
      <c r="H2092">
        <v>5310</v>
      </c>
      <c r="I2092">
        <v>70.42</v>
      </c>
      <c r="J2092">
        <v>5347</v>
      </c>
      <c r="K2092">
        <v>5156</v>
      </c>
      <c r="L2092">
        <f>+VLOOKUP(F2092,[1]ENELAR!C$2:J$7067,7,FALSE)</f>
        <v>4274</v>
      </c>
      <c r="M2092" s="20">
        <f>+VLOOKUP(F2092,[1]ENELAR!C$2:J$7067,8,FALSE)</f>
        <v>300975.08</v>
      </c>
    </row>
    <row r="2093" spans="1:13" x14ac:dyDescent="0.3">
      <c r="A2093" s="17" t="s">
        <v>252</v>
      </c>
      <c r="B2093" s="1">
        <v>44831</v>
      </c>
      <c r="C2093" s="1">
        <v>44834</v>
      </c>
      <c r="D2093" s="1">
        <v>44866</v>
      </c>
      <c r="E2093">
        <v>661</v>
      </c>
      <c r="F2093" t="str">
        <f t="shared" si="32"/>
        <v>01529661</v>
      </c>
      <c r="G2093" t="s">
        <v>203</v>
      </c>
      <c r="H2093">
        <v>2204</v>
      </c>
      <c r="I2093">
        <v>70.42</v>
      </c>
      <c r="J2093">
        <v>2597</v>
      </c>
      <c r="K2093">
        <v>2597</v>
      </c>
      <c r="L2093">
        <f>+VLOOKUP(F2093,[1]ENELAR!C$2:J$7067,7,FALSE)</f>
        <v>2153</v>
      </c>
      <c r="M2093" s="20">
        <f>+VLOOKUP(F2093,[1]ENELAR!C$2:J$7067,8,FALSE)</f>
        <v>151614.26</v>
      </c>
    </row>
    <row r="2094" spans="1:13" x14ac:dyDescent="0.3">
      <c r="A2094" s="17" t="s">
        <v>252</v>
      </c>
      <c r="B2094" s="1">
        <v>44831</v>
      </c>
      <c r="C2094" s="1">
        <v>44834</v>
      </c>
      <c r="D2094" s="1">
        <v>44866</v>
      </c>
      <c r="E2094">
        <v>662</v>
      </c>
      <c r="F2094" t="str">
        <f t="shared" si="32"/>
        <v>01529662</v>
      </c>
      <c r="G2094" t="s">
        <v>204</v>
      </c>
      <c r="H2094">
        <v>3030</v>
      </c>
      <c r="I2094">
        <v>70.42</v>
      </c>
      <c r="J2094">
        <v>3596</v>
      </c>
      <c r="K2094">
        <v>3220</v>
      </c>
      <c r="L2094">
        <f>+VLOOKUP(F2094,[1]ENELAR!C$2:J$7067,7,FALSE)</f>
        <v>2821</v>
      </c>
      <c r="M2094" s="20">
        <f>+VLOOKUP(F2094,[1]ENELAR!C$2:J$7067,8,FALSE)</f>
        <v>198654.82</v>
      </c>
    </row>
    <row r="2095" spans="1:13" x14ac:dyDescent="0.3">
      <c r="A2095" s="17" t="s">
        <v>252</v>
      </c>
      <c r="B2095" s="1">
        <v>44831</v>
      </c>
      <c r="C2095" s="1">
        <v>44834</v>
      </c>
      <c r="D2095" s="1">
        <v>44866</v>
      </c>
      <c r="E2095">
        <v>664</v>
      </c>
      <c r="F2095" t="str">
        <f t="shared" si="32"/>
        <v>01529664</v>
      </c>
      <c r="G2095" t="s">
        <v>205</v>
      </c>
      <c r="H2095">
        <v>7391</v>
      </c>
      <c r="I2095">
        <v>70.42</v>
      </c>
      <c r="J2095">
        <v>7973</v>
      </c>
      <c r="K2095">
        <v>7972</v>
      </c>
      <c r="L2095">
        <f>+VLOOKUP(F2095,[1]ENELAR!C$2:J$7067,7,FALSE)</f>
        <v>6709</v>
      </c>
      <c r="M2095" s="20">
        <f>+VLOOKUP(F2095,[1]ENELAR!C$2:J$7067,8,FALSE)</f>
        <v>472447.78</v>
      </c>
    </row>
    <row r="2096" spans="1:13" x14ac:dyDescent="0.3">
      <c r="A2096" s="17" t="s">
        <v>252</v>
      </c>
      <c r="B2096" s="1">
        <v>44831</v>
      </c>
      <c r="C2096" s="1">
        <v>44834</v>
      </c>
      <c r="D2096" s="1">
        <v>44866</v>
      </c>
      <c r="E2096">
        <v>668</v>
      </c>
      <c r="F2096" t="str">
        <f t="shared" si="32"/>
        <v>01529668</v>
      </c>
      <c r="G2096" t="s">
        <v>207</v>
      </c>
      <c r="H2096">
        <v>30264</v>
      </c>
      <c r="I2096">
        <v>70.42</v>
      </c>
      <c r="J2096">
        <v>33463</v>
      </c>
      <c r="K2096">
        <v>32712</v>
      </c>
      <c r="L2096">
        <f>+VLOOKUP(F2096,[1]ENELAR!C$2:J$7067,7,FALSE)</f>
        <v>29865</v>
      </c>
      <c r="M2096" s="20">
        <f>+VLOOKUP(F2096,[1]ENELAR!C$2:J$7067,8,FALSE)</f>
        <v>2103093.2999999998</v>
      </c>
    </row>
    <row r="2097" spans="1:13" x14ac:dyDescent="0.3">
      <c r="A2097" s="17" t="s">
        <v>252</v>
      </c>
      <c r="B2097" s="1">
        <v>44831</v>
      </c>
      <c r="C2097" s="1">
        <v>44834</v>
      </c>
      <c r="D2097" s="1">
        <v>44866</v>
      </c>
      <c r="E2097">
        <v>669</v>
      </c>
      <c r="F2097" t="str">
        <f t="shared" si="32"/>
        <v>01529669</v>
      </c>
      <c r="G2097" t="s">
        <v>208</v>
      </c>
      <c r="H2097">
        <v>410</v>
      </c>
      <c r="I2097">
        <v>70.42</v>
      </c>
      <c r="J2097">
        <v>434</v>
      </c>
      <c r="K2097">
        <v>434</v>
      </c>
      <c r="L2097">
        <f>+VLOOKUP(F2097,[1]ENELAR!C$2:J$7067,7,FALSE)</f>
        <v>399</v>
      </c>
      <c r="M2097" s="20">
        <f>+VLOOKUP(F2097,[1]ENELAR!C$2:J$7067,8,FALSE)</f>
        <v>28097.58</v>
      </c>
    </row>
    <row r="2098" spans="1:13" x14ac:dyDescent="0.3">
      <c r="A2098" s="17" t="s">
        <v>252</v>
      </c>
      <c r="B2098" s="1">
        <v>44831</v>
      </c>
      <c r="C2098" s="1">
        <v>44834</v>
      </c>
      <c r="D2098" s="1">
        <v>44866</v>
      </c>
      <c r="E2098">
        <v>670</v>
      </c>
      <c r="F2098" t="str">
        <f t="shared" si="32"/>
        <v>01529670</v>
      </c>
      <c r="G2098" t="s">
        <v>209</v>
      </c>
      <c r="H2098">
        <v>99098</v>
      </c>
      <c r="I2098">
        <v>70.42</v>
      </c>
      <c r="J2098">
        <v>108806</v>
      </c>
      <c r="K2098">
        <v>101590</v>
      </c>
      <c r="L2098">
        <f>+VLOOKUP(F2098,[1]ENELAR!C$2:J$7067,7,FALSE)</f>
        <v>95617</v>
      </c>
      <c r="M2098" s="20">
        <f>+VLOOKUP(F2098,[1]ENELAR!C$2:J$7067,8,FALSE)</f>
        <v>6733349.1399999997</v>
      </c>
    </row>
    <row r="2099" spans="1:13" x14ac:dyDescent="0.3">
      <c r="A2099" s="17" t="s">
        <v>252</v>
      </c>
      <c r="B2099" s="1">
        <v>44831</v>
      </c>
      <c r="C2099" s="1">
        <v>44834</v>
      </c>
      <c r="D2099" s="1">
        <v>44866</v>
      </c>
      <c r="E2099">
        <v>671</v>
      </c>
      <c r="F2099" t="str">
        <f t="shared" si="32"/>
        <v>01529671</v>
      </c>
      <c r="G2099" t="s">
        <v>210</v>
      </c>
      <c r="H2099">
        <v>84501</v>
      </c>
      <c r="I2099">
        <v>70.42</v>
      </c>
      <c r="J2099">
        <v>93290</v>
      </c>
      <c r="K2099">
        <v>87115</v>
      </c>
      <c r="L2099">
        <f>+VLOOKUP(F2099,[1]ENELAR!C$2:J$7067,7,FALSE)</f>
        <v>79350</v>
      </c>
      <c r="M2099" s="20">
        <f>+VLOOKUP(F2099,[1]ENELAR!C$2:J$7067,8,FALSE)</f>
        <v>5587827</v>
      </c>
    </row>
    <row r="2100" spans="1:13" x14ac:dyDescent="0.3">
      <c r="A2100" s="17" t="s">
        <v>252</v>
      </c>
      <c r="B2100" s="1">
        <v>44831</v>
      </c>
      <c r="C2100" s="1">
        <v>44834</v>
      </c>
      <c r="D2100" s="1">
        <v>44866</v>
      </c>
      <c r="E2100">
        <v>672</v>
      </c>
      <c r="F2100" t="str">
        <f t="shared" si="32"/>
        <v>01529672</v>
      </c>
      <c r="G2100" t="s">
        <v>211</v>
      </c>
      <c r="H2100">
        <v>317</v>
      </c>
      <c r="I2100">
        <v>70.42</v>
      </c>
      <c r="J2100">
        <v>360</v>
      </c>
      <c r="K2100">
        <v>360</v>
      </c>
      <c r="L2100">
        <f>+VLOOKUP(F2100,[1]ENELAR!C$2:J$7067,7,FALSE)</f>
        <v>317</v>
      </c>
      <c r="M2100" s="20">
        <f>+VLOOKUP(F2100,[1]ENELAR!C$2:J$7067,8,FALSE)</f>
        <v>22323.14</v>
      </c>
    </row>
    <row r="2101" spans="1:13" x14ac:dyDescent="0.3">
      <c r="A2101" s="17" t="s">
        <v>252</v>
      </c>
      <c r="B2101" s="1">
        <v>44831</v>
      </c>
      <c r="C2101" s="1">
        <v>44834</v>
      </c>
      <c r="D2101" s="1">
        <v>44866</v>
      </c>
      <c r="E2101">
        <v>675</v>
      </c>
      <c r="F2101" t="str">
        <f t="shared" si="32"/>
        <v>01529675</v>
      </c>
      <c r="G2101" t="s">
        <v>212</v>
      </c>
      <c r="H2101">
        <v>151</v>
      </c>
      <c r="I2101">
        <v>70.42</v>
      </c>
      <c r="J2101">
        <v>3</v>
      </c>
      <c r="K2101">
        <v>3</v>
      </c>
      <c r="L2101">
        <f>+VLOOKUP(F2101,[1]ENELAR!C$2:J$7067,7,FALSE)</f>
        <v>151</v>
      </c>
      <c r="M2101" s="20">
        <f>+VLOOKUP(F2101,[1]ENELAR!C$2:J$7067,8,FALSE)</f>
        <v>10633.42</v>
      </c>
    </row>
    <row r="2102" spans="1:13" x14ac:dyDescent="0.3">
      <c r="A2102" s="17" t="s">
        <v>252</v>
      </c>
      <c r="B2102" s="1">
        <v>44831</v>
      </c>
      <c r="C2102" s="1">
        <v>44834</v>
      </c>
      <c r="D2102" s="1">
        <v>44866</v>
      </c>
      <c r="E2102">
        <v>676</v>
      </c>
      <c r="F2102" t="str">
        <f t="shared" si="32"/>
        <v>01529676</v>
      </c>
      <c r="G2102" t="s">
        <v>213</v>
      </c>
      <c r="H2102">
        <v>370</v>
      </c>
      <c r="I2102">
        <v>70.42</v>
      </c>
      <c r="J2102">
        <v>379</v>
      </c>
      <c r="K2102">
        <v>379</v>
      </c>
      <c r="L2102">
        <f>+VLOOKUP(F2102,[1]ENELAR!C$2:J$7067,7,FALSE)</f>
        <v>370</v>
      </c>
      <c r="M2102" s="20">
        <f>+VLOOKUP(F2102,[1]ENELAR!C$2:J$7067,8,FALSE)</f>
        <v>26055.4</v>
      </c>
    </row>
    <row r="2103" spans="1:13" x14ac:dyDescent="0.3">
      <c r="A2103" s="17" t="s">
        <v>253</v>
      </c>
      <c r="B2103" s="1">
        <v>44869</v>
      </c>
      <c r="C2103" s="1">
        <v>44886</v>
      </c>
      <c r="D2103" s="1">
        <v>44896</v>
      </c>
      <c r="E2103">
        <v>4</v>
      </c>
      <c r="F2103" t="str">
        <f t="shared" si="32"/>
        <v>016944</v>
      </c>
      <c r="G2103" t="s">
        <v>7</v>
      </c>
      <c r="H2103">
        <v>16694</v>
      </c>
      <c r="I2103">
        <v>71.760000000000005</v>
      </c>
      <c r="J2103">
        <v>15373</v>
      </c>
      <c r="K2103">
        <v>15181</v>
      </c>
      <c r="L2103">
        <f>+VLOOKUP(F2103,[1]ENELAR!C$2:J$7067,7,FALSE)</f>
        <v>14780</v>
      </c>
      <c r="M2103" s="20">
        <f>+VLOOKUP(F2103,[1]ENELAR!C$2:J$7067,8,FALSE)</f>
        <v>1060612.8</v>
      </c>
    </row>
    <row r="2104" spans="1:13" x14ac:dyDescent="0.3">
      <c r="A2104" s="17" t="s">
        <v>253</v>
      </c>
      <c r="B2104" s="1">
        <v>44869</v>
      </c>
      <c r="C2104" s="1">
        <v>44886</v>
      </c>
      <c r="D2104" s="1">
        <v>44896</v>
      </c>
      <c r="E2104">
        <v>5</v>
      </c>
      <c r="F2104" t="str">
        <f t="shared" si="32"/>
        <v>016945</v>
      </c>
      <c r="G2104" t="s">
        <v>8</v>
      </c>
      <c r="H2104">
        <v>18276</v>
      </c>
      <c r="I2104">
        <v>71.760000000000005</v>
      </c>
      <c r="J2104">
        <v>17614</v>
      </c>
      <c r="K2104">
        <v>17160</v>
      </c>
      <c r="L2104">
        <f>+VLOOKUP(F2104,[1]ENELAR!C$2:J$7067,7,FALSE)</f>
        <v>17708</v>
      </c>
      <c r="M2104" s="20">
        <f>+VLOOKUP(F2104,[1]ENELAR!C$2:J$7067,8,FALSE)</f>
        <v>1270726.08</v>
      </c>
    </row>
    <row r="2105" spans="1:13" x14ac:dyDescent="0.3">
      <c r="A2105" s="17" t="s">
        <v>253</v>
      </c>
      <c r="B2105" s="1">
        <v>44869</v>
      </c>
      <c r="C2105" s="1">
        <v>44886</v>
      </c>
      <c r="D2105" s="1">
        <v>44896</v>
      </c>
      <c r="E2105">
        <v>6</v>
      </c>
      <c r="F2105" t="str">
        <f t="shared" si="32"/>
        <v>016946</v>
      </c>
      <c r="G2105" t="s">
        <v>9</v>
      </c>
      <c r="H2105">
        <v>22221</v>
      </c>
      <c r="I2105">
        <v>71.760000000000005</v>
      </c>
      <c r="J2105">
        <v>21927</v>
      </c>
      <c r="K2105">
        <v>21151</v>
      </c>
      <c r="L2105">
        <f>+VLOOKUP(F2105,[1]ENELAR!C$2:J$7067,7,FALSE)</f>
        <v>21317</v>
      </c>
      <c r="M2105" s="20">
        <f>+VLOOKUP(F2105,[1]ENELAR!C$2:J$7067,8,FALSE)</f>
        <v>1529707.92</v>
      </c>
    </row>
    <row r="2106" spans="1:13" x14ac:dyDescent="0.3">
      <c r="A2106" s="17" t="s">
        <v>253</v>
      </c>
      <c r="B2106" s="1">
        <v>44869</v>
      </c>
      <c r="C2106" s="1">
        <v>44886</v>
      </c>
      <c r="D2106" s="1">
        <v>44896</v>
      </c>
      <c r="E2106">
        <v>8</v>
      </c>
      <c r="F2106" t="str">
        <f t="shared" si="32"/>
        <v>016948</v>
      </c>
      <c r="G2106" t="s">
        <v>214</v>
      </c>
      <c r="H2106">
        <v>47309</v>
      </c>
      <c r="I2106">
        <v>71.760000000000005</v>
      </c>
      <c r="J2106">
        <v>50059</v>
      </c>
      <c r="K2106">
        <v>45182</v>
      </c>
      <c r="L2106">
        <f>+VLOOKUP(F2106,[1]ENELAR!C$2:J$7067,7,FALSE)</f>
        <v>42342</v>
      </c>
      <c r="M2106" s="20">
        <f>+VLOOKUP(F2106,[1]ENELAR!C$2:J$7067,8,FALSE)</f>
        <v>3038461.92</v>
      </c>
    </row>
    <row r="2107" spans="1:13" x14ac:dyDescent="0.3">
      <c r="A2107" s="17" t="s">
        <v>253</v>
      </c>
      <c r="B2107" s="1">
        <v>44869</v>
      </c>
      <c r="C2107" s="1">
        <v>44886</v>
      </c>
      <c r="D2107" s="1">
        <v>44896</v>
      </c>
      <c r="E2107">
        <v>9</v>
      </c>
      <c r="F2107" t="str">
        <f t="shared" si="32"/>
        <v>016949</v>
      </c>
      <c r="G2107" t="s">
        <v>10</v>
      </c>
      <c r="H2107">
        <v>27556</v>
      </c>
      <c r="I2107">
        <v>71.760000000000005</v>
      </c>
      <c r="J2107">
        <v>27564</v>
      </c>
      <c r="K2107">
        <v>26787</v>
      </c>
      <c r="L2107">
        <f>+VLOOKUP(F2107,[1]ENELAR!C$2:J$7067,7,FALSE)</f>
        <v>25709</v>
      </c>
      <c r="M2107" s="20">
        <f>+VLOOKUP(F2107,[1]ENELAR!C$2:J$7067,8,FALSE)</f>
        <v>1844877.84</v>
      </c>
    </row>
    <row r="2108" spans="1:13" x14ac:dyDescent="0.3">
      <c r="A2108" s="17" t="s">
        <v>253</v>
      </c>
      <c r="B2108" s="1">
        <v>44869</v>
      </c>
      <c r="C2108" s="1">
        <v>44886</v>
      </c>
      <c r="D2108" s="1">
        <v>44896</v>
      </c>
      <c r="E2108">
        <v>39</v>
      </c>
      <c r="F2108" t="str">
        <f t="shared" si="32"/>
        <v>0169439</v>
      </c>
      <c r="G2108" t="s">
        <v>11</v>
      </c>
      <c r="H2108">
        <v>20309</v>
      </c>
      <c r="I2108">
        <v>71.760000000000005</v>
      </c>
      <c r="J2108">
        <v>18988</v>
      </c>
      <c r="K2108">
        <v>18365</v>
      </c>
      <c r="L2108">
        <f>+VLOOKUP(F2108,[1]ENELAR!C$2:J$7067,7,FALSE)</f>
        <v>19762</v>
      </c>
      <c r="M2108" s="20">
        <f>+VLOOKUP(F2108,[1]ENELAR!C$2:J$7067,8,FALSE)</f>
        <v>1418121.12</v>
      </c>
    </row>
    <row r="2109" spans="1:13" x14ac:dyDescent="0.3">
      <c r="A2109" s="17" t="s">
        <v>253</v>
      </c>
      <c r="B2109" s="1">
        <v>44869</v>
      </c>
      <c r="C2109" s="1">
        <v>44886</v>
      </c>
      <c r="D2109" s="1">
        <v>44896</v>
      </c>
      <c r="E2109">
        <v>40</v>
      </c>
      <c r="F2109" t="str">
        <f t="shared" si="32"/>
        <v>0169440</v>
      </c>
      <c r="G2109" t="s">
        <v>12</v>
      </c>
      <c r="H2109">
        <v>6620</v>
      </c>
      <c r="I2109">
        <v>71.760000000000005</v>
      </c>
      <c r="J2109">
        <v>5772</v>
      </c>
      <c r="K2109">
        <v>5692</v>
      </c>
      <c r="L2109">
        <f>+VLOOKUP(F2109,[1]ENELAR!C$2:J$7067,7,FALSE)</f>
        <v>5872</v>
      </c>
      <c r="M2109" s="20">
        <f>+VLOOKUP(F2109,[1]ENELAR!C$2:J$7067,8,FALSE)</f>
        <v>421374.71999999997</v>
      </c>
    </row>
    <row r="2110" spans="1:13" x14ac:dyDescent="0.3">
      <c r="A2110" s="17" t="s">
        <v>253</v>
      </c>
      <c r="B2110" s="1">
        <v>44869</v>
      </c>
      <c r="C2110" s="1">
        <v>44886</v>
      </c>
      <c r="D2110" s="1">
        <v>44896</v>
      </c>
      <c r="E2110">
        <v>41</v>
      </c>
      <c r="F2110" t="str">
        <f t="shared" si="32"/>
        <v>0169441</v>
      </c>
      <c r="G2110" t="s">
        <v>13</v>
      </c>
      <c r="H2110">
        <v>29906</v>
      </c>
      <c r="I2110">
        <v>71.760000000000005</v>
      </c>
      <c r="J2110">
        <v>28996</v>
      </c>
      <c r="K2110">
        <v>28643</v>
      </c>
      <c r="L2110">
        <f>+VLOOKUP(F2110,[1]ENELAR!C$2:J$7067,7,FALSE)</f>
        <v>28377</v>
      </c>
      <c r="M2110" s="20">
        <f>+VLOOKUP(F2110,[1]ENELAR!C$2:J$7067,8,FALSE)</f>
        <v>2036333.52</v>
      </c>
    </row>
    <row r="2111" spans="1:13" x14ac:dyDescent="0.3">
      <c r="A2111" s="17" t="s">
        <v>253</v>
      </c>
      <c r="B2111" s="1">
        <v>44869</v>
      </c>
      <c r="C2111" s="1">
        <v>44886</v>
      </c>
      <c r="D2111" s="1">
        <v>44896</v>
      </c>
      <c r="E2111">
        <v>43</v>
      </c>
      <c r="F2111" t="str">
        <f t="shared" si="32"/>
        <v>0169443</v>
      </c>
      <c r="G2111" t="s">
        <v>14</v>
      </c>
      <c r="H2111">
        <v>8473</v>
      </c>
      <c r="I2111">
        <v>71.760000000000005</v>
      </c>
      <c r="J2111">
        <v>7860</v>
      </c>
      <c r="K2111">
        <v>7728</v>
      </c>
      <c r="L2111">
        <f>+VLOOKUP(F2111,[1]ENELAR!C$2:J$7067,7,FALSE)</f>
        <v>7689</v>
      </c>
      <c r="M2111" s="20">
        <f>+VLOOKUP(F2111,[1]ENELAR!C$2:J$7067,8,FALSE)</f>
        <v>551762.64</v>
      </c>
    </row>
    <row r="2112" spans="1:13" x14ac:dyDescent="0.3">
      <c r="A2112" s="17" t="s">
        <v>253</v>
      </c>
      <c r="B2112" s="1">
        <v>44869</v>
      </c>
      <c r="C2112" s="1">
        <v>44886</v>
      </c>
      <c r="D2112" s="1">
        <v>44896</v>
      </c>
      <c r="E2112">
        <v>46</v>
      </c>
      <c r="F2112" t="str">
        <f t="shared" si="32"/>
        <v>0169446</v>
      </c>
      <c r="G2112" t="s">
        <v>15</v>
      </c>
      <c r="H2112">
        <v>22786</v>
      </c>
      <c r="I2112">
        <v>71.760000000000005</v>
      </c>
      <c r="J2112">
        <v>22812</v>
      </c>
      <c r="K2112">
        <v>22529</v>
      </c>
      <c r="L2112">
        <f>+VLOOKUP(F2112,[1]ENELAR!C$2:J$7067,7,FALSE)</f>
        <v>20627</v>
      </c>
      <c r="M2112" s="20">
        <f>+VLOOKUP(F2112,[1]ENELAR!C$2:J$7067,8,FALSE)</f>
        <v>1480193.52</v>
      </c>
    </row>
    <row r="2113" spans="1:13" x14ac:dyDescent="0.3">
      <c r="A2113" s="17" t="s">
        <v>253</v>
      </c>
      <c r="B2113" s="1">
        <v>44869</v>
      </c>
      <c r="C2113" s="1">
        <v>44886</v>
      </c>
      <c r="D2113" s="1">
        <v>44896</v>
      </c>
      <c r="E2113">
        <v>47</v>
      </c>
      <c r="F2113" t="str">
        <f t="shared" si="32"/>
        <v>0169447</v>
      </c>
      <c r="G2113" t="s">
        <v>16</v>
      </c>
      <c r="H2113">
        <v>75956</v>
      </c>
      <c r="I2113">
        <v>71.760000000000005</v>
      </c>
      <c r="J2113">
        <v>74854</v>
      </c>
      <c r="K2113">
        <v>72801</v>
      </c>
      <c r="L2113">
        <f>+VLOOKUP(F2113,[1]ENELAR!C$2:J$7067,7,FALSE)</f>
        <v>51031</v>
      </c>
      <c r="M2113" s="20">
        <f>+VLOOKUP(F2113,[1]ENELAR!C$2:J$7067,8,FALSE)</f>
        <v>3661984.56</v>
      </c>
    </row>
    <row r="2114" spans="1:13" x14ac:dyDescent="0.3">
      <c r="A2114" s="17" t="s">
        <v>253</v>
      </c>
      <c r="B2114" s="1">
        <v>44869</v>
      </c>
      <c r="C2114" s="1">
        <v>44886</v>
      </c>
      <c r="D2114" s="1">
        <v>44896</v>
      </c>
      <c r="E2114">
        <v>48</v>
      </c>
      <c r="F2114" t="str">
        <f t="shared" si="32"/>
        <v>0169448</v>
      </c>
      <c r="G2114" t="s">
        <v>17</v>
      </c>
      <c r="H2114">
        <v>9832</v>
      </c>
      <c r="I2114">
        <v>71.760000000000005</v>
      </c>
      <c r="J2114">
        <v>10252</v>
      </c>
      <c r="K2114">
        <v>10111</v>
      </c>
      <c r="L2114">
        <f>+VLOOKUP(F2114,[1]ENELAR!C$2:J$7067,7,FALSE)</f>
        <v>8067</v>
      </c>
      <c r="M2114" s="20">
        <f>+VLOOKUP(F2114,[1]ENELAR!C$2:J$7067,8,FALSE)</f>
        <v>578887.92000000004</v>
      </c>
    </row>
    <row r="2115" spans="1:13" x14ac:dyDescent="0.3">
      <c r="A2115" s="17" t="s">
        <v>253</v>
      </c>
      <c r="B2115" s="1">
        <v>44869</v>
      </c>
      <c r="C2115" s="1">
        <v>44886</v>
      </c>
      <c r="D2115" s="1">
        <v>44896</v>
      </c>
      <c r="E2115">
        <v>49</v>
      </c>
      <c r="F2115" t="str">
        <f t="shared" ref="F2115:F2178" si="33">+A2115&amp;E2115</f>
        <v>0169449</v>
      </c>
      <c r="G2115" t="s">
        <v>18</v>
      </c>
      <c r="H2115">
        <v>85318</v>
      </c>
      <c r="I2115">
        <v>71.760000000000005</v>
      </c>
      <c r="J2115">
        <v>82452</v>
      </c>
      <c r="K2115">
        <v>80113</v>
      </c>
      <c r="L2115">
        <f>+VLOOKUP(F2115,[1]ENELAR!C$2:J$7067,7,FALSE)</f>
        <v>65851</v>
      </c>
      <c r="M2115" s="20">
        <f>+VLOOKUP(F2115,[1]ENELAR!C$2:J$7067,8,FALSE)</f>
        <v>4725467.76</v>
      </c>
    </row>
    <row r="2116" spans="1:13" x14ac:dyDescent="0.3">
      <c r="A2116" s="17" t="s">
        <v>253</v>
      </c>
      <c r="B2116" s="1">
        <v>44869</v>
      </c>
      <c r="C2116" s="1">
        <v>44886</v>
      </c>
      <c r="D2116" s="1">
        <v>44896</v>
      </c>
      <c r="E2116">
        <v>50</v>
      </c>
      <c r="F2116" t="str">
        <f t="shared" si="33"/>
        <v>0169450</v>
      </c>
      <c r="G2116" t="s">
        <v>19</v>
      </c>
      <c r="H2116">
        <v>8904</v>
      </c>
      <c r="I2116">
        <v>71.760000000000005</v>
      </c>
      <c r="J2116">
        <v>10262</v>
      </c>
      <c r="K2116">
        <v>9994</v>
      </c>
      <c r="L2116">
        <f>+VLOOKUP(F2116,[1]ENELAR!C$2:J$7067,7,FALSE)</f>
        <v>7829</v>
      </c>
      <c r="M2116" s="20">
        <f>+VLOOKUP(F2116,[1]ENELAR!C$2:J$7067,8,FALSE)</f>
        <v>561809.04</v>
      </c>
    </row>
    <row r="2117" spans="1:13" x14ac:dyDescent="0.3">
      <c r="A2117" s="17" t="s">
        <v>253</v>
      </c>
      <c r="B2117" s="1">
        <v>44869</v>
      </c>
      <c r="C2117" s="1">
        <v>44886</v>
      </c>
      <c r="D2117" s="1">
        <v>44896</v>
      </c>
      <c r="E2117">
        <v>51</v>
      </c>
      <c r="F2117" t="str">
        <f t="shared" si="33"/>
        <v>0169451</v>
      </c>
      <c r="G2117" t="s">
        <v>20</v>
      </c>
      <c r="H2117">
        <v>3508</v>
      </c>
      <c r="I2117">
        <v>71.760000000000005</v>
      </c>
      <c r="J2117">
        <v>3707</v>
      </c>
      <c r="K2117">
        <v>3707</v>
      </c>
      <c r="L2117">
        <f>+VLOOKUP(F2117,[1]ENELAR!C$2:J$7067,7,FALSE)</f>
        <v>3218</v>
      </c>
      <c r="M2117" s="20">
        <f>+VLOOKUP(F2117,[1]ENELAR!C$2:J$7067,8,FALSE)</f>
        <v>230923.68</v>
      </c>
    </row>
    <row r="2118" spans="1:13" x14ac:dyDescent="0.3">
      <c r="A2118" s="17" t="s">
        <v>253</v>
      </c>
      <c r="B2118" s="1">
        <v>44869</v>
      </c>
      <c r="C2118" s="1">
        <v>44886</v>
      </c>
      <c r="D2118" s="1">
        <v>44896</v>
      </c>
      <c r="E2118">
        <v>53</v>
      </c>
      <c r="F2118" t="str">
        <f t="shared" si="33"/>
        <v>0169453</v>
      </c>
      <c r="G2118" t="s">
        <v>21</v>
      </c>
      <c r="H2118">
        <v>29833</v>
      </c>
      <c r="I2118">
        <v>71.760000000000005</v>
      </c>
      <c r="J2118">
        <v>29087</v>
      </c>
      <c r="K2118">
        <v>28798</v>
      </c>
      <c r="L2118">
        <f>+VLOOKUP(F2118,[1]ENELAR!C$2:J$7067,7,FALSE)</f>
        <v>28910</v>
      </c>
      <c r="M2118" s="20">
        <f>+VLOOKUP(F2118,[1]ENELAR!C$2:J$7067,8,FALSE)</f>
        <v>2074581.6</v>
      </c>
    </row>
    <row r="2119" spans="1:13" x14ac:dyDescent="0.3">
      <c r="A2119" s="17" t="s">
        <v>253</v>
      </c>
      <c r="B2119" s="1">
        <v>44869</v>
      </c>
      <c r="C2119" s="1">
        <v>44886</v>
      </c>
      <c r="D2119" s="1">
        <v>44896</v>
      </c>
      <c r="E2119">
        <v>55</v>
      </c>
      <c r="F2119" t="str">
        <f t="shared" si="33"/>
        <v>0169455</v>
      </c>
      <c r="G2119" t="s">
        <v>22</v>
      </c>
      <c r="H2119">
        <v>11291</v>
      </c>
      <c r="I2119">
        <v>71.760000000000005</v>
      </c>
      <c r="J2119">
        <v>12082</v>
      </c>
      <c r="K2119">
        <v>10801</v>
      </c>
      <c r="L2119">
        <f>+VLOOKUP(F2119,[1]ENELAR!C$2:J$7067,7,FALSE)</f>
        <v>10596</v>
      </c>
      <c r="M2119" s="20">
        <f>+VLOOKUP(F2119,[1]ENELAR!C$2:J$7067,8,FALSE)</f>
        <v>760368.96</v>
      </c>
    </row>
    <row r="2120" spans="1:13" x14ac:dyDescent="0.3">
      <c r="A2120" s="17" t="s">
        <v>253</v>
      </c>
      <c r="B2120" s="1">
        <v>44869</v>
      </c>
      <c r="C2120" s="1">
        <v>44886</v>
      </c>
      <c r="D2120" s="1">
        <v>44896</v>
      </c>
      <c r="E2120">
        <v>57</v>
      </c>
      <c r="F2120" t="str">
        <f t="shared" si="33"/>
        <v>0169457</v>
      </c>
      <c r="G2120" t="s">
        <v>226</v>
      </c>
      <c r="H2120">
        <v>7684</v>
      </c>
      <c r="I2120">
        <v>71.760000000000005</v>
      </c>
      <c r="J2120">
        <v>8726</v>
      </c>
      <c r="K2120">
        <v>8564</v>
      </c>
      <c r="L2120">
        <f>+VLOOKUP(F2120,[1]ENELAR!C$2:J$7067,7,FALSE)</f>
        <v>7236</v>
      </c>
      <c r="M2120" s="20">
        <f>+VLOOKUP(F2120,[1]ENELAR!C$2:J$7067,8,FALSE)</f>
        <v>519255.36</v>
      </c>
    </row>
    <row r="2121" spans="1:13" x14ac:dyDescent="0.3">
      <c r="A2121" s="17" t="s">
        <v>253</v>
      </c>
      <c r="B2121" s="1">
        <v>44869</v>
      </c>
      <c r="C2121" s="1">
        <v>44886</v>
      </c>
      <c r="D2121" s="1">
        <v>44896</v>
      </c>
      <c r="E2121">
        <v>121</v>
      </c>
      <c r="F2121" t="str">
        <f t="shared" si="33"/>
        <v>01694121</v>
      </c>
      <c r="G2121" t="s">
        <v>23</v>
      </c>
      <c r="H2121">
        <v>4369</v>
      </c>
      <c r="I2121">
        <v>71.760000000000005</v>
      </c>
      <c r="J2121">
        <v>3953</v>
      </c>
      <c r="K2121">
        <v>3694</v>
      </c>
      <c r="L2121">
        <f>+VLOOKUP(F2121,[1]ENELAR!C$2:J$7067,7,FALSE)</f>
        <v>3589</v>
      </c>
      <c r="M2121" s="20">
        <f>+VLOOKUP(F2121,[1]ENELAR!C$2:J$7067,8,FALSE)</f>
        <v>257546.64</v>
      </c>
    </row>
    <row r="2122" spans="1:13" x14ac:dyDescent="0.3">
      <c r="A2122" s="17" t="s">
        <v>253</v>
      </c>
      <c r="B2122" s="1">
        <v>44869</v>
      </c>
      <c r="C2122" s="1">
        <v>44886</v>
      </c>
      <c r="D2122" s="1">
        <v>44896</v>
      </c>
      <c r="E2122">
        <v>122</v>
      </c>
      <c r="F2122" t="str">
        <f t="shared" si="33"/>
        <v>01694122</v>
      </c>
      <c r="G2122" t="s">
        <v>24</v>
      </c>
      <c r="H2122">
        <v>5201</v>
      </c>
      <c r="I2122">
        <v>71.760000000000005</v>
      </c>
      <c r="J2122">
        <v>5272</v>
      </c>
      <c r="K2122">
        <v>4961</v>
      </c>
      <c r="L2122">
        <f>+VLOOKUP(F2122,[1]ENELAR!C$2:J$7067,7,FALSE)</f>
        <v>5085</v>
      </c>
      <c r="M2122" s="20">
        <f>+VLOOKUP(F2122,[1]ENELAR!C$2:J$7067,8,FALSE)</f>
        <v>364899.6</v>
      </c>
    </row>
    <row r="2123" spans="1:13" x14ac:dyDescent="0.3">
      <c r="A2123" s="17" t="s">
        <v>253</v>
      </c>
      <c r="B2123" s="1">
        <v>44869</v>
      </c>
      <c r="C2123" s="1">
        <v>44886</v>
      </c>
      <c r="D2123" s="1">
        <v>44896</v>
      </c>
      <c r="E2123">
        <v>124</v>
      </c>
      <c r="F2123" t="str">
        <f t="shared" si="33"/>
        <v>01694124</v>
      </c>
      <c r="G2123" t="s">
        <v>25</v>
      </c>
      <c r="H2123">
        <v>3456</v>
      </c>
      <c r="I2123">
        <v>71.760000000000005</v>
      </c>
      <c r="J2123">
        <v>3409</v>
      </c>
      <c r="K2123">
        <v>3250</v>
      </c>
      <c r="L2123">
        <f>+VLOOKUP(F2123,[1]ENELAR!C$2:J$7067,7,FALSE)</f>
        <v>3332</v>
      </c>
      <c r="M2123" s="20">
        <f>+VLOOKUP(F2123,[1]ENELAR!C$2:J$7067,8,FALSE)</f>
        <v>239104.32</v>
      </c>
    </row>
    <row r="2124" spans="1:13" x14ac:dyDescent="0.3">
      <c r="A2124" s="17" t="s">
        <v>253</v>
      </c>
      <c r="B2124" s="1">
        <v>44869</v>
      </c>
      <c r="C2124" s="1">
        <v>44886</v>
      </c>
      <c r="D2124" s="1">
        <v>44896</v>
      </c>
      <c r="E2124">
        <v>125</v>
      </c>
      <c r="F2124" t="str">
        <f t="shared" si="33"/>
        <v>01694125</v>
      </c>
      <c r="G2124" t="s">
        <v>26</v>
      </c>
      <c r="H2124">
        <v>1537</v>
      </c>
      <c r="I2124">
        <v>71.760000000000005</v>
      </c>
      <c r="J2124">
        <v>1274</v>
      </c>
      <c r="K2124">
        <v>1274</v>
      </c>
      <c r="L2124">
        <f>+VLOOKUP(F2124,[1]ENELAR!C$2:J$7067,7,FALSE)</f>
        <v>1333</v>
      </c>
      <c r="M2124" s="20">
        <f>+VLOOKUP(F2124,[1]ENELAR!C$2:J$7067,8,FALSE)</f>
        <v>95656.08</v>
      </c>
    </row>
    <row r="2125" spans="1:13" x14ac:dyDescent="0.3">
      <c r="A2125" s="17" t="s">
        <v>253</v>
      </c>
      <c r="B2125" s="1">
        <v>44869</v>
      </c>
      <c r="C2125" s="1">
        <v>44886</v>
      </c>
      <c r="D2125" s="1">
        <v>44896</v>
      </c>
      <c r="E2125">
        <v>126</v>
      </c>
      <c r="F2125" t="str">
        <f t="shared" si="33"/>
        <v>01694126</v>
      </c>
      <c r="G2125" t="s">
        <v>27</v>
      </c>
      <c r="H2125">
        <v>1747</v>
      </c>
      <c r="I2125">
        <v>71.760000000000005</v>
      </c>
      <c r="J2125">
        <v>1620</v>
      </c>
      <c r="K2125">
        <v>1620</v>
      </c>
      <c r="L2125">
        <f>+VLOOKUP(F2125,[1]ENELAR!C$2:J$7067,7,FALSE)</f>
        <v>1518</v>
      </c>
      <c r="M2125" s="20">
        <f>+VLOOKUP(F2125,[1]ENELAR!C$2:J$7067,8,FALSE)</f>
        <v>108931.68</v>
      </c>
    </row>
    <row r="2126" spans="1:13" x14ac:dyDescent="0.3">
      <c r="A2126" s="17" t="s">
        <v>253</v>
      </c>
      <c r="B2126" s="1">
        <v>44869</v>
      </c>
      <c r="C2126" s="1">
        <v>44886</v>
      </c>
      <c r="D2126" s="1">
        <v>44896</v>
      </c>
      <c r="E2126">
        <v>127</v>
      </c>
      <c r="F2126" t="str">
        <f t="shared" si="33"/>
        <v>01694127</v>
      </c>
      <c r="G2126" t="s">
        <v>28</v>
      </c>
      <c r="H2126">
        <v>1861</v>
      </c>
      <c r="I2126">
        <v>71.760000000000005</v>
      </c>
      <c r="J2126">
        <v>1555</v>
      </c>
      <c r="K2126">
        <v>1555</v>
      </c>
      <c r="L2126">
        <f>+VLOOKUP(F2126,[1]ENELAR!C$2:J$7067,7,FALSE)</f>
        <v>1820</v>
      </c>
      <c r="M2126" s="20">
        <f>+VLOOKUP(F2126,[1]ENELAR!C$2:J$7067,8,FALSE)</f>
        <v>130603.2</v>
      </c>
    </row>
    <row r="2127" spans="1:13" x14ac:dyDescent="0.3">
      <c r="A2127" s="17" t="s">
        <v>253</v>
      </c>
      <c r="B2127" s="1">
        <v>44869</v>
      </c>
      <c r="C2127" s="1">
        <v>44886</v>
      </c>
      <c r="D2127" s="1">
        <v>44896</v>
      </c>
      <c r="E2127">
        <v>128</v>
      </c>
      <c r="F2127" t="str">
        <f t="shared" si="33"/>
        <v>01694128</v>
      </c>
      <c r="G2127" t="s">
        <v>29</v>
      </c>
      <c r="H2127">
        <v>890</v>
      </c>
      <c r="I2127">
        <v>71.760000000000005</v>
      </c>
      <c r="J2127">
        <v>823</v>
      </c>
      <c r="K2127">
        <v>823</v>
      </c>
      <c r="L2127">
        <f>+VLOOKUP(F2127,[1]ENELAR!C$2:J$7067,7,FALSE)</f>
        <v>890</v>
      </c>
      <c r="M2127" s="20">
        <f>+VLOOKUP(F2127,[1]ENELAR!C$2:J$7067,8,FALSE)</f>
        <v>63866.400000000001</v>
      </c>
    </row>
    <row r="2128" spans="1:13" x14ac:dyDescent="0.3">
      <c r="A2128" s="17" t="s">
        <v>253</v>
      </c>
      <c r="B2128" s="1">
        <v>44869</v>
      </c>
      <c r="C2128" s="1">
        <v>44886</v>
      </c>
      <c r="D2128" s="1">
        <v>44896</v>
      </c>
      <c r="E2128">
        <v>130</v>
      </c>
      <c r="F2128" t="str">
        <f t="shared" si="33"/>
        <v>01694130</v>
      </c>
      <c r="G2128" t="s">
        <v>30</v>
      </c>
      <c r="H2128">
        <v>3002</v>
      </c>
      <c r="I2128">
        <v>71.760000000000005</v>
      </c>
      <c r="J2128">
        <v>3050</v>
      </c>
      <c r="K2128">
        <v>2857</v>
      </c>
      <c r="L2128">
        <f>+VLOOKUP(F2128,[1]ENELAR!C$2:J$7067,7,FALSE)</f>
        <v>2599</v>
      </c>
      <c r="M2128" s="20">
        <f>+VLOOKUP(F2128,[1]ENELAR!C$2:J$7067,8,FALSE)</f>
        <v>186504.24</v>
      </c>
    </row>
    <row r="2129" spans="1:13" x14ac:dyDescent="0.3">
      <c r="A2129" s="17" t="s">
        <v>253</v>
      </c>
      <c r="B2129" s="1">
        <v>44869</v>
      </c>
      <c r="C2129" s="1">
        <v>44886</v>
      </c>
      <c r="D2129" s="1">
        <v>44896</v>
      </c>
      <c r="E2129">
        <v>131</v>
      </c>
      <c r="F2129" t="str">
        <f t="shared" si="33"/>
        <v>01694131</v>
      </c>
      <c r="G2129" t="s">
        <v>31</v>
      </c>
      <c r="H2129">
        <v>1464</v>
      </c>
      <c r="I2129">
        <v>71.760000000000005</v>
      </c>
      <c r="J2129">
        <v>1487</v>
      </c>
      <c r="K2129">
        <v>1487</v>
      </c>
      <c r="L2129">
        <f>+VLOOKUP(F2129,[1]ENELAR!C$2:J$7067,7,FALSE)</f>
        <v>1431</v>
      </c>
      <c r="M2129" s="20">
        <f>+VLOOKUP(F2129,[1]ENELAR!C$2:J$7067,8,FALSE)</f>
        <v>102688.56</v>
      </c>
    </row>
    <row r="2130" spans="1:13" x14ac:dyDescent="0.3">
      <c r="A2130" s="17" t="s">
        <v>253</v>
      </c>
      <c r="B2130" s="1">
        <v>44869</v>
      </c>
      <c r="C2130" s="1">
        <v>44886</v>
      </c>
      <c r="D2130" s="1">
        <v>44896</v>
      </c>
      <c r="E2130">
        <v>132</v>
      </c>
      <c r="F2130" t="str">
        <f t="shared" si="33"/>
        <v>01694132</v>
      </c>
      <c r="G2130" t="s">
        <v>32</v>
      </c>
      <c r="H2130">
        <v>1504</v>
      </c>
      <c r="I2130">
        <v>71.760000000000005</v>
      </c>
      <c r="J2130">
        <v>1497</v>
      </c>
      <c r="K2130">
        <v>1491</v>
      </c>
      <c r="L2130">
        <f>+VLOOKUP(F2130,[1]ENELAR!C$2:J$7067,7,FALSE)</f>
        <v>1487</v>
      </c>
      <c r="M2130" s="20">
        <f>+VLOOKUP(F2130,[1]ENELAR!C$2:J$7067,8,FALSE)</f>
        <v>106707.12</v>
      </c>
    </row>
    <row r="2131" spans="1:13" x14ac:dyDescent="0.3">
      <c r="A2131" s="17" t="s">
        <v>253</v>
      </c>
      <c r="B2131" s="1">
        <v>44869</v>
      </c>
      <c r="C2131" s="1">
        <v>44886</v>
      </c>
      <c r="D2131" s="1">
        <v>44896</v>
      </c>
      <c r="E2131">
        <v>133</v>
      </c>
      <c r="F2131" t="str">
        <f t="shared" si="33"/>
        <v>01694133</v>
      </c>
      <c r="G2131" t="s">
        <v>33</v>
      </c>
      <c r="H2131">
        <v>4618</v>
      </c>
      <c r="I2131">
        <v>71.760000000000005</v>
      </c>
      <c r="J2131">
        <v>4819</v>
      </c>
      <c r="K2131">
        <v>4663</v>
      </c>
      <c r="L2131">
        <f>+VLOOKUP(F2131,[1]ENELAR!C$2:J$7067,7,FALSE)</f>
        <v>4242</v>
      </c>
      <c r="M2131" s="20">
        <f>+VLOOKUP(F2131,[1]ENELAR!C$2:J$7067,8,FALSE)</f>
        <v>304405.92</v>
      </c>
    </row>
    <row r="2132" spans="1:13" x14ac:dyDescent="0.3">
      <c r="A2132" s="17" t="s">
        <v>253</v>
      </c>
      <c r="B2132" s="1">
        <v>44869</v>
      </c>
      <c r="C2132" s="1">
        <v>44886</v>
      </c>
      <c r="D2132" s="1">
        <v>44896</v>
      </c>
      <c r="E2132">
        <v>134</v>
      </c>
      <c r="F2132" t="str">
        <f t="shared" si="33"/>
        <v>01694134</v>
      </c>
      <c r="G2132" t="s">
        <v>34</v>
      </c>
      <c r="H2132">
        <v>138</v>
      </c>
      <c r="I2132">
        <v>71.760000000000005</v>
      </c>
      <c r="J2132">
        <v>40</v>
      </c>
      <c r="K2132">
        <v>40</v>
      </c>
      <c r="L2132">
        <f>+VLOOKUP(F2132,[1]ENELAR!C$2:J$7067,7,FALSE)</f>
        <v>138</v>
      </c>
      <c r="M2132" s="20">
        <f>+VLOOKUP(F2132,[1]ENELAR!C$2:J$7067,8,FALSE)</f>
        <v>9902.8799999999992</v>
      </c>
    </row>
    <row r="2133" spans="1:13" x14ac:dyDescent="0.3">
      <c r="A2133" s="17" t="s">
        <v>253</v>
      </c>
      <c r="B2133" s="1">
        <v>44869</v>
      </c>
      <c r="C2133" s="1">
        <v>44886</v>
      </c>
      <c r="D2133" s="1">
        <v>44896</v>
      </c>
      <c r="E2133">
        <v>135</v>
      </c>
      <c r="F2133" t="str">
        <f t="shared" si="33"/>
        <v>01694135</v>
      </c>
      <c r="G2133" t="s">
        <v>35</v>
      </c>
      <c r="H2133">
        <v>1887</v>
      </c>
      <c r="I2133">
        <v>71.760000000000005</v>
      </c>
      <c r="J2133">
        <v>1213</v>
      </c>
      <c r="K2133">
        <v>1213</v>
      </c>
      <c r="L2133">
        <f>+VLOOKUP(F2133,[1]ENELAR!C$2:J$7067,7,FALSE)</f>
        <v>1467</v>
      </c>
      <c r="M2133" s="20">
        <f>+VLOOKUP(F2133,[1]ENELAR!C$2:J$7067,8,FALSE)</f>
        <v>105271.92</v>
      </c>
    </row>
    <row r="2134" spans="1:13" x14ac:dyDescent="0.3">
      <c r="A2134" s="17" t="s">
        <v>253</v>
      </c>
      <c r="B2134" s="1">
        <v>44869</v>
      </c>
      <c r="C2134" s="1">
        <v>44886</v>
      </c>
      <c r="D2134" s="1">
        <v>44896</v>
      </c>
      <c r="E2134">
        <v>136</v>
      </c>
      <c r="F2134" t="str">
        <f t="shared" si="33"/>
        <v>01694136</v>
      </c>
      <c r="G2134" t="s">
        <v>218</v>
      </c>
      <c r="H2134">
        <v>1807</v>
      </c>
      <c r="I2134">
        <v>71.760000000000005</v>
      </c>
      <c r="J2134">
        <v>1959</v>
      </c>
      <c r="K2134">
        <v>1959</v>
      </c>
      <c r="L2134">
        <f>+VLOOKUP(F2134,[1]ENELAR!C$2:J$7067,7,FALSE)</f>
        <v>1794</v>
      </c>
      <c r="M2134" s="20">
        <f>+VLOOKUP(F2134,[1]ENELAR!C$2:J$7067,8,FALSE)</f>
        <v>128737.44</v>
      </c>
    </row>
    <row r="2135" spans="1:13" x14ac:dyDescent="0.3">
      <c r="A2135" s="17" t="s">
        <v>253</v>
      </c>
      <c r="B2135" s="1">
        <v>44869</v>
      </c>
      <c r="C2135" s="1">
        <v>44886</v>
      </c>
      <c r="D2135" s="1">
        <v>44896</v>
      </c>
      <c r="E2135">
        <v>137</v>
      </c>
      <c r="F2135" t="str">
        <f t="shared" si="33"/>
        <v>01694137</v>
      </c>
      <c r="G2135" t="s">
        <v>36</v>
      </c>
      <c r="H2135">
        <v>8627</v>
      </c>
      <c r="I2135">
        <v>71.760000000000005</v>
      </c>
      <c r="J2135">
        <v>7863</v>
      </c>
      <c r="K2135">
        <v>7735</v>
      </c>
      <c r="L2135">
        <f>+VLOOKUP(F2135,[1]ENELAR!C$2:J$7067,7,FALSE)</f>
        <v>7204</v>
      </c>
      <c r="M2135" s="20">
        <f>+VLOOKUP(F2135,[1]ENELAR!C$2:J$7067,8,FALSE)</f>
        <v>516959.04</v>
      </c>
    </row>
    <row r="2136" spans="1:13" x14ac:dyDescent="0.3">
      <c r="A2136" s="17" t="s">
        <v>253</v>
      </c>
      <c r="B2136" s="1">
        <v>44869</v>
      </c>
      <c r="C2136" s="1">
        <v>44886</v>
      </c>
      <c r="D2136" s="1">
        <v>44896</v>
      </c>
      <c r="E2136">
        <v>139</v>
      </c>
      <c r="F2136" t="str">
        <f t="shared" si="33"/>
        <v>01694139</v>
      </c>
      <c r="G2136" t="s">
        <v>37</v>
      </c>
      <c r="H2136">
        <v>2315</v>
      </c>
      <c r="I2136">
        <v>71.760000000000005</v>
      </c>
      <c r="J2136">
        <v>2738</v>
      </c>
      <c r="K2136">
        <v>2738</v>
      </c>
      <c r="L2136">
        <f>+VLOOKUP(F2136,[1]ENELAR!C$2:J$7067,7,FALSE)</f>
        <v>2133</v>
      </c>
      <c r="M2136" s="20">
        <f>+VLOOKUP(F2136,[1]ENELAR!C$2:J$7067,8,FALSE)</f>
        <v>153064.07999999999</v>
      </c>
    </row>
    <row r="2137" spans="1:13" x14ac:dyDescent="0.3">
      <c r="A2137" s="17" t="s">
        <v>253</v>
      </c>
      <c r="B2137" s="1">
        <v>44869</v>
      </c>
      <c r="C2137" s="1">
        <v>44886</v>
      </c>
      <c r="D2137" s="1">
        <v>44896</v>
      </c>
      <c r="E2137">
        <v>140</v>
      </c>
      <c r="F2137" t="str">
        <f t="shared" si="33"/>
        <v>01694140</v>
      </c>
      <c r="G2137" t="s">
        <v>38</v>
      </c>
      <c r="H2137">
        <v>1547</v>
      </c>
      <c r="I2137">
        <v>71.760000000000005</v>
      </c>
      <c r="J2137">
        <v>1447</v>
      </c>
      <c r="K2137">
        <v>1210</v>
      </c>
      <c r="L2137">
        <f>+VLOOKUP(F2137,[1]ENELAR!C$2:J$7067,7,FALSE)</f>
        <v>1537</v>
      </c>
      <c r="M2137" s="20">
        <f>+VLOOKUP(F2137,[1]ENELAR!C$2:J$7067,8,FALSE)</f>
        <v>110295.12</v>
      </c>
    </row>
    <row r="2138" spans="1:13" x14ac:dyDescent="0.3">
      <c r="A2138" s="17" t="s">
        <v>253</v>
      </c>
      <c r="B2138" s="1">
        <v>44869</v>
      </c>
      <c r="C2138" s="1">
        <v>44886</v>
      </c>
      <c r="D2138" s="1">
        <v>44896</v>
      </c>
      <c r="E2138">
        <v>141</v>
      </c>
      <c r="F2138" t="str">
        <f t="shared" si="33"/>
        <v>01694141</v>
      </c>
      <c r="G2138" t="s">
        <v>39</v>
      </c>
      <c r="H2138">
        <v>1318</v>
      </c>
      <c r="I2138">
        <v>71.760000000000005</v>
      </c>
      <c r="J2138">
        <v>992</v>
      </c>
      <c r="K2138">
        <v>992</v>
      </c>
      <c r="L2138">
        <f>+VLOOKUP(F2138,[1]ENELAR!C$2:J$7067,7,FALSE)</f>
        <v>1223</v>
      </c>
      <c r="M2138" s="20">
        <f>+VLOOKUP(F2138,[1]ENELAR!C$2:J$7067,8,FALSE)</f>
        <v>87762.48</v>
      </c>
    </row>
    <row r="2139" spans="1:13" x14ac:dyDescent="0.3">
      <c r="A2139" s="17" t="s">
        <v>253</v>
      </c>
      <c r="B2139" s="1">
        <v>44869</v>
      </c>
      <c r="C2139" s="1">
        <v>44886</v>
      </c>
      <c r="D2139" s="1">
        <v>44896</v>
      </c>
      <c r="E2139">
        <v>143</v>
      </c>
      <c r="F2139" t="str">
        <f t="shared" si="33"/>
        <v>01694143</v>
      </c>
      <c r="G2139" t="s">
        <v>40</v>
      </c>
      <c r="H2139">
        <v>600</v>
      </c>
      <c r="I2139">
        <v>71.760000000000005</v>
      </c>
      <c r="J2139">
        <v>611</v>
      </c>
      <c r="K2139">
        <v>611</v>
      </c>
      <c r="L2139">
        <f>+VLOOKUP(F2139,[1]ENELAR!C$2:J$7067,7,FALSE)</f>
        <v>536</v>
      </c>
      <c r="M2139" s="20">
        <f>+VLOOKUP(F2139,[1]ENELAR!C$2:J$7067,8,FALSE)</f>
        <v>38463.360000000001</v>
      </c>
    </row>
    <row r="2140" spans="1:13" x14ac:dyDescent="0.3">
      <c r="A2140" s="17" t="s">
        <v>253</v>
      </c>
      <c r="B2140" s="1">
        <v>44869</v>
      </c>
      <c r="C2140" s="1">
        <v>44886</v>
      </c>
      <c r="D2140" s="1">
        <v>44896</v>
      </c>
      <c r="E2140">
        <v>144</v>
      </c>
      <c r="F2140" t="str">
        <f t="shared" si="33"/>
        <v>01694144</v>
      </c>
      <c r="G2140" t="s">
        <v>41</v>
      </c>
      <c r="H2140">
        <v>4195</v>
      </c>
      <c r="I2140">
        <v>71.760000000000005</v>
      </c>
      <c r="J2140">
        <v>3478</v>
      </c>
      <c r="K2140">
        <v>3197</v>
      </c>
      <c r="L2140">
        <f>+VLOOKUP(F2140,[1]ENELAR!C$2:J$7067,7,FALSE)</f>
        <v>4045</v>
      </c>
      <c r="M2140" s="20">
        <f>+VLOOKUP(F2140,[1]ENELAR!C$2:J$7067,8,FALSE)</f>
        <v>290269.2</v>
      </c>
    </row>
    <row r="2141" spans="1:13" x14ac:dyDescent="0.3">
      <c r="A2141" s="17" t="s">
        <v>253</v>
      </c>
      <c r="B2141" s="1">
        <v>44869</v>
      </c>
      <c r="C2141" s="1">
        <v>44886</v>
      </c>
      <c r="D2141" s="1">
        <v>44896</v>
      </c>
      <c r="E2141">
        <v>145</v>
      </c>
      <c r="F2141" t="str">
        <f t="shared" si="33"/>
        <v>01694145</v>
      </c>
      <c r="G2141" t="s">
        <v>42</v>
      </c>
      <c r="H2141">
        <v>5294</v>
      </c>
      <c r="I2141">
        <v>71.760000000000005</v>
      </c>
      <c r="J2141">
        <v>5162</v>
      </c>
      <c r="K2141">
        <v>5085</v>
      </c>
      <c r="L2141">
        <f>+VLOOKUP(F2141,[1]ENELAR!C$2:J$7067,7,FALSE)</f>
        <v>5077</v>
      </c>
      <c r="M2141" s="20">
        <f>+VLOOKUP(F2141,[1]ENELAR!C$2:J$7067,8,FALSE)</f>
        <v>364325.52</v>
      </c>
    </row>
    <row r="2142" spans="1:13" x14ac:dyDescent="0.3">
      <c r="A2142" s="17" t="s">
        <v>253</v>
      </c>
      <c r="B2142" s="1">
        <v>44869</v>
      </c>
      <c r="C2142" s="1">
        <v>44886</v>
      </c>
      <c r="D2142" s="1">
        <v>44896</v>
      </c>
      <c r="E2142">
        <v>146</v>
      </c>
      <c r="F2142" t="str">
        <f t="shared" si="33"/>
        <v>01694146</v>
      </c>
      <c r="G2142" t="s">
        <v>43</v>
      </c>
      <c r="H2142">
        <v>3000</v>
      </c>
      <c r="I2142">
        <v>71.760000000000005</v>
      </c>
      <c r="J2142">
        <v>3408</v>
      </c>
      <c r="K2142">
        <v>3245</v>
      </c>
      <c r="L2142">
        <f>+VLOOKUP(F2142,[1]ENELAR!C$2:J$7067,7,FALSE)</f>
        <v>2477</v>
      </c>
      <c r="M2142" s="20">
        <f>+VLOOKUP(F2142,[1]ENELAR!C$2:J$7067,8,FALSE)</f>
        <v>177749.52</v>
      </c>
    </row>
    <row r="2143" spans="1:13" x14ac:dyDescent="0.3">
      <c r="A2143" s="17" t="s">
        <v>253</v>
      </c>
      <c r="B2143" s="1">
        <v>44869</v>
      </c>
      <c r="C2143" s="1">
        <v>44886</v>
      </c>
      <c r="D2143" s="1">
        <v>44896</v>
      </c>
      <c r="E2143">
        <v>147</v>
      </c>
      <c r="F2143" t="str">
        <f t="shared" si="33"/>
        <v>01694147</v>
      </c>
      <c r="G2143" t="s">
        <v>44</v>
      </c>
      <c r="H2143">
        <v>1289</v>
      </c>
      <c r="I2143">
        <v>71.760000000000005</v>
      </c>
      <c r="J2143">
        <v>1468</v>
      </c>
      <c r="K2143">
        <v>1468</v>
      </c>
      <c r="L2143">
        <f>+VLOOKUP(F2143,[1]ENELAR!C$2:J$7067,7,FALSE)</f>
        <v>1208</v>
      </c>
      <c r="M2143" s="20">
        <f>+VLOOKUP(F2143,[1]ENELAR!C$2:J$7067,8,FALSE)</f>
        <v>86686.080000000002</v>
      </c>
    </row>
    <row r="2144" spans="1:13" x14ac:dyDescent="0.3">
      <c r="A2144" s="17" t="s">
        <v>253</v>
      </c>
      <c r="B2144" s="1">
        <v>44869</v>
      </c>
      <c r="C2144" s="1">
        <v>44886</v>
      </c>
      <c r="D2144" s="1">
        <v>44896</v>
      </c>
      <c r="E2144">
        <v>149</v>
      </c>
      <c r="F2144" t="str">
        <f t="shared" si="33"/>
        <v>01694149</v>
      </c>
      <c r="G2144" t="s">
        <v>45</v>
      </c>
      <c r="H2144">
        <v>2383</v>
      </c>
      <c r="I2144">
        <v>71.760000000000005</v>
      </c>
      <c r="J2144">
        <v>2539</v>
      </c>
      <c r="K2144">
        <v>2526</v>
      </c>
      <c r="L2144">
        <f>+VLOOKUP(F2144,[1]ENELAR!C$2:J$7067,7,FALSE)</f>
        <v>2285</v>
      </c>
      <c r="M2144" s="20">
        <f>+VLOOKUP(F2144,[1]ENELAR!C$2:J$7067,8,FALSE)</f>
        <v>163971.6</v>
      </c>
    </row>
    <row r="2145" spans="1:13" x14ac:dyDescent="0.3">
      <c r="A2145" s="17" t="s">
        <v>253</v>
      </c>
      <c r="B2145" s="1">
        <v>44869</v>
      </c>
      <c r="C2145" s="1">
        <v>44886</v>
      </c>
      <c r="D2145" s="1">
        <v>44896</v>
      </c>
      <c r="E2145">
        <v>150</v>
      </c>
      <c r="F2145" t="str">
        <f t="shared" si="33"/>
        <v>01694150</v>
      </c>
      <c r="G2145" t="s">
        <v>46</v>
      </c>
      <c r="H2145">
        <v>3595</v>
      </c>
      <c r="I2145">
        <v>71.760000000000005</v>
      </c>
      <c r="J2145">
        <v>3582</v>
      </c>
      <c r="K2145">
        <v>3541</v>
      </c>
      <c r="L2145">
        <f>+VLOOKUP(F2145,[1]ENELAR!C$2:J$7067,7,FALSE)</f>
        <v>3593</v>
      </c>
      <c r="M2145" s="20">
        <f>+VLOOKUP(F2145,[1]ENELAR!C$2:J$7067,8,FALSE)</f>
        <v>257833.68</v>
      </c>
    </row>
    <row r="2146" spans="1:13" x14ac:dyDescent="0.3">
      <c r="A2146" s="17" t="s">
        <v>253</v>
      </c>
      <c r="B2146" s="1">
        <v>44869</v>
      </c>
      <c r="C2146" s="1">
        <v>44886</v>
      </c>
      <c r="D2146" s="1">
        <v>44896</v>
      </c>
      <c r="E2146">
        <v>151</v>
      </c>
      <c r="F2146" t="str">
        <f t="shared" si="33"/>
        <v>01694151</v>
      </c>
      <c r="G2146" t="s">
        <v>47</v>
      </c>
      <c r="H2146">
        <v>5227</v>
      </c>
      <c r="I2146">
        <v>71.760000000000005</v>
      </c>
      <c r="J2146">
        <v>5298</v>
      </c>
      <c r="K2146">
        <v>5088</v>
      </c>
      <c r="L2146">
        <f>+VLOOKUP(F2146,[1]ENELAR!C$2:J$7067,7,FALSE)</f>
        <v>4563</v>
      </c>
      <c r="M2146" s="20">
        <f>+VLOOKUP(F2146,[1]ENELAR!C$2:J$7067,8,FALSE)</f>
        <v>327440.88</v>
      </c>
    </row>
    <row r="2147" spans="1:13" x14ac:dyDescent="0.3">
      <c r="A2147" s="17" t="s">
        <v>253</v>
      </c>
      <c r="B2147" s="1">
        <v>44869</v>
      </c>
      <c r="C2147" s="1">
        <v>44886</v>
      </c>
      <c r="D2147" s="1">
        <v>44896</v>
      </c>
      <c r="E2147">
        <v>152</v>
      </c>
      <c r="F2147" t="str">
        <f t="shared" si="33"/>
        <v>01694152</v>
      </c>
      <c r="G2147" t="s">
        <v>48</v>
      </c>
      <c r="H2147">
        <v>4910</v>
      </c>
      <c r="I2147">
        <v>71.760000000000005</v>
      </c>
      <c r="J2147">
        <v>4309</v>
      </c>
      <c r="K2147">
        <v>4309</v>
      </c>
      <c r="L2147">
        <f>+VLOOKUP(F2147,[1]ENELAR!C$2:J$7067,7,FALSE)</f>
        <v>3541</v>
      </c>
      <c r="M2147" s="20">
        <f>+VLOOKUP(F2147,[1]ENELAR!C$2:J$7067,8,FALSE)</f>
        <v>254102.16</v>
      </c>
    </row>
    <row r="2148" spans="1:13" x14ac:dyDescent="0.3">
      <c r="A2148" s="17" t="s">
        <v>253</v>
      </c>
      <c r="B2148" s="1">
        <v>44869</v>
      </c>
      <c r="C2148" s="1">
        <v>44886</v>
      </c>
      <c r="D2148" s="1">
        <v>44896</v>
      </c>
      <c r="E2148">
        <v>153</v>
      </c>
      <c r="F2148" t="str">
        <f t="shared" si="33"/>
        <v>01694153</v>
      </c>
      <c r="G2148" t="s">
        <v>49</v>
      </c>
      <c r="H2148">
        <v>8851</v>
      </c>
      <c r="I2148">
        <v>71.760000000000005</v>
      </c>
      <c r="J2148">
        <v>8674</v>
      </c>
      <c r="K2148">
        <v>8513</v>
      </c>
      <c r="L2148">
        <f>+VLOOKUP(F2148,[1]ENELAR!C$2:J$7067,7,FALSE)</f>
        <v>7804</v>
      </c>
      <c r="M2148" s="20">
        <f>+VLOOKUP(F2148,[1]ENELAR!C$2:J$7067,8,FALSE)</f>
        <v>560015.04</v>
      </c>
    </row>
    <row r="2149" spans="1:13" x14ac:dyDescent="0.3">
      <c r="A2149" s="17" t="s">
        <v>253</v>
      </c>
      <c r="B2149" s="1">
        <v>44869</v>
      </c>
      <c r="C2149" s="1">
        <v>44886</v>
      </c>
      <c r="D2149" s="1">
        <v>44896</v>
      </c>
      <c r="E2149">
        <v>154</v>
      </c>
      <c r="F2149" t="str">
        <f t="shared" si="33"/>
        <v>01694154</v>
      </c>
      <c r="G2149" t="s">
        <v>50</v>
      </c>
      <c r="H2149">
        <v>3652</v>
      </c>
      <c r="I2149">
        <v>71.760000000000005</v>
      </c>
      <c r="J2149">
        <v>3494</v>
      </c>
      <c r="K2149">
        <v>3494</v>
      </c>
      <c r="L2149">
        <f>+VLOOKUP(F2149,[1]ENELAR!C$2:J$7067,7,FALSE)</f>
        <v>2724</v>
      </c>
      <c r="M2149" s="20">
        <f>+VLOOKUP(F2149,[1]ENELAR!C$2:J$7067,8,FALSE)</f>
        <v>195474.24</v>
      </c>
    </row>
    <row r="2150" spans="1:13" x14ac:dyDescent="0.3">
      <c r="A2150" s="17" t="s">
        <v>253</v>
      </c>
      <c r="B2150" s="1">
        <v>44869</v>
      </c>
      <c r="C2150" s="1">
        <v>44886</v>
      </c>
      <c r="D2150" s="1">
        <v>44896</v>
      </c>
      <c r="E2150">
        <v>155</v>
      </c>
      <c r="F2150" t="str">
        <f t="shared" si="33"/>
        <v>01694155</v>
      </c>
      <c r="G2150" t="s">
        <v>51</v>
      </c>
      <c r="H2150">
        <v>1363</v>
      </c>
      <c r="I2150">
        <v>71.760000000000005</v>
      </c>
      <c r="J2150">
        <v>1530</v>
      </c>
      <c r="K2150">
        <v>1530</v>
      </c>
      <c r="L2150">
        <f>+VLOOKUP(F2150,[1]ENELAR!C$2:J$7067,7,FALSE)</f>
        <v>1359</v>
      </c>
      <c r="M2150" s="20">
        <f>+VLOOKUP(F2150,[1]ENELAR!C$2:J$7067,8,FALSE)</f>
        <v>97521.84</v>
      </c>
    </row>
    <row r="2151" spans="1:13" x14ac:dyDescent="0.3">
      <c r="A2151" s="17" t="s">
        <v>253</v>
      </c>
      <c r="B2151" s="1">
        <v>44869</v>
      </c>
      <c r="C2151" s="1">
        <v>44886</v>
      </c>
      <c r="D2151" s="1">
        <v>44896</v>
      </c>
      <c r="E2151">
        <v>156</v>
      </c>
      <c r="F2151" t="str">
        <f t="shared" si="33"/>
        <v>01694156</v>
      </c>
      <c r="G2151" t="s">
        <v>52</v>
      </c>
      <c r="H2151">
        <v>2013</v>
      </c>
      <c r="I2151">
        <v>71.760000000000005</v>
      </c>
      <c r="J2151">
        <v>2410</v>
      </c>
      <c r="K2151">
        <v>2400</v>
      </c>
      <c r="L2151">
        <f>+VLOOKUP(F2151,[1]ENELAR!C$2:J$7067,7,FALSE)</f>
        <v>1907</v>
      </c>
      <c r="M2151" s="20">
        <f>+VLOOKUP(F2151,[1]ENELAR!C$2:J$7067,8,FALSE)</f>
        <v>136846.32</v>
      </c>
    </row>
    <row r="2152" spans="1:13" x14ac:dyDescent="0.3">
      <c r="A2152" s="17" t="s">
        <v>253</v>
      </c>
      <c r="B2152" s="1">
        <v>44869</v>
      </c>
      <c r="C2152" s="1">
        <v>44886</v>
      </c>
      <c r="D2152" s="1">
        <v>44896</v>
      </c>
      <c r="E2152">
        <v>157</v>
      </c>
      <c r="F2152" t="str">
        <f t="shared" si="33"/>
        <v>01694157</v>
      </c>
      <c r="G2152" t="s">
        <v>53</v>
      </c>
      <c r="H2152">
        <v>22483</v>
      </c>
      <c r="I2152">
        <v>71.760000000000005</v>
      </c>
      <c r="J2152">
        <v>21232</v>
      </c>
      <c r="K2152">
        <v>19784</v>
      </c>
      <c r="L2152">
        <f>+VLOOKUP(F2152,[1]ENELAR!C$2:J$7067,7,FALSE)</f>
        <v>18188</v>
      </c>
      <c r="M2152" s="20">
        <f>+VLOOKUP(F2152,[1]ENELAR!C$2:J$7067,8,FALSE)</f>
        <v>1305170.8799999999</v>
      </c>
    </row>
    <row r="2153" spans="1:13" x14ac:dyDescent="0.3">
      <c r="A2153" s="17" t="s">
        <v>253</v>
      </c>
      <c r="B2153" s="1">
        <v>44869</v>
      </c>
      <c r="C2153" s="1">
        <v>44886</v>
      </c>
      <c r="D2153" s="1">
        <v>44896</v>
      </c>
      <c r="E2153">
        <v>158</v>
      </c>
      <c r="F2153" t="str">
        <f t="shared" si="33"/>
        <v>01694158</v>
      </c>
      <c r="G2153" t="s">
        <v>54</v>
      </c>
      <c r="H2153">
        <v>1590</v>
      </c>
      <c r="I2153">
        <v>71.760000000000005</v>
      </c>
      <c r="J2153">
        <v>2260</v>
      </c>
      <c r="K2153">
        <v>2068</v>
      </c>
      <c r="L2153">
        <f>+VLOOKUP(F2153,[1]ENELAR!C$2:J$7067,7,FALSE)</f>
        <v>1551</v>
      </c>
      <c r="M2153" s="20">
        <f>+VLOOKUP(F2153,[1]ENELAR!C$2:J$7067,8,FALSE)</f>
        <v>111299.76</v>
      </c>
    </row>
    <row r="2154" spans="1:13" x14ac:dyDescent="0.3">
      <c r="A2154" s="17" t="s">
        <v>253</v>
      </c>
      <c r="B2154" s="1">
        <v>44869</v>
      </c>
      <c r="C2154" s="1">
        <v>44886</v>
      </c>
      <c r="D2154" s="1">
        <v>44896</v>
      </c>
      <c r="E2154">
        <v>159</v>
      </c>
      <c r="F2154" t="str">
        <f t="shared" si="33"/>
        <v>01694159</v>
      </c>
      <c r="G2154" t="s">
        <v>55</v>
      </c>
      <c r="H2154">
        <v>5466</v>
      </c>
      <c r="I2154">
        <v>71.760000000000005</v>
      </c>
      <c r="J2154">
        <v>5822</v>
      </c>
      <c r="K2154">
        <v>5554</v>
      </c>
      <c r="L2154">
        <f>+VLOOKUP(F2154,[1]ENELAR!C$2:J$7067,7,FALSE)</f>
        <v>5195</v>
      </c>
      <c r="M2154" s="20">
        <f>+VLOOKUP(F2154,[1]ENELAR!C$2:J$7067,8,FALSE)</f>
        <v>372793.2</v>
      </c>
    </row>
    <row r="2155" spans="1:13" x14ac:dyDescent="0.3">
      <c r="A2155" s="17" t="s">
        <v>253</v>
      </c>
      <c r="B2155" s="1">
        <v>44869</v>
      </c>
      <c r="C2155" s="1">
        <v>44886</v>
      </c>
      <c r="D2155" s="1">
        <v>44896</v>
      </c>
      <c r="E2155">
        <v>160</v>
      </c>
      <c r="F2155" t="str">
        <f t="shared" si="33"/>
        <v>01694160</v>
      </c>
      <c r="G2155" t="s">
        <v>56</v>
      </c>
      <c r="H2155">
        <v>5090</v>
      </c>
      <c r="I2155">
        <v>71.760000000000005</v>
      </c>
      <c r="J2155">
        <v>4097</v>
      </c>
      <c r="K2155">
        <v>4082</v>
      </c>
      <c r="L2155">
        <f>+VLOOKUP(F2155,[1]ENELAR!C$2:J$7067,7,FALSE)</f>
        <v>4924</v>
      </c>
      <c r="M2155" s="20">
        <f>+VLOOKUP(F2155,[1]ENELAR!C$2:J$7067,8,FALSE)</f>
        <v>353346.24</v>
      </c>
    </row>
    <row r="2156" spans="1:13" x14ac:dyDescent="0.3">
      <c r="A2156" s="17" t="s">
        <v>253</v>
      </c>
      <c r="B2156" s="1">
        <v>44869</v>
      </c>
      <c r="C2156" s="1">
        <v>44886</v>
      </c>
      <c r="D2156" s="1">
        <v>44896</v>
      </c>
      <c r="E2156">
        <v>161</v>
      </c>
      <c r="F2156" t="str">
        <f t="shared" si="33"/>
        <v>01694161</v>
      </c>
      <c r="G2156" t="s">
        <v>57</v>
      </c>
      <c r="H2156">
        <v>4113</v>
      </c>
      <c r="I2156">
        <v>71.760000000000005</v>
      </c>
      <c r="J2156">
        <v>3551</v>
      </c>
      <c r="K2156">
        <v>3537</v>
      </c>
      <c r="L2156">
        <f>+VLOOKUP(F2156,[1]ENELAR!C$2:J$7067,7,FALSE)</f>
        <v>3811</v>
      </c>
      <c r="M2156" s="20">
        <f>+VLOOKUP(F2156,[1]ENELAR!C$2:J$7067,8,FALSE)</f>
        <v>273477.36</v>
      </c>
    </row>
    <row r="2157" spans="1:13" x14ac:dyDescent="0.3">
      <c r="A2157" s="17" t="s">
        <v>253</v>
      </c>
      <c r="B2157" s="1">
        <v>44869</v>
      </c>
      <c r="C2157" s="1">
        <v>44886</v>
      </c>
      <c r="D2157" s="1">
        <v>44896</v>
      </c>
      <c r="E2157">
        <v>162</v>
      </c>
      <c r="F2157" t="str">
        <f t="shared" si="33"/>
        <v>01694162</v>
      </c>
      <c r="G2157" t="s">
        <v>58</v>
      </c>
      <c r="H2157">
        <v>5247</v>
      </c>
      <c r="I2157">
        <v>71.760000000000005</v>
      </c>
      <c r="J2157">
        <v>5833</v>
      </c>
      <c r="K2157">
        <v>5489</v>
      </c>
      <c r="L2157">
        <f>+VLOOKUP(F2157,[1]ENELAR!C$2:J$7067,7,FALSE)</f>
        <v>4879</v>
      </c>
      <c r="M2157" s="20">
        <f>+VLOOKUP(F2157,[1]ENELAR!C$2:J$7067,8,FALSE)</f>
        <v>350117.04</v>
      </c>
    </row>
    <row r="2158" spans="1:13" x14ac:dyDescent="0.3">
      <c r="A2158" s="17" t="s">
        <v>253</v>
      </c>
      <c r="B2158" s="1">
        <v>44869</v>
      </c>
      <c r="C2158" s="1">
        <v>44886</v>
      </c>
      <c r="D2158" s="1">
        <v>44896</v>
      </c>
      <c r="E2158">
        <v>163</v>
      </c>
      <c r="F2158" t="str">
        <f t="shared" si="33"/>
        <v>01694163</v>
      </c>
      <c r="G2158" t="s">
        <v>59</v>
      </c>
      <c r="H2158">
        <v>4240</v>
      </c>
      <c r="I2158">
        <v>71.760000000000005</v>
      </c>
      <c r="J2158">
        <v>4708</v>
      </c>
      <c r="K2158">
        <v>4053</v>
      </c>
      <c r="L2158">
        <f>+VLOOKUP(F2158,[1]ENELAR!C$2:J$7067,7,FALSE)</f>
        <v>4110</v>
      </c>
      <c r="M2158" s="20">
        <f>+VLOOKUP(F2158,[1]ENELAR!C$2:J$7067,8,FALSE)</f>
        <v>294933.59999999998</v>
      </c>
    </row>
    <row r="2159" spans="1:13" x14ac:dyDescent="0.3">
      <c r="A2159" s="17" t="s">
        <v>253</v>
      </c>
      <c r="B2159" s="1">
        <v>44869</v>
      </c>
      <c r="C2159" s="1">
        <v>44886</v>
      </c>
      <c r="D2159" s="1">
        <v>44896</v>
      </c>
      <c r="E2159">
        <v>164</v>
      </c>
      <c r="F2159" t="str">
        <f t="shared" si="33"/>
        <v>01694164</v>
      </c>
      <c r="G2159" t="s">
        <v>60</v>
      </c>
      <c r="H2159">
        <v>3143</v>
      </c>
      <c r="I2159">
        <v>71.760000000000005</v>
      </c>
      <c r="J2159">
        <v>2929</v>
      </c>
      <c r="K2159">
        <v>2883</v>
      </c>
      <c r="L2159">
        <f>+VLOOKUP(F2159,[1]ENELAR!C$2:J$7067,7,FALSE)</f>
        <v>3043</v>
      </c>
      <c r="M2159" s="20">
        <f>+VLOOKUP(F2159,[1]ENELAR!C$2:J$7067,8,FALSE)</f>
        <v>218365.68</v>
      </c>
    </row>
    <row r="2160" spans="1:13" x14ac:dyDescent="0.3">
      <c r="A2160" s="17" t="s">
        <v>253</v>
      </c>
      <c r="B2160" s="1">
        <v>44869</v>
      </c>
      <c r="C2160" s="1">
        <v>44886</v>
      </c>
      <c r="D2160" s="1">
        <v>44896</v>
      </c>
      <c r="E2160">
        <v>165</v>
      </c>
      <c r="F2160" t="str">
        <f t="shared" si="33"/>
        <v>01694165</v>
      </c>
      <c r="G2160" t="s">
        <v>61</v>
      </c>
      <c r="H2160">
        <v>2554</v>
      </c>
      <c r="I2160">
        <v>71.760000000000005</v>
      </c>
      <c r="J2160">
        <v>2320</v>
      </c>
      <c r="K2160">
        <v>2306</v>
      </c>
      <c r="L2160">
        <f>+VLOOKUP(F2160,[1]ENELAR!C$2:J$7067,7,FALSE)</f>
        <v>1789</v>
      </c>
      <c r="M2160" s="20">
        <f>+VLOOKUP(F2160,[1]ENELAR!C$2:J$7067,8,FALSE)</f>
        <v>128378.64</v>
      </c>
    </row>
    <row r="2161" spans="1:13" x14ac:dyDescent="0.3">
      <c r="A2161" s="17" t="s">
        <v>253</v>
      </c>
      <c r="B2161" s="1">
        <v>44869</v>
      </c>
      <c r="C2161" s="1">
        <v>44886</v>
      </c>
      <c r="D2161" s="1">
        <v>44896</v>
      </c>
      <c r="E2161">
        <v>166</v>
      </c>
      <c r="F2161" t="str">
        <f t="shared" si="33"/>
        <v>01694166</v>
      </c>
      <c r="G2161" t="s">
        <v>62</v>
      </c>
      <c r="H2161">
        <v>692</v>
      </c>
      <c r="I2161">
        <v>71.760000000000005</v>
      </c>
      <c r="J2161">
        <v>445</v>
      </c>
      <c r="K2161">
        <v>388</v>
      </c>
      <c r="L2161">
        <f>+VLOOKUP(F2161,[1]ENELAR!C$2:J$7067,7,FALSE)</f>
        <v>681</v>
      </c>
      <c r="M2161" s="20">
        <f>+VLOOKUP(F2161,[1]ENELAR!C$2:J$7067,8,FALSE)</f>
        <v>48868.56</v>
      </c>
    </row>
    <row r="2162" spans="1:13" x14ac:dyDescent="0.3">
      <c r="A2162" s="17" t="s">
        <v>253</v>
      </c>
      <c r="B2162" s="1">
        <v>44869</v>
      </c>
      <c r="C2162" s="1">
        <v>44886</v>
      </c>
      <c r="D2162" s="1">
        <v>44896</v>
      </c>
      <c r="E2162">
        <v>167</v>
      </c>
      <c r="F2162" t="str">
        <f t="shared" si="33"/>
        <v>01694167</v>
      </c>
      <c r="G2162" t="s">
        <v>63</v>
      </c>
      <c r="H2162">
        <v>1698</v>
      </c>
      <c r="I2162">
        <v>71.760000000000005</v>
      </c>
      <c r="J2162">
        <v>1514</v>
      </c>
      <c r="K2162">
        <v>1514</v>
      </c>
      <c r="L2162">
        <f>+VLOOKUP(F2162,[1]ENELAR!C$2:J$7067,7,FALSE)</f>
        <v>1263</v>
      </c>
      <c r="M2162" s="20">
        <f>+VLOOKUP(F2162,[1]ENELAR!C$2:J$7067,8,FALSE)</f>
        <v>90632.88</v>
      </c>
    </row>
    <row r="2163" spans="1:13" x14ac:dyDescent="0.3">
      <c r="A2163" s="17" t="s">
        <v>253</v>
      </c>
      <c r="B2163" s="1">
        <v>44869</v>
      </c>
      <c r="C2163" s="1">
        <v>44886</v>
      </c>
      <c r="D2163" s="1">
        <v>44896</v>
      </c>
      <c r="E2163">
        <v>169</v>
      </c>
      <c r="F2163" t="str">
        <f t="shared" si="33"/>
        <v>01694169</v>
      </c>
      <c r="G2163" t="s">
        <v>64</v>
      </c>
      <c r="H2163">
        <v>2849</v>
      </c>
      <c r="I2163">
        <v>71.760000000000005</v>
      </c>
      <c r="J2163">
        <v>3118</v>
      </c>
      <c r="K2163">
        <v>2995</v>
      </c>
      <c r="L2163">
        <f>+VLOOKUP(F2163,[1]ENELAR!C$2:J$7067,7,FALSE)</f>
        <v>2842</v>
      </c>
      <c r="M2163" s="20">
        <f>+VLOOKUP(F2163,[1]ENELAR!C$2:J$7067,8,FALSE)</f>
        <v>203941.92</v>
      </c>
    </row>
    <row r="2164" spans="1:13" x14ac:dyDescent="0.3">
      <c r="A2164" s="17" t="s">
        <v>253</v>
      </c>
      <c r="B2164" s="1">
        <v>44869</v>
      </c>
      <c r="C2164" s="1">
        <v>44886</v>
      </c>
      <c r="D2164" s="1">
        <v>44896</v>
      </c>
      <c r="E2164">
        <v>170</v>
      </c>
      <c r="F2164" t="str">
        <f t="shared" si="33"/>
        <v>01694170</v>
      </c>
      <c r="G2164" t="s">
        <v>65</v>
      </c>
      <c r="H2164">
        <v>3545</v>
      </c>
      <c r="I2164">
        <v>71.760000000000005</v>
      </c>
      <c r="J2164">
        <v>3438</v>
      </c>
      <c r="K2164">
        <v>3411</v>
      </c>
      <c r="L2164">
        <f>+VLOOKUP(F2164,[1]ENELAR!C$2:J$7067,7,FALSE)</f>
        <v>3234</v>
      </c>
      <c r="M2164" s="20">
        <f>+VLOOKUP(F2164,[1]ENELAR!C$2:J$7067,8,FALSE)</f>
        <v>232071.84</v>
      </c>
    </row>
    <row r="2165" spans="1:13" x14ac:dyDescent="0.3">
      <c r="A2165" s="17" t="s">
        <v>253</v>
      </c>
      <c r="B2165" s="1">
        <v>44869</v>
      </c>
      <c r="C2165" s="1">
        <v>44886</v>
      </c>
      <c r="D2165" s="1">
        <v>44896</v>
      </c>
      <c r="E2165">
        <v>171</v>
      </c>
      <c r="F2165" t="str">
        <f t="shared" si="33"/>
        <v>01694171</v>
      </c>
      <c r="G2165" t="s">
        <v>66</v>
      </c>
      <c r="H2165">
        <v>6141</v>
      </c>
      <c r="I2165">
        <v>71.760000000000005</v>
      </c>
      <c r="J2165">
        <v>6743</v>
      </c>
      <c r="K2165">
        <v>6601</v>
      </c>
      <c r="L2165">
        <f>+VLOOKUP(F2165,[1]ENELAR!C$2:J$7067,7,FALSE)</f>
        <v>5578</v>
      </c>
      <c r="M2165" s="20">
        <f>+VLOOKUP(F2165,[1]ENELAR!C$2:J$7067,8,FALSE)</f>
        <v>400277.28</v>
      </c>
    </row>
    <row r="2166" spans="1:13" x14ac:dyDescent="0.3">
      <c r="A2166" s="17" t="s">
        <v>253</v>
      </c>
      <c r="B2166" s="1">
        <v>44869</v>
      </c>
      <c r="C2166" s="1">
        <v>44886</v>
      </c>
      <c r="D2166" s="1">
        <v>44896</v>
      </c>
      <c r="E2166">
        <v>172</v>
      </c>
      <c r="F2166" t="str">
        <f t="shared" si="33"/>
        <v>01694172</v>
      </c>
      <c r="G2166" t="s">
        <v>67</v>
      </c>
      <c r="H2166">
        <v>5934</v>
      </c>
      <c r="I2166">
        <v>71.760000000000005</v>
      </c>
      <c r="J2166">
        <v>5742</v>
      </c>
      <c r="K2166">
        <v>5356</v>
      </c>
      <c r="L2166">
        <f>+VLOOKUP(F2166,[1]ENELAR!C$2:J$7067,7,FALSE)</f>
        <v>5666</v>
      </c>
      <c r="M2166" s="20">
        <f>+VLOOKUP(F2166,[1]ENELAR!C$2:J$7067,8,FALSE)</f>
        <v>406592.16</v>
      </c>
    </row>
    <row r="2167" spans="1:13" x14ac:dyDescent="0.3">
      <c r="A2167" s="17" t="s">
        <v>253</v>
      </c>
      <c r="B2167" s="1">
        <v>44869</v>
      </c>
      <c r="C2167" s="1">
        <v>44886</v>
      </c>
      <c r="D2167" s="1">
        <v>44896</v>
      </c>
      <c r="E2167">
        <v>173</v>
      </c>
      <c r="F2167" t="str">
        <f t="shared" si="33"/>
        <v>01694173</v>
      </c>
      <c r="G2167" t="s">
        <v>68</v>
      </c>
      <c r="H2167">
        <v>2460</v>
      </c>
      <c r="I2167">
        <v>71.760000000000005</v>
      </c>
      <c r="J2167">
        <v>2289</v>
      </c>
      <c r="K2167">
        <v>2232</v>
      </c>
      <c r="L2167">
        <f>+VLOOKUP(F2167,[1]ENELAR!C$2:J$7067,7,FALSE)</f>
        <v>2214</v>
      </c>
      <c r="M2167" s="20">
        <f>+VLOOKUP(F2167,[1]ENELAR!C$2:J$7067,8,FALSE)</f>
        <v>158876.64000000001</v>
      </c>
    </row>
    <row r="2168" spans="1:13" x14ac:dyDescent="0.3">
      <c r="A2168" s="17" t="s">
        <v>253</v>
      </c>
      <c r="B2168" s="1">
        <v>44869</v>
      </c>
      <c r="C2168" s="1">
        <v>44886</v>
      </c>
      <c r="D2168" s="1">
        <v>44896</v>
      </c>
      <c r="E2168">
        <v>174</v>
      </c>
      <c r="F2168" t="str">
        <f t="shared" si="33"/>
        <v>01694174</v>
      </c>
      <c r="G2168" t="s">
        <v>69</v>
      </c>
      <c r="H2168">
        <v>4688</v>
      </c>
      <c r="I2168">
        <v>71.760000000000005</v>
      </c>
      <c r="J2168">
        <v>4966</v>
      </c>
      <c r="K2168">
        <v>4964</v>
      </c>
      <c r="L2168">
        <f>+VLOOKUP(F2168,[1]ENELAR!C$2:J$7067,7,FALSE)</f>
        <v>4285</v>
      </c>
      <c r="M2168" s="20">
        <f>+VLOOKUP(F2168,[1]ENELAR!C$2:J$7067,8,FALSE)</f>
        <v>307491.59999999998</v>
      </c>
    </row>
    <row r="2169" spans="1:13" x14ac:dyDescent="0.3">
      <c r="A2169" s="17" t="s">
        <v>253</v>
      </c>
      <c r="B2169" s="1">
        <v>44869</v>
      </c>
      <c r="C2169" s="1">
        <v>44886</v>
      </c>
      <c r="D2169" s="1">
        <v>44896</v>
      </c>
      <c r="E2169">
        <v>175</v>
      </c>
      <c r="F2169" t="str">
        <f t="shared" si="33"/>
        <v>01694175</v>
      </c>
      <c r="G2169" t="s">
        <v>70</v>
      </c>
      <c r="H2169">
        <v>5580</v>
      </c>
      <c r="I2169">
        <v>71.760000000000005</v>
      </c>
      <c r="J2169">
        <v>4603</v>
      </c>
      <c r="K2169">
        <v>4603</v>
      </c>
      <c r="L2169">
        <f>+VLOOKUP(F2169,[1]ENELAR!C$2:J$7067,7,FALSE)</f>
        <v>4431</v>
      </c>
      <c r="M2169" s="20">
        <f>+VLOOKUP(F2169,[1]ENELAR!C$2:J$7067,8,FALSE)</f>
        <v>317968.56</v>
      </c>
    </row>
    <row r="2170" spans="1:13" x14ac:dyDescent="0.3">
      <c r="A2170" s="17" t="s">
        <v>253</v>
      </c>
      <c r="B2170" s="1">
        <v>44869</v>
      </c>
      <c r="C2170" s="1">
        <v>44886</v>
      </c>
      <c r="D2170" s="1">
        <v>44896</v>
      </c>
      <c r="E2170">
        <v>176</v>
      </c>
      <c r="F2170" t="str">
        <f t="shared" si="33"/>
        <v>01694176</v>
      </c>
      <c r="G2170" t="s">
        <v>71</v>
      </c>
      <c r="H2170">
        <v>5148</v>
      </c>
      <c r="I2170">
        <v>71.760000000000005</v>
      </c>
      <c r="J2170">
        <v>4926</v>
      </c>
      <c r="K2170">
        <v>4925</v>
      </c>
      <c r="L2170">
        <f>+VLOOKUP(F2170,[1]ENELAR!C$2:J$7067,7,FALSE)</f>
        <v>3361</v>
      </c>
      <c r="M2170" s="20">
        <f>+VLOOKUP(F2170,[1]ENELAR!C$2:J$7067,8,FALSE)</f>
        <v>241185.36</v>
      </c>
    </row>
    <row r="2171" spans="1:13" x14ac:dyDescent="0.3">
      <c r="A2171" s="17" t="s">
        <v>253</v>
      </c>
      <c r="B2171" s="1">
        <v>44869</v>
      </c>
      <c r="C2171" s="1">
        <v>44886</v>
      </c>
      <c r="D2171" s="1">
        <v>44896</v>
      </c>
      <c r="E2171">
        <v>178</v>
      </c>
      <c r="F2171" t="str">
        <f t="shared" si="33"/>
        <v>01694178</v>
      </c>
      <c r="G2171" t="s">
        <v>72</v>
      </c>
      <c r="H2171">
        <v>2291</v>
      </c>
      <c r="I2171">
        <v>71.760000000000005</v>
      </c>
      <c r="J2171">
        <v>2170</v>
      </c>
      <c r="K2171">
        <v>2166</v>
      </c>
      <c r="L2171">
        <f>+VLOOKUP(F2171,[1]ENELAR!C$2:J$7067,7,FALSE)</f>
        <v>2190</v>
      </c>
      <c r="M2171" s="20">
        <f>+VLOOKUP(F2171,[1]ENELAR!C$2:J$7067,8,FALSE)</f>
        <v>157154.4</v>
      </c>
    </row>
    <row r="2172" spans="1:13" x14ac:dyDescent="0.3">
      <c r="A2172" s="17" t="s">
        <v>253</v>
      </c>
      <c r="B2172" s="1">
        <v>44869</v>
      </c>
      <c r="C2172" s="1">
        <v>44886</v>
      </c>
      <c r="D2172" s="1">
        <v>44896</v>
      </c>
      <c r="E2172">
        <v>179</v>
      </c>
      <c r="F2172" t="str">
        <f t="shared" si="33"/>
        <v>01694179</v>
      </c>
      <c r="G2172" t="s">
        <v>73</v>
      </c>
      <c r="H2172">
        <v>2510</v>
      </c>
      <c r="I2172">
        <v>71.760000000000005</v>
      </c>
      <c r="J2172">
        <v>2582</v>
      </c>
      <c r="K2172">
        <v>2582</v>
      </c>
      <c r="L2172">
        <f>+VLOOKUP(F2172,[1]ENELAR!C$2:J$7067,7,FALSE)</f>
        <v>2161</v>
      </c>
      <c r="M2172" s="20">
        <f>+VLOOKUP(F2172,[1]ENELAR!C$2:J$7067,8,FALSE)</f>
        <v>155073.35999999999</v>
      </c>
    </row>
    <row r="2173" spans="1:13" x14ac:dyDescent="0.3">
      <c r="A2173" s="17" t="s">
        <v>253</v>
      </c>
      <c r="B2173" s="1">
        <v>44869</v>
      </c>
      <c r="C2173" s="1">
        <v>44886</v>
      </c>
      <c r="D2173" s="1">
        <v>44896</v>
      </c>
      <c r="E2173">
        <v>180</v>
      </c>
      <c r="F2173" t="str">
        <f t="shared" si="33"/>
        <v>01694180</v>
      </c>
      <c r="G2173" t="s">
        <v>74</v>
      </c>
      <c r="H2173">
        <v>8612</v>
      </c>
      <c r="I2173">
        <v>71.760000000000005</v>
      </c>
      <c r="J2173">
        <v>9276</v>
      </c>
      <c r="K2173">
        <v>8445</v>
      </c>
      <c r="L2173">
        <f>+VLOOKUP(F2173,[1]ENELAR!C$2:J$7067,7,FALSE)</f>
        <v>7777</v>
      </c>
      <c r="M2173" s="20">
        <f>+VLOOKUP(F2173,[1]ENELAR!C$2:J$7067,8,FALSE)</f>
        <v>558077.52</v>
      </c>
    </row>
    <row r="2174" spans="1:13" x14ac:dyDescent="0.3">
      <c r="A2174" s="17" t="s">
        <v>253</v>
      </c>
      <c r="B2174" s="1">
        <v>44869</v>
      </c>
      <c r="C2174" s="1">
        <v>44886</v>
      </c>
      <c r="D2174" s="1">
        <v>44896</v>
      </c>
      <c r="E2174">
        <v>182</v>
      </c>
      <c r="F2174" t="str">
        <f t="shared" si="33"/>
        <v>01694182</v>
      </c>
      <c r="G2174" t="s">
        <v>75</v>
      </c>
      <c r="H2174">
        <v>2295</v>
      </c>
      <c r="I2174">
        <v>71.760000000000005</v>
      </c>
      <c r="J2174">
        <v>2140</v>
      </c>
      <c r="K2174">
        <v>2140</v>
      </c>
      <c r="L2174">
        <f>+VLOOKUP(F2174,[1]ENELAR!C$2:J$7067,7,FALSE)</f>
        <v>2286</v>
      </c>
      <c r="M2174" s="20">
        <f>+VLOOKUP(F2174,[1]ENELAR!C$2:J$7067,8,FALSE)</f>
        <v>164043.35999999999</v>
      </c>
    </row>
    <row r="2175" spans="1:13" x14ac:dyDescent="0.3">
      <c r="A2175" s="17" t="s">
        <v>253</v>
      </c>
      <c r="B2175" s="1">
        <v>44869</v>
      </c>
      <c r="C2175" s="1">
        <v>44886</v>
      </c>
      <c r="D2175" s="1">
        <v>44896</v>
      </c>
      <c r="E2175">
        <v>183</v>
      </c>
      <c r="F2175" t="str">
        <f t="shared" si="33"/>
        <v>01694183</v>
      </c>
      <c r="G2175" t="s">
        <v>76</v>
      </c>
      <c r="H2175">
        <v>1073</v>
      </c>
      <c r="I2175">
        <v>71.760000000000005</v>
      </c>
      <c r="J2175">
        <v>892</v>
      </c>
      <c r="K2175">
        <v>874</v>
      </c>
      <c r="L2175">
        <f>+VLOOKUP(F2175,[1]ENELAR!C$2:J$7067,7,FALSE)</f>
        <v>730</v>
      </c>
      <c r="M2175" s="20">
        <f>+VLOOKUP(F2175,[1]ENELAR!C$2:J$7067,8,FALSE)</f>
        <v>52384.800000000003</v>
      </c>
    </row>
    <row r="2176" spans="1:13" x14ac:dyDescent="0.3">
      <c r="A2176" s="17" t="s">
        <v>253</v>
      </c>
      <c r="B2176" s="1">
        <v>44869</v>
      </c>
      <c r="C2176" s="1">
        <v>44886</v>
      </c>
      <c r="D2176" s="1">
        <v>44896</v>
      </c>
      <c r="E2176">
        <v>184</v>
      </c>
      <c r="F2176" t="str">
        <f t="shared" si="33"/>
        <v>01694184</v>
      </c>
      <c r="G2176" t="s">
        <v>77</v>
      </c>
      <c r="H2176">
        <v>1170</v>
      </c>
      <c r="I2176">
        <v>71.760000000000005</v>
      </c>
      <c r="J2176">
        <v>1279</v>
      </c>
      <c r="K2176">
        <v>1035</v>
      </c>
      <c r="L2176">
        <f>+VLOOKUP(F2176,[1]ENELAR!C$2:J$7067,7,FALSE)</f>
        <v>1150</v>
      </c>
      <c r="M2176" s="20">
        <f>+VLOOKUP(F2176,[1]ENELAR!C$2:J$7067,8,FALSE)</f>
        <v>82524</v>
      </c>
    </row>
    <row r="2177" spans="1:13" x14ac:dyDescent="0.3">
      <c r="A2177" s="17" t="s">
        <v>253</v>
      </c>
      <c r="B2177" s="1">
        <v>44869</v>
      </c>
      <c r="C2177" s="1">
        <v>44886</v>
      </c>
      <c r="D2177" s="1">
        <v>44896</v>
      </c>
      <c r="E2177">
        <v>185</v>
      </c>
      <c r="F2177" t="str">
        <f t="shared" si="33"/>
        <v>01694185</v>
      </c>
      <c r="G2177" t="s">
        <v>78</v>
      </c>
      <c r="H2177">
        <v>2149</v>
      </c>
      <c r="I2177">
        <v>71.760000000000005</v>
      </c>
      <c r="J2177">
        <v>2732</v>
      </c>
      <c r="K2177">
        <v>2564</v>
      </c>
      <c r="L2177">
        <f>+VLOOKUP(F2177,[1]ENELAR!C$2:J$7067,7,FALSE)</f>
        <v>2048</v>
      </c>
      <c r="M2177" s="20">
        <f>+VLOOKUP(F2177,[1]ENELAR!C$2:J$7067,8,FALSE)</f>
        <v>146964.48000000001</v>
      </c>
    </row>
    <row r="2178" spans="1:13" x14ac:dyDescent="0.3">
      <c r="A2178" s="17" t="s">
        <v>253</v>
      </c>
      <c r="B2178" s="1">
        <v>44869</v>
      </c>
      <c r="C2178" s="1">
        <v>44886</v>
      </c>
      <c r="D2178" s="1">
        <v>44896</v>
      </c>
      <c r="E2178">
        <v>186</v>
      </c>
      <c r="F2178" t="str">
        <f t="shared" si="33"/>
        <v>01694186</v>
      </c>
      <c r="G2178" t="s">
        <v>79</v>
      </c>
      <c r="H2178">
        <v>6465</v>
      </c>
      <c r="I2178">
        <v>71.760000000000005</v>
      </c>
      <c r="J2178">
        <v>5963</v>
      </c>
      <c r="K2178">
        <v>4920</v>
      </c>
      <c r="L2178">
        <f>+VLOOKUP(F2178,[1]ENELAR!C$2:J$7067,7,FALSE)</f>
        <v>5141</v>
      </c>
      <c r="M2178" s="20">
        <f>+VLOOKUP(F2178,[1]ENELAR!C$2:J$7067,8,FALSE)</f>
        <v>368918.16</v>
      </c>
    </row>
    <row r="2179" spans="1:13" x14ac:dyDescent="0.3">
      <c r="A2179" s="17" t="s">
        <v>253</v>
      </c>
      <c r="B2179" s="1">
        <v>44869</v>
      </c>
      <c r="C2179" s="1">
        <v>44886</v>
      </c>
      <c r="D2179" s="1">
        <v>44896</v>
      </c>
      <c r="E2179">
        <v>187</v>
      </c>
      <c r="F2179" t="str">
        <f t="shared" ref="F2179:F2242" si="34">+A2179&amp;E2179</f>
        <v>01694187</v>
      </c>
      <c r="G2179" t="s">
        <v>80</v>
      </c>
      <c r="H2179">
        <v>21953</v>
      </c>
      <c r="I2179">
        <v>71.760000000000005</v>
      </c>
      <c r="J2179">
        <v>21574</v>
      </c>
      <c r="K2179">
        <v>20973</v>
      </c>
      <c r="L2179">
        <f>+VLOOKUP(F2179,[1]ENELAR!C$2:J$7067,7,FALSE)</f>
        <v>20052</v>
      </c>
      <c r="M2179" s="20">
        <f>+VLOOKUP(F2179,[1]ENELAR!C$2:J$7067,8,FALSE)</f>
        <v>1438931.52</v>
      </c>
    </row>
    <row r="2180" spans="1:13" x14ac:dyDescent="0.3">
      <c r="A2180" s="17" t="s">
        <v>253</v>
      </c>
      <c r="B2180" s="1">
        <v>44869</v>
      </c>
      <c r="C2180" s="1">
        <v>44886</v>
      </c>
      <c r="D2180" s="1">
        <v>44896</v>
      </c>
      <c r="E2180">
        <v>188</v>
      </c>
      <c r="F2180" t="str">
        <f t="shared" si="34"/>
        <v>01694188</v>
      </c>
      <c r="G2180" t="s">
        <v>81</v>
      </c>
      <c r="H2180">
        <v>1614</v>
      </c>
      <c r="I2180">
        <v>71.760000000000005</v>
      </c>
      <c r="J2180">
        <v>1535</v>
      </c>
      <c r="K2180">
        <v>1535</v>
      </c>
      <c r="L2180">
        <f>+VLOOKUP(F2180,[1]ENELAR!C$2:J$7067,7,FALSE)</f>
        <v>1597</v>
      </c>
      <c r="M2180" s="20">
        <f>+VLOOKUP(F2180,[1]ENELAR!C$2:J$7067,8,FALSE)</f>
        <v>114600.72</v>
      </c>
    </row>
    <row r="2181" spans="1:13" x14ac:dyDescent="0.3">
      <c r="A2181" s="17" t="s">
        <v>253</v>
      </c>
      <c r="B2181" s="1">
        <v>44869</v>
      </c>
      <c r="C2181" s="1">
        <v>44886</v>
      </c>
      <c r="D2181" s="1">
        <v>44896</v>
      </c>
      <c r="E2181">
        <v>190</v>
      </c>
      <c r="F2181" t="str">
        <f t="shared" si="34"/>
        <v>01694190</v>
      </c>
      <c r="G2181" t="s">
        <v>82</v>
      </c>
      <c r="H2181">
        <v>2936</v>
      </c>
      <c r="I2181">
        <v>71.760000000000005</v>
      </c>
      <c r="J2181">
        <v>3259</v>
      </c>
      <c r="K2181">
        <v>3255</v>
      </c>
      <c r="L2181">
        <f>+VLOOKUP(F2181,[1]ENELAR!C$2:J$7067,7,FALSE)</f>
        <v>2924</v>
      </c>
      <c r="M2181" s="20">
        <f>+VLOOKUP(F2181,[1]ENELAR!C$2:J$7067,8,FALSE)</f>
        <v>209826.24</v>
      </c>
    </row>
    <row r="2182" spans="1:13" x14ac:dyDescent="0.3">
      <c r="A2182" s="17" t="s">
        <v>253</v>
      </c>
      <c r="B2182" s="1">
        <v>44869</v>
      </c>
      <c r="C2182" s="1">
        <v>44886</v>
      </c>
      <c r="D2182" s="1">
        <v>44896</v>
      </c>
      <c r="E2182">
        <v>191</v>
      </c>
      <c r="F2182" t="str">
        <f t="shared" si="34"/>
        <v>01694191</v>
      </c>
      <c r="G2182" t="s">
        <v>83</v>
      </c>
      <c r="H2182">
        <v>1092</v>
      </c>
      <c r="I2182">
        <v>71.760000000000005</v>
      </c>
      <c r="J2182">
        <v>928</v>
      </c>
      <c r="K2182">
        <v>928</v>
      </c>
      <c r="L2182">
        <f>+VLOOKUP(F2182,[1]ENELAR!C$2:J$7067,7,FALSE)</f>
        <v>1092</v>
      </c>
      <c r="M2182" s="20">
        <f>+VLOOKUP(F2182,[1]ENELAR!C$2:J$7067,8,FALSE)</f>
        <v>78361.919999999998</v>
      </c>
    </row>
    <row r="2183" spans="1:13" x14ac:dyDescent="0.3">
      <c r="A2183" s="17" t="s">
        <v>253</v>
      </c>
      <c r="B2183" s="1">
        <v>44869</v>
      </c>
      <c r="C2183" s="1">
        <v>44886</v>
      </c>
      <c r="D2183" s="1">
        <v>44896</v>
      </c>
      <c r="E2183">
        <v>192</v>
      </c>
      <c r="F2183" t="str">
        <f t="shared" si="34"/>
        <v>01694192</v>
      </c>
      <c r="G2183" t="s">
        <v>84</v>
      </c>
      <c r="H2183">
        <v>5673</v>
      </c>
      <c r="I2183">
        <v>71.760000000000005</v>
      </c>
      <c r="J2183">
        <v>5155</v>
      </c>
      <c r="K2183">
        <v>4782</v>
      </c>
      <c r="L2183">
        <f>+VLOOKUP(F2183,[1]ENELAR!C$2:J$7067,7,FALSE)</f>
        <v>5041</v>
      </c>
      <c r="M2183" s="20">
        <f>+VLOOKUP(F2183,[1]ENELAR!C$2:J$7067,8,FALSE)</f>
        <v>361742.16</v>
      </c>
    </row>
    <row r="2184" spans="1:13" x14ac:dyDescent="0.3">
      <c r="A2184" s="17" t="s">
        <v>253</v>
      </c>
      <c r="B2184" s="1">
        <v>44869</v>
      </c>
      <c r="C2184" s="1">
        <v>44886</v>
      </c>
      <c r="D2184" s="1">
        <v>44896</v>
      </c>
      <c r="E2184">
        <v>193</v>
      </c>
      <c r="F2184" t="str">
        <f t="shared" si="34"/>
        <v>01694193</v>
      </c>
      <c r="G2184" t="s">
        <v>85</v>
      </c>
      <c r="H2184">
        <v>2136</v>
      </c>
      <c r="I2184">
        <v>71.760000000000005</v>
      </c>
      <c r="J2184">
        <v>2298</v>
      </c>
      <c r="K2184">
        <v>2235</v>
      </c>
      <c r="L2184">
        <f>+VLOOKUP(F2184,[1]ENELAR!C$2:J$7067,7,FALSE)</f>
        <v>2011</v>
      </c>
      <c r="M2184" s="20">
        <f>+VLOOKUP(F2184,[1]ENELAR!C$2:J$7067,8,FALSE)</f>
        <v>144309.35999999999</v>
      </c>
    </row>
    <row r="2185" spans="1:13" x14ac:dyDescent="0.3">
      <c r="A2185" s="17" t="s">
        <v>253</v>
      </c>
      <c r="B2185" s="1">
        <v>44869</v>
      </c>
      <c r="C2185" s="1">
        <v>44886</v>
      </c>
      <c r="D2185" s="1">
        <v>44896</v>
      </c>
      <c r="E2185">
        <v>194</v>
      </c>
      <c r="F2185" t="str">
        <f t="shared" si="34"/>
        <v>01694194</v>
      </c>
      <c r="G2185" t="s">
        <v>86</v>
      </c>
      <c r="H2185">
        <v>730</v>
      </c>
      <c r="I2185">
        <v>71.760000000000005</v>
      </c>
      <c r="J2185">
        <v>630</v>
      </c>
      <c r="K2185">
        <v>624</v>
      </c>
      <c r="L2185">
        <f>+VLOOKUP(F2185,[1]ENELAR!C$2:J$7067,7,FALSE)</f>
        <v>730</v>
      </c>
      <c r="M2185" s="20">
        <f>+VLOOKUP(F2185,[1]ENELAR!C$2:J$7067,8,FALSE)</f>
        <v>52384.800000000003</v>
      </c>
    </row>
    <row r="2186" spans="1:13" x14ac:dyDescent="0.3">
      <c r="A2186" s="17" t="s">
        <v>253</v>
      </c>
      <c r="B2186" s="1">
        <v>44869</v>
      </c>
      <c r="C2186" s="1">
        <v>44886</v>
      </c>
      <c r="D2186" s="1">
        <v>44896</v>
      </c>
      <c r="E2186">
        <v>195</v>
      </c>
      <c r="F2186" t="str">
        <f t="shared" si="34"/>
        <v>01694195</v>
      </c>
      <c r="G2186" t="s">
        <v>87</v>
      </c>
      <c r="H2186">
        <v>2788</v>
      </c>
      <c r="I2186">
        <v>71.760000000000005</v>
      </c>
      <c r="J2186">
        <v>3079</v>
      </c>
      <c r="K2186">
        <v>2863</v>
      </c>
      <c r="L2186">
        <f>+VLOOKUP(F2186,[1]ENELAR!C$2:J$7067,7,FALSE)</f>
        <v>2702</v>
      </c>
      <c r="M2186" s="20">
        <f>+VLOOKUP(F2186,[1]ENELAR!C$2:J$7067,8,FALSE)</f>
        <v>193895.52</v>
      </c>
    </row>
    <row r="2187" spans="1:13" x14ac:dyDescent="0.3">
      <c r="A2187" s="17" t="s">
        <v>253</v>
      </c>
      <c r="B2187" s="1">
        <v>44869</v>
      </c>
      <c r="C2187" s="1">
        <v>44886</v>
      </c>
      <c r="D2187" s="1">
        <v>44896</v>
      </c>
      <c r="E2187">
        <v>196</v>
      </c>
      <c r="F2187" t="str">
        <f t="shared" si="34"/>
        <v>01694196</v>
      </c>
      <c r="G2187" t="s">
        <v>88</v>
      </c>
      <c r="H2187">
        <v>1697</v>
      </c>
      <c r="I2187">
        <v>71.760000000000005</v>
      </c>
      <c r="J2187">
        <v>1510</v>
      </c>
      <c r="K2187">
        <v>1373</v>
      </c>
      <c r="L2187">
        <f>+VLOOKUP(F2187,[1]ENELAR!C$2:J$7067,7,FALSE)</f>
        <v>1434</v>
      </c>
      <c r="M2187" s="20">
        <f>+VLOOKUP(F2187,[1]ENELAR!C$2:J$7067,8,FALSE)</f>
        <v>102903.84</v>
      </c>
    </row>
    <row r="2188" spans="1:13" x14ac:dyDescent="0.3">
      <c r="A2188" s="17" t="s">
        <v>253</v>
      </c>
      <c r="B2188" s="1">
        <v>44869</v>
      </c>
      <c r="C2188" s="1">
        <v>44886</v>
      </c>
      <c r="D2188" s="1">
        <v>44896</v>
      </c>
      <c r="E2188">
        <v>230</v>
      </c>
      <c r="F2188" t="str">
        <f t="shared" si="34"/>
        <v>01694230</v>
      </c>
      <c r="G2188" t="s">
        <v>89</v>
      </c>
      <c r="H2188">
        <v>9266</v>
      </c>
      <c r="I2188">
        <v>71.760000000000005</v>
      </c>
      <c r="J2188">
        <v>10775</v>
      </c>
      <c r="K2188">
        <v>10015</v>
      </c>
      <c r="L2188">
        <f>+VLOOKUP(F2188,[1]ENELAR!C$2:J$7067,7,FALSE)</f>
        <v>8439</v>
      </c>
      <c r="M2188" s="20">
        <f>+VLOOKUP(F2188,[1]ENELAR!C$2:J$7067,8,FALSE)</f>
        <v>605582.64</v>
      </c>
    </row>
    <row r="2189" spans="1:13" x14ac:dyDescent="0.3">
      <c r="A2189" s="17" t="s">
        <v>253</v>
      </c>
      <c r="B2189" s="1">
        <v>44869</v>
      </c>
      <c r="C2189" s="1">
        <v>44886</v>
      </c>
      <c r="D2189" s="1">
        <v>44896</v>
      </c>
      <c r="E2189">
        <v>240</v>
      </c>
      <c r="F2189" t="str">
        <f t="shared" si="34"/>
        <v>01694240</v>
      </c>
      <c r="G2189" t="s">
        <v>90</v>
      </c>
      <c r="H2189">
        <v>17602</v>
      </c>
      <c r="I2189">
        <v>71.760000000000005</v>
      </c>
      <c r="J2189">
        <v>17270</v>
      </c>
      <c r="K2189">
        <v>16982</v>
      </c>
      <c r="L2189">
        <f>+VLOOKUP(F2189,[1]ENELAR!C$2:J$7067,7,FALSE)</f>
        <v>14769</v>
      </c>
      <c r="M2189" s="20">
        <f>+VLOOKUP(F2189,[1]ENELAR!C$2:J$7067,8,FALSE)</f>
        <v>1059823.44</v>
      </c>
    </row>
    <row r="2190" spans="1:13" x14ac:dyDescent="0.3">
      <c r="A2190" s="17" t="s">
        <v>253</v>
      </c>
      <c r="B2190" s="1">
        <v>44869</v>
      </c>
      <c r="C2190" s="1">
        <v>44886</v>
      </c>
      <c r="D2190" s="1">
        <v>44896</v>
      </c>
      <c r="E2190">
        <v>245</v>
      </c>
      <c r="F2190" t="str">
        <f t="shared" si="34"/>
        <v>01694245</v>
      </c>
      <c r="G2190" t="s">
        <v>91</v>
      </c>
      <c r="H2190">
        <v>7750</v>
      </c>
      <c r="I2190">
        <v>71.760000000000005</v>
      </c>
      <c r="J2190">
        <v>7020</v>
      </c>
      <c r="K2190">
        <v>6994</v>
      </c>
      <c r="L2190">
        <f>+VLOOKUP(F2190,[1]ENELAR!C$2:J$7067,7,FALSE)</f>
        <v>7128</v>
      </c>
      <c r="M2190" s="20">
        <f>+VLOOKUP(F2190,[1]ENELAR!C$2:J$7067,8,FALSE)</f>
        <v>511505.28</v>
      </c>
    </row>
    <row r="2191" spans="1:13" x14ac:dyDescent="0.3">
      <c r="A2191" s="17" t="s">
        <v>253</v>
      </c>
      <c r="B2191" s="1">
        <v>44869</v>
      </c>
      <c r="C2191" s="1">
        <v>44886</v>
      </c>
      <c r="D2191" s="1">
        <v>44896</v>
      </c>
      <c r="E2191">
        <v>255</v>
      </c>
      <c r="F2191" t="str">
        <f t="shared" si="34"/>
        <v>01694255</v>
      </c>
      <c r="G2191" t="s">
        <v>92</v>
      </c>
      <c r="H2191">
        <v>21239</v>
      </c>
      <c r="I2191">
        <v>71.760000000000005</v>
      </c>
      <c r="J2191">
        <v>21586</v>
      </c>
      <c r="K2191">
        <v>20837</v>
      </c>
      <c r="L2191">
        <f>+VLOOKUP(F2191,[1]ENELAR!C$2:J$7067,7,FALSE)</f>
        <v>18614</v>
      </c>
      <c r="M2191" s="20">
        <f>+VLOOKUP(F2191,[1]ENELAR!C$2:J$7067,8,FALSE)</f>
        <v>1335740.6399999999</v>
      </c>
    </row>
    <row r="2192" spans="1:13" x14ac:dyDescent="0.3">
      <c r="A2192" s="17" t="s">
        <v>253</v>
      </c>
      <c r="B2192" s="1">
        <v>44869</v>
      </c>
      <c r="C2192" s="1">
        <v>44886</v>
      </c>
      <c r="D2192" s="1">
        <v>44896</v>
      </c>
      <c r="E2192">
        <v>328</v>
      </c>
      <c r="F2192" t="str">
        <f t="shared" si="34"/>
        <v>01694328</v>
      </c>
      <c r="G2192" t="s">
        <v>93</v>
      </c>
      <c r="H2192">
        <v>9941</v>
      </c>
      <c r="I2192">
        <v>71.760000000000005</v>
      </c>
      <c r="J2192">
        <v>10813</v>
      </c>
      <c r="K2192">
        <v>9732</v>
      </c>
      <c r="L2192">
        <f>+VLOOKUP(F2192,[1]ENELAR!C$2:J$7067,7,FALSE)</f>
        <v>8662</v>
      </c>
      <c r="M2192" s="20">
        <f>+VLOOKUP(F2192,[1]ENELAR!C$2:J$7067,8,FALSE)</f>
        <v>621585.12</v>
      </c>
    </row>
    <row r="2193" spans="1:13" x14ac:dyDescent="0.3">
      <c r="A2193" s="17" t="s">
        <v>253</v>
      </c>
      <c r="B2193" s="1">
        <v>44869</v>
      </c>
      <c r="C2193" s="1">
        <v>44886</v>
      </c>
      <c r="D2193" s="1">
        <v>44896</v>
      </c>
      <c r="E2193">
        <v>331</v>
      </c>
      <c r="F2193" t="str">
        <f t="shared" si="34"/>
        <v>01694331</v>
      </c>
      <c r="G2193" t="s">
        <v>94</v>
      </c>
      <c r="H2193">
        <v>3596</v>
      </c>
      <c r="I2193">
        <v>71.760000000000005</v>
      </c>
      <c r="J2193">
        <v>3641</v>
      </c>
      <c r="K2193">
        <v>3295</v>
      </c>
      <c r="L2193">
        <f>+VLOOKUP(F2193,[1]ENELAR!C$2:J$7067,7,FALSE)</f>
        <v>3345</v>
      </c>
      <c r="M2193" s="20">
        <f>+VLOOKUP(F2193,[1]ENELAR!C$2:J$7067,8,FALSE)</f>
        <v>240037.2</v>
      </c>
    </row>
    <row r="2194" spans="1:13" x14ac:dyDescent="0.3">
      <c r="A2194" s="17" t="s">
        <v>253</v>
      </c>
      <c r="B2194" s="1">
        <v>44869</v>
      </c>
      <c r="C2194" s="1">
        <v>44886</v>
      </c>
      <c r="D2194" s="1">
        <v>44896</v>
      </c>
      <c r="E2194">
        <v>332</v>
      </c>
      <c r="F2194" t="str">
        <f t="shared" si="34"/>
        <v>01694332</v>
      </c>
      <c r="G2194" t="s">
        <v>95</v>
      </c>
      <c r="H2194">
        <v>1335</v>
      </c>
      <c r="I2194">
        <v>71.760000000000005</v>
      </c>
      <c r="J2194">
        <v>1325</v>
      </c>
      <c r="K2194">
        <v>1325</v>
      </c>
      <c r="L2194">
        <f>+VLOOKUP(F2194,[1]ENELAR!C$2:J$7067,7,FALSE)</f>
        <v>1224</v>
      </c>
      <c r="M2194" s="20">
        <f>+VLOOKUP(F2194,[1]ENELAR!C$2:J$7067,8,FALSE)</f>
        <v>87834.240000000005</v>
      </c>
    </row>
    <row r="2195" spans="1:13" x14ac:dyDescent="0.3">
      <c r="A2195" s="17" t="s">
        <v>253</v>
      </c>
      <c r="B2195" s="1">
        <v>44869</v>
      </c>
      <c r="C2195" s="1">
        <v>44886</v>
      </c>
      <c r="D2195" s="1">
        <v>44896</v>
      </c>
      <c r="E2195">
        <v>357</v>
      </c>
      <c r="F2195" t="str">
        <f t="shared" si="34"/>
        <v>01694357</v>
      </c>
      <c r="G2195" t="s">
        <v>96</v>
      </c>
      <c r="H2195">
        <v>1043</v>
      </c>
      <c r="I2195">
        <v>71.760000000000005</v>
      </c>
      <c r="J2195">
        <v>1091</v>
      </c>
      <c r="K2195">
        <v>1091</v>
      </c>
      <c r="L2195">
        <f>+VLOOKUP(F2195,[1]ENELAR!C$2:J$7067,7,FALSE)</f>
        <v>1043</v>
      </c>
      <c r="M2195" s="20">
        <f>+VLOOKUP(F2195,[1]ENELAR!C$2:J$7067,8,FALSE)</f>
        <v>74845.679999999993</v>
      </c>
    </row>
    <row r="2196" spans="1:13" x14ac:dyDescent="0.3">
      <c r="A2196" s="17" t="s">
        <v>253</v>
      </c>
      <c r="B2196" s="1">
        <v>44869</v>
      </c>
      <c r="C2196" s="1">
        <v>44886</v>
      </c>
      <c r="D2196" s="1">
        <v>44896</v>
      </c>
      <c r="E2196">
        <v>358</v>
      </c>
      <c r="F2196" t="str">
        <f t="shared" si="34"/>
        <v>01694358</v>
      </c>
      <c r="G2196" t="s">
        <v>97</v>
      </c>
      <c r="H2196">
        <v>1552</v>
      </c>
      <c r="I2196">
        <v>71.760000000000005</v>
      </c>
      <c r="J2196">
        <v>1471</v>
      </c>
      <c r="K2196">
        <v>1471</v>
      </c>
      <c r="L2196">
        <f>+VLOOKUP(F2196,[1]ENELAR!C$2:J$7067,7,FALSE)</f>
        <v>1531</v>
      </c>
      <c r="M2196" s="20">
        <f>+VLOOKUP(F2196,[1]ENELAR!C$2:J$7067,8,FALSE)</f>
        <v>109864.56</v>
      </c>
    </row>
    <row r="2197" spans="1:13" x14ac:dyDescent="0.3">
      <c r="A2197" s="17" t="s">
        <v>253</v>
      </c>
      <c r="B2197" s="1">
        <v>44869</v>
      </c>
      <c r="C2197" s="1">
        <v>44886</v>
      </c>
      <c r="D2197" s="1">
        <v>44896</v>
      </c>
      <c r="E2197">
        <v>359</v>
      </c>
      <c r="F2197" t="str">
        <f t="shared" si="34"/>
        <v>01694359</v>
      </c>
      <c r="G2197" t="s">
        <v>98</v>
      </c>
      <c r="H2197">
        <v>422</v>
      </c>
      <c r="I2197">
        <v>71.760000000000005</v>
      </c>
      <c r="J2197">
        <v>349</v>
      </c>
      <c r="K2197">
        <v>349</v>
      </c>
      <c r="L2197">
        <f>+VLOOKUP(F2197,[1]ENELAR!C$2:J$7067,7,FALSE)</f>
        <v>422</v>
      </c>
      <c r="M2197" s="20">
        <f>+VLOOKUP(F2197,[1]ENELAR!C$2:J$7067,8,FALSE)</f>
        <v>30282.720000000001</v>
      </c>
    </row>
    <row r="2198" spans="1:13" x14ac:dyDescent="0.3">
      <c r="A2198" s="17" t="s">
        <v>253</v>
      </c>
      <c r="B2198" s="1">
        <v>44869</v>
      </c>
      <c r="C2198" s="1">
        <v>44886</v>
      </c>
      <c r="D2198" s="1">
        <v>44896</v>
      </c>
      <c r="E2198">
        <v>360</v>
      </c>
      <c r="F2198" t="str">
        <f t="shared" si="34"/>
        <v>01694360</v>
      </c>
      <c r="G2198" t="s">
        <v>99</v>
      </c>
      <c r="H2198">
        <v>4035</v>
      </c>
      <c r="I2198">
        <v>71.760000000000005</v>
      </c>
      <c r="J2198">
        <v>4110</v>
      </c>
      <c r="K2198">
        <v>4110</v>
      </c>
      <c r="L2198">
        <f>+VLOOKUP(F2198,[1]ENELAR!C$2:J$7067,7,FALSE)</f>
        <v>3734</v>
      </c>
      <c r="M2198" s="20">
        <f>+VLOOKUP(F2198,[1]ENELAR!C$2:J$7067,8,FALSE)</f>
        <v>267951.84000000003</v>
      </c>
    </row>
    <row r="2199" spans="1:13" x14ac:dyDescent="0.3">
      <c r="A2199" s="17" t="s">
        <v>253</v>
      </c>
      <c r="B2199" s="1">
        <v>44869</v>
      </c>
      <c r="C2199" s="1">
        <v>44886</v>
      </c>
      <c r="D2199" s="1">
        <v>44896</v>
      </c>
      <c r="E2199">
        <v>361</v>
      </c>
      <c r="F2199" t="str">
        <f t="shared" si="34"/>
        <v>01694361</v>
      </c>
      <c r="G2199" t="s">
        <v>100</v>
      </c>
      <c r="H2199">
        <v>2248</v>
      </c>
      <c r="I2199">
        <v>71.760000000000005</v>
      </c>
      <c r="J2199">
        <v>2513</v>
      </c>
      <c r="K2199">
        <v>2318</v>
      </c>
      <c r="L2199">
        <f>+VLOOKUP(F2199,[1]ENELAR!C$2:J$7067,7,FALSE)</f>
        <v>2199</v>
      </c>
      <c r="M2199" s="20">
        <f>+VLOOKUP(F2199,[1]ENELAR!C$2:J$7067,8,FALSE)</f>
        <v>157800.24</v>
      </c>
    </row>
    <row r="2200" spans="1:13" x14ac:dyDescent="0.3">
      <c r="A2200" s="17" t="s">
        <v>253</v>
      </c>
      <c r="B2200" s="1">
        <v>44869</v>
      </c>
      <c r="C2200" s="1">
        <v>44886</v>
      </c>
      <c r="D2200" s="1">
        <v>44896</v>
      </c>
      <c r="E2200">
        <v>362</v>
      </c>
      <c r="F2200" t="str">
        <f t="shared" si="34"/>
        <v>01694362</v>
      </c>
      <c r="G2200" t="s">
        <v>101</v>
      </c>
      <c r="H2200">
        <v>2740</v>
      </c>
      <c r="I2200">
        <v>71.760000000000005</v>
      </c>
      <c r="J2200">
        <v>2548</v>
      </c>
      <c r="K2200">
        <v>2548</v>
      </c>
      <c r="L2200">
        <f>+VLOOKUP(F2200,[1]ENELAR!C$2:J$7067,7,FALSE)</f>
        <v>2677</v>
      </c>
      <c r="M2200" s="20">
        <f>+VLOOKUP(F2200,[1]ENELAR!C$2:J$7067,8,FALSE)</f>
        <v>192101.52</v>
      </c>
    </row>
    <row r="2201" spans="1:13" x14ac:dyDescent="0.3">
      <c r="A2201" s="17" t="s">
        <v>253</v>
      </c>
      <c r="B2201" s="1">
        <v>44869</v>
      </c>
      <c r="C2201" s="1">
        <v>44886</v>
      </c>
      <c r="D2201" s="1">
        <v>44896</v>
      </c>
      <c r="E2201">
        <v>363</v>
      </c>
      <c r="F2201" t="str">
        <f t="shared" si="34"/>
        <v>01694363</v>
      </c>
      <c r="G2201" t="s">
        <v>102</v>
      </c>
      <c r="H2201">
        <v>4522</v>
      </c>
      <c r="I2201">
        <v>71.760000000000005</v>
      </c>
      <c r="J2201">
        <v>4528</v>
      </c>
      <c r="K2201">
        <v>4528</v>
      </c>
      <c r="L2201">
        <f>+VLOOKUP(F2201,[1]ENELAR!C$2:J$7067,7,FALSE)</f>
        <v>4050</v>
      </c>
      <c r="M2201" s="20">
        <f>+VLOOKUP(F2201,[1]ENELAR!C$2:J$7067,8,FALSE)</f>
        <v>290628</v>
      </c>
    </row>
    <row r="2202" spans="1:13" x14ac:dyDescent="0.3">
      <c r="A2202" s="17" t="s">
        <v>253</v>
      </c>
      <c r="B2202" s="1">
        <v>44869</v>
      </c>
      <c r="C2202" s="1">
        <v>44886</v>
      </c>
      <c r="D2202" s="1">
        <v>44896</v>
      </c>
      <c r="E2202">
        <v>364</v>
      </c>
      <c r="F2202" t="str">
        <f t="shared" si="34"/>
        <v>01694364</v>
      </c>
      <c r="G2202" t="s">
        <v>103</v>
      </c>
      <c r="H2202">
        <v>5404</v>
      </c>
      <c r="I2202">
        <v>71.760000000000005</v>
      </c>
      <c r="J2202">
        <v>5280</v>
      </c>
      <c r="K2202">
        <v>5093</v>
      </c>
      <c r="L2202">
        <f>+VLOOKUP(F2202,[1]ENELAR!C$2:J$7067,7,FALSE)</f>
        <v>5057</v>
      </c>
      <c r="M2202" s="20">
        <f>+VLOOKUP(F2202,[1]ENELAR!C$2:J$7067,8,FALSE)</f>
        <v>362890.32</v>
      </c>
    </row>
    <row r="2203" spans="1:13" x14ac:dyDescent="0.3">
      <c r="A2203" s="17" t="s">
        <v>253</v>
      </c>
      <c r="B2203" s="1">
        <v>44869</v>
      </c>
      <c r="C2203" s="1">
        <v>44886</v>
      </c>
      <c r="D2203" s="1">
        <v>44896</v>
      </c>
      <c r="E2203">
        <v>365</v>
      </c>
      <c r="F2203" t="str">
        <f t="shared" si="34"/>
        <v>01694365</v>
      </c>
      <c r="G2203" t="s">
        <v>104</v>
      </c>
      <c r="H2203">
        <v>1901</v>
      </c>
      <c r="I2203">
        <v>71.760000000000005</v>
      </c>
      <c r="J2203">
        <v>1850</v>
      </c>
      <c r="K2203">
        <v>1850</v>
      </c>
      <c r="L2203">
        <f>+VLOOKUP(F2203,[1]ENELAR!C$2:J$7067,7,FALSE)</f>
        <v>1895</v>
      </c>
      <c r="M2203" s="20">
        <f>+VLOOKUP(F2203,[1]ENELAR!C$2:J$7067,8,FALSE)</f>
        <v>135985.20000000001</v>
      </c>
    </row>
    <row r="2204" spans="1:13" x14ac:dyDescent="0.3">
      <c r="A2204" s="17" t="s">
        <v>253</v>
      </c>
      <c r="B2204" s="1">
        <v>44869</v>
      </c>
      <c r="C2204" s="1">
        <v>44886</v>
      </c>
      <c r="D2204" s="1">
        <v>44896</v>
      </c>
      <c r="E2204">
        <v>366</v>
      </c>
      <c r="F2204" t="str">
        <f t="shared" si="34"/>
        <v>01694366</v>
      </c>
      <c r="G2204" t="s">
        <v>105</v>
      </c>
      <c r="H2204">
        <v>6817</v>
      </c>
      <c r="I2204">
        <v>71.760000000000005</v>
      </c>
      <c r="J2204">
        <v>4829</v>
      </c>
      <c r="K2204">
        <v>4743</v>
      </c>
      <c r="L2204">
        <f>+VLOOKUP(F2204,[1]ENELAR!C$2:J$7067,7,FALSE)</f>
        <v>6159</v>
      </c>
      <c r="M2204" s="20">
        <f>+VLOOKUP(F2204,[1]ENELAR!C$2:J$7067,8,FALSE)</f>
        <v>441969.84</v>
      </c>
    </row>
    <row r="2205" spans="1:13" x14ac:dyDescent="0.3">
      <c r="A2205" s="17" t="s">
        <v>253</v>
      </c>
      <c r="B2205" s="1">
        <v>44869</v>
      </c>
      <c r="C2205" s="1">
        <v>44886</v>
      </c>
      <c r="D2205" s="1">
        <v>44896</v>
      </c>
      <c r="E2205">
        <v>367</v>
      </c>
      <c r="F2205" t="str">
        <f t="shared" si="34"/>
        <v>01694367</v>
      </c>
      <c r="G2205" t="s">
        <v>106</v>
      </c>
      <c r="H2205">
        <v>836</v>
      </c>
      <c r="I2205">
        <v>71.760000000000005</v>
      </c>
      <c r="J2205">
        <v>833</v>
      </c>
      <c r="K2205">
        <v>827</v>
      </c>
      <c r="L2205">
        <f>+VLOOKUP(F2205,[1]ENELAR!C$2:J$7067,7,FALSE)</f>
        <v>743</v>
      </c>
      <c r="M2205" s="20">
        <f>+VLOOKUP(F2205,[1]ENELAR!C$2:J$7067,8,FALSE)</f>
        <v>53317.68</v>
      </c>
    </row>
    <row r="2206" spans="1:13" x14ac:dyDescent="0.3">
      <c r="A2206" s="17" t="s">
        <v>253</v>
      </c>
      <c r="B2206" s="1">
        <v>44869</v>
      </c>
      <c r="C2206" s="1">
        <v>44886</v>
      </c>
      <c r="D2206" s="1">
        <v>44896</v>
      </c>
      <c r="E2206">
        <v>368</v>
      </c>
      <c r="F2206" t="str">
        <f t="shared" si="34"/>
        <v>01694368</v>
      </c>
      <c r="G2206" t="s">
        <v>107</v>
      </c>
      <c r="H2206">
        <v>2976</v>
      </c>
      <c r="I2206">
        <v>71.760000000000005</v>
      </c>
      <c r="J2206">
        <v>3200</v>
      </c>
      <c r="K2206">
        <v>3089</v>
      </c>
      <c r="L2206">
        <f>+VLOOKUP(F2206,[1]ENELAR!C$2:J$7067,7,FALSE)</f>
        <v>2591</v>
      </c>
      <c r="M2206" s="20">
        <f>+VLOOKUP(F2206,[1]ENELAR!C$2:J$7067,8,FALSE)</f>
        <v>185930.16</v>
      </c>
    </row>
    <row r="2207" spans="1:13" x14ac:dyDescent="0.3">
      <c r="A2207" s="17" t="s">
        <v>253</v>
      </c>
      <c r="B2207" s="1">
        <v>44869</v>
      </c>
      <c r="C2207" s="1">
        <v>44886</v>
      </c>
      <c r="D2207" s="1">
        <v>44896</v>
      </c>
      <c r="E2207">
        <v>369</v>
      </c>
      <c r="F2207" t="str">
        <f t="shared" si="34"/>
        <v>01694369</v>
      </c>
      <c r="G2207" t="s">
        <v>108</v>
      </c>
      <c r="H2207">
        <v>3050</v>
      </c>
      <c r="I2207">
        <v>71.760000000000005</v>
      </c>
      <c r="J2207">
        <v>3914</v>
      </c>
      <c r="K2207">
        <v>3425</v>
      </c>
      <c r="L2207">
        <f>+VLOOKUP(F2207,[1]ENELAR!C$2:J$7067,7,FALSE)</f>
        <v>2886</v>
      </c>
      <c r="M2207" s="20">
        <f>+VLOOKUP(F2207,[1]ENELAR!C$2:J$7067,8,FALSE)</f>
        <v>207099.36</v>
      </c>
    </row>
    <row r="2208" spans="1:13" x14ac:dyDescent="0.3">
      <c r="A2208" s="17" t="s">
        <v>253</v>
      </c>
      <c r="B2208" s="1">
        <v>44869</v>
      </c>
      <c r="C2208" s="1">
        <v>44886</v>
      </c>
      <c r="D2208" s="1">
        <v>44896</v>
      </c>
      <c r="E2208">
        <v>370</v>
      </c>
      <c r="F2208" t="str">
        <f t="shared" si="34"/>
        <v>01694370</v>
      </c>
      <c r="G2208" t="s">
        <v>109</v>
      </c>
      <c r="H2208">
        <v>2646</v>
      </c>
      <c r="I2208">
        <v>71.760000000000005</v>
      </c>
      <c r="J2208">
        <v>2299</v>
      </c>
      <c r="K2208">
        <v>2279</v>
      </c>
      <c r="L2208">
        <f>+VLOOKUP(F2208,[1]ENELAR!C$2:J$7067,7,FALSE)</f>
        <v>2556</v>
      </c>
      <c r="M2208" s="20">
        <f>+VLOOKUP(F2208,[1]ENELAR!C$2:J$7067,8,FALSE)</f>
        <v>183418.56</v>
      </c>
    </row>
    <row r="2209" spans="1:13" x14ac:dyDescent="0.3">
      <c r="A2209" s="17" t="s">
        <v>253</v>
      </c>
      <c r="B2209" s="1">
        <v>44869</v>
      </c>
      <c r="C2209" s="1">
        <v>44886</v>
      </c>
      <c r="D2209" s="1">
        <v>44896</v>
      </c>
      <c r="E2209">
        <v>371</v>
      </c>
      <c r="F2209" t="str">
        <f t="shared" si="34"/>
        <v>01694371</v>
      </c>
      <c r="G2209" t="s">
        <v>110</v>
      </c>
      <c r="H2209">
        <v>3243</v>
      </c>
      <c r="I2209">
        <v>71.760000000000005</v>
      </c>
      <c r="J2209">
        <v>3465</v>
      </c>
      <c r="K2209">
        <v>3416</v>
      </c>
      <c r="L2209">
        <f>+VLOOKUP(F2209,[1]ENELAR!C$2:J$7067,7,FALSE)</f>
        <v>3243</v>
      </c>
      <c r="M2209" s="20">
        <f>+VLOOKUP(F2209,[1]ENELAR!C$2:J$7067,8,FALSE)</f>
        <v>232717.68</v>
      </c>
    </row>
    <row r="2210" spans="1:13" x14ac:dyDescent="0.3">
      <c r="A2210" s="17" t="s">
        <v>253</v>
      </c>
      <c r="B2210" s="1">
        <v>44869</v>
      </c>
      <c r="C2210" s="1">
        <v>44886</v>
      </c>
      <c r="D2210" s="1">
        <v>44896</v>
      </c>
      <c r="E2210">
        <v>372</v>
      </c>
      <c r="F2210" t="str">
        <f t="shared" si="34"/>
        <v>01694372</v>
      </c>
      <c r="G2210" t="s">
        <v>111</v>
      </c>
      <c r="H2210">
        <v>70962</v>
      </c>
      <c r="I2210">
        <v>71.760000000000005</v>
      </c>
      <c r="J2210">
        <v>64794</v>
      </c>
      <c r="K2210">
        <v>60734</v>
      </c>
      <c r="L2210">
        <f>+VLOOKUP(F2210,[1]ENELAR!C$2:J$7067,7,FALSE)</f>
        <v>52687</v>
      </c>
      <c r="M2210" s="20">
        <f>+VLOOKUP(F2210,[1]ENELAR!C$2:J$7067,8,FALSE)</f>
        <v>3780819.12</v>
      </c>
    </row>
    <row r="2211" spans="1:13" x14ac:dyDescent="0.3">
      <c r="A2211" s="17" t="s">
        <v>253</v>
      </c>
      <c r="B2211" s="1">
        <v>44869</v>
      </c>
      <c r="C2211" s="1">
        <v>44886</v>
      </c>
      <c r="D2211" s="1">
        <v>44896</v>
      </c>
      <c r="E2211">
        <v>373</v>
      </c>
      <c r="F2211" t="str">
        <f t="shared" si="34"/>
        <v>01694373</v>
      </c>
      <c r="G2211" t="s">
        <v>112</v>
      </c>
      <c r="H2211">
        <v>4493</v>
      </c>
      <c r="I2211">
        <v>71.760000000000005</v>
      </c>
      <c r="J2211">
        <v>4774</v>
      </c>
      <c r="K2211">
        <v>4276</v>
      </c>
      <c r="L2211">
        <f>+VLOOKUP(F2211,[1]ENELAR!C$2:J$7067,7,FALSE)</f>
        <v>4324</v>
      </c>
      <c r="M2211" s="20">
        <f>+VLOOKUP(F2211,[1]ENELAR!C$2:J$7067,8,FALSE)</f>
        <v>310290.24</v>
      </c>
    </row>
    <row r="2212" spans="1:13" x14ac:dyDescent="0.3">
      <c r="A2212" s="17" t="s">
        <v>253</v>
      </c>
      <c r="B2212" s="1">
        <v>44869</v>
      </c>
      <c r="C2212" s="1">
        <v>44886</v>
      </c>
      <c r="D2212" s="1">
        <v>44896</v>
      </c>
      <c r="E2212">
        <v>374</v>
      </c>
      <c r="F2212" t="str">
        <f t="shared" si="34"/>
        <v>01694374</v>
      </c>
      <c r="G2212" t="s">
        <v>113</v>
      </c>
      <c r="H2212">
        <v>3094</v>
      </c>
      <c r="I2212">
        <v>71.760000000000005</v>
      </c>
      <c r="J2212">
        <v>3069</v>
      </c>
      <c r="K2212">
        <v>3002</v>
      </c>
      <c r="L2212">
        <f>+VLOOKUP(F2212,[1]ENELAR!C$2:J$7067,7,FALSE)</f>
        <v>2711</v>
      </c>
      <c r="M2212" s="20">
        <f>+VLOOKUP(F2212,[1]ENELAR!C$2:J$7067,8,FALSE)</f>
        <v>194541.36</v>
      </c>
    </row>
    <row r="2213" spans="1:13" x14ac:dyDescent="0.3">
      <c r="A2213" s="17" t="s">
        <v>253</v>
      </c>
      <c r="B2213" s="1">
        <v>44869</v>
      </c>
      <c r="C2213" s="1">
        <v>44886</v>
      </c>
      <c r="D2213" s="1">
        <v>44896</v>
      </c>
      <c r="E2213">
        <v>376</v>
      </c>
      <c r="F2213" t="str">
        <f t="shared" si="34"/>
        <v>01694376</v>
      </c>
      <c r="G2213" t="s">
        <v>114</v>
      </c>
      <c r="H2213">
        <v>17049</v>
      </c>
      <c r="I2213">
        <v>71.760000000000005</v>
      </c>
      <c r="J2213">
        <v>16270</v>
      </c>
      <c r="K2213">
        <v>15514</v>
      </c>
      <c r="L2213">
        <f>+VLOOKUP(F2213,[1]ENELAR!C$2:J$7067,7,FALSE)</f>
        <v>16355</v>
      </c>
      <c r="M2213" s="20">
        <f>+VLOOKUP(F2213,[1]ENELAR!C$2:J$7067,8,FALSE)</f>
        <v>1173634.8</v>
      </c>
    </row>
    <row r="2214" spans="1:13" x14ac:dyDescent="0.3">
      <c r="A2214" s="17" t="s">
        <v>253</v>
      </c>
      <c r="B2214" s="1">
        <v>44869</v>
      </c>
      <c r="C2214" s="1">
        <v>44886</v>
      </c>
      <c r="D2214" s="1">
        <v>44896</v>
      </c>
      <c r="E2214">
        <v>378</v>
      </c>
      <c r="F2214" t="str">
        <f t="shared" si="34"/>
        <v>01694378</v>
      </c>
      <c r="G2214" t="s">
        <v>115</v>
      </c>
      <c r="H2214">
        <v>3756</v>
      </c>
      <c r="I2214">
        <v>71.760000000000005</v>
      </c>
      <c r="J2214">
        <v>4262</v>
      </c>
      <c r="K2214">
        <v>4235</v>
      </c>
      <c r="L2214">
        <f>+VLOOKUP(F2214,[1]ENELAR!C$2:J$7067,7,FALSE)</f>
        <v>2884</v>
      </c>
      <c r="M2214" s="20">
        <f>+VLOOKUP(F2214,[1]ENELAR!C$2:J$7067,8,FALSE)</f>
        <v>206955.84</v>
      </c>
    </row>
    <row r="2215" spans="1:13" x14ac:dyDescent="0.3">
      <c r="A2215" s="17" t="s">
        <v>253</v>
      </c>
      <c r="B2215" s="1">
        <v>44869</v>
      </c>
      <c r="C2215" s="1">
        <v>44886</v>
      </c>
      <c r="D2215" s="1">
        <v>44896</v>
      </c>
      <c r="E2215">
        <v>379</v>
      </c>
      <c r="F2215" t="str">
        <f t="shared" si="34"/>
        <v>01694379</v>
      </c>
      <c r="G2215" t="s">
        <v>116</v>
      </c>
      <c r="H2215">
        <v>5711</v>
      </c>
      <c r="I2215">
        <v>71.760000000000005</v>
      </c>
      <c r="J2215">
        <v>5937</v>
      </c>
      <c r="K2215">
        <v>5331</v>
      </c>
      <c r="L2215">
        <f>+VLOOKUP(F2215,[1]ENELAR!C$2:J$7067,7,FALSE)</f>
        <v>5332</v>
      </c>
      <c r="M2215" s="20">
        <f>+VLOOKUP(F2215,[1]ENELAR!C$2:J$7067,8,FALSE)</f>
        <v>382624.32</v>
      </c>
    </row>
    <row r="2216" spans="1:13" x14ac:dyDescent="0.3">
      <c r="A2216" s="17" t="s">
        <v>253</v>
      </c>
      <c r="B2216" s="1">
        <v>44869</v>
      </c>
      <c r="C2216" s="1">
        <v>44886</v>
      </c>
      <c r="D2216" s="1">
        <v>44896</v>
      </c>
      <c r="E2216">
        <v>380</v>
      </c>
      <c r="F2216" t="str">
        <f t="shared" si="34"/>
        <v>01694380</v>
      </c>
      <c r="G2216" t="s">
        <v>117</v>
      </c>
      <c r="H2216">
        <v>5342</v>
      </c>
      <c r="I2216">
        <v>71.760000000000005</v>
      </c>
      <c r="J2216">
        <v>5809</v>
      </c>
      <c r="K2216">
        <v>5677</v>
      </c>
      <c r="L2216">
        <f>+VLOOKUP(F2216,[1]ENELAR!C$2:J$7067,7,FALSE)</f>
        <v>4601</v>
      </c>
      <c r="M2216" s="20">
        <f>+VLOOKUP(F2216,[1]ENELAR!C$2:J$7067,8,FALSE)</f>
        <v>330167.76</v>
      </c>
    </row>
    <row r="2217" spans="1:13" x14ac:dyDescent="0.3">
      <c r="A2217" s="17" t="s">
        <v>253</v>
      </c>
      <c r="B2217" s="1">
        <v>44869</v>
      </c>
      <c r="C2217" s="1">
        <v>44886</v>
      </c>
      <c r="D2217" s="1">
        <v>44896</v>
      </c>
      <c r="E2217">
        <v>381</v>
      </c>
      <c r="F2217" t="str">
        <f t="shared" si="34"/>
        <v>01694381</v>
      </c>
      <c r="G2217" t="s">
        <v>118</v>
      </c>
      <c r="H2217">
        <v>3326</v>
      </c>
      <c r="I2217">
        <v>71.760000000000005</v>
      </c>
      <c r="J2217">
        <v>3382</v>
      </c>
      <c r="K2217">
        <v>3382</v>
      </c>
      <c r="L2217">
        <f>+VLOOKUP(F2217,[1]ENELAR!C$2:J$7067,7,FALSE)</f>
        <v>2962</v>
      </c>
      <c r="M2217" s="20">
        <f>+VLOOKUP(F2217,[1]ENELAR!C$2:J$7067,8,FALSE)</f>
        <v>212553.12</v>
      </c>
    </row>
    <row r="2218" spans="1:13" x14ac:dyDescent="0.3">
      <c r="A2218" s="17" t="s">
        <v>253</v>
      </c>
      <c r="B2218" s="1">
        <v>44869</v>
      </c>
      <c r="C2218" s="1">
        <v>44886</v>
      </c>
      <c r="D2218" s="1">
        <v>44896</v>
      </c>
      <c r="E2218">
        <v>382</v>
      </c>
      <c r="F2218" t="str">
        <f t="shared" si="34"/>
        <v>01694382</v>
      </c>
      <c r="G2218" t="s">
        <v>227</v>
      </c>
      <c r="H2218">
        <v>2293</v>
      </c>
      <c r="I2218">
        <v>71.760000000000005</v>
      </c>
      <c r="J2218">
        <v>2208</v>
      </c>
      <c r="K2218">
        <v>2208</v>
      </c>
      <c r="L2218">
        <f>+VLOOKUP(F2218,[1]ENELAR!C$2:J$7067,7,FALSE)</f>
        <v>2104</v>
      </c>
      <c r="M2218" s="20">
        <f>+VLOOKUP(F2218,[1]ENELAR!C$2:J$7067,8,FALSE)</f>
        <v>150983.04000000001</v>
      </c>
    </row>
    <row r="2219" spans="1:13" x14ac:dyDescent="0.3">
      <c r="A2219" s="17" t="s">
        <v>253</v>
      </c>
      <c r="B2219" s="1">
        <v>44869</v>
      </c>
      <c r="C2219" s="1">
        <v>44886</v>
      </c>
      <c r="D2219" s="1">
        <v>44896</v>
      </c>
      <c r="E2219">
        <v>383</v>
      </c>
      <c r="F2219" t="str">
        <f t="shared" si="34"/>
        <v>01694383</v>
      </c>
      <c r="G2219" t="s">
        <v>119</v>
      </c>
      <c r="H2219">
        <v>21003</v>
      </c>
      <c r="I2219">
        <v>71.760000000000005</v>
      </c>
      <c r="J2219">
        <v>18703</v>
      </c>
      <c r="K2219">
        <v>17753</v>
      </c>
      <c r="L2219">
        <f>+VLOOKUP(F2219,[1]ENELAR!C$2:J$7067,7,FALSE)</f>
        <v>15947</v>
      </c>
      <c r="M2219" s="20">
        <f>+VLOOKUP(F2219,[1]ENELAR!C$2:J$7067,8,FALSE)</f>
        <v>1144356.72</v>
      </c>
    </row>
    <row r="2220" spans="1:13" x14ac:dyDescent="0.3">
      <c r="A2220" s="17" t="s">
        <v>253</v>
      </c>
      <c r="B2220" s="1">
        <v>44869</v>
      </c>
      <c r="C2220" s="1">
        <v>44886</v>
      </c>
      <c r="D2220" s="1">
        <v>44896</v>
      </c>
      <c r="E2220">
        <v>384</v>
      </c>
      <c r="F2220" t="str">
        <f t="shared" si="34"/>
        <v>01694384</v>
      </c>
      <c r="G2220" t="s">
        <v>120</v>
      </c>
      <c r="H2220">
        <v>5920</v>
      </c>
      <c r="I2220">
        <v>71.760000000000005</v>
      </c>
      <c r="J2220">
        <v>6094</v>
      </c>
      <c r="K2220">
        <v>6046</v>
      </c>
      <c r="L2220">
        <f>+VLOOKUP(F2220,[1]ENELAR!C$2:J$7067,7,FALSE)</f>
        <v>5795</v>
      </c>
      <c r="M2220" s="20">
        <f>+VLOOKUP(F2220,[1]ENELAR!C$2:J$7067,8,FALSE)</f>
        <v>415849.2</v>
      </c>
    </row>
    <row r="2221" spans="1:13" x14ac:dyDescent="0.3">
      <c r="A2221" s="17" t="s">
        <v>253</v>
      </c>
      <c r="B2221" s="1">
        <v>44869</v>
      </c>
      <c r="C2221" s="1">
        <v>44886</v>
      </c>
      <c r="D2221" s="1">
        <v>44896</v>
      </c>
      <c r="E2221">
        <v>385</v>
      </c>
      <c r="F2221" t="str">
        <f t="shared" si="34"/>
        <v>01694385</v>
      </c>
      <c r="G2221" t="s">
        <v>121</v>
      </c>
      <c r="H2221">
        <v>1795</v>
      </c>
      <c r="I2221">
        <v>71.760000000000005</v>
      </c>
      <c r="J2221">
        <v>1984</v>
      </c>
      <c r="K2221">
        <v>1954</v>
      </c>
      <c r="L2221">
        <f>+VLOOKUP(F2221,[1]ENELAR!C$2:J$7067,7,FALSE)</f>
        <v>1788</v>
      </c>
      <c r="M2221" s="20">
        <f>+VLOOKUP(F2221,[1]ENELAR!C$2:J$7067,8,FALSE)</f>
        <v>128306.88</v>
      </c>
    </row>
    <row r="2222" spans="1:13" x14ac:dyDescent="0.3">
      <c r="A2222" s="17" t="s">
        <v>253</v>
      </c>
      <c r="B2222" s="1">
        <v>44869</v>
      </c>
      <c r="C2222" s="1">
        <v>44886</v>
      </c>
      <c r="D2222" s="1">
        <v>44896</v>
      </c>
      <c r="E2222">
        <v>386</v>
      </c>
      <c r="F2222" t="str">
        <f t="shared" si="34"/>
        <v>01694386</v>
      </c>
      <c r="G2222" t="s">
        <v>122</v>
      </c>
      <c r="H2222">
        <v>968</v>
      </c>
      <c r="I2222">
        <v>71.760000000000005</v>
      </c>
      <c r="J2222">
        <v>1047</v>
      </c>
      <c r="K2222">
        <v>994</v>
      </c>
      <c r="L2222">
        <f>+VLOOKUP(F2222,[1]ENELAR!C$2:J$7067,7,FALSE)</f>
        <v>961</v>
      </c>
      <c r="M2222" s="20">
        <f>+VLOOKUP(F2222,[1]ENELAR!C$2:J$7067,8,FALSE)</f>
        <v>68961.36</v>
      </c>
    </row>
    <row r="2223" spans="1:13" x14ac:dyDescent="0.3">
      <c r="A2223" s="17" t="s">
        <v>253</v>
      </c>
      <c r="B2223" s="1">
        <v>44869</v>
      </c>
      <c r="C2223" s="1">
        <v>44886</v>
      </c>
      <c r="D2223" s="1">
        <v>44896</v>
      </c>
      <c r="E2223">
        <v>387</v>
      </c>
      <c r="F2223" t="str">
        <f t="shared" si="34"/>
        <v>01694387</v>
      </c>
      <c r="G2223" t="s">
        <v>123</v>
      </c>
      <c r="H2223">
        <v>1120</v>
      </c>
      <c r="I2223">
        <v>71.760000000000005</v>
      </c>
      <c r="J2223">
        <v>1253</v>
      </c>
      <c r="K2223">
        <v>1253</v>
      </c>
      <c r="L2223">
        <f>+VLOOKUP(F2223,[1]ENELAR!C$2:J$7067,7,FALSE)</f>
        <v>1120</v>
      </c>
      <c r="M2223" s="20">
        <f>+VLOOKUP(F2223,[1]ENELAR!C$2:J$7067,8,FALSE)</f>
        <v>80371.199999999997</v>
      </c>
    </row>
    <row r="2224" spans="1:13" x14ac:dyDescent="0.3">
      <c r="A2224" s="17" t="s">
        <v>253</v>
      </c>
      <c r="B2224" s="1">
        <v>44869</v>
      </c>
      <c r="C2224" s="1">
        <v>44886</v>
      </c>
      <c r="D2224" s="1">
        <v>44896</v>
      </c>
      <c r="E2224">
        <v>388</v>
      </c>
      <c r="F2224" t="str">
        <f t="shared" si="34"/>
        <v>01694388</v>
      </c>
      <c r="G2224" t="s">
        <v>124</v>
      </c>
      <c r="H2224">
        <v>2596</v>
      </c>
      <c r="I2224">
        <v>71.760000000000005</v>
      </c>
      <c r="J2224">
        <v>2492</v>
      </c>
      <c r="K2224">
        <v>2459</v>
      </c>
      <c r="L2224">
        <f>+VLOOKUP(F2224,[1]ENELAR!C$2:J$7067,7,FALSE)</f>
        <v>2514</v>
      </c>
      <c r="M2224" s="20">
        <f>+VLOOKUP(F2224,[1]ENELAR!C$2:J$7067,8,FALSE)</f>
        <v>180404.64</v>
      </c>
    </row>
    <row r="2225" spans="1:13" x14ac:dyDescent="0.3">
      <c r="A2225" s="17" t="s">
        <v>253</v>
      </c>
      <c r="B2225" s="1">
        <v>44869</v>
      </c>
      <c r="C2225" s="1">
        <v>44886</v>
      </c>
      <c r="D2225" s="1">
        <v>44896</v>
      </c>
      <c r="E2225">
        <v>390</v>
      </c>
      <c r="F2225" t="str">
        <f t="shared" si="34"/>
        <v>01694390</v>
      </c>
      <c r="G2225" t="s">
        <v>125</v>
      </c>
      <c r="H2225">
        <v>1567</v>
      </c>
      <c r="I2225">
        <v>71.760000000000005</v>
      </c>
      <c r="J2225">
        <v>1517</v>
      </c>
      <c r="K2225">
        <v>1517</v>
      </c>
      <c r="L2225">
        <f>+VLOOKUP(F2225,[1]ENELAR!C$2:J$7067,7,FALSE)</f>
        <v>1441</v>
      </c>
      <c r="M2225" s="20">
        <f>+VLOOKUP(F2225,[1]ENELAR!C$2:J$7067,8,FALSE)</f>
        <v>103406.16</v>
      </c>
    </row>
    <row r="2226" spans="1:13" x14ac:dyDescent="0.3">
      <c r="A2226" s="17" t="s">
        <v>253</v>
      </c>
      <c r="B2226" s="1">
        <v>44869</v>
      </c>
      <c r="C2226" s="1">
        <v>44886</v>
      </c>
      <c r="D2226" s="1">
        <v>44896</v>
      </c>
      <c r="E2226">
        <v>391</v>
      </c>
      <c r="F2226" t="str">
        <f t="shared" si="34"/>
        <v>01694391</v>
      </c>
      <c r="G2226" t="s">
        <v>126</v>
      </c>
      <c r="H2226">
        <v>6257</v>
      </c>
      <c r="I2226">
        <v>71.760000000000005</v>
      </c>
      <c r="J2226">
        <v>5509</v>
      </c>
      <c r="K2226">
        <v>5417</v>
      </c>
      <c r="L2226">
        <f>+VLOOKUP(F2226,[1]ENELAR!C$2:J$7067,7,FALSE)</f>
        <v>5173</v>
      </c>
      <c r="M2226" s="20">
        <f>+VLOOKUP(F2226,[1]ENELAR!C$2:J$7067,8,FALSE)</f>
        <v>371214.48</v>
      </c>
    </row>
    <row r="2227" spans="1:13" x14ac:dyDescent="0.3">
      <c r="A2227" s="17" t="s">
        <v>253</v>
      </c>
      <c r="B2227" s="1">
        <v>44869</v>
      </c>
      <c r="C2227" s="1">
        <v>44886</v>
      </c>
      <c r="D2227" s="1">
        <v>44896</v>
      </c>
      <c r="E2227">
        <v>392</v>
      </c>
      <c r="F2227" t="str">
        <f t="shared" si="34"/>
        <v>01694392</v>
      </c>
      <c r="G2227" t="s">
        <v>127</v>
      </c>
      <c r="H2227">
        <v>3694</v>
      </c>
      <c r="I2227">
        <v>71.760000000000005</v>
      </c>
      <c r="J2227">
        <v>3770</v>
      </c>
      <c r="K2227">
        <v>3760</v>
      </c>
      <c r="L2227">
        <f>+VLOOKUP(F2227,[1]ENELAR!C$2:J$7067,7,FALSE)</f>
        <v>3642</v>
      </c>
      <c r="M2227" s="20">
        <f>+VLOOKUP(F2227,[1]ENELAR!C$2:J$7067,8,FALSE)</f>
        <v>261349.92</v>
      </c>
    </row>
    <row r="2228" spans="1:13" x14ac:dyDescent="0.3">
      <c r="A2228" s="17" t="s">
        <v>253</v>
      </c>
      <c r="B2228" s="1">
        <v>44869</v>
      </c>
      <c r="C2228" s="1">
        <v>44886</v>
      </c>
      <c r="D2228" s="1">
        <v>44896</v>
      </c>
      <c r="E2228">
        <v>393</v>
      </c>
      <c r="F2228" t="str">
        <f t="shared" si="34"/>
        <v>01694393</v>
      </c>
      <c r="G2228" t="s">
        <v>128</v>
      </c>
      <c r="H2228">
        <v>927</v>
      </c>
      <c r="I2228">
        <v>71.760000000000005</v>
      </c>
      <c r="J2228">
        <v>1225</v>
      </c>
      <c r="K2228">
        <v>1225</v>
      </c>
      <c r="L2228">
        <f>+VLOOKUP(F2228,[1]ENELAR!C$2:J$7067,7,FALSE)</f>
        <v>927</v>
      </c>
      <c r="M2228" s="20">
        <f>+VLOOKUP(F2228,[1]ENELAR!C$2:J$7067,8,FALSE)</f>
        <v>66521.52</v>
      </c>
    </row>
    <row r="2229" spans="1:13" x14ac:dyDescent="0.3">
      <c r="A2229" s="17" t="s">
        <v>253</v>
      </c>
      <c r="B2229" s="1">
        <v>44869</v>
      </c>
      <c r="C2229" s="1">
        <v>44886</v>
      </c>
      <c r="D2229" s="1">
        <v>44896</v>
      </c>
      <c r="E2229">
        <v>396</v>
      </c>
      <c r="F2229" t="str">
        <f t="shared" si="34"/>
        <v>01694396</v>
      </c>
      <c r="G2229" t="s">
        <v>129</v>
      </c>
      <c r="H2229">
        <v>4491</v>
      </c>
      <c r="I2229">
        <v>71.760000000000005</v>
      </c>
      <c r="J2229">
        <v>4649</v>
      </c>
      <c r="K2229">
        <v>4488</v>
      </c>
      <c r="L2229">
        <f>+VLOOKUP(F2229,[1]ENELAR!C$2:J$7067,7,FALSE)</f>
        <v>4347</v>
      </c>
      <c r="M2229" s="20">
        <f>+VLOOKUP(F2229,[1]ENELAR!C$2:J$7067,8,FALSE)</f>
        <v>311940.71999999997</v>
      </c>
    </row>
    <row r="2230" spans="1:13" x14ac:dyDescent="0.3">
      <c r="A2230" s="17" t="s">
        <v>253</v>
      </c>
      <c r="B2230" s="1">
        <v>44869</v>
      </c>
      <c r="C2230" s="1">
        <v>44886</v>
      </c>
      <c r="D2230" s="1">
        <v>44896</v>
      </c>
      <c r="E2230">
        <v>397</v>
      </c>
      <c r="F2230" t="str">
        <f t="shared" si="34"/>
        <v>01694397</v>
      </c>
      <c r="G2230" t="s">
        <v>130</v>
      </c>
      <c r="H2230">
        <v>4848</v>
      </c>
      <c r="I2230">
        <v>71.760000000000005</v>
      </c>
      <c r="J2230">
        <v>3818</v>
      </c>
      <c r="K2230">
        <v>3793</v>
      </c>
      <c r="L2230">
        <f>+VLOOKUP(F2230,[1]ENELAR!C$2:J$7067,7,FALSE)</f>
        <v>4453</v>
      </c>
      <c r="M2230" s="20">
        <f>+VLOOKUP(F2230,[1]ENELAR!C$2:J$7067,8,FALSE)</f>
        <v>319547.28000000003</v>
      </c>
    </row>
    <row r="2231" spans="1:13" x14ac:dyDescent="0.3">
      <c r="A2231" s="17" t="s">
        <v>253</v>
      </c>
      <c r="B2231" s="1">
        <v>44869</v>
      </c>
      <c r="C2231" s="1">
        <v>44886</v>
      </c>
      <c r="D2231" s="1">
        <v>44896</v>
      </c>
      <c r="E2231">
        <v>398</v>
      </c>
      <c r="F2231" t="str">
        <f t="shared" si="34"/>
        <v>01694398</v>
      </c>
      <c r="G2231" t="s">
        <v>131</v>
      </c>
      <c r="H2231">
        <v>2888</v>
      </c>
      <c r="I2231">
        <v>71.760000000000005</v>
      </c>
      <c r="J2231">
        <v>3125</v>
      </c>
      <c r="K2231">
        <v>2889</v>
      </c>
      <c r="L2231">
        <f>+VLOOKUP(F2231,[1]ENELAR!C$2:J$7067,7,FALSE)</f>
        <v>2791</v>
      </c>
      <c r="M2231" s="20">
        <f>+VLOOKUP(F2231,[1]ENELAR!C$2:J$7067,8,FALSE)</f>
        <v>200282.16</v>
      </c>
    </row>
    <row r="2232" spans="1:13" x14ac:dyDescent="0.3">
      <c r="A2232" s="17" t="s">
        <v>253</v>
      </c>
      <c r="B2232" s="1">
        <v>44869</v>
      </c>
      <c r="C2232" s="1">
        <v>44886</v>
      </c>
      <c r="D2232" s="1">
        <v>44896</v>
      </c>
      <c r="E2232">
        <v>400</v>
      </c>
      <c r="F2232" t="str">
        <f t="shared" si="34"/>
        <v>01694400</v>
      </c>
      <c r="G2232" t="s">
        <v>132</v>
      </c>
      <c r="H2232">
        <v>2632</v>
      </c>
      <c r="I2232">
        <v>71.760000000000005</v>
      </c>
      <c r="J2232">
        <v>2742</v>
      </c>
      <c r="K2232">
        <v>2548</v>
      </c>
      <c r="L2232">
        <f>+VLOOKUP(F2232,[1]ENELAR!C$2:J$7067,7,FALSE)</f>
        <v>2249</v>
      </c>
      <c r="M2232" s="20">
        <f>+VLOOKUP(F2232,[1]ENELAR!C$2:J$7067,8,FALSE)</f>
        <v>161388.24</v>
      </c>
    </row>
    <row r="2233" spans="1:13" x14ac:dyDescent="0.3">
      <c r="A2233" s="17" t="s">
        <v>253</v>
      </c>
      <c r="B2233" s="1">
        <v>44869</v>
      </c>
      <c r="C2233" s="1">
        <v>44886</v>
      </c>
      <c r="D2233" s="1">
        <v>44896</v>
      </c>
      <c r="E2233">
        <v>401</v>
      </c>
      <c r="F2233" t="str">
        <f t="shared" si="34"/>
        <v>01694401</v>
      </c>
      <c r="G2233" t="s">
        <v>133</v>
      </c>
      <c r="H2233">
        <v>1803</v>
      </c>
      <c r="I2233">
        <v>71.760000000000005</v>
      </c>
      <c r="J2233">
        <v>1697</v>
      </c>
      <c r="K2233">
        <v>1697</v>
      </c>
      <c r="L2233">
        <f>+VLOOKUP(F2233,[1]ENELAR!C$2:J$7067,7,FALSE)</f>
        <v>1803</v>
      </c>
      <c r="M2233" s="20">
        <f>+VLOOKUP(F2233,[1]ENELAR!C$2:J$7067,8,FALSE)</f>
        <v>129383.28</v>
      </c>
    </row>
    <row r="2234" spans="1:13" x14ac:dyDescent="0.3">
      <c r="A2234" s="17" t="s">
        <v>253</v>
      </c>
      <c r="B2234" s="1">
        <v>44869</v>
      </c>
      <c r="C2234" s="1">
        <v>44886</v>
      </c>
      <c r="D2234" s="1">
        <v>44896</v>
      </c>
      <c r="E2234">
        <v>402</v>
      </c>
      <c r="F2234" t="str">
        <f t="shared" si="34"/>
        <v>01694402</v>
      </c>
      <c r="G2234" t="s">
        <v>134</v>
      </c>
      <c r="H2234">
        <v>2568</v>
      </c>
      <c r="I2234">
        <v>71.760000000000005</v>
      </c>
      <c r="J2234">
        <v>2665</v>
      </c>
      <c r="K2234">
        <v>2665</v>
      </c>
      <c r="L2234">
        <f>+VLOOKUP(F2234,[1]ENELAR!C$2:J$7067,7,FALSE)</f>
        <v>2536</v>
      </c>
      <c r="M2234" s="20">
        <f>+VLOOKUP(F2234,[1]ENELAR!C$2:J$7067,8,FALSE)</f>
        <v>181983.35999999999</v>
      </c>
    </row>
    <row r="2235" spans="1:13" x14ac:dyDescent="0.3">
      <c r="A2235" s="17" t="s">
        <v>253</v>
      </c>
      <c r="B2235" s="1">
        <v>44869</v>
      </c>
      <c r="C2235" s="1">
        <v>44886</v>
      </c>
      <c r="D2235" s="1">
        <v>44896</v>
      </c>
      <c r="E2235">
        <v>405</v>
      </c>
      <c r="F2235" t="str">
        <f t="shared" si="34"/>
        <v>01694405</v>
      </c>
      <c r="G2235" t="s">
        <v>137</v>
      </c>
      <c r="H2235">
        <v>14425</v>
      </c>
      <c r="I2235">
        <v>71.760000000000005</v>
      </c>
      <c r="J2235">
        <v>14345</v>
      </c>
      <c r="K2235">
        <v>12678</v>
      </c>
      <c r="L2235">
        <f>+VLOOKUP(F2235,[1]ENELAR!C$2:J$7067,7,FALSE)</f>
        <v>11083</v>
      </c>
      <c r="M2235" s="20">
        <f>+VLOOKUP(F2235,[1]ENELAR!C$2:J$7067,8,FALSE)</f>
        <v>795316.08</v>
      </c>
    </row>
    <row r="2236" spans="1:13" x14ac:dyDescent="0.3">
      <c r="A2236" s="17" t="s">
        <v>253</v>
      </c>
      <c r="B2236" s="1">
        <v>44869</v>
      </c>
      <c r="C2236" s="1">
        <v>44886</v>
      </c>
      <c r="D2236" s="1">
        <v>44896</v>
      </c>
      <c r="E2236">
        <v>406</v>
      </c>
      <c r="F2236" t="str">
        <f t="shared" si="34"/>
        <v>01694406</v>
      </c>
      <c r="G2236" t="s">
        <v>138</v>
      </c>
      <c r="H2236">
        <v>22730</v>
      </c>
      <c r="I2236">
        <v>71.760000000000005</v>
      </c>
      <c r="J2236" t="e">
        <v>#N/A</v>
      </c>
      <c r="K2236" t="e">
        <v>#N/A</v>
      </c>
      <c r="L2236">
        <f>+VLOOKUP(F2236,[1]ENELAR!C$2:J$7067,7,FALSE)</f>
        <v>20945</v>
      </c>
      <c r="M2236" s="20">
        <f>+VLOOKUP(F2236,[1]ENELAR!C$2:J$7067,8,FALSE)</f>
        <v>1503013.2</v>
      </c>
    </row>
    <row r="2237" spans="1:13" x14ac:dyDescent="0.3">
      <c r="A2237" s="17" t="s">
        <v>253</v>
      </c>
      <c r="B2237" s="1">
        <v>44869</v>
      </c>
      <c r="C2237" s="1">
        <v>44886</v>
      </c>
      <c r="D2237" s="1">
        <v>44896</v>
      </c>
      <c r="E2237">
        <v>407</v>
      </c>
      <c r="F2237" t="str">
        <f t="shared" si="34"/>
        <v>01694407</v>
      </c>
      <c r="G2237" t="s">
        <v>139</v>
      </c>
      <c r="H2237">
        <v>1957</v>
      </c>
      <c r="I2237">
        <v>71.760000000000005</v>
      </c>
      <c r="J2237">
        <v>2218</v>
      </c>
      <c r="K2237">
        <v>1924</v>
      </c>
      <c r="L2237">
        <f>+VLOOKUP(F2237,[1]ENELAR!C$2:J$7067,7,FALSE)</f>
        <v>1897</v>
      </c>
      <c r="M2237" s="20">
        <f>+VLOOKUP(F2237,[1]ENELAR!C$2:J$7067,8,FALSE)</f>
        <v>136128.72</v>
      </c>
    </row>
    <row r="2238" spans="1:13" x14ac:dyDescent="0.3">
      <c r="A2238" s="17" t="s">
        <v>253</v>
      </c>
      <c r="B2238" s="1">
        <v>44869</v>
      </c>
      <c r="C2238" s="1">
        <v>44886</v>
      </c>
      <c r="D2238" s="1">
        <v>44896</v>
      </c>
      <c r="E2238">
        <v>408</v>
      </c>
      <c r="F2238" t="str">
        <f t="shared" si="34"/>
        <v>01694408</v>
      </c>
      <c r="G2238" t="s">
        <v>140</v>
      </c>
      <c r="H2238">
        <v>14426</v>
      </c>
      <c r="I2238">
        <v>71.760000000000005</v>
      </c>
      <c r="J2238">
        <v>13498</v>
      </c>
      <c r="K2238">
        <v>12883</v>
      </c>
      <c r="L2238">
        <f>+VLOOKUP(F2238,[1]ENELAR!C$2:J$7067,7,FALSE)</f>
        <v>9568</v>
      </c>
      <c r="M2238" s="20">
        <f>+VLOOKUP(F2238,[1]ENELAR!C$2:J$7067,8,FALSE)</f>
        <v>686599.68000000005</v>
      </c>
    </row>
    <row r="2239" spans="1:13" x14ac:dyDescent="0.3">
      <c r="A2239" s="17" t="s">
        <v>253</v>
      </c>
      <c r="B2239" s="1">
        <v>44869</v>
      </c>
      <c r="C2239" s="1">
        <v>44886</v>
      </c>
      <c r="D2239" s="1">
        <v>44896</v>
      </c>
      <c r="E2239">
        <v>409</v>
      </c>
      <c r="F2239" t="str">
        <f t="shared" si="34"/>
        <v>01694409</v>
      </c>
      <c r="G2239" t="s">
        <v>141</v>
      </c>
      <c r="H2239">
        <v>34185</v>
      </c>
      <c r="I2239">
        <v>71.760000000000005</v>
      </c>
      <c r="J2239">
        <v>33461</v>
      </c>
      <c r="K2239">
        <v>32759</v>
      </c>
      <c r="L2239">
        <f>+VLOOKUP(F2239,[1]ENELAR!C$2:J$7067,7,FALSE)</f>
        <v>24990</v>
      </c>
      <c r="M2239" s="20">
        <f>+VLOOKUP(F2239,[1]ENELAR!C$2:J$7067,8,FALSE)</f>
        <v>1793282.4</v>
      </c>
    </row>
    <row r="2240" spans="1:13" x14ac:dyDescent="0.3">
      <c r="A2240" s="17" t="s">
        <v>253</v>
      </c>
      <c r="B2240" s="1">
        <v>44869</v>
      </c>
      <c r="C2240" s="1">
        <v>44886</v>
      </c>
      <c r="D2240" s="1">
        <v>44896</v>
      </c>
      <c r="E2240">
        <v>410</v>
      </c>
      <c r="F2240" t="str">
        <f t="shared" si="34"/>
        <v>01694410</v>
      </c>
      <c r="G2240" t="s">
        <v>142</v>
      </c>
      <c r="H2240">
        <v>2388</v>
      </c>
      <c r="I2240">
        <v>71.760000000000005</v>
      </c>
      <c r="J2240">
        <v>2204</v>
      </c>
      <c r="K2240">
        <v>2204</v>
      </c>
      <c r="L2240">
        <f>+VLOOKUP(F2240,[1]ENELAR!C$2:J$7067,7,FALSE)</f>
        <v>2122</v>
      </c>
      <c r="M2240" s="20">
        <f>+VLOOKUP(F2240,[1]ENELAR!C$2:J$7067,8,FALSE)</f>
        <v>152274.72</v>
      </c>
    </row>
    <row r="2241" spans="1:13" x14ac:dyDescent="0.3">
      <c r="A2241" s="17" t="s">
        <v>253</v>
      </c>
      <c r="B2241" s="1">
        <v>44869</v>
      </c>
      <c r="C2241" s="1">
        <v>44886</v>
      </c>
      <c r="D2241" s="1">
        <v>44896</v>
      </c>
      <c r="E2241">
        <v>411</v>
      </c>
      <c r="F2241" t="str">
        <f t="shared" si="34"/>
        <v>01694411</v>
      </c>
      <c r="G2241" t="s">
        <v>143</v>
      </c>
      <c r="H2241">
        <v>1195</v>
      </c>
      <c r="I2241">
        <v>71.760000000000005</v>
      </c>
      <c r="J2241">
        <v>1250</v>
      </c>
      <c r="K2241">
        <v>1231</v>
      </c>
      <c r="L2241">
        <f>+VLOOKUP(F2241,[1]ENELAR!C$2:J$7067,7,FALSE)</f>
        <v>1164</v>
      </c>
      <c r="M2241" s="20">
        <f>+VLOOKUP(F2241,[1]ENELAR!C$2:J$7067,8,FALSE)</f>
        <v>83528.639999999999</v>
      </c>
    </row>
    <row r="2242" spans="1:13" x14ac:dyDescent="0.3">
      <c r="A2242" s="17" t="s">
        <v>253</v>
      </c>
      <c r="B2242" s="1">
        <v>44869</v>
      </c>
      <c r="C2242" s="1">
        <v>44886</v>
      </c>
      <c r="D2242" s="1">
        <v>44896</v>
      </c>
      <c r="E2242">
        <v>412</v>
      </c>
      <c r="F2242" t="str">
        <f t="shared" si="34"/>
        <v>01694412</v>
      </c>
      <c r="G2242" t="s">
        <v>144</v>
      </c>
      <c r="H2242">
        <v>5517</v>
      </c>
      <c r="I2242">
        <v>71.760000000000005</v>
      </c>
      <c r="J2242">
        <v>5460</v>
      </c>
      <c r="K2242">
        <v>5460</v>
      </c>
      <c r="L2242">
        <f>+VLOOKUP(F2242,[1]ENELAR!C$2:J$7067,7,FALSE)</f>
        <v>4908</v>
      </c>
      <c r="M2242" s="20">
        <f>+VLOOKUP(F2242,[1]ENELAR!C$2:J$7067,8,FALSE)</f>
        <v>352198.08</v>
      </c>
    </row>
    <row r="2243" spans="1:13" x14ac:dyDescent="0.3">
      <c r="A2243" s="17" t="s">
        <v>253</v>
      </c>
      <c r="B2243" s="1">
        <v>44869</v>
      </c>
      <c r="C2243" s="1">
        <v>44886</v>
      </c>
      <c r="D2243" s="1">
        <v>44896</v>
      </c>
      <c r="E2243">
        <v>413</v>
      </c>
      <c r="F2243" t="str">
        <f t="shared" ref="F2243:F2306" si="35">+A2243&amp;E2243</f>
        <v>01694413</v>
      </c>
      <c r="G2243" t="s">
        <v>145</v>
      </c>
      <c r="H2243">
        <v>7034</v>
      </c>
      <c r="I2243">
        <v>71.760000000000005</v>
      </c>
      <c r="J2243">
        <v>8410</v>
      </c>
      <c r="K2243">
        <v>6930</v>
      </c>
      <c r="L2243">
        <f>+VLOOKUP(F2243,[1]ENELAR!C$2:J$7067,7,FALSE)</f>
        <v>6045</v>
      </c>
      <c r="M2243" s="20">
        <f>+VLOOKUP(F2243,[1]ENELAR!C$2:J$7067,8,FALSE)</f>
        <v>433789.2</v>
      </c>
    </row>
    <row r="2244" spans="1:13" x14ac:dyDescent="0.3">
      <c r="A2244" s="17" t="s">
        <v>253</v>
      </c>
      <c r="B2244" s="1">
        <v>44869</v>
      </c>
      <c r="C2244" s="1">
        <v>44886</v>
      </c>
      <c r="D2244" s="1">
        <v>44896</v>
      </c>
      <c r="E2244">
        <v>414</v>
      </c>
      <c r="F2244" t="str">
        <f t="shared" si="35"/>
        <v>01694414</v>
      </c>
      <c r="G2244" t="s">
        <v>146</v>
      </c>
      <c r="H2244">
        <v>90175</v>
      </c>
      <c r="I2244">
        <v>71.760000000000005</v>
      </c>
      <c r="J2244">
        <v>89489</v>
      </c>
      <c r="K2244">
        <v>84385</v>
      </c>
      <c r="L2244">
        <f>+VLOOKUP(F2244,[1]ENELAR!C$2:J$7067,7,FALSE)</f>
        <v>77528</v>
      </c>
      <c r="M2244" s="20">
        <f>+VLOOKUP(F2244,[1]ENELAR!C$2:J$7067,8,FALSE)</f>
        <v>5563409.2800000003</v>
      </c>
    </row>
    <row r="2245" spans="1:13" x14ac:dyDescent="0.3">
      <c r="A2245" s="17" t="s">
        <v>253</v>
      </c>
      <c r="B2245" s="1">
        <v>44869</v>
      </c>
      <c r="C2245" s="1">
        <v>44886</v>
      </c>
      <c r="D2245" s="1">
        <v>44896</v>
      </c>
      <c r="E2245">
        <v>415</v>
      </c>
      <c r="F2245" t="str">
        <f t="shared" si="35"/>
        <v>01694415</v>
      </c>
      <c r="G2245" t="s">
        <v>219</v>
      </c>
      <c r="H2245">
        <v>2676</v>
      </c>
      <c r="I2245">
        <v>71.760000000000005</v>
      </c>
      <c r="J2245">
        <v>3276</v>
      </c>
      <c r="K2245">
        <v>2643</v>
      </c>
      <c r="L2245">
        <f>+VLOOKUP(F2245,[1]ENELAR!C$2:J$7067,7,FALSE)</f>
        <v>2415</v>
      </c>
      <c r="M2245" s="20">
        <f>+VLOOKUP(F2245,[1]ENELAR!C$2:J$7067,8,FALSE)</f>
        <v>173300.4</v>
      </c>
    </row>
    <row r="2246" spans="1:13" x14ac:dyDescent="0.3">
      <c r="A2246" s="17" t="s">
        <v>253</v>
      </c>
      <c r="B2246" s="1">
        <v>44869</v>
      </c>
      <c r="C2246" s="1">
        <v>44886</v>
      </c>
      <c r="D2246" s="1">
        <v>44896</v>
      </c>
      <c r="E2246">
        <v>416</v>
      </c>
      <c r="F2246" t="str">
        <f t="shared" si="35"/>
        <v>01694416</v>
      </c>
      <c r="G2246" t="s">
        <v>147</v>
      </c>
      <c r="H2246">
        <v>137804</v>
      </c>
      <c r="I2246">
        <v>71.760000000000005</v>
      </c>
      <c r="J2246">
        <v>135751</v>
      </c>
      <c r="K2246">
        <v>130088</v>
      </c>
      <c r="L2246">
        <f>+VLOOKUP(F2246,[1]ENELAR!C$2:J$7067,7,FALSE)</f>
        <v>122748</v>
      </c>
      <c r="M2246" s="20">
        <f>+VLOOKUP(F2246,[1]ENELAR!C$2:J$7067,8,FALSE)</f>
        <v>8808396.4800000004</v>
      </c>
    </row>
    <row r="2247" spans="1:13" x14ac:dyDescent="0.3">
      <c r="A2247" s="17" t="s">
        <v>253</v>
      </c>
      <c r="B2247" s="1">
        <v>44869</v>
      </c>
      <c r="C2247" s="1">
        <v>44886</v>
      </c>
      <c r="D2247" s="1">
        <v>44896</v>
      </c>
      <c r="E2247">
        <v>417</v>
      </c>
      <c r="F2247" t="str">
        <f t="shared" si="35"/>
        <v>01694417</v>
      </c>
      <c r="G2247" t="s">
        <v>148</v>
      </c>
      <c r="H2247">
        <v>12027</v>
      </c>
      <c r="I2247">
        <v>71.760000000000005</v>
      </c>
      <c r="J2247">
        <v>13314</v>
      </c>
      <c r="K2247">
        <v>11047</v>
      </c>
      <c r="L2247">
        <f>+VLOOKUP(F2247,[1]ENELAR!C$2:J$7067,7,FALSE)</f>
        <v>9303</v>
      </c>
      <c r="M2247" s="20">
        <f>+VLOOKUP(F2247,[1]ENELAR!C$2:J$7067,8,FALSE)</f>
        <v>667583.28</v>
      </c>
    </row>
    <row r="2248" spans="1:13" x14ac:dyDescent="0.3">
      <c r="A2248" s="17" t="s">
        <v>253</v>
      </c>
      <c r="B2248" s="1">
        <v>44869</v>
      </c>
      <c r="C2248" s="1">
        <v>44886</v>
      </c>
      <c r="D2248" s="1">
        <v>44896</v>
      </c>
      <c r="E2248">
        <v>418</v>
      </c>
      <c r="F2248" t="str">
        <f t="shared" si="35"/>
        <v>01694418</v>
      </c>
      <c r="G2248" t="s">
        <v>149</v>
      </c>
      <c r="H2248">
        <v>822</v>
      </c>
      <c r="I2248">
        <v>71.760000000000005</v>
      </c>
      <c r="J2248">
        <v>694</v>
      </c>
      <c r="K2248">
        <v>694</v>
      </c>
      <c r="L2248">
        <f>+VLOOKUP(F2248,[1]ENELAR!C$2:J$7067,7,FALSE)</f>
        <v>773</v>
      </c>
      <c r="M2248" s="20">
        <f>+VLOOKUP(F2248,[1]ENELAR!C$2:J$7067,8,FALSE)</f>
        <v>55470.48</v>
      </c>
    </row>
    <row r="2249" spans="1:13" x14ac:dyDescent="0.3">
      <c r="A2249" s="17" t="s">
        <v>253</v>
      </c>
      <c r="B2249" s="1">
        <v>44869</v>
      </c>
      <c r="C2249" s="1">
        <v>44886</v>
      </c>
      <c r="D2249" s="1">
        <v>44896</v>
      </c>
      <c r="E2249">
        <v>419</v>
      </c>
      <c r="F2249" t="str">
        <f t="shared" si="35"/>
        <v>01694419</v>
      </c>
      <c r="G2249" t="s">
        <v>150</v>
      </c>
      <c r="H2249">
        <v>7728</v>
      </c>
      <c r="I2249">
        <v>71.760000000000005</v>
      </c>
      <c r="J2249">
        <v>6665</v>
      </c>
      <c r="K2249">
        <v>6665</v>
      </c>
      <c r="L2249">
        <f>+VLOOKUP(F2249,[1]ENELAR!C$2:J$7067,7,FALSE)</f>
        <v>6615</v>
      </c>
      <c r="M2249" s="20">
        <f>+VLOOKUP(F2249,[1]ENELAR!C$2:J$7067,8,FALSE)</f>
        <v>474692.4</v>
      </c>
    </row>
    <row r="2250" spans="1:13" x14ac:dyDescent="0.3">
      <c r="A2250" s="17" t="s">
        <v>253</v>
      </c>
      <c r="B2250" s="1">
        <v>44869</v>
      </c>
      <c r="C2250" s="1">
        <v>44886</v>
      </c>
      <c r="D2250" s="1">
        <v>44896</v>
      </c>
      <c r="E2250">
        <v>420</v>
      </c>
      <c r="F2250" t="str">
        <f t="shared" si="35"/>
        <v>01694420</v>
      </c>
      <c r="G2250" t="s">
        <v>151</v>
      </c>
      <c r="H2250">
        <v>4573</v>
      </c>
      <c r="I2250">
        <v>71.760000000000005</v>
      </c>
      <c r="J2250">
        <v>4324</v>
      </c>
      <c r="K2250">
        <v>4087</v>
      </c>
      <c r="L2250">
        <f>+VLOOKUP(F2250,[1]ENELAR!C$2:J$7067,7,FALSE)</f>
        <v>4302</v>
      </c>
      <c r="M2250" s="20">
        <f>+VLOOKUP(F2250,[1]ENELAR!C$2:J$7067,8,FALSE)</f>
        <v>308711.52</v>
      </c>
    </row>
    <row r="2251" spans="1:13" x14ac:dyDescent="0.3">
      <c r="A2251" s="17" t="s">
        <v>253</v>
      </c>
      <c r="B2251" s="1">
        <v>44869</v>
      </c>
      <c r="C2251" s="1">
        <v>44886</v>
      </c>
      <c r="D2251" s="1">
        <v>44896</v>
      </c>
      <c r="E2251">
        <v>421</v>
      </c>
      <c r="F2251" t="str">
        <f t="shared" si="35"/>
        <v>01694421</v>
      </c>
      <c r="G2251" t="s">
        <v>152</v>
      </c>
      <c r="H2251">
        <v>8059</v>
      </c>
      <c r="I2251">
        <v>71.760000000000005</v>
      </c>
      <c r="J2251">
        <v>7083</v>
      </c>
      <c r="K2251">
        <v>6927</v>
      </c>
      <c r="L2251">
        <f>+VLOOKUP(F2251,[1]ENELAR!C$2:J$7067,7,FALSE)</f>
        <v>7712</v>
      </c>
      <c r="M2251" s="20">
        <f>+VLOOKUP(F2251,[1]ENELAR!C$2:J$7067,8,FALSE)</f>
        <v>553413.12</v>
      </c>
    </row>
    <row r="2252" spans="1:13" x14ac:dyDescent="0.3">
      <c r="A2252" s="17" t="s">
        <v>253</v>
      </c>
      <c r="B2252" s="1">
        <v>44869</v>
      </c>
      <c r="C2252" s="1">
        <v>44886</v>
      </c>
      <c r="D2252" s="1">
        <v>44896</v>
      </c>
      <c r="E2252">
        <v>422</v>
      </c>
      <c r="F2252" t="str">
        <f t="shared" si="35"/>
        <v>01694422</v>
      </c>
      <c r="G2252" t="s">
        <v>153</v>
      </c>
      <c r="H2252">
        <v>5876</v>
      </c>
      <c r="I2252">
        <v>71.760000000000005</v>
      </c>
      <c r="J2252">
        <v>5552</v>
      </c>
      <c r="K2252">
        <v>5385</v>
      </c>
      <c r="L2252">
        <f>+VLOOKUP(F2252,[1]ENELAR!C$2:J$7067,7,FALSE)</f>
        <v>4996</v>
      </c>
      <c r="M2252" s="20">
        <f>+VLOOKUP(F2252,[1]ENELAR!C$2:J$7067,8,FALSE)</f>
        <v>358512.96</v>
      </c>
    </row>
    <row r="2253" spans="1:13" x14ac:dyDescent="0.3">
      <c r="A2253" s="17" t="s">
        <v>253</v>
      </c>
      <c r="B2253" s="1">
        <v>44869</v>
      </c>
      <c r="C2253" s="1">
        <v>44886</v>
      </c>
      <c r="D2253" s="1">
        <v>44896</v>
      </c>
      <c r="E2253">
        <v>423</v>
      </c>
      <c r="F2253" t="str">
        <f t="shared" si="35"/>
        <v>01694423</v>
      </c>
      <c r="G2253" t="s">
        <v>154</v>
      </c>
      <c r="H2253">
        <v>2624</v>
      </c>
      <c r="I2253">
        <v>71.760000000000005</v>
      </c>
      <c r="J2253">
        <v>3374</v>
      </c>
      <c r="K2253">
        <v>3373</v>
      </c>
      <c r="L2253">
        <f>+VLOOKUP(F2253,[1]ENELAR!C$2:J$7067,7,FALSE)</f>
        <v>1934</v>
      </c>
      <c r="M2253" s="20">
        <f>+VLOOKUP(F2253,[1]ENELAR!C$2:J$7067,8,FALSE)</f>
        <v>138783.84</v>
      </c>
    </row>
    <row r="2254" spans="1:13" x14ac:dyDescent="0.3">
      <c r="A2254" s="17" t="s">
        <v>253</v>
      </c>
      <c r="B2254" s="1">
        <v>44869</v>
      </c>
      <c r="C2254" s="1">
        <v>44886</v>
      </c>
      <c r="D2254" s="1">
        <v>44896</v>
      </c>
      <c r="E2254">
        <v>424</v>
      </c>
      <c r="F2254" t="str">
        <f t="shared" si="35"/>
        <v>01694424</v>
      </c>
      <c r="G2254" t="s">
        <v>155</v>
      </c>
      <c r="H2254">
        <v>1741</v>
      </c>
      <c r="I2254">
        <v>71.760000000000005</v>
      </c>
      <c r="J2254">
        <v>1400</v>
      </c>
      <c r="K2254">
        <v>1131</v>
      </c>
      <c r="L2254">
        <f>+VLOOKUP(F2254,[1]ENELAR!C$2:J$7067,7,FALSE)</f>
        <v>1726</v>
      </c>
      <c r="M2254" s="20">
        <f>+VLOOKUP(F2254,[1]ENELAR!C$2:J$7067,8,FALSE)</f>
        <v>123857.76</v>
      </c>
    </row>
    <row r="2255" spans="1:13" x14ac:dyDescent="0.3">
      <c r="A2255" s="17" t="s">
        <v>253</v>
      </c>
      <c r="B2255" s="1">
        <v>44869</v>
      </c>
      <c r="C2255" s="1">
        <v>44886</v>
      </c>
      <c r="D2255" s="1">
        <v>44896</v>
      </c>
      <c r="E2255">
        <v>425</v>
      </c>
      <c r="F2255" t="str">
        <f t="shared" si="35"/>
        <v>01694425</v>
      </c>
      <c r="G2255" t="s">
        <v>156</v>
      </c>
      <c r="H2255">
        <v>1946</v>
      </c>
      <c r="I2255">
        <v>71.760000000000005</v>
      </c>
      <c r="J2255">
        <v>2204</v>
      </c>
      <c r="K2255">
        <v>2204</v>
      </c>
      <c r="L2255">
        <f>+VLOOKUP(F2255,[1]ENELAR!C$2:J$7067,7,FALSE)</f>
        <v>1936</v>
      </c>
      <c r="M2255" s="20">
        <f>+VLOOKUP(F2255,[1]ENELAR!C$2:J$7067,8,FALSE)</f>
        <v>138927.35999999999</v>
      </c>
    </row>
    <row r="2256" spans="1:13" x14ac:dyDescent="0.3">
      <c r="A2256" s="17" t="s">
        <v>253</v>
      </c>
      <c r="B2256" s="1">
        <v>44869</v>
      </c>
      <c r="C2256" s="1">
        <v>44886</v>
      </c>
      <c r="D2256" s="1">
        <v>44896</v>
      </c>
      <c r="E2256">
        <v>426</v>
      </c>
      <c r="F2256" t="str">
        <f t="shared" si="35"/>
        <v>01694426</v>
      </c>
      <c r="G2256" t="s">
        <v>157</v>
      </c>
      <c r="H2256">
        <v>1707</v>
      </c>
      <c r="I2256">
        <v>71.760000000000005</v>
      </c>
      <c r="J2256">
        <v>1770</v>
      </c>
      <c r="K2256">
        <v>1770</v>
      </c>
      <c r="L2256">
        <f>+VLOOKUP(F2256,[1]ENELAR!C$2:J$7067,7,FALSE)</f>
        <v>1673</v>
      </c>
      <c r="M2256" s="20">
        <f>+VLOOKUP(F2256,[1]ENELAR!C$2:J$7067,8,FALSE)</f>
        <v>120054.48</v>
      </c>
    </row>
    <row r="2257" spans="1:13" x14ac:dyDescent="0.3">
      <c r="A2257" s="17" t="s">
        <v>253</v>
      </c>
      <c r="B2257" s="1">
        <v>44869</v>
      </c>
      <c r="C2257" s="1">
        <v>44886</v>
      </c>
      <c r="D2257" s="1">
        <v>44896</v>
      </c>
      <c r="E2257">
        <v>427</v>
      </c>
      <c r="F2257" t="str">
        <f t="shared" si="35"/>
        <v>01694427</v>
      </c>
      <c r="G2257" t="s">
        <v>220</v>
      </c>
      <c r="H2257">
        <v>1862</v>
      </c>
      <c r="I2257">
        <v>71.760000000000005</v>
      </c>
      <c r="J2257">
        <v>2014</v>
      </c>
      <c r="K2257">
        <v>1801</v>
      </c>
      <c r="L2257">
        <f>+VLOOKUP(F2257,[1]ENELAR!C$2:J$7067,7,FALSE)</f>
        <v>1242</v>
      </c>
      <c r="M2257" s="20">
        <f>+VLOOKUP(F2257,[1]ENELAR!C$2:J$7067,8,FALSE)</f>
        <v>89125.92</v>
      </c>
    </row>
    <row r="2258" spans="1:13" x14ac:dyDescent="0.3">
      <c r="A2258" s="17" t="s">
        <v>253</v>
      </c>
      <c r="B2258" s="1">
        <v>44869</v>
      </c>
      <c r="C2258" s="1">
        <v>44886</v>
      </c>
      <c r="D2258" s="1">
        <v>44896</v>
      </c>
      <c r="E2258">
        <v>428</v>
      </c>
      <c r="F2258" t="str">
        <f t="shared" si="35"/>
        <v>01694428</v>
      </c>
      <c r="G2258" t="s">
        <v>158</v>
      </c>
      <c r="H2258">
        <v>919</v>
      </c>
      <c r="I2258">
        <v>71.760000000000005</v>
      </c>
      <c r="J2258" t="e">
        <v>#N/A</v>
      </c>
      <c r="K2258" t="e">
        <v>#N/A</v>
      </c>
      <c r="L2258">
        <f>+VLOOKUP(F2258,[1]ENELAR!C$2:J$7067,7,FALSE)</f>
        <v>796</v>
      </c>
      <c r="M2258" s="20">
        <f>+VLOOKUP(F2258,[1]ENELAR!C$2:J$7067,8,FALSE)</f>
        <v>57120.959999999999</v>
      </c>
    </row>
    <row r="2259" spans="1:13" x14ac:dyDescent="0.3">
      <c r="A2259" s="17" t="s">
        <v>253</v>
      </c>
      <c r="B2259" s="1">
        <v>44869</v>
      </c>
      <c r="C2259" s="1">
        <v>44886</v>
      </c>
      <c r="D2259" s="1">
        <v>44896</v>
      </c>
      <c r="E2259">
        <v>429</v>
      </c>
      <c r="F2259" t="str">
        <f t="shared" si="35"/>
        <v>01694429</v>
      </c>
      <c r="G2259" t="s">
        <v>159</v>
      </c>
      <c r="H2259">
        <v>11474</v>
      </c>
      <c r="I2259">
        <v>71.760000000000005</v>
      </c>
      <c r="J2259">
        <v>11013</v>
      </c>
      <c r="K2259">
        <v>10529</v>
      </c>
      <c r="L2259">
        <f>+VLOOKUP(F2259,[1]ENELAR!C$2:J$7067,7,FALSE)</f>
        <v>9558</v>
      </c>
      <c r="M2259" s="20">
        <f>+VLOOKUP(F2259,[1]ENELAR!C$2:J$7067,8,FALSE)</f>
        <v>685882.08</v>
      </c>
    </row>
    <row r="2260" spans="1:13" x14ac:dyDescent="0.3">
      <c r="A2260" s="17" t="s">
        <v>253</v>
      </c>
      <c r="B2260" s="1">
        <v>44869</v>
      </c>
      <c r="C2260" s="1">
        <v>44886</v>
      </c>
      <c r="D2260" s="1">
        <v>44896</v>
      </c>
      <c r="E2260">
        <v>430</v>
      </c>
      <c r="F2260" t="str">
        <f t="shared" si="35"/>
        <v>01694430</v>
      </c>
      <c r="G2260" t="s">
        <v>160</v>
      </c>
      <c r="H2260">
        <v>4528</v>
      </c>
      <c r="I2260">
        <v>71.760000000000005</v>
      </c>
      <c r="J2260">
        <v>4448</v>
      </c>
      <c r="K2260">
        <v>4348</v>
      </c>
      <c r="L2260">
        <f>+VLOOKUP(F2260,[1]ENELAR!C$2:J$7067,7,FALSE)</f>
        <v>4102</v>
      </c>
      <c r="M2260" s="20">
        <f>+VLOOKUP(F2260,[1]ENELAR!C$2:J$7067,8,FALSE)</f>
        <v>294359.52</v>
      </c>
    </row>
    <row r="2261" spans="1:13" x14ac:dyDescent="0.3">
      <c r="A2261" s="17" t="s">
        <v>253</v>
      </c>
      <c r="B2261" s="1">
        <v>44869</v>
      </c>
      <c r="C2261" s="1">
        <v>44886</v>
      </c>
      <c r="D2261" s="1">
        <v>44896</v>
      </c>
      <c r="E2261">
        <v>431</v>
      </c>
      <c r="F2261" t="str">
        <f t="shared" si="35"/>
        <v>01694431</v>
      </c>
      <c r="G2261" t="s">
        <v>161</v>
      </c>
      <c r="H2261">
        <v>12254</v>
      </c>
      <c r="I2261">
        <v>71.760000000000005</v>
      </c>
      <c r="J2261">
        <v>11070</v>
      </c>
      <c r="K2261">
        <v>10658</v>
      </c>
      <c r="L2261">
        <f>+VLOOKUP(F2261,[1]ENELAR!C$2:J$7067,7,FALSE)</f>
        <v>10904</v>
      </c>
      <c r="M2261" s="20">
        <f>+VLOOKUP(F2261,[1]ENELAR!C$2:J$7067,8,FALSE)</f>
        <v>782471.04</v>
      </c>
    </row>
    <row r="2262" spans="1:13" x14ac:dyDescent="0.3">
      <c r="A2262" s="17" t="s">
        <v>253</v>
      </c>
      <c r="B2262" s="1">
        <v>44869</v>
      </c>
      <c r="C2262" s="1">
        <v>44886</v>
      </c>
      <c r="D2262" s="1">
        <v>44896</v>
      </c>
      <c r="E2262">
        <v>432</v>
      </c>
      <c r="F2262" t="str">
        <f t="shared" si="35"/>
        <v>01694432</v>
      </c>
      <c r="G2262" t="s">
        <v>162</v>
      </c>
      <c r="H2262">
        <v>5094</v>
      </c>
      <c r="I2262">
        <v>71.760000000000005</v>
      </c>
      <c r="J2262">
        <v>4986</v>
      </c>
      <c r="K2262">
        <v>4984</v>
      </c>
      <c r="L2262">
        <f>+VLOOKUP(F2262,[1]ENELAR!C$2:J$7067,7,FALSE)</f>
        <v>4676</v>
      </c>
      <c r="M2262" s="20">
        <f>+VLOOKUP(F2262,[1]ENELAR!C$2:J$7067,8,FALSE)</f>
        <v>335549.76</v>
      </c>
    </row>
    <row r="2263" spans="1:13" x14ac:dyDescent="0.3">
      <c r="A2263" s="17" t="s">
        <v>253</v>
      </c>
      <c r="B2263" s="1">
        <v>44869</v>
      </c>
      <c r="C2263" s="1">
        <v>44886</v>
      </c>
      <c r="D2263" s="1">
        <v>44896</v>
      </c>
      <c r="E2263">
        <v>433</v>
      </c>
      <c r="F2263" t="str">
        <f t="shared" si="35"/>
        <v>01694433</v>
      </c>
      <c r="G2263" t="s">
        <v>163</v>
      </c>
      <c r="H2263">
        <v>14262</v>
      </c>
      <c r="I2263">
        <v>71.760000000000005</v>
      </c>
      <c r="J2263">
        <v>13398</v>
      </c>
      <c r="K2263">
        <v>13079</v>
      </c>
      <c r="L2263">
        <f>+VLOOKUP(F2263,[1]ENELAR!C$2:J$7067,7,FALSE)</f>
        <v>11903</v>
      </c>
      <c r="M2263" s="20">
        <f>+VLOOKUP(F2263,[1]ENELAR!C$2:J$7067,8,FALSE)</f>
        <v>854159.28</v>
      </c>
    </row>
    <row r="2264" spans="1:13" x14ac:dyDescent="0.3">
      <c r="A2264" s="17" t="s">
        <v>253</v>
      </c>
      <c r="B2264" s="1">
        <v>44869</v>
      </c>
      <c r="C2264" s="1">
        <v>44886</v>
      </c>
      <c r="D2264" s="1">
        <v>44896</v>
      </c>
      <c r="E2264">
        <v>434</v>
      </c>
      <c r="F2264" t="str">
        <f t="shared" si="35"/>
        <v>01694434</v>
      </c>
      <c r="G2264" t="s">
        <v>164</v>
      </c>
      <c r="H2264">
        <v>6042</v>
      </c>
      <c r="I2264">
        <v>71.760000000000005</v>
      </c>
      <c r="J2264">
        <v>5375</v>
      </c>
      <c r="K2264">
        <v>5151</v>
      </c>
      <c r="L2264">
        <f>+VLOOKUP(F2264,[1]ENELAR!C$2:J$7067,7,FALSE)</f>
        <v>5635</v>
      </c>
      <c r="M2264" s="20">
        <f>+VLOOKUP(F2264,[1]ENELAR!C$2:J$7067,8,FALSE)</f>
        <v>404367.6</v>
      </c>
    </row>
    <row r="2265" spans="1:13" x14ac:dyDescent="0.3">
      <c r="A2265" s="17" t="s">
        <v>253</v>
      </c>
      <c r="B2265" s="1">
        <v>44869</v>
      </c>
      <c r="C2265" s="1">
        <v>44886</v>
      </c>
      <c r="D2265" s="1">
        <v>44896</v>
      </c>
      <c r="E2265">
        <v>435</v>
      </c>
      <c r="F2265" t="str">
        <f t="shared" si="35"/>
        <v>01694435</v>
      </c>
      <c r="G2265" t="s">
        <v>165</v>
      </c>
      <c r="H2265">
        <v>3136</v>
      </c>
      <c r="I2265">
        <v>71.760000000000005</v>
      </c>
      <c r="J2265">
        <v>3069</v>
      </c>
      <c r="K2265">
        <v>2931</v>
      </c>
      <c r="L2265">
        <f>+VLOOKUP(F2265,[1]ENELAR!C$2:J$7067,7,FALSE)</f>
        <v>2764</v>
      </c>
      <c r="M2265" s="20">
        <f>+VLOOKUP(F2265,[1]ENELAR!C$2:J$7067,8,FALSE)</f>
        <v>198344.64</v>
      </c>
    </row>
    <row r="2266" spans="1:13" x14ac:dyDescent="0.3">
      <c r="A2266" s="17" t="s">
        <v>253</v>
      </c>
      <c r="B2266" s="1">
        <v>44869</v>
      </c>
      <c r="C2266" s="1">
        <v>44886</v>
      </c>
      <c r="D2266" s="1">
        <v>44896</v>
      </c>
      <c r="E2266">
        <v>436</v>
      </c>
      <c r="F2266" t="str">
        <f t="shared" si="35"/>
        <v>01694436</v>
      </c>
      <c r="G2266" t="s">
        <v>166</v>
      </c>
      <c r="H2266">
        <v>3575</v>
      </c>
      <c r="I2266">
        <v>71.760000000000005</v>
      </c>
      <c r="J2266">
        <v>3498</v>
      </c>
      <c r="K2266">
        <v>3307</v>
      </c>
      <c r="L2266">
        <f>+VLOOKUP(F2266,[1]ENELAR!C$2:J$7067,7,FALSE)</f>
        <v>2996</v>
      </c>
      <c r="M2266" s="20">
        <f>+VLOOKUP(F2266,[1]ENELAR!C$2:J$7067,8,FALSE)</f>
        <v>214992.96</v>
      </c>
    </row>
    <row r="2267" spans="1:13" x14ac:dyDescent="0.3">
      <c r="A2267" s="17" t="s">
        <v>253</v>
      </c>
      <c r="B2267" s="1">
        <v>44869</v>
      </c>
      <c r="C2267" s="1">
        <v>44886</v>
      </c>
      <c r="D2267" s="1">
        <v>44896</v>
      </c>
      <c r="E2267">
        <v>437</v>
      </c>
      <c r="F2267" t="str">
        <f t="shared" si="35"/>
        <v>01694437</v>
      </c>
      <c r="G2267" t="s">
        <v>167</v>
      </c>
      <c r="H2267">
        <v>4690</v>
      </c>
      <c r="I2267">
        <v>71.760000000000005</v>
      </c>
      <c r="J2267">
        <v>3808</v>
      </c>
      <c r="K2267">
        <v>3709</v>
      </c>
      <c r="L2267">
        <f>+VLOOKUP(F2267,[1]ENELAR!C$2:J$7067,7,FALSE)</f>
        <v>3542</v>
      </c>
      <c r="M2267" s="20">
        <f>+VLOOKUP(F2267,[1]ENELAR!C$2:J$7067,8,FALSE)</f>
        <v>254173.92</v>
      </c>
    </row>
    <row r="2268" spans="1:13" x14ac:dyDescent="0.3">
      <c r="A2268" s="17" t="s">
        <v>253</v>
      </c>
      <c r="B2268" s="1">
        <v>44869</v>
      </c>
      <c r="C2268" s="1">
        <v>44886</v>
      </c>
      <c r="D2268" s="1">
        <v>44896</v>
      </c>
      <c r="E2268">
        <v>438</v>
      </c>
      <c r="F2268" t="str">
        <f t="shared" si="35"/>
        <v>01694438</v>
      </c>
      <c r="G2268" t="s">
        <v>168</v>
      </c>
      <c r="H2268">
        <v>2041</v>
      </c>
      <c r="I2268">
        <v>71.760000000000005</v>
      </c>
      <c r="J2268">
        <v>1184</v>
      </c>
      <c r="K2268">
        <v>1184</v>
      </c>
      <c r="L2268">
        <f>+VLOOKUP(F2268,[1]ENELAR!C$2:J$7067,7,FALSE)</f>
        <v>1693</v>
      </c>
      <c r="M2268" s="20">
        <f>+VLOOKUP(F2268,[1]ENELAR!C$2:J$7067,8,FALSE)</f>
        <v>121489.68</v>
      </c>
    </row>
    <row r="2269" spans="1:13" x14ac:dyDescent="0.3">
      <c r="A2269" s="17" t="s">
        <v>253</v>
      </c>
      <c r="B2269" s="1">
        <v>44869</v>
      </c>
      <c r="C2269" s="1">
        <v>44886</v>
      </c>
      <c r="D2269" s="1">
        <v>44896</v>
      </c>
      <c r="E2269">
        <v>439</v>
      </c>
      <c r="F2269" t="str">
        <f t="shared" si="35"/>
        <v>01694439</v>
      </c>
      <c r="G2269" t="s">
        <v>221</v>
      </c>
      <c r="H2269">
        <v>5010</v>
      </c>
      <c r="I2269">
        <v>71.760000000000005</v>
      </c>
      <c r="J2269">
        <v>4408</v>
      </c>
      <c r="K2269">
        <v>4408</v>
      </c>
      <c r="L2269">
        <f>+VLOOKUP(F2269,[1]ENELAR!C$2:J$7067,7,FALSE)</f>
        <v>4630</v>
      </c>
      <c r="M2269" s="20">
        <f>+VLOOKUP(F2269,[1]ENELAR!C$2:J$7067,8,FALSE)</f>
        <v>332248.8</v>
      </c>
    </row>
    <row r="2270" spans="1:13" x14ac:dyDescent="0.3">
      <c r="A2270" s="17" t="s">
        <v>253</v>
      </c>
      <c r="B2270" s="1">
        <v>44869</v>
      </c>
      <c r="C2270" s="1">
        <v>44886</v>
      </c>
      <c r="D2270" s="1">
        <v>44896</v>
      </c>
      <c r="E2270">
        <v>440</v>
      </c>
      <c r="F2270" t="str">
        <f t="shared" si="35"/>
        <v>01694440</v>
      </c>
      <c r="G2270" t="s">
        <v>169</v>
      </c>
      <c r="H2270">
        <v>2440</v>
      </c>
      <c r="I2270">
        <v>71.760000000000005</v>
      </c>
      <c r="J2270">
        <v>2641</v>
      </c>
      <c r="K2270">
        <v>2641</v>
      </c>
      <c r="L2270">
        <f>+VLOOKUP(F2270,[1]ENELAR!C$2:J$7067,7,FALSE)</f>
        <v>2258</v>
      </c>
      <c r="M2270" s="20">
        <f>+VLOOKUP(F2270,[1]ENELAR!C$2:J$7067,8,FALSE)</f>
        <v>162034.07999999999</v>
      </c>
    </row>
    <row r="2271" spans="1:13" x14ac:dyDescent="0.3">
      <c r="A2271" s="17" t="s">
        <v>253</v>
      </c>
      <c r="B2271" s="1">
        <v>44869</v>
      </c>
      <c r="C2271" s="1">
        <v>44886</v>
      </c>
      <c r="D2271" s="1">
        <v>44896</v>
      </c>
      <c r="E2271">
        <v>441</v>
      </c>
      <c r="F2271" t="str">
        <f t="shared" si="35"/>
        <v>01694441</v>
      </c>
      <c r="G2271" t="s">
        <v>222</v>
      </c>
      <c r="H2271">
        <v>7201</v>
      </c>
      <c r="I2271">
        <v>71.760000000000005</v>
      </c>
      <c r="J2271">
        <v>6551</v>
      </c>
      <c r="K2271">
        <v>6317</v>
      </c>
      <c r="L2271">
        <f>+VLOOKUP(F2271,[1]ENELAR!C$2:J$7067,7,FALSE)</f>
        <v>6730</v>
      </c>
      <c r="M2271" s="20">
        <f>+VLOOKUP(F2271,[1]ENELAR!C$2:J$7067,8,FALSE)</f>
        <v>482944.8</v>
      </c>
    </row>
    <row r="2272" spans="1:13" x14ac:dyDescent="0.3">
      <c r="A2272" s="17" t="s">
        <v>253</v>
      </c>
      <c r="B2272" s="1">
        <v>44869</v>
      </c>
      <c r="C2272" s="1">
        <v>44886</v>
      </c>
      <c r="D2272" s="1">
        <v>44896</v>
      </c>
      <c r="E2272">
        <v>447</v>
      </c>
      <c r="F2272" t="str">
        <f t="shared" si="35"/>
        <v>01694447</v>
      </c>
      <c r="G2272" t="s">
        <v>171</v>
      </c>
      <c r="H2272">
        <v>26566</v>
      </c>
      <c r="I2272">
        <v>71.760000000000005</v>
      </c>
      <c r="J2272">
        <v>25834</v>
      </c>
      <c r="K2272">
        <v>25414</v>
      </c>
      <c r="L2272">
        <f>+VLOOKUP(F2272,[1]ENELAR!C$2:J$7067,7,FALSE)</f>
        <v>24905</v>
      </c>
      <c r="M2272" s="20">
        <f>+VLOOKUP(F2272,[1]ENELAR!C$2:J$7067,8,FALSE)</f>
        <v>1787182.8</v>
      </c>
    </row>
    <row r="2273" spans="1:13" x14ac:dyDescent="0.3">
      <c r="A2273" s="17" t="s">
        <v>253</v>
      </c>
      <c r="B2273" s="1">
        <v>44869</v>
      </c>
      <c r="C2273" s="1">
        <v>44886</v>
      </c>
      <c r="D2273" s="1">
        <v>44896</v>
      </c>
      <c r="E2273">
        <v>450</v>
      </c>
      <c r="F2273" t="str">
        <f t="shared" si="35"/>
        <v>01694450</v>
      </c>
      <c r="G2273" t="s">
        <v>172</v>
      </c>
      <c r="H2273">
        <v>25721</v>
      </c>
      <c r="I2273">
        <v>71.760000000000005</v>
      </c>
      <c r="J2273">
        <v>25954</v>
      </c>
      <c r="K2273">
        <v>24623</v>
      </c>
      <c r="L2273">
        <f>+VLOOKUP(F2273,[1]ENELAR!C$2:J$7067,7,FALSE)</f>
        <v>25116</v>
      </c>
      <c r="M2273" s="20">
        <f>+VLOOKUP(F2273,[1]ENELAR!C$2:J$7067,8,FALSE)</f>
        <v>1802324.16</v>
      </c>
    </row>
    <row r="2274" spans="1:13" x14ac:dyDescent="0.3">
      <c r="A2274" s="17" t="s">
        <v>253</v>
      </c>
      <c r="B2274" s="1">
        <v>44869</v>
      </c>
      <c r="C2274" s="1">
        <v>44886</v>
      </c>
      <c r="D2274" s="1">
        <v>44896</v>
      </c>
      <c r="E2274">
        <v>453</v>
      </c>
      <c r="F2274" t="str">
        <f t="shared" si="35"/>
        <v>01694453</v>
      </c>
      <c r="G2274" t="s">
        <v>173</v>
      </c>
      <c r="H2274">
        <v>16966</v>
      </c>
      <c r="I2274">
        <v>71.760000000000005</v>
      </c>
      <c r="J2274">
        <v>15966</v>
      </c>
      <c r="K2274">
        <v>15454</v>
      </c>
      <c r="L2274">
        <f>+VLOOKUP(F2274,[1]ENELAR!C$2:J$7067,7,FALSE)</f>
        <v>16508</v>
      </c>
      <c r="M2274" s="20">
        <f>+VLOOKUP(F2274,[1]ENELAR!C$2:J$7067,8,FALSE)</f>
        <v>1184614.08</v>
      </c>
    </row>
    <row r="2275" spans="1:13" x14ac:dyDescent="0.3">
      <c r="A2275" s="17" t="s">
        <v>253</v>
      </c>
      <c r="B2275" s="1">
        <v>44869</v>
      </c>
      <c r="C2275" s="1">
        <v>44886</v>
      </c>
      <c r="D2275" s="1">
        <v>44896</v>
      </c>
      <c r="E2275">
        <v>467</v>
      </c>
      <c r="F2275" t="str">
        <f t="shared" si="35"/>
        <v>01694467</v>
      </c>
      <c r="G2275" t="s">
        <v>228</v>
      </c>
      <c r="H2275">
        <v>10363</v>
      </c>
      <c r="I2275">
        <v>71.760000000000005</v>
      </c>
      <c r="J2275">
        <v>0</v>
      </c>
      <c r="K2275">
        <v>0</v>
      </c>
      <c r="L2275">
        <f>+VLOOKUP(F2275,[1]ENELAR!C$2:J$7067,7,FALSE)</f>
        <v>9425</v>
      </c>
      <c r="M2275" s="20">
        <f>+VLOOKUP(F2275,[1]ENELAR!C$2:J$7067,8,FALSE)</f>
        <v>676338</v>
      </c>
    </row>
    <row r="2276" spans="1:13" x14ac:dyDescent="0.3">
      <c r="A2276" s="17" t="s">
        <v>253</v>
      </c>
      <c r="B2276" s="1">
        <v>44869</v>
      </c>
      <c r="C2276" s="1">
        <v>44886</v>
      </c>
      <c r="D2276" s="1">
        <v>44896</v>
      </c>
      <c r="E2276">
        <v>470</v>
      </c>
      <c r="F2276" t="str">
        <f t="shared" si="35"/>
        <v>01694470</v>
      </c>
      <c r="G2276" t="s">
        <v>174</v>
      </c>
      <c r="H2276">
        <v>1632</v>
      </c>
      <c r="I2276">
        <v>71.760000000000005</v>
      </c>
      <c r="J2276">
        <v>2507</v>
      </c>
      <c r="K2276">
        <v>2331</v>
      </c>
      <c r="L2276">
        <f>+VLOOKUP(F2276,[1]ENELAR!C$2:J$7067,7,FALSE)</f>
        <v>1437</v>
      </c>
      <c r="M2276" s="20">
        <f>+VLOOKUP(F2276,[1]ENELAR!C$2:J$7067,8,FALSE)</f>
        <v>103119.12</v>
      </c>
    </row>
    <row r="2277" spans="1:13" x14ac:dyDescent="0.3">
      <c r="A2277" s="17" t="s">
        <v>253</v>
      </c>
      <c r="B2277" s="1">
        <v>44869</v>
      </c>
      <c r="C2277" s="1">
        <v>44886</v>
      </c>
      <c r="D2277" s="1">
        <v>44896</v>
      </c>
      <c r="E2277">
        <v>475</v>
      </c>
      <c r="F2277" t="str">
        <f t="shared" si="35"/>
        <v>01694475</v>
      </c>
      <c r="G2277" t="s">
        <v>175</v>
      </c>
      <c r="H2277">
        <v>687</v>
      </c>
      <c r="I2277">
        <v>71.760000000000005</v>
      </c>
      <c r="J2277">
        <v>767</v>
      </c>
      <c r="K2277">
        <v>767</v>
      </c>
      <c r="L2277">
        <f>+VLOOKUP(F2277,[1]ENELAR!C$2:J$7067,7,FALSE)</f>
        <v>631</v>
      </c>
      <c r="M2277" s="20">
        <f>+VLOOKUP(F2277,[1]ENELAR!C$2:J$7067,8,FALSE)</f>
        <v>45280.56</v>
      </c>
    </row>
    <row r="2278" spans="1:13" x14ac:dyDescent="0.3">
      <c r="A2278" s="17" t="s">
        <v>253</v>
      </c>
      <c r="B2278" s="1">
        <v>44869</v>
      </c>
      <c r="C2278" s="1">
        <v>44886</v>
      </c>
      <c r="D2278" s="1">
        <v>44896</v>
      </c>
      <c r="E2278">
        <v>485</v>
      </c>
      <c r="F2278" t="str">
        <f t="shared" si="35"/>
        <v>01694485</v>
      </c>
      <c r="G2278" t="s">
        <v>176</v>
      </c>
      <c r="H2278">
        <v>3848</v>
      </c>
      <c r="I2278">
        <v>71.760000000000005</v>
      </c>
      <c r="J2278">
        <v>2709</v>
      </c>
      <c r="K2278">
        <v>2705</v>
      </c>
      <c r="L2278">
        <f>+VLOOKUP(F2278,[1]ENELAR!C$2:J$7067,7,FALSE)</f>
        <v>3641</v>
      </c>
      <c r="M2278" s="20">
        <f>+VLOOKUP(F2278,[1]ENELAR!C$2:J$7067,8,FALSE)</f>
        <v>261278.16</v>
      </c>
    </row>
    <row r="2279" spans="1:13" x14ac:dyDescent="0.3">
      <c r="A2279" s="17" t="s">
        <v>253</v>
      </c>
      <c r="B2279" s="1">
        <v>44869</v>
      </c>
      <c r="C2279" s="1">
        <v>44886</v>
      </c>
      <c r="D2279" s="1">
        <v>44896</v>
      </c>
      <c r="E2279">
        <v>488</v>
      </c>
      <c r="F2279" t="str">
        <f t="shared" si="35"/>
        <v>01694488</v>
      </c>
      <c r="G2279" t="s">
        <v>177</v>
      </c>
      <c r="H2279">
        <v>7700</v>
      </c>
      <c r="I2279">
        <v>71.760000000000005</v>
      </c>
      <c r="J2279">
        <v>7419</v>
      </c>
      <c r="K2279">
        <v>7419</v>
      </c>
      <c r="L2279">
        <f>+VLOOKUP(F2279,[1]ENELAR!C$2:J$7067,7,FALSE)</f>
        <v>6184</v>
      </c>
      <c r="M2279" s="20">
        <f>+VLOOKUP(F2279,[1]ENELAR!C$2:J$7067,8,FALSE)</f>
        <v>443763.84</v>
      </c>
    </row>
    <row r="2280" spans="1:13" x14ac:dyDescent="0.3">
      <c r="A2280" s="17" t="s">
        <v>253</v>
      </c>
      <c r="B2280" s="1">
        <v>44869</v>
      </c>
      <c r="C2280" s="1">
        <v>44886</v>
      </c>
      <c r="D2280" s="1">
        <v>44896</v>
      </c>
      <c r="E2280">
        <v>489</v>
      </c>
      <c r="F2280" t="str">
        <f t="shared" si="35"/>
        <v>01694489</v>
      </c>
      <c r="G2280" t="s">
        <v>178</v>
      </c>
      <c r="H2280">
        <v>8915</v>
      </c>
      <c r="I2280">
        <v>71.760000000000005</v>
      </c>
      <c r="J2280">
        <v>8947</v>
      </c>
      <c r="K2280">
        <v>8501</v>
      </c>
      <c r="L2280">
        <f>+VLOOKUP(F2280,[1]ENELAR!C$2:J$7067,7,FALSE)</f>
        <v>8565</v>
      </c>
      <c r="M2280" s="20">
        <f>+VLOOKUP(F2280,[1]ENELAR!C$2:J$7067,8,FALSE)</f>
        <v>614624.4</v>
      </c>
    </row>
    <row r="2281" spans="1:13" x14ac:dyDescent="0.3">
      <c r="A2281" s="17" t="s">
        <v>253</v>
      </c>
      <c r="B2281" s="1">
        <v>44869</v>
      </c>
      <c r="C2281" s="1">
        <v>44886</v>
      </c>
      <c r="D2281" s="1">
        <v>44896</v>
      </c>
      <c r="E2281">
        <v>491</v>
      </c>
      <c r="F2281" t="str">
        <f t="shared" si="35"/>
        <v>01694491</v>
      </c>
      <c r="G2281" t="s">
        <v>179</v>
      </c>
      <c r="H2281">
        <v>17338</v>
      </c>
      <c r="I2281">
        <v>71.760000000000005</v>
      </c>
      <c r="J2281">
        <v>15714</v>
      </c>
      <c r="K2281">
        <v>15469</v>
      </c>
      <c r="L2281">
        <f>+VLOOKUP(F2281,[1]ENELAR!C$2:J$7067,7,FALSE)</f>
        <v>16038</v>
      </c>
      <c r="M2281" s="20">
        <f>+VLOOKUP(F2281,[1]ENELAR!C$2:J$7067,8,FALSE)</f>
        <v>1150886.8799999999</v>
      </c>
    </row>
    <row r="2282" spans="1:13" x14ac:dyDescent="0.3">
      <c r="A2282" s="17" t="s">
        <v>253</v>
      </c>
      <c r="B2282" s="1">
        <v>44869</v>
      </c>
      <c r="C2282" s="1">
        <v>44886</v>
      </c>
      <c r="D2282" s="1">
        <v>44896</v>
      </c>
      <c r="E2282">
        <v>548</v>
      </c>
      <c r="F2282" t="str">
        <f t="shared" si="35"/>
        <v>01694548</v>
      </c>
      <c r="G2282" t="s">
        <v>180</v>
      </c>
      <c r="H2282">
        <v>1086</v>
      </c>
      <c r="I2282">
        <v>71.760000000000005</v>
      </c>
      <c r="J2282">
        <v>1385</v>
      </c>
      <c r="K2282">
        <v>1242</v>
      </c>
      <c r="L2282">
        <f>+VLOOKUP(F2282,[1]ENELAR!C$2:J$7067,7,FALSE)</f>
        <v>1086</v>
      </c>
      <c r="M2282" s="20">
        <f>+VLOOKUP(F2282,[1]ENELAR!C$2:J$7067,8,FALSE)</f>
        <v>77931.360000000001</v>
      </c>
    </row>
    <row r="2283" spans="1:13" x14ac:dyDescent="0.3">
      <c r="A2283" s="17" t="s">
        <v>253</v>
      </c>
      <c r="B2283" s="1">
        <v>44869</v>
      </c>
      <c r="C2283" s="1">
        <v>44886</v>
      </c>
      <c r="D2283" s="1">
        <v>44896</v>
      </c>
      <c r="E2283">
        <v>636</v>
      </c>
      <c r="F2283" t="str">
        <f t="shared" si="35"/>
        <v>01694636</v>
      </c>
      <c r="G2283" t="s">
        <v>182</v>
      </c>
      <c r="H2283">
        <v>7306</v>
      </c>
      <c r="I2283">
        <v>71.760000000000005</v>
      </c>
      <c r="J2283">
        <v>6715</v>
      </c>
      <c r="K2283">
        <v>6383</v>
      </c>
      <c r="L2283">
        <f>+VLOOKUP(F2283,[1]ENELAR!C$2:J$7067,7,FALSE)</f>
        <v>7125</v>
      </c>
      <c r="M2283" s="20">
        <f>+VLOOKUP(F2283,[1]ENELAR!C$2:J$7067,8,FALSE)</f>
        <v>511290</v>
      </c>
    </row>
    <row r="2284" spans="1:13" x14ac:dyDescent="0.3">
      <c r="A2284" s="17" t="s">
        <v>253</v>
      </c>
      <c r="B2284" s="1">
        <v>44869</v>
      </c>
      <c r="C2284" s="1">
        <v>44886</v>
      </c>
      <c r="D2284" s="1">
        <v>44896</v>
      </c>
      <c r="E2284">
        <v>637</v>
      </c>
      <c r="F2284" t="str">
        <f t="shared" si="35"/>
        <v>01694637</v>
      </c>
      <c r="G2284" t="s">
        <v>183</v>
      </c>
      <c r="H2284">
        <v>3985</v>
      </c>
      <c r="I2284">
        <v>71.760000000000005</v>
      </c>
      <c r="J2284">
        <v>4031</v>
      </c>
      <c r="K2284">
        <v>3960</v>
      </c>
      <c r="L2284">
        <f>+VLOOKUP(F2284,[1]ENELAR!C$2:J$7067,7,FALSE)</f>
        <v>3799</v>
      </c>
      <c r="M2284" s="20">
        <f>+VLOOKUP(F2284,[1]ENELAR!C$2:J$7067,8,FALSE)</f>
        <v>272616.24</v>
      </c>
    </row>
    <row r="2285" spans="1:13" x14ac:dyDescent="0.3">
      <c r="A2285" s="17" t="s">
        <v>253</v>
      </c>
      <c r="B2285" s="1">
        <v>44869</v>
      </c>
      <c r="C2285" s="1">
        <v>44886</v>
      </c>
      <c r="D2285" s="1">
        <v>44896</v>
      </c>
      <c r="E2285">
        <v>638</v>
      </c>
      <c r="F2285" t="str">
        <f t="shared" si="35"/>
        <v>01694638</v>
      </c>
      <c r="G2285" t="s">
        <v>184</v>
      </c>
      <c r="H2285">
        <v>3531</v>
      </c>
      <c r="I2285">
        <v>71.760000000000005</v>
      </c>
      <c r="J2285">
        <v>3935</v>
      </c>
      <c r="K2285">
        <v>3715</v>
      </c>
      <c r="L2285">
        <f>+VLOOKUP(F2285,[1]ENELAR!C$2:J$7067,7,FALSE)</f>
        <v>3440</v>
      </c>
      <c r="M2285" s="20">
        <f>+VLOOKUP(F2285,[1]ENELAR!C$2:J$7067,8,FALSE)</f>
        <v>246854.39999999999</v>
      </c>
    </row>
    <row r="2286" spans="1:13" x14ac:dyDescent="0.3">
      <c r="A2286" s="17" t="s">
        <v>253</v>
      </c>
      <c r="B2286" s="1">
        <v>44869</v>
      </c>
      <c r="C2286" s="1">
        <v>44886</v>
      </c>
      <c r="D2286" s="1">
        <v>44896</v>
      </c>
      <c r="E2286">
        <v>639</v>
      </c>
      <c r="F2286" t="str">
        <f t="shared" si="35"/>
        <v>01694639</v>
      </c>
      <c r="G2286" t="s">
        <v>185</v>
      </c>
      <c r="H2286">
        <v>4027</v>
      </c>
      <c r="I2286">
        <v>71.760000000000005</v>
      </c>
      <c r="J2286">
        <v>4291</v>
      </c>
      <c r="K2286">
        <v>3785</v>
      </c>
      <c r="L2286">
        <f>+VLOOKUP(F2286,[1]ENELAR!C$2:J$7067,7,FALSE)</f>
        <v>3883</v>
      </c>
      <c r="M2286" s="20">
        <f>+VLOOKUP(F2286,[1]ENELAR!C$2:J$7067,8,FALSE)</f>
        <v>278644.08</v>
      </c>
    </row>
    <row r="2287" spans="1:13" x14ac:dyDescent="0.3">
      <c r="A2287" s="17" t="s">
        <v>253</v>
      </c>
      <c r="B2287" s="1">
        <v>44869</v>
      </c>
      <c r="C2287" s="1">
        <v>44886</v>
      </c>
      <c r="D2287" s="1">
        <v>44896</v>
      </c>
      <c r="E2287">
        <v>640</v>
      </c>
      <c r="F2287" t="str">
        <f t="shared" si="35"/>
        <v>01694640</v>
      </c>
      <c r="G2287" t="s">
        <v>186</v>
      </c>
      <c r="H2287">
        <v>3453</v>
      </c>
      <c r="I2287">
        <v>71.760000000000005</v>
      </c>
      <c r="J2287">
        <v>3486</v>
      </c>
      <c r="K2287">
        <v>3405</v>
      </c>
      <c r="L2287">
        <f>+VLOOKUP(F2287,[1]ENELAR!C$2:J$7067,7,FALSE)</f>
        <v>3325</v>
      </c>
      <c r="M2287" s="20">
        <f>+VLOOKUP(F2287,[1]ENELAR!C$2:J$7067,8,FALSE)</f>
        <v>238602</v>
      </c>
    </row>
    <row r="2288" spans="1:13" x14ac:dyDescent="0.3">
      <c r="A2288" s="17" t="s">
        <v>253</v>
      </c>
      <c r="B2288" s="1">
        <v>44869</v>
      </c>
      <c r="C2288" s="1">
        <v>44886</v>
      </c>
      <c r="D2288" s="1">
        <v>44896</v>
      </c>
      <c r="E2288">
        <v>641</v>
      </c>
      <c r="F2288" t="str">
        <f t="shared" si="35"/>
        <v>01694641</v>
      </c>
      <c r="G2288" t="s">
        <v>187</v>
      </c>
      <c r="H2288">
        <v>3936</v>
      </c>
      <c r="I2288">
        <v>71.760000000000005</v>
      </c>
      <c r="J2288">
        <v>2848</v>
      </c>
      <c r="K2288">
        <v>2848</v>
      </c>
      <c r="L2288">
        <f>+VLOOKUP(F2288,[1]ENELAR!C$2:J$7067,7,FALSE)</f>
        <v>3065</v>
      </c>
      <c r="M2288" s="20">
        <f>+VLOOKUP(F2288,[1]ENELAR!C$2:J$7067,8,FALSE)</f>
        <v>219944.4</v>
      </c>
    </row>
    <row r="2289" spans="1:13" x14ac:dyDescent="0.3">
      <c r="A2289" s="17" t="s">
        <v>253</v>
      </c>
      <c r="B2289" s="1">
        <v>44869</v>
      </c>
      <c r="C2289" s="1">
        <v>44886</v>
      </c>
      <c r="D2289" s="1">
        <v>44896</v>
      </c>
      <c r="E2289">
        <v>642</v>
      </c>
      <c r="F2289" t="str">
        <f t="shared" si="35"/>
        <v>01694642</v>
      </c>
      <c r="G2289" t="s">
        <v>188</v>
      </c>
      <c r="H2289">
        <v>2256</v>
      </c>
      <c r="I2289">
        <v>71.760000000000005</v>
      </c>
      <c r="J2289">
        <v>2545</v>
      </c>
      <c r="K2289">
        <v>2519</v>
      </c>
      <c r="L2289">
        <f>+VLOOKUP(F2289,[1]ENELAR!C$2:J$7067,7,FALSE)</f>
        <v>2190</v>
      </c>
      <c r="M2289" s="20">
        <f>+VLOOKUP(F2289,[1]ENELAR!C$2:J$7067,8,FALSE)</f>
        <v>157154.4</v>
      </c>
    </row>
    <row r="2290" spans="1:13" x14ac:dyDescent="0.3">
      <c r="A2290" s="17" t="s">
        <v>253</v>
      </c>
      <c r="B2290" s="1">
        <v>44869</v>
      </c>
      <c r="C2290" s="1">
        <v>44886</v>
      </c>
      <c r="D2290" s="1">
        <v>44896</v>
      </c>
      <c r="E2290">
        <v>643</v>
      </c>
      <c r="F2290" t="str">
        <f t="shared" si="35"/>
        <v>01694643</v>
      </c>
      <c r="G2290" t="s">
        <v>189</v>
      </c>
      <c r="H2290">
        <v>1151</v>
      </c>
      <c r="I2290">
        <v>71.760000000000005</v>
      </c>
      <c r="J2290">
        <v>1343</v>
      </c>
      <c r="K2290">
        <v>1222</v>
      </c>
      <c r="L2290">
        <f>+VLOOKUP(F2290,[1]ENELAR!C$2:J$7067,7,FALSE)</f>
        <v>1151</v>
      </c>
      <c r="M2290" s="20">
        <f>+VLOOKUP(F2290,[1]ENELAR!C$2:J$7067,8,FALSE)</f>
        <v>82595.759999999995</v>
      </c>
    </row>
    <row r="2291" spans="1:13" x14ac:dyDescent="0.3">
      <c r="A2291" s="17" t="s">
        <v>253</v>
      </c>
      <c r="B2291" s="1">
        <v>44869</v>
      </c>
      <c r="C2291" s="1">
        <v>44886</v>
      </c>
      <c r="D2291" s="1">
        <v>44896</v>
      </c>
      <c r="E2291">
        <v>644</v>
      </c>
      <c r="F2291" t="str">
        <f t="shared" si="35"/>
        <v>01694644</v>
      </c>
      <c r="G2291" t="s">
        <v>190</v>
      </c>
      <c r="H2291">
        <v>541</v>
      </c>
      <c r="I2291">
        <v>71.760000000000005</v>
      </c>
      <c r="J2291">
        <v>389</v>
      </c>
      <c r="K2291">
        <v>302</v>
      </c>
      <c r="L2291">
        <f>+VLOOKUP(F2291,[1]ENELAR!C$2:J$7067,7,FALSE)</f>
        <v>541</v>
      </c>
      <c r="M2291" s="20">
        <f>+VLOOKUP(F2291,[1]ENELAR!C$2:J$7067,8,FALSE)</f>
        <v>38822.160000000003</v>
      </c>
    </row>
    <row r="2292" spans="1:13" x14ac:dyDescent="0.3">
      <c r="A2292" s="17" t="s">
        <v>253</v>
      </c>
      <c r="B2292" s="1">
        <v>44869</v>
      </c>
      <c r="C2292" s="1">
        <v>44886</v>
      </c>
      <c r="D2292" s="1">
        <v>44896</v>
      </c>
      <c r="E2292">
        <v>645</v>
      </c>
      <c r="F2292" t="str">
        <f t="shared" si="35"/>
        <v>01694645</v>
      </c>
      <c r="G2292" t="s">
        <v>191</v>
      </c>
      <c r="H2292">
        <v>1467</v>
      </c>
      <c r="I2292">
        <v>71.760000000000005</v>
      </c>
      <c r="J2292">
        <v>1529</v>
      </c>
      <c r="K2292">
        <v>1525</v>
      </c>
      <c r="L2292">
        <f>+VLOOKUP(F2292,[1]ENELAR!C$2:J$7067,7,FALSE)</f>
        <v>1467</v>
      </c>
      <c r="M2292" s="20">
        <f>+VLOOKUP(F2292,[1]ENELAR!C$2:J$7067,8,FALSE)</f>
        <v>105271.92</v>
      </c>
    </row>
    <row r="2293" spans="1:13" x14ac:dyDescent="0.3">
      <c r="A2293" s="17" t="s">
        <v>253</v>
      </c>
      <c r="B2293" s="1">
        <v>44869</v>
      </c>
      <c r="C2293" s="1">
        <v>44886</v>
      </c>
      <c r="D2293" s="1">
        <v>44896</v>
      </c>
      <c r="E2293">
        <v>646</v>
      </c>
      <c r="F2293" t="str">
        <f t="shared" si="35"/>
        <v>01694646</v>
      </c>
      <c r="G2293" t="s">
        <v>192</v>
      </c>
      <c r="H2293">
        <v>4986</v>
      </c>
      <c r="I2293">
        <v>71.760000000000005</v>
      </c>
      <c r="J2293">
        <v>5135</v>
      </c>
      <c r="K2293">
        <v>4667</v>
      </c>
      <c r="L2293">
        <f>+VLOOKUP(F2293,[1]ENELAR!C$2:J$7067,7,FALSE)</f>
        <v>4609</v>
      </c>
      <c r="M2293" s="20">
        <f>+VLOOKUP(F2293,[1]ENELAR!C$2:J$7067,8,FALSE)</f>
        <v>330741.84000000003</v>
      </c>
    </row>
    <row r="2294" spans="1:13" x14ac:dyDescent="0.3">
      <c r="A2294" s="17" t="s">
        <v>253</v>
      </c>
      <c r="B2294" s="1">
        <v>44869</v>
      </c>
      <c r="C2294" s="1">
        <v>44886</v>
      </c>
      <c r="D2294" s="1">
        <v>44896</v>
      </c>
      <c r="E2294">
        <v>647</v>
      </c>
      <c r="F2294" t="str">
        <f t="shared" si="35"/>
        <v>01694647</v>
      </c>
      <c r="G2294" t="s">
        <v>193</v>
      </c>
      <c r="H2294">
        <v>662</v>
      </c>
      <c r="I2294">
        <v>71.760000000000005</v>
      </c>
      <c r="J2294">
        <v>603</v>
      </c>
      <c r="K2294">
        <v>603</v>
      </c>
      <c r="L2294">
        <f>+VLOOKUP(F2294,[1]ENELAR!C$2:J$7067,7,FALSE)</f>
        <v>507</v>
      </c>
      <c r="M2294" s="20">
        <f>+VLOOKUP(F2294,[1]ENELAR!C$2:J$7067,8,FALSE)</f>
        <v>36382.32</v>
      </c>
    </row>
    <row r="2295" spans="1:13" x14ac:dyDescent="0.3">
      <c r="A2295" s="17" t="s">
        <v>253</v>
      </c>
      <c r="B2295" s="1">
        <v>44869</v>
      </c>
      <c r="C2295" s="1">
        <v>44886</v>
      </c>
      <c r="D2295" s="1">
        <v>44896</v>
      </c>
      <c r="E2295">
        <v>648</v>
      </c>
      <c r="F2295" t="str">
        <f t="shared" si="35"/>
        <v>01694648</v>
      </c>
      <c r="G2295" t="s">
        <v>194</v>
      </c>
      <c r="H2295">
        <v>2570</v>
      </c>
      <c r="I2295">
        <v>71.760000000000005</v>
      </c>
      <c r="J2295">
        <v>2796</v>
      </c>
      <c r="K2295">
        <v>2634</v>
      </c>
      <c r="L2295">
        <f>+VLOOKUP(F2295,[1]ENELAR!C$2:J$7067,7,FALSE)</f>
        <v>2336</v>
      </c>
      <c r="M2295" s="20">
        <f>+VLOOKUP(F2295,[1]ENELAR!C$2:J$7067,8,FALSE)</f>
        <v>167631.35999999999</v>
      </c>
    </row>
    <row r="2296" spans="1:13" x14ac:dyDescent="0.3">
      <c r="A2296" s="17" t="s">
        <v>253</v>
      </c>
      <c r="B2296" s="1">
        <v>44869</v>
      </c>
      <c r="C2296" s="1">
        <v>44886</v>
      </c>
      <c r="D2296" s="1">
        <v>44896</v>
      </c>
      <c r="E2296">
        <v>649</v>
      </c>
      <c r="F2296" t="str">
        <f t="shared" si="35"/>
        <v>01694649</v>
      </c>
      <c r="G2296" t="s">
        <v>195</v>
      </c>
      <c r="H2296">
        <v>696</v>
      </c>
      <c r="I2296">
        <v>71.760000000000005</v>
      </c>
      <c r="J2296">
        <v>543</v>
      </c>
      <c r="K2296">
        <v>543</v>
      </c>
      <c r="L2296">
        <f>+VLOOKUP(F2296,[1]ENELAR!C$2:J$7067,7,FALSE)</f>
        <v>696</v>
      </c>
      <c r="M2296" s="20">
        <f>+VLOOKUP(F2296,[1]ENELAR!C$2:J$7067,8,FALSE)</f>
        <v>49944.959999999999</v>
      </c>
    </row>
    <row r="2297" spans="1:13" x14ac:dyDescent="0.3">
      <c r="A2297" s="17" t="s">
        <v>253</v>
      </c>
      <c r="B2297" s="1">
        <v>44869</v>
      </c>
      <c r="C2297" s="1">
        <v>44886</v>
      </c>
      <c r="D2297" s="1">
        <v>44896</v>
      </c>
      <c r="E2297">
        <v>650</v>
      </c>
      <c r="F2297" t="str">
        <f t="shared" si="35"/>
        <v>01694650</v>
      </c>
      <c r="G2297" t="s">
        <v>196</v>
      </c>
      <c r="H2297">
        <v>1417</v>
      </c>
      <c r="I2297">
        <v>71.760000000000005</v>
      </c>
      <c r="J2297">
        <v>1103</v>
      </c>
      <c r="K2297">
        <v>1033</v>
      </c>
      <c r="L2297">
        <f>+VLOOKUP(F2297,[1]ENELAR!C$2:J$7067,7,FALSE)</f>
        <v>1417</v>
      </c>
      <c r="M2297" s="20">
        <f>+VLOOKUP(F2297,[1]ENELAR!C$2:J$7067,8,FALSE)</f>
        <v>101683.92</v>
      </c>
    </row>
    <row r="2298" spans="1:13" x14ac:dyDescent="0.3">
      <c r="A2298" s="17" t="s">
        <v>253</v>
      </c>
      <c r="B2298" s="1">
        <v>44869</v>
      </c>
      <c r="C2298" s="1">
        <v>44886</v>
      </c>
      <c r="D2298" s="1">
        <v>44896</v>
      </c>
      <c r="E2298">
        <v>651</v>
      </c>
      <c r="F2298" t="str">
        <f t="shared" si="35"/>
        <v>01694651</v>
      </c>
      <c r="G2298" t="s">
        <v>197</v>
      </c>
      <c r="H2298">
        <v>67</v>
      </c>
      <c r="I2298">
        <v>71.760000000000005</v>
      </c>
      <c r="J2298">
        <v>73</v>
      </c>
      <c r="K2298">
        <v>73</v>
      </c>
      <c r="L2298">
        <f>+VLOOKUP(F2298,[1]ENELAR!C$2:J$7067,7,FALSE)</f>
        <v>67</v>
      </c>
      <c r="M2298" s="20">
        <f>+VLOOKUP(F2298,[1]ENELAR!C$2:J$7067,8,FALSE)</f>
        <v>4807.92</v>
      </c>
    </row>
    <row r="2299" spans="1:13" x14ac:dyDescent="0.3">
      <c r="A2299" s="17" t="s">
        <v>253</v>
      </c>
      <c r="B2299" s="1">
        <v>44869</v>
      </c>
      <c r="C2299" s="1">
        <v>44886</v>
      </c>
      <c r="D2299" s="1">
        <v>44896</v>
      </c>
      <c r="E2299">
        <v>652</v>
      </c>
      <c r="F2299" t="str">
        <f t="shared" si="35"/>
        <v>01694652</v>
      </c>
      <c r="G2299" t="s">
        <v>198</v>
      </c>
      <c r="H2299">
        <v>3053</v>
      </c>
      <c r="I2299">
        <v>71.760000000000005</v>
      </c>
      <c r="J2299">
        <v>2741</v>
      </c>
      <c r="K2299">
        <v>2741</v>
      </c>
      <c r="L2299">
        <f>+VLOOKUP(F2299,[1]ENELAR!C$2:J$7067,7,FALSE)</f>
        <v>2870</v>
      </c>
      <c r="M2299" s="20">
        <f>+VLOOKUP(F2299,[1]ENELAR!C$2:J$7067,8,FALSE)</f>
        <v>205951.2</v>
      </c>
    </row>
    <row r="2300" spans="1:13" x14ac:dyDescent="0.3">
      <c r="A2300" s="17" t="s">
        <v>253</v>
      </c>
      <c r="B2300" s="1">
        <v>44869</v>
      </c>
      <c r="C2300" s="1">
        <v>44886</v>
      </c>
      <c r="D2300" s="1">
        <v>44896</v>
      </c>
      <c r="E2300">
        <v>653</v>
      </c>
      <c r="F2300" t="str">
        <f t="shared" si="35"/>
        <v>01694653</v>
      </c>
      <c r="G2300" t="s">
        <v>199</v>
      </c>
      <c r="H2300">
        <v>1465</v>
      </c>
      <c r="I2300">
        <v>71.760000000000005</v>
      </c>
      <c r="J2300">
        <v>1203</v>
      </c>
      <c r="K2300">
        <v>1203</v>
      </c>
      <c r="L2300">
        <f>+VLOOKUP(F2300,[1]ENELAR!C$2:J$7067,7,FALSE)</f>
        <v>874</v>
      </c>
      <c r="M2300" s="20">
        <f>+VLOOKUP(F2300,[1]ENELAR!C$2:J$7067,8,FALSE)</f>
        <v>62718.239999999998</v>
      </c>
    </row>
    <row r="2301" spans="1:13" x14ac:dyDescent="0.3">
      <c r="A2301" s="17" t="s">
        <v>253</v>
      </c>
      <c r="B2301" s="1">
        <v>44869</v>
      </c>
      <c r="C2301" s="1">
        <v>44886</v>
      </c>
      <c r="D2301" s="1">
        <v>44896</v>
      </c>
      <c r="E2301">
        <v>658</v>
      </c>
      <c r="F2301" t="str">
        <f t="shared" si="35"/>
        <v>01694658</v>
      </c>
      <c r="G2301" t="s">
        <v>200</v>
      </c>
      <c r="H2301">
        <v>20913</v>
      </c>
      <c r="I2301">
        <v>71.760000000000005</v>
      </c>
      <c r="J2301">
        <v>19382</v>
      </c>
      <c r="K2301">
        <v>18505</v>
      </c>
      <c r="L2301">
        <f>+VLOOKUP(F2301,[1]ENELAR!C$2:J$7067,7,FALSE)</f>
        <v>19035</v>
      </c>
      <c r="M2301" s="20">
        <f>+VLOOKUP(F2301,[1]ENELAR!C$2:J$7067,8,FALSE)</f>
        <v>1365951.6</v>
      </c>
    </row>
    <row r="2302" spans="1:13" x14ac:dyDescent="0.3">
      <c r="A2302" s="17" t="s">
        <v>253</v>
      </c>
      <c r="B2302" s="1">
        <v>44869</v>
      </c>
      <c r="C2302" s="1">
        <v>44886</v>
      </c>
      <c r="D2302" s="1">
        <v>44896</v>
      </c>
      <c r="E2302">
        <v>659</v>
      </c>
      <c r="F2302" t="str">
        <f t="shared" si="35"/>
        <v>01694659</v>
      </c>
      <c r="G2302" t="s">
        <v>201</v>
      </c>
      <c r="H2302">
        <v>8092</v>
      </c>
      <c r="I2302">
        <v>71.760000000000005</v>
      </c>
      <c r="J2302">
        <v>8695</v>
      </c>
      <c r="K2302">
        <v>8635</v>
      </c>
      <c r="L2302">
        <f>+VLOOKUP(F2302,[1]ENELAR!C$2:J$7067,7,FALSE)</f>
        <v>6274</v>
      </c>
      <c r="M2302" s="20">
        <f>+VLOOKUP(F2302,[1]ENELAR!C$2:J$7067,8,FALSE)</f>
        <v>450222.24</v>
      </c>
    </row>
    <row r="2303" spans="1:13" x14ac:dyDescent="0.3">
      <c r="A2303" s="17" t="s">
        <v>253</v>
      </c>
      <c r="B2303" s="1">
        <v>44869</v>
      </c>
      <c r="C2303" s="1">
        <v>44886</v>
      </c>
      <c r="D2303" s="1">
        <v>44896</v>
      </c>
      <c r="E2303">
        <v>660</v>
      </c>
      <c r="F2303" t="str">
        <f t="shared" si="35"/>
        <v>01694660</v>
      </c>
      <c r="G2303" t="s">
        <v>202</v>
      </c>
      <c r="H2303">
        <v>5209</v>
      </c>
      <c r="I2303">
        <v>71.760000000000005</v>
      </c>
      <c r="J2303">
        <v>5404</v>
      </c>
      <c r="K2303">
        <v>5198</v>
      </c>
      <c r="L2303">
        <f>+VLOOKUP(F2303,[1]ENELAR!C$2:J$7067,7,FALSE)</f>
        <v>4407</v>
      </c>
      <c r="M2303" s="20">
        <f>+VLOOKUP(F2303,[1]ENELAR!C$2:J$7067,8,FALSE)</f>
        <v>316246.32</v>
      </c>
    </row>
    <row r="2304" spans="1:13" x14ac:dyDescent="0.3">
      <c r="A2304" s="17" t="s">
        <v>253</v>
      </c>
      <c r="B2304" s="1">
        <v>44869</v>
      </c>
      <c r="C2304" s="1">
        <v>44886</v>
      </c>
      <c r="D2304" s="1">
        <v>44896</v>
      </c>
      <c r="E2304">
        <v>661</v>
      </c>
      <c r="F2304" t="str">
        <f t="shared" si="35"/>
        <v>01694661</v>
      </c>
      <c r="G2304" t="s">
        <v>203</v>
      </c>
      <c r="H2304">
        <v>2648</v>
      </c>
      <c r="I2304">
        <v>71.760000000000005</v>
      </c>
      <c r="J2304">
        <v>2492</v>
      </c>
      <c r="K2304">
        <v>2492</v>
      </c>
      <c r="L2304">
        <f>+VLOOKUP(F2304,[1]ENELAR!C$2:J$7067,7,FALSE)</f>
        <v>2508</v>
      </c>
      <c r="M2304" s="20">
        <f>+VLOOKUP(F2304,[1]ENELAR!C$2:J$7067,8,FALSE)</f>
        <v>179974.08</v>
      </c>
    </row>
    <row r="2305" spans="1:13" x14ac:dyDescent="0.3">
      <c r="A2305" s="17" t="s">
        <v>253</v>
      </c>
      <c r="B2305" s="1">
        <v>44869</v>
      </c>
      <c r="C2305" s="1">
        <v>44886</v>
      </c>
      <c r="D2305" s="1">
        <v>44896</v>
      </c>
      <c r="E2305">
        <v>662</v>
      </c>
      <c r="F2305" t="str">
        <f t="shared" si="35"/>
        <v>01694662</v>
      </c>
      <c r="G2305" t="s">
        <v>204</v>
      </c>
      <c r="H2305">
        <v>3316</v>
      </c>
      <c r="I2305">
        <v>71.760000000000005</v>
      </c>
      <c r="J2305">
        <v>3682</v>
      </c>
      <c r="K2305">
        <v>3325</v>
      </c>
      <c r="L2305">
        <f>+VLOOKUP(F2305,[1]ENELAR!C$2:J$7067,7,FALSE)</f>
        <v>3014</v>
      </c>
      <c r="M2305" s="20">
        <f>+VLOOKUP(F2305,[1]ENELAR!C$2:J$7067,8,FALSE)</f>
        <v>216284.64</v>
      </c>
    </row>
    <row r="2306" spans="1:13" x14ac:dyDescent="0.3">
      <c r="A2306" s="17" t="s">
        <v>253</v>
      </c>
      <c r="B2306" s="1">
        <v>44869</v>
      </c>
      <c r="C2306" s="1">
        <v>44886</v>
      </c>
      <c r="D2306" s="1">
        <v>44896</v>
      </c>
      <c r="E2306">
        <v>664</v>
      </c>
      <c r="F2306" t="str">
        <f t="shared" si="35"/>
        <v>01694664</v>
      </c>
      <c r="G2306" t="s">
        <v>205</v>
      </c>
      <c r="H2306">
        <v>7983</v>
      </c>
      <c r="I2306">
        <v>71.760000000000005</v>
      </c>
      <c r="J2306">
        <v>7899</v>
      </c>
      <c r="K2306">
        <v>7894</v>
      </c>
      <c r="L2306">
        <f>+VLOOKUP(F2306,[1]ENELAR!C$2:J$7067,7,FALSE)</f>
        <v>6877</v>
      </c>
      <c r="M2306" s="20">
        <f>+VLOOKUP(F2306,[1]ENELAR!C$2:J$7067,8,FALSE)</f>
        <v>493493.52</v>
      </c>
    </row>
    <row r="2307" spans="1:13" x14ac:dyDescent="0.3">
      <c r="A2307" s="17" t="s">
        <v>253</v>
      </c>
      <c r="B2307" s="1">
        <v>44869</v>
      </c>
      <c r="C2307" s="1">
        <v>44886</v>
      </c>
      <c r="D2307" s="1">
        <v>44896</v>
      </c>
      <c r="E2307">
        <v>668</v>
      </c>
      <c r="F2307" t="str">
        <f t="shared" ref="F2307:F2370" si="36">+A2307&amp;E2307</f>
        <v>01694668</v>
      </c>
      <c r="G2307" t="s">
        <v>207</v>
      </c>
      <c r="H2307">
        <v>33591</v>
      </c>
      <c r="I2307">
        <v>71.760000000000005</v>
      </c>
      <c r="J2307">
        <v>30198</v>
      </c>
      <c r="K2307">
        <v>29385</v>
      </c>
      <c r="L2307">
        <f>+VLOOKUP(F2307,[1]ENELAR!C$2:J$7067,7,FALSE)</f>
        <v>32536</v>
      </c>
      <c r="M2307" s="20">
        <f>+VLOOKUP(F2307,[1]ENELAR!C$2:J$7067,8,FALSE)</f>
        <v>2334783.36</v>
      </c>
    </row>
    <row r="2308" spans="1:13" x14ac:dyDescent="0.3">
      <c r="A2308" s="17" t="s">
        <v>253</v>
      </c>
      <c r="B2308" s="1">
        <v>44869</v>
      </c>
      <c r="C2308" s="1">
        <v>44886</v>
      </c>
      <c r="D2308" s="1">
        <v>44896</v>
      </c>
      <c r="E2308">
        <v>669</v>
      </c>
      <c r="F2308" t="str">
        <f t="shared" si="36"/>
        <v>01694669</v>
      </c>
      <c r="G2308" t="s">
        <v>208</v>
      </c>
      <c r="H2308">
        <v>431</v>
      </c>
      <c r="I2308">
        <v>71.760000000000005</v>
      </c>
      <c r="J2308">
        <v>433</v>
      </c>
      <c r="K2308">
        <v>433</v>
      </c>
      <c r="L2308">
        <f>+VLOOKUP(F2308,[1]ENELAR!C$2:J$7067,7,FALSE)</f>
        <v>420</v>
      </c>
      <c r="M2308" s="20">
        <f>+VLOOKUP(F2308,[1]ENELAR!C$2:J$7067,8,FALSE)</f>
        <v>30139.200000000001</v>
      </c>
    </row>
    <row r="2309" spans="1:13" x14ac:dyDescent="0.3">
      <c r="A2309" s="17" t="s">
        <v>253</v>
      </c>
      <c r="B2309" s="1">
        <v>44869</v>
      </c>
      <c r="C2309" s="1">
        <v>44886</v>
      </c>
      <c r="D2309" s="1">
        <v>44896</v>
      </c>
      <c r="E2309">
        <v>670</v>
      </c>
      <c r="F2309" t="str">
        <f t="shared" si="36"/>
        <v>01694670</v>
      </c>
      <c r="G2309" t="s">
        <v>209</v>
      </c>
      <c r="H2309">
        <v>106828</v>
      </c>
      <c r="I2309">
        <v>71.760000000000005</v>
      </c>
      <c r="J2309">
        <v>104313</v>
      </c>
      <c r="K2309">
        <v>97842</v>
      </c>
      <c r="L2309">
        <f>+VLOOKUP(F2309,[1]ENELAR!C$2:J$7067,7,FALSE)</f>
        <v>101636</v>
      </c>
      <c r="M2309" s="20">
        <f>+VLOOKUP(F2309,[1]ENELAR!C$2:J$7067,8,FALSE)</f>
        <v>7293399.3600000003</v>
      </c>
    </row>
    <row r="2310" spans="1:13" x14ac:dyDescent="0.3">
      <c r="A2310" s="17" t="s">
        <v>253</v>
      </c>
      <c r="B2310" s="1">
        <v>44869</v>
      </c>
      <c r="C2310" s="1">
        <v>44886</v>
      </c>
      <c r="D2310" s="1">
        <v>44896</v>
      </c>
      <c r="E2310">
        <v>671</v>
      </c>
      <c r="F2310" t="str">
        <f t="shared" si="36"/>
        <v>01694671</v>
      </c>
      <c r="G2310" t="s">
        <v>210</v>
      </c>
      <c r="H2310">
        <v>87693</v>
      </c>
      <c r="I2310">
        <v>71.760000000000005</v>
      </c>
      <c r="J2310">
        <v>86578</v>
      </c>
      <c r="K2310">
        <v>80959</v>
      </c>
      <c r="L2310">
        <f>+VLOOKUP(F2310,[1]ENELAR!C$2:J$7067,7,FALSE)</f>
        <v>83745</v>
      </c>
      <c r="M2310" s="20">
        <f>+VLOOKUP(F2310,[1]ENELAR!C$2:J$7067,8,FALSE)</f>
        <v>6009541.2000000002</v>
      </c>
    </row>
    <row r="2311" spans="1:13" x14ac:dyDescent="0.3">
      <c r="A2311" s="17" t="s">
        <v>253</v>
      </c>
      <c r="B2311" s="1">
        <v>44869</v>
      </c>
      <c r="C2311" s="1">
        <v>44886</v>
      </c>
      <c r="D2311" s="1">
        <v>44896</v>
      </c>
      <c r="E2311">
        <v>672</v>
      </c>
      <c r="F2311" t="str">
        <f t="shared" si="36"/>
        <v>01694672</v>
      </c>
      <c r="G2311" t="s">
        <v>211</v>
      </c>
      <c r="H2311">
        <v>339</v>
      </c>
      <c r="I2311">
        <v>71.760000000000005</v>
      </c>
      <c r="J2311">
        <v>259</v>
      </c>
      <c r="K2311">
        <v>259</v>
      </c>
      <c r="L2311">
        <f>+VLOOKUP(F2311,[1]ENELAR!C$2:J$7067,7,FALSE)</f>
        <v>339</v>
      </c>
      <c r="M2311" s="20">
        <f>+VLOOKUP(F2311,[1]ENELAR!C$2:J$7067,8,FALSE)</f>
        <v>24326.639999999999</v>
      </c>
    </row>
    <row r="2312" spans="1:13" x14ac:dyDescent="0.3">
      <c r="A2312" s="17" t="s">
        <v>253</v>
      </c>
      <c r="B2312" s="1">
        <v>44869</v>
      </c>
      <c r="C2312" s="1">
        <v>44886</v>
      </c>
      <c r="D2312" s="1">
        <v>44896</v>
      </c>
      <c r="E2312">
        <v>675</v>
      </c>
      <c r="F2312" t="str">
        <f t="shared" si="36"/>
        <v>01694675</v>
      </c>
      <c r="G2312" t="s">
        <v>212</v>
      </c>
      <c r="H2312">
        <v>91</v>
      </c>
      <c r="I2312">
        <v>71.760000000000005</v>
      </c>
      <c r="J2312">
        <v>1</v>
      </c>
      <c r="K2312">
        <v>1</v>
      </c>
      <c r="L2312">
        <f>+VLOOKUP(F2312,[1]ENELAR!C$2:J$7067,7,FALSE)</f>
        <v>91</v>
      </c>
      <c r="M2312" s="20">
        <f>+VLOOKUP(F2312,[1]ENELAR!C$2:J$7067,8,FALSE)</f>
        <v>6530.16</v>
      </c>
    </row>
    <row r="2313" spans="1:13" x14ac:dyDescent="0.3">
      <c r="A2313" s="17" t="s">
        <v>253</v>
      </c>
      <c r="B2313" s="1">
        <v>44869</v>
      </c>
      <c r="C2313" s="1">
        <v>44886</v>
      </c>
      <c r="D2313" s="1">
        <v>44896</v>
      </c>
      <c r="E2313">
        <v>676</v>
      </c>
      <c r="F2313" t="str">
        <f t="shared" si="36"/>
        <v>01694676</v>
      </c>
      <c r="G2313" t="s">
        <v>213</v>
      </c>
      <c r="H2313">
        <v>600</v>
      </c>
      <c r="I2313">
        <v>71.760000000000005</v>
      </c>
      <c r="J2313">
        <v>331</v>
      </c>
      <c r="K2313">
        <v>189</v>
      </c>
      <c r="L2313">
        <f>+VLOOKUP(F2313,[1]ENELAR!C$2:J$7067,7,FALSE)</f>
        <v>592</v>
      </c>
      <c r="M2313" s="20">
        <f>+VLOOKUP(F2313,[1]ENELAR!C$2:J$7067,8,FALSE)</f>
        <v>42481.919999999998</v>
      </c>
    </row>
    <row r="2314" spans="1:13" x14ac:dyDescent="0.3">
      <c r="A2314" s="17" t="s">
        <v>254</v>
      </c>
      <c r="B2314" s="1">
        <v>44900</v>
      </c>
      <c r="C2314" s="1">
        <v>44921</v>
      </c>
      <c r="D2314" s="1">
        <v>44927</v>
      </c>
      <c r="E2314">
        <v>4</v>
      </c>
      <c r="F2314" t="str">
        <f t="shared" si="36"/>
        <v>018384</v>
      </c>
      <c r="G2314" t="s">
        <v>7</v>
      </c>
      <c r="H2314">
        <v>16390</v>
      </c>
      <c r="I2314">
        <v>24.29</v>
      </c>
      <c r="J2314">
        <v>16566</v>
      </c>
      <c r="K2314">
        <v>16554</v>
      </c>
      <c r="L2314">
        <f>+VLOOKUP(F2314,[1]ENELAR!C$2:J$7067,7,FALSE)</f>
        <v>14435</v>
      </c>
      <c r="M2314" s="20">
        <f>+VLOOKUP(F2314,[1]ENELAR!C$2:J$7067,8,FALSE)</f>
        <v>350626.15</v>
      </c>
    </row>
    <row r="2315" spans="1:13" x14ac:dyDescent="0.3">
      <c r="A2315" s="17" t="s">
        <v>254</v>
      </c>
      <c r="B2315" s="1">
        <v>44900</v>
      </c>
      <c r="C2315" s="1">
        <v>44921</v>
      </c>
      <c r="D2315" s="1">
        <v>44927</v>
      </c>
      <c r="E2315">
        <v>5</v>
      </c>
      <c r="F2315" t="str">
        <f t="shared" si="36"/>
        <v>018385</v>
      </c>
      <c r="G2315" t="s">
        <v>8</v>
      </c>
      <c r="H2315">
        <v>18660</v>
      </c>
      <c r="I2315">
        <v>24.29</v>
      </c>
      <c r="J2315">
        <v>19549</v>
      </c>
      <c r="K2315">
        <v>19375</v>
      </c>
      <c r="L2315">
        <f>+VLOOKUP(F2315,[1]ENELAR!C$2:J$7067,7,FALSE)</f>
        <v>17630</v>
      </c>
      <c r="M2315" s="20">
        <f>+VLOOKUP(F2315,[1]ENELAR!C$2:J$7067,8,FALSE)</f>
        <v>428232.7</v>
      </c>
    </row>
    <row r="2316" spans="1:13" x14ac:dyDescent="0.3">
      <c r="A2316" s="17" t="s">
        <v>254</v>
      </c>
      <c r="B2316" s="1">
        <v>44900</v>
      </c>
      <c r="C2316" s="1">
        <v>44921</v>
      </c>
      <c r="D2316" s="1">
        <v>44927</v>
      </c>
      <c r="E2316">
        <v>6</v>
      </c>
      <c r="F2316" t="str">
        <f t="shared" si="36"/>
        <v>018386</v>
      </c>
      <c r="G2316" t="s">
        <v>9</v>
      </c>
      <c r="H2316">
        <v>21940</v>
      </c>
      <c r="I2316">
        <v>24.29</v>
      </c>
      <c r="J2316">
        <v>22918</v>
      </c>
      <c r="K2316">
        <v>22216</v>
      </c>
      <c r="L2316">
        <f>+VLOOKUP(F2316,[1]ENELAR!C$2:J$7067,7,FALSE)</f>
        <v>20963</v>
      </c>
      <c r="M2316" s="20">
        <f>+VLOOKUP(F2316,[1]ENELAR!C$2:J$7067,8,FALSE)</f>
        <v>509191.27</v>
      </c>
    </row>
    <row r="2317" spans="1:13" x14ac:dyDescent="0.3">
      <c r="A2317" s="17" t="s">
        <v>254</v>
      </c>
      <c r="B2317" s="1">
        <v>44900</v>
      </c>
      <c r="C2317" s="1">
        <v>44921</v>
      </c>
      <c r="D2317" s="1">
        <v>44927</v>
      </c>
      <c r="E2317">
        <v>8</v>
      </c>
      <c r="F2317" t="str">
        <f t="shared" si="36"/>
        <v>018388</v>
      </c>
      <c r="G2317" t="s">
        <v>214</v>
      </c>
      <c r="H2317">
        <v>46760</v>
      </c>
      <c r="I2317">
        <v>24.29</v>
      </c>
      <c r="J2317">
        <v>50942</v>
      </c>
      <c r="K2317">
        <v>47283</v>
      </c>
      <c r="L2317">
        <f>+VLOOKUP(F2317,[1]ENELAR!C$2:J$7067,7,FALSE)</f>
        <v>42101</v>
      </c>
      <c r="M2317" s="20">
        <f>+VLOOKUP(F2317,[1]ENELAR!C$2:J$7067,8,FALSE)</f>
        <v>1022633.29</v>
      </c>
    </row>
    <row r="2318" spans="1:13" x14ac:dyDescent="0.3">
      <c r="A2318" s="17" t="s">
        <v>254</v>
      </c>
      <c r="B2318" s="1">
        <v>44900</v>
      </c>
      <c r="C2318" s="1">
        <v>44921</v>
      </c>
      <c r="D2318" s="1">
        <v>44927</v>
      </c>
      <c r="E2318">
        <v>9</v>
      </c>
      <c r="F2318" t="str">
        <f t="shared" si="36"/>
        <v>018389</v>
      </c>
      <c r="G2318" t="s">
        <v>10</v>
      </c>
      <c r="H2318">
        <v>28120</v>
      </c>
      <c r="I2318">
        <v>24.29</v>
      </c>
      <c r="J2318">
        <v>29287</v>
      </c>
      <c r="K2318">
        <v>28863</v>
      </c>
      <c r="L2318">
        <f>+VLOOKUP(F2318,[1]ENELAR!C$2:J$7067,7,FALSE)</f>
        <v>26203</v>
      </c>
      <c r="M2318" s="20">
        <f>+VLOOKUP(F2318,[1]ENELAR!C$2:J$7067,8,FALSE)</f>
        <v>636470.87</v>
      </c>
    </row>
    <row r="2319" spans="1:13" x14ac:dyDescent="0.3">
      <c r="A2319" s="17" t="s">
        <v>254</v>
      </c>
      <c r="B2319" s="1">
        <v>44900</v>
      </c>
      <c r="C2319" s="1">
        <v>44921</v>
      </c>
      <c r="D2319" s="1">
        <v>44927</v>
      </c>
      <c r="E2319">
        <v>39</v>
      </c>
      <c r="F2319" t="str">
        <f t="shared" si="36"/>
        <v>0183839</v>
      </c>
      <c r="G2319" t="s">
        <v>11</v>
      </c>
      <c r="H2319">
        <v>19576</v>
      </c>
      <c r="I2319">
        <v>24.29</v>
      </c>
      <c r="J2319">
        <v>20273</v>
      </c>
      <c r="K2319">
        <v>19221</v>
      </c>
      <c r="L2319">
        <f>+VLOOKUP(F2319,[1]ENELAR!C$2:J$7067,7,FALSE)</f>
        <v>19158</v>
      </c>
      <c r="M2319" s="20">
        <f>+VLOOKUP(F2319,[1]ENELAR!C$2:J$7067,8,FALSE)</f>
        <v>465347.82</v>
      </c>
    </row>
    <row r="2320" spans="1:13" x14ac:dyDescent="0.3">
      <c r="A2320" s="17" t="s">
        <v>254</v>
      </c>
      <c r="B2320" s="1">
        <v>44900</v>
      </c>
      <c r="C2320" s="1">
        <v>44921</v>
      </c>
      <c r="D2320" s="1">
        <v>44927</v>
      </c>
      <c r="E2320">
        <v>40</v>
      </c>
      <c r="F2320" t="str">
        <f t="shared" si="36"/>
        <v>0183840</v>
      </c>
      <c r="G2320" t="s">
        <v>12</v>
      </c>
      <c r="H2320">
        <v>7049</v>
      </c>
      <c r="I2320">
        <v>24.29</v>
      </c>
      <c r="J2320">
        <v>6252</v>
      </c>
      <c r="K2320">
        <v>6152</v>
      </c>
      <c r="L2320">
        <f>+VLOOKUP(F2320,[1]ENELAR!C$2:J$7067,7,FALSE)</f>
        <v>6238</v>
      </c>
      <c r="M2320" s="20">
        <f>+VLOOKUP(F2320,[1]ENELAR!C$2:J$7067,8,FALSE)</f>
        <v>151521.01999999999</v>
      </c>
    </row>
    <row r="2321" spans="1:13" x14ac:dyDescent="0.3">
      <c r="A2321" s="17" t="s">
        <v>254</v>
      </c>
      <c r="B2321" s="1">
        <v>44900</v>
      </c>
      <c r="C2321" s="1">
        <v>44921</v>
      </c>
      <c r="D2321" s="1">
        <v>44927</v>
      </c>
      <c r="E2321">
        <v>41</v>
      </c>
      <c r="F2321" t="str">
        <f t="shared" si="36"/>
        <v>0183841</v>
      </c>
      <c r="G2321" t="s">
        <v>13</v>
      </c>
      <c r="H2321">
        <v>31396</v>
      </c>
      <c r="I2321">
        <v>24.29</v>
      </c>
      <c r="J2321">
        <v>30785</v>
      </c>
      <c r="K2321">
        <v>30327</v>
      </c>
      <c r="L2321">
        <f>+VLOOKUP(F2321,[1]ENELAR!C$2:J$7067,7,FALSE)</f>
        <v>29400</v>
      </c>
      <c r="M2321" s="20">
        <f>+VLOOKUP(F2321,[1]ENELAR!C$2:J$7067,8,FALSE)</f>
        <v>714126</v>
      </c>
    </row>
    <row r="2322" spans="1:13" x14ac:dyDescent="0.3">
      <c r="A2322" s="17" t="s">
        <v>254</v>
      </c>
      <c r="B2322" s="1">
        <v>44900</v>
      </c>
      <c r="C2322" s="1">
        <v>44921</v>
      </c>
      <c r="D2322" s="1">
        <v>44927</v>
      </c>
      <c r="E2322">
        <v>43</v>
      </c>
      <c r="F2322" t="str">
        <f t="shared" si="36"/>
        <v>0183843</v>
      </c>
      <c r="G2322" t="s">
        <v>14</v>
      </c>
      <c r="H2322">
        <v>8461</v>
      </c>
      <c r="I2322">
        <v>24.29</v>
      </c>
      <c r="J2322">
        <v>7709</v>
      </c>
      <c r="K2322">
        <v>7593</v>
      </c>
      <c r="L2322">
        <f>+VLOOKUP(F2322,[1]ENELAR!C$2:J$7067,7,FALSE)</f>
        <v>7725</v>
      </c>
      <c r="M2322" s="20">
        <f>+VLOOKUP(F2322,[1]ENELAR!C$2:J$7067,8,FALSE)</f>
        <v>187640.25</v>
      </c>
    </row>
    <row r="2323" spans="1:13" x14ac:dyDescent="0.3">
      <c r="A2323" s="17" t="s">
        <v>254</v>
      </c>
      <c r="B2323" s="1">
        <v>44900</v>
      </c>
      <c r="C2323" s="1">
        <v>44921</v>
      </c>
      <c r="D2323" s="1">
        <v>44927</v>
      </c>
      <c r="E2323">
        <v>46</v>
      </c>
      <c r="F2323" t="str">
        <f t="shared" si="36"/>
        <v>0183846</v>
      </c>
      <c r="G2323" t="s">
        <v>15</v>
      </c>
      <c r="H2323">
        <v>23133</v>
      </c>
      <c r="I2323">
        <v>24.29</v>
      </c>
      <c r="J2323">
        <v>23513</v>
      </c>
      <c r="K2323">
        <v>23019</v>
      </c>
      <c r="L2323">
        <f>+VLOOKUP(F2323,[1]ENELAR!C$2:J$7067,7,FALSE)</f>
        <v>20789</v>
      </c>
      <c r="M2323" s="20">
        <f>+VLOOKUP(F2323,[1]ENELAR!C$2:J$7067,8,FALSE)</f>
        <v>504964.81</v>
      </c>
    </row>
    <row r="2324" spans="1:13" x14ac:dyDescent="0.3">
      <c r="A2324" s="17" t="s">
        <v>254</v>
      </c>
      <c r="B2324" s="1">
        <v>44900</v>
      </c>
      <c r="C2324" s="1">
        <v>44921</v>
      </c>
      <c r="D2324" s="1">
        <v>44927</v>
      </c>
      <c r="E2324">
        <v>47</v>
      </c>
      <c r="F2324" t="str">
        <f t="shared" si="36"/>
        <v>0183847</v>
      </c>
      <c r="G2324" t="s">
        <v>16</v>
      </c>
      <c r="H2324">
        <v>76076</v>
      </c>
      <c r="I2324">
        <v>24.29</v>
      </c>
      <c r="J2324">
        <v>77269</v>
      </c>
      <c r="K2324">
        <v>74401</v>
      </c>
      <c r="L2324">
        <f>+VLOOKUP(F2324,[1]ENELAR!C$2:J$7067,7,FALSE)</f>
        <v>50118</v>
      </c>
      <c r="M2324" s="20">
        <f>+VLOOKUP(F2324,[1]ENELAR!C$2:J$7067,8,FALSE)</f>
        <v>1217366.22</v>
      </c>
    </row>
    <row r="2325" spans="1:13" x14ac:dyDescent="0.3">
      <c r="A2325" s="17" t="s">
        <v>254</v>
      </c>
      <c r="B2325" s="1">
        <v>44900</v>
      </c>
      <c r="C2325" s="1">
        <v>44921</v>
      </c>
      <c r="D2325" s="1">
        <v>44927</v>
      </c>
      <c r="E2325">
        <v>48</v>
      </c>
      <c r="F2325" t="str">
        <f t="shared" si="36"/>
        <v>0183848</v>
      </c>
      <c r="G2325" t="s">
        <v>17</v>
      </c>
      <c r="H2325">
        <v>10176</v>
      </c>
      <c r="I2325">
        <v>24.29</v>
      </c>
      <c r="J2325">
        <v>11219</v>
      </c>
      <c r="K2325">
        <v>10384</v>
      </c>
      <c r="L2325">
        <f>+VLOOKUP(F2325,[1]ENELAR!C$2:J$7067,7,FALSE)</f>
        <v>8499</v>
      </c>
      <c r="M2325" s="20">
        <f>+VLOOKUP(F2325,[1]ENELAR!C$2:J$7067,8,FALSE)</f>
        <v>206440.71</v>
      </c>
    </row>
    <row r="2326" spans="1:13" x14ac:dyDescent="0.3">
      <c r="A2326" s="17" t="s">
        <v>254</v>
      </c>
      <c r="B2326" s="1">
        <v>44900</v>
      </c>
      <c r="C2326" s="1">
        <v>44921</v>
      </c>
      <c r="D2326" s="1">
        <v>44927</v>
      </c>
      <c r="E2326">
        <v>49</v>
      </c>
      <c r="F2326" t="str">
        <f t="shared" si="36"/>
        <v>0183849</v>
      </c>
      <c r="G2326" t="s">
        <v>18</v>
      </c>
      <c r="H2326">
        <v>83599</v>
      </c>
      <c r="I2326">
        <v>24.29</v>
      </c>
      <c r="J2326">
        <v>81957</v>
      </c>
      <c r="K2326">
        <v>79651</v>
      </c>
      <c r="L2326">
        <f>+VLOOKUP(F2326,[1]ENELAR!C$2:J$7067,7,FALSE)</f>
        <v>66027</v>
      </c>
      <c r="M2326" s="20">
        <f>+VLOOKUP(F2326,[1]ENELAR!C$2:J$7067,8,FALSE)</f>
        <v>1603795.83</v>
      </c>
    </row>
    <row r="2327" spans="1:13" x14ac:dyDescent="0.3">
      <c r="A2327" s="17" t="s">
        <v>254</v>
      </c>
      <c r="B2327" s="1">
        <v>44900</v>
      </c>
      <c r="C2327" s="1">
        <v>44921</v>
      </c>
      <c r="D2327" s="1">
        <v>44927</v>
      </c>
      <c r="E2327">
        <v>50</v>
      </c>
      <c r="F2327" t="str">
        <f t="shared" si="36"/>
        <v>0183850</v>
      </c>
      <c r="G2327" t="s">
        <v>19</v>
      </c>
      <c r="H2327">
        <v>8867</v>
      </c>
      <c r="I2327">
        <v>24.29</v>
      </c>
      <c r="J2327">
        <v>9584</v>
      </c>
      <c r="K2327">
        <v>9351</v>
      </c>
      <c r="L2327">
        <f>+VLOOKUP(F2327,[1]ENELAR!C$2:J$7067,7,FALSE)</f>
        <v>7828</v>
      </c>
      <c r="M2327" s="20">
        <f>+VLOOKUP(F2327,[1]ENELAR!C$2:J$7067,8,FALSE)</f>
        <v>190142.12</v>
      </c>
    </row>
    <row r="2328" spans="1:13" x14ac:dyDescent="0.3">
      <c r="A2328" s="17" t="s">
        <v>254</v>
      </c>
      <c r="B2328" s="1">
        <v>44900</v>
      </c>
      <c r="C2328" s="1">
        <v>44921</v>
      </c>
      <c r="D2328" s="1">
        <v>44927</v>
      </c>
      <c r="E2328">
        <v>51</v>
      </c>
      <c r="F2328" t="str">
        <f t="shared" si="36"/>
        <v>0183851</v>
      </c>
      <c r="G2328" t="s">
        <v>20</v>
      </c>
      <c r="H2328">
        <v>3519</v>
      </c>
      <c r="I2328">
        <v>24.29</v>
      </c>
      <c r="J2328">
        <v>3365</v>
      </c>
      <c r="K2328">
        <v>3274</v>
      </c>
      <c r="L2328">
        <f>+VLOOKUP(F2328,[1]ENELAR!C$2:J$7067,7,FALSE)</f>
        <v>3272</v>
      </c>
      <c r="M2328" s="20">
        <f>+VLOOKUP(F2328,[1]ENELAR!C$2:J$7067,8,FALSE)</f>
        <v>79476.88</v>
      </c>
    </row>
    <row r="2329" spans="1:13" x14ac:dyDescent="0.3">
      <c r="A2329" s="17" t="s">
        <v>254</v>
      </c>
      <c r="B2329" s="1">
        <v>44900</v>
      </c>
      <c r="C2329" s="1">
        <v>44921</v>
      </c>
      <c r="D2329" s="1">
        <v>44927</v>
      </c>
      <c r="E2329">
        <v>53</v>
      </c>
      <c r="F2329" t="str">
        <f t="shared" si="36"/>
        <v>0183853</v>
      </c>
      <c r="G2329" t="s">
        <v>21</v>
      </c>
      <c r="H2329">
        <v>28862</v>
      </c>
      <c r="I2329">
        <v>24.29</v>
      </c>
      <c r="J2329">
        <v>28937</v>
      </c>
      <c r="K2329">
        <v>28472</v>
      </c>
      <c r="L2329">
        <f>+VLOOKUP(F2329,[1]ENELAR!C$2:J$7067,7,FALSE)</f>
        <v>28084</v>
      </c>
      <c r="M2329" s="20">
        <f>+VLOOKUP(F2329,[1]ENELAR!C$2:J$7067,8,FALSE)</f>
        <v>682160.36</v>
      </c>
    </row>
    <row r="2330" spans="1:13" x14ac:dyDescent="0.3">
      <c r="A2330" s="17" t="s">
        <v>254</v>
      </c>
      <c r="B2330" s="1">
        <v>44900</v>
      </c>
      <c r="C2330" s="1">
        <v>44921</v>
      </c>
      <c r="D2330" s="1">
        <v>44927</v>
      </c>
      <c r="E2330">
        <v>55</v>
      </c>
      <c r="F2330" t="str">
        <f t="shared" si="36"/>
        <v>0183855</v>
      </c>
      <c r="G2330" t="s">
        <v>22</v>
      </c>
      <c r="H2330">
        <v>12050</v>
      </c>
      <c r="I2330">
        <v>24.29</v>
      </c>
      <c r="J2330">
        <v>13621</v>
      </c>
      <c r="K2330">
        <v>11870</v>
      </c>
      <c r="L2330">
        <f>+VLOOKUP(F2330,[1]ENELAR!C$2:J$7067,7,FALSE)</f>
        <v>11166</v>
      </c>
      <c r="M2330" s="20">
        <f>+VLOOKUP(F2330,[1]ENELAR!C$2:J$7067,8,FALSE)</f>
        <v>271222.14</v>
      </c>
    </row>
    <row r="2331" spans="1:13" x14ac:dyDescent="0.3">
      <c r="A2331" s="17" t="s">
        <v>254</v>
      </c>
      <c r="B2331" s="1">
        <v>44900</v>
      </c>
      <c r="C2331" s="1">
        <v>44921</v>
      </c>
      <c r="D2331" s="1">
        <v>44927</v>
      </c>
      <c r="E2331">
        <v>57</v>
      </c>
      <c r="F2331" t="str">
        <f t="shared" si="36"/>
        <v>0183857</v>
      </c>
      <c r="G2331" t="s">
        <v>226</v>
      </c>
      <c r="H2331">
        <v>8140</v>
      </c>
      <c r="I2331">
        <v>24.29</v>
      </c>
      <c r="J2331">
        <v>7941</v>
      </c>
      <c r="K2331">
        <v>7731</v>
      </c>
      <c r="L2331">
        <f>+VLOOKUP(F2331,[1]ENELAR!C$2:J$7067,7,FALSE)</f>
        <v>7589</v>
      </c>
      <c r="M2331" s="20">
        <f>+VLOOKUP(F2331,[1]ENELAR!C$2:J$7067,8,FALSE)</f>
        <v>184336.81</v>
      </c>
    </row>
    <row r="2332" spans="1:13" x14ac:dyDescent="0.3">
      <c r="A2332" s="17" t="s">
        <v>254</v>
      </c>
      <c r="B2332" s="1">
        <v>44900</v>
      </c>
      <c r="C2332" s="1">
        <v>44921</v>
      </c>
      <c r="D2332" s="1">
        <v>44927</v>
      </c>
      <c r="E2332">
        <v>121</v>
      </c>
      <c r="F2332" t="str">
        <f t="shared" si="36"/>
        <v>01838121</v>
      </c>
      <c r="G2332" t="s">
        <v>23</v>
      </c>
      <c r="H2332">
        <v>4145</v>
      </c>
      <c r="I2332">
        <v>24.29</v>
      </c>
      <c r="J2332">
        <v>4694</v>
      </c>
      <c r="K2332">
        <v>3923</v>
      </c>
      <c r="L2332">
        <f>+VLOOKUP(F2332,[1]ENELAR!C$2:J$7067,7,FALSE)</f>
        <v>3442</v>
      </c>
      <c r="M2332" s="20">
        <f>+VLOOKUP(F2332,[1]ENELAR!C$2:J$7067,8,FALSE)</f>
        <v>83606.179999999993</v>
      </c>
    </row>
    <row r="2333" spans="1:13" x14ac:dyDescent="0.3">
      <c r="A2333" s="17" t="s">
        <v>254</v>
      </c>
      <c r="B2333" s="1">
        <v>44900</v>
      </c>
      <c r="C2333" s="1">
        <v>44921</v>
      </c>
      <c r="D2333" s="1">
        <v>44927</v>
      </c>
      <c r="E2333">
        <v>122</v>
      </c>
      <c r="F2333" t="str">
        <f t="shared" si="36"/>
        <v>01838122</v>
      </c>
      <c r="G2333" t="s">
        <v>24</v>
      </c>
      <c r="H2333">
        <v>5939</v>
      </c>
      <c r="I2333">
        <v>24.29</v>
      </c>
      <c r="J2333">
        <v>5367</v>
      </c>
      <c r="K2333">
        <v>5260</v>
      </c>
      <c r="L2333">
        <f>+VLOOKUP(F2333,[1]ENELAR!C$2:J$7067,7,FALSE)</f>
        <v>5691</v>
      </c>
      <c r="M2333" s="20">
        <f>+VLOOKUP(F2333,[1]ENELAR!C$2:J$7067,8,FALSE)</f>
        <v>138234.39000000001</v>
      </c>
    </row>
    <row r="2334" spans="1:13" x14ac:dyDescent="0.3">
      <c r="A2334" s="17" t="s">
        <v>254</v>
      </c>
      <c r="B2334" s="1">
        <v>44900</v>
      </c>
      <c r="C2334" s="1">
        <v>44921</v>
      </c>
      <c r="D2334" s="1">
        <v>44927</v>
      </c>
      <c r="E2334">
        <v>124</v>
      </c>
      <c r="F2334" t="str">
        <f t="shared" si="36"/>
        <v>01838124</v>
      </c>
      <c r="G2334" t="s">
        <v>25</v>
      </c>
      <c r="H2334">
        <v>3594</v>
      </c>
      <c r="I2334">
        <v>24.29</v>
      </c>
      <c r="J2334">
        <v>3702</v>
      </c>
      <c r="K2334">
        <v>3463</v>
      </c>
      <c r="L2334">
        <f>+VLOOKUP(F2334,[1]ENELAR!C$2:J$7067,7,FALSE)</f>
        <v>3246</v>
      </c>
      <c r="M2334" s="20">
        <f>+VLOOKUP(F2334,[1]ENELAR!C$2:J$7067,8,FALSE)</f>
        <v>78845.34</v>
      </c>
    </row>
    <row r="2335" spans="1:13" x14ac:dyDescent="0.3">
      <c r="A2335" s="17" t="s">
        <v>254</v>
      </c>
      <c r="B2335" s="1">
        <v>44900</v>
      </c>
      <c r="C2335" s="1">
        <v>44921</v>
      </c>
      <c r="D2335" s="1">
        <v>44927</v>
      </c>
      <c r="E2335">
        <v>125</v>
      </c>
      <c r="F2335" t="str">
        <f t="shared" si="36"/>
        <v>01838125</v>
      </c>
      <c r="G2335" t="s">
        <v>26</v>
      </c>
      <c r="H2335">
        <v>1257</v>
      </c>
      <c r="I2335">
        <v>24.29</v>
      </c>
      <c r="J2335">
        <v>1150</v>
      </c>
      <c r="K2335">
        <v>1150</v>
      </c>
      <c r="L2335">
        <f>+VLOOKUP(F2335,[1]ENELAR!C$2:J$7067,7,FALSE)</f>
        <v>1184</v>
      </c>
      <c r="M2335" s="20">
        <f>+VLOOKUP(F2335,[1]ENELAR!C$2:J$7067,8,FALSE)</f>
        <v>28759.360000000001</v>
      </c>
    </row>
    <row r="2336" spans="1:13" x14ac:dyDescent="0.3">
      <c r="A2336" s="17" t="s">
        <v>254</v>
      </c>
      <c r="B2336" s="1">
        <v>44900</v>
      </c>
      <c r="C2336" s="1">
        <v>44921</v>
      </c>
      <c r="D2336" s="1">
        <v>44927</v>
      </c>
      <c r="E2336">
        <v>126</v>
      </c>
      <c r="F2336" t="str">
        <f t="shared" si="36"/>
        <v>01838126</v>
      </c>
      <c r="G2336" t="s">
        <v>27</v>
      </c>
      <c r="H2336">
        <v>1533</v>
      </c>
      <c r="I2336">
        <v>24.29</v>
      </c>
      <c r="J2336">
        <v>1586</v>
      </c>
      <c r="K2336">
        <v>1586</v>
      </c>
      <c r="L2336">
        <f>+VLOOKUP(F2336,[1]ENELAR!C$2:J$7067,7,FALSE)</f>
        <v>1401</v>
      </c>
      <c r="M2336" s="20">
        <f>+VLOOKUP(F2336,[1]ENELAR!C$2:J$7067,8,FALSE)</f>
        <v>34030.29</v>
      </c>
    </row>
    <row r="2337" spans="1:13" x14ac:dyDescent="0.3">
      <c r="A2337" s="17" t="s">
        <v>254</v>
      </c>
      <c r="B2337" s="1">
        <v>44900</v>
      </c>
      <c r="C2337" s="1">
        <v>44921</v>
      </c>
      <c r="D2337" s="1">
        <v>44927</v>
      </c>
      <c r="E2337">
        <v>127</v>
      </c>
      <c r="F2337" t="str">
        <f t="shared" si="36"/>
        <v>01838127</v>
      </c>
      <c r="G2337" t="s">
        <v>28</v>
      </c>
      <c r="H2337">
        <v>2128</v>
      </c>
      <c r="I2337">
        <v>24.29</v>
      </c>
      <c r="J2337">
        <v>1839</v>
      </c>
      <c r="K2337">
        <v>1839</v>
      </c>
      <c r="L2337">
        <f>+VLOOKUP(F2337,[1]ENELAR!C$2:J$7067,7,FALSE)</f>
        <v>1983</v>
      </c>
      <c r="M2337" s="20">
        <f>+VLOOKUP(F2337,[1]ENELAR!C$2:J$7067,8,FALSE)</f>
        <v>48167.07</v>
      </c>
    </row>
    <row r="2338" spans="1:13" x14ac:dyDescent="0.3">
      <c r="A2338" s="17" t="s">
        <v>254</v>
      </c>
      <c r="B2338" s="1">
        <v>44900</v>
      </c>
      <c r="C2338" s="1">
        <v>44921</v>
      </c>
      <c r="D2338" s="1">
        <v>44927</v>
      </c>
      <c r="E2338">
        <v>128</v>
      </c>
      <c r="F2338" t="str">
        <f t="shared" si="36"/>
        <v>01838128</v>
      </c>
      <c r="G2338" t="s">
        <v>29</v>
      </c>
      <c r="H2338">
        <v>797</v>
      </c>
      <c r="I2338">
        <v>24.29</v>
      </c>
      <c r="J2338">
        <v>781</v>
      </c>
      <c r="K2338">
        <v>773</v>
      </c>
      <c r="L2338">
        <f>+VLOOKUP(F2338,[1]ENELAR!C$2:J$7067,7,FALSE)</f>
        <v>792</v>
      </c>
      <c r="M2338" s="20">
        <f>+VLOOKUP(F2338,[1]ENELAR!C$2:J$7067,8,FALSE)</f>
        <v>19237.68</v>
      </c>
    </row>
    <row r="2339" spans="1:13" x14ac:dyDescent="0.3">
      <c r="A2339" s="17" t="s">
        <v>254</v>
      </c>
      <c r="B2339" s="1">
        <v>44900</v>
      </c>
      <c r="C2339" s="1">
        <v>44921</v>
      </c>
      <c r="D2339" s="1">
        <v>44927</v>
      </c>
      <c r="E2339">
        <v>130</v>
      </c>
      <c r="F2339" t="str">
        <f t="shared" si="36"/>
        <v>01838130</v>
      </c>
      <c r="G2339" t="s">
        <v>30</v>
      </c>
      <c r="H2339">
        <v>2933</v>
      </c>
      <c r="I2339">
        <v>24.29</v>
      </c>
      <c r="J2339">
        <v>3478</v>
      </c>
      <c r="K2339">
        <v>3227</v>
      </c>
      <c r="L2339">
        <f>+VLOOKUP(F2339,[1]ENELAR!C$2:J$7067,7,FALSE)</f>
        <v>2546</v>
      </c>
      <c r="M2339" s="20">
        <f>+VLOOKUP(F2339,[1]ENELAR!C$2:J$7067,8,FALSE)</f>
        <v>61842.34</v>
      </c>
    </row>
    <row r="2340" spans="1:13" x14ac:dyDescent="0.3">
      <c r="A2340" s="17" t="s">
        <v>254</v>
      </c>
      <c r="B2340" s="1">
        <v>44900</v>
      </c>
      <c r="C2340" s="1">
        <v>44921</v>
      </c>
      <c r="D2340" s="1">
        <v>44927</v>
      </c>
      <c r="E2340">
        <v>131</v>
      </c>
      <c r="F2340" t="str">
        <f t="shared" si="36"/>
        <v>01838131</v>
      </c>
      <c r="G2340" t="s">
        <v>31</v>
      </c>
      <c r="H2340">
        <v>1478</v>
      </c>
      <c r="I2340">
        <v>24.29</v>
      </c>
      <c r="J2340">
        <v>1571</v>
      </c>
      <c r="K2340">
        <v>1571</v>
      </c>
      <c r="L2340">
        <f>+VLOOKUP(F2340,[1]ENELAR!C$2:J$7067,7,FALSE)</f>
        <v>1478</v>
      </c>
      <c r="M2340" s="20">
        <f>+VLOOKUP(F2340,[1]ENELAR!C$2:J$7067,8,FALSE)</f>
        <v>35900.620000000003</v>
      </c>
    </row>
    <row r="2341" spans="1:13" x14ac:dyDescent="0.3">
      <c r="A2341" s="17" t="s">
        <v>254</v>
      </c>
      <c r="B2341" s="1">
        <v>44900</v>
      </c>
      <c r="C2341" s="1">
        <v>44921</v>
      </c>
      <c r="D2341" s="1">
        <v>44927</v>
      </c>
      <c r="E2341">
        <v>132</v>
      </c>
      <c r="F2341" t="str">
        <f t="shared" si="36"/>
        <v>01838132</v>
      </c>
      <c r="G2341" t="s">
        <v>32</v>
      </c>
      <c r="H2341">
        <v>1559</v>
      </c>
      <c r="I2341">
        <v>24.29</v>
      </c>
      <c r="J2341">
        <v>1535</v>
      </c>
      <c r="K2341">
        <v>1530</v>
      </c>
      <c r="L2341">
        <f>+VLOOKUP(F2341,[1]ENELAR!C$2:J$7067,7,FALSE)</f>
        <v>1540</v>
      </c>
      <c r="M2341" s="20">
        <f>+VLOOKUP(F2341,[1]ENELAR!C$2:J$7067,8,FALSE)</f>
        <v>37406.6</v>
      </c>
    </row>
    <row r="2342" spans="1:13" x14ac:dyDescent="0.3">
      <c r="A2342" s="17" t="s">
        <v>254</v>
      </c>
      <c r="B2342" s="1">
        <v>44900</v>
      </c>
      <c r="C2342" s="1">
        <v>44921</v>
      </c>
      <c r="D2342" s="1">
        <v>44927</v>
      </c>
      <c r="E2342">
        <v>133</v>
      </c>
      <c r="F2342" t="str">
        <f t="shared" si="36"/>
        <v>01838133</v>
      </c>
      <c r="G2342" t="s">
        <v>33</v>
      </c>
      <c r="H2342">
        <v>4541</v>
      </c>
      <c r="I2342">
        <v>24.29</v>
      </c>
      <c r="J2342">
        <v>4433</v>
      </c>
      <c r="K2342">
        <v>4173</v>
      </c>
      <c r="L2342">
        <f>+VLOOKUP(F2342,[1]ENELAR!C$2:J$7067,7,FALSE)</f>
        <v>4006</v>
      </c>
      <c r="M2342" s="20">
        <f>+VLOOKUP(F2342,[1]ENELAR!C$2:J$7067,8,FALSE)</f>
        <v>97305.74</v>
      </c>
    </row>
    <row r="2343" spans="1:13" x14ac:dyDescent="0.3">
      <c r="A2343" s="17" t="s">
        <v>254</v>
      </c>
      <c r="B2343" s="1">
        <v>44900</v>
      </c>
      <c r="C2343" s="1">
        <v>44921</v>
      </c>
      <c r="D2343" s="1">
        <v>44927</v>
      </c>
      <c r="E2343">
        <v>134</v>
      </c>
      <c r="F2343" t="str">
        <f t="shared" si="36"/>
        <v>01838134</v>
      </c>
      <c r="G2343" t="s">
        <v>34</v>
      </c>
      <c r="H2343">
        <v>40</v>
      </c>
      <c r="I2343">
        <v>24.29</v>
      </c>
      <c r="J2343">
        <v>40</v>
      </c>
      <c r="K2343">
        <v>40</v>
      </c>
      <c r="L2343">
        <f>+VLOOKUP(F2343,[1]ENELAR!C$2:J$7067,7,FALSE)</f>
        <v>40</v>
      </c>
      <c r="M2343" s="20">
        <f>+VLOOKUP(F2343,[1]ENELAR!C$2:J$7067,8,FALSE)</f>
        <v>971.6</v>
      </c>
    </row>
    <row r="2344" spans="1:13" x14ac:dyDescent="0.3">
      <c r="A2344" s="17" t="s">
        <v>254</v>
      </c>
      <c r="B2344" s="1">
        <v>44900</v>
      </c>
      <c r="C2344" s="1">
        <v>44921</v>
      </c>
      <c r="D2344" s="1">
        <v>44927</v>
      </c>
      <c r="E2344">
        <v>135</v>
      </c>
      <c r="F2344" t="str">
        <f t="shared" si="36"/>
        <v>01838135</v>
      </c>
      <c r="G2344" t="s">
        <v>35</v>
      </c>
      <c r="H2344">
        <v>1974</v>
      </c>
      <c r="I2344">
        <v>24.29</v>
      </c>
      <c r="J2344">
        <v>1290</v>
      </c>
      <c r="K2344">
        <v>1290</v>
      </c>
      <c r="L2344">
        <f>+VLOOKUP(F2344,[1]ENELAR!C$2:J$7067,7,FALSE)</f>
        <v>1554</v>
      </c>
      <c r="M2344" s="20">
        <f>+VLOOKUP(F2344,[1]ENELAR!C$2:J$7067,8,FALSE)</f>
        <v>37746.660000000003</v>
      </c>
    </row>
    <row r="2345" spans="1:13" x14ac:dyDescent="0.3">
      <c r="A2345" s="17" t="s">
        <v>254</v>
      </c>
      <c r="B2345" s="1">
        <v>44900</v>
      </c>
      <c r="C2345" s="1">
        <v>44921</v>
      </c>
      <c r="D2345" s="1">
        <v>44927</v>
      </c>
      <c r="E2345">
        <v>136</v>
      </c>
      <c r="F2345" t="str">
        <f t="shared" si="36"/>
        <v>01838136</v>
      </c>
      <c r="G2345" t="s">
        <v>218</v>
      </c>
      <c r="H2345">
        <v>1904</v>
      </c>
      <c r="I2345">
        <v>24.29</v>
      </c>
      <c r="J2345">
        <v>1924</v>
      </c>
      <c r="K2345">
        <v>1924</v>
      </c>
      <c r="L2345">
        <f>+VLOOKUP(F2345,[1]ENELAR!C$2:J$7067,7,FALSE)</f>
        <v>1739</v>
      </c>
      <c r="M2345" s="20">
        <f>+VLOOKUP(F2345,[1]ENELAR!C$2:J$7067,8,FALSE)</f>
        <v>42240.31</v>
      </c>
    </row>
    <row r="2346" spans="1:13" x14ac:dyDescent="0.3">
      <c r="A2346" s="17" t="s">
        <v>254</v>
      </c>
      <c r="B2346" s="1">
        <v>44900</v>
      </c>
      <c r="C2346" s="1">
        <v>44921</v>
      </c>
      <c r="D2346" s="1">
        <v>44927</v>
      </c>
      <c r="E2346">
        <v>137</v>
      </c>
      <c r="F2346" t="str">
        <f t="shared" si="36"/>
        <v>01838137</v>
      </c>
      <c r="G2346" t="s">
        <v>36</v>
      </c>
      <c r="H2346">
        <v>8676</v>
      </c>
      <c r="I2346">
        <v>24.29</v>
      </c>
      <c r="J2346">
        <v>9347</v>
      </c>
      <c r="K2346">
        <v>9127</v>
      </c>
      <c r="L2346">
        <f>+VLOOKUP(F2346,[1]ENELAR!C$2:J$7067,7,FALSE)</f>
        <v>7405</v>
      </c>
      <c r="M2346" s="20">
        <f>+VLOOKUP(F2346,[1]ENELAR!C$2:J$7067,8,FALSE)</f>
        <v>179867.45</v>
      </c>
    </row>
    <row r="2347" spans="1:13" x14ac:dyDescent="0.3">
      <c r="A2347" s="17" t="s">
        <v>254</v>
      </c>
      <c r="B2347" s="1">
        <v>44900</v>
      </c>
      <c r="C2347" s="1">
        <v>44921</v>
      </c>
      <c r="D2347" s="1">
        <v>44927</v>
      </c>
      <c r="E2347">
        <v>139</v>
      </c>
      <c r="F2347" t="str">
        <f t="shared" si="36"/>
        <v>01838139</v>
      </c>
      <c r="G2347" t="s">
        <v>37</v>
      </c>
      <c r="H2347">
        <v>2150</v>
      </c>
      <c r="I2347">
        <v>24.29</v>
      </c>
      <c r="J2347">
        <v>2763</v>
      </c>
      <c r="K2347">
        <v>2763</v>
      </c>
      <c r="L2347">
        <f>+VLOOKUP(F2347,[1]ENELAR!C$2:J$7067,7,FALSE)</f>
        <v>2042</v>
      </c>
      <c r="M2347" s="20">
        <f>+VLOOKUP(F2347,[1]ENELAR!C$2:J$7067,8,FALSE)</f>
        <v>49600.18</v>
      </c>
    </row>
    <row r="2348" spans="1:13" x14ac:dyDescent="0.3">
      <c r="A2348" s="17" t="s">
        <v>254</v>
      </c>
      <c r="B2348" s="1">
        <v>44900</v>
      </c>
      <c r="C2348" s="1">
        <v>44921</v>
      </c>
      <c r="D2348" s="1">
        <v>44927</v>
      </c>
      <c r="E2348">
        <v>140</v>
      </c>
      <c r="F2348" t="str">
        <f t="shared" si="36"/>
        <v>01838140</v>
      </c>
      <c r="G2348" t="s">
        <v>38</v>
      </c>
      <c r="H2348">
        <v>1589</v>
      </c>
      <c r="I2348">
        <v>24.29</v>
      </c>
      <c r="J2348">
        <v>1593</v>
      </c>
      <c r="K2348">
        <v>1593</v>
      </c>
      <c r="L2348">
        <f>+VLOOKUP(F2348,[1]ENELAR!C$2:J$7067,7,FALSE)</f>
        <v>1525</v>
      </c>
      <c r="M2348" s="20">
        <f>+VLOOKUP(F2348,[1]ENELAR!C$2:J$7067,8,FALSE)</f>
        <v>37042.25</v>
      </c>
    </row>
    <row r="2349" spans="1:13" x14ac:dyDescent="0.3">
      <c r="A2349" s="17" t="s">
        <v>254</v>
      </c>
      <c r="B2349" s="1">
        <v>44900</v>
      </c>
      <c r="C2349" s="1">
        <v>44921</v>
      </c>
      <c r="D2349" s="1">
        <v>44927</v>
      </c>
      <c r="E2349">
        <v>141</v>
      </c>
      <c r="F2349" t="str">
        <f t="shared" si="36"/>
        <v>01838141</v>
      </c>
      <c r="G2349" t="s">
        <v>39</v>
      </c>
      <c r="H2349">
        <v>1086</v>
      </c>
      <c r="I2349">
        <v>24.29</v>
      </c>
      <c r="J2349">
        <v>1137</v>
      </c>
      <c r="K2349">
        <v>1113</v>
      </c>
      <c r="L2349">
        <f>+VLOOKUP(F2349,[1]ENELAR!C$2:J$7067,7,FALSE)</f>
        <v>1076</v>
      </c>
      <c r="M2349" s="20">
        <f>+VLOOKUP(F2349,[1]ENELAR!C$2:J$7067,8,FALSE)</f>
        <v>26136.04</v>
      </c>
    </row>
    <row r="2350" spans="1:13" x14ac:dyDescent="0.3">
      <c r="A2350" s="17" t="s">
        <v>254</v>
      </c>
      <c r="B2350" s="1">
        <v>44900</v>
      </c>
      <c r="C2350" s="1">
        <v>44921</v>
      </c>
      <c r="D2350" s="1">
        <v>44927</v>
      </c>
      <c r="E2350">
        <v>143</v>
      </c>
      <c r="F2350" t="str">
        <f t="shared" si="36"/>
        <v>01838143</v>
      </c>
      <c r="G2350" t="s">
        <v>40</v>
      </c>
      <c r="H2350">
        <v>593</v>
      </c>
      <c r="I2350">
        <v>24.29</v>
      </c>
      <c r="J2350">
        <v>691</v>
      </c>
      <c r="K2350">
        <v>691</v>
      </c>
      <c r="L2350">
        <f>+VLOOKUP(F2350,[1]ENELAR!C$2:J$7067,7,FALSE)</f>
        <v>517</v>
      </c>
      <c r="M2350" s="20">
        <f>+VLOOKUP(F2350,[1]ENELAR!C$2:J$7067,8,FALSE)</f>
        <v>12557.93</v>
      </c>
    </row>
    <row r="2351" spans="1:13" x14ac:dyDescent="0.3">
      <c r="A2351" s="17" t="s">
        <v>254</v>
      </c>
      <c r="B2351" s="1">
        <v>44900</v>
      </c>
      <c r="C2351" s="1">
        <v>44921</v>
      </c>
      <c r="D2351" s="1">
        <v>44927</v>
      </c>
      <c r="E2351">
        <v>144</v>
      </c>
      <c r="F2351" t="str">
        <f t="shared" si="36"/>
        <v>01838144</v>
      </c>
      <c r="G2351" t="s">
        <v>41</v>
      </c>
      <c r="H2351">
        <v>4165</v>
      </c>
      <c r="I2351">
        <v>24.29</v>
      </c>
      <c r="J2351">
        <v>3733</v>
      </c>
      <c r="K2351">
        <v>3409</v>
      </c>
      <c r="L2351">
        <f>+VLOOKUP(F2351,[1]ENELAR!C$2:J$7067,7,FALSE)</f>
        <v>3765</v>
      </c>
      <c r="M2351" s="20">
        <f>+VLOOKUP(F2351,[1]ENELAR!C$2:J$7067,8,FALSE)</f>
        <v>91451.85</v>
      </c>
    </row>
    <row r="2352" spans="1:13" x14ac:dyDescent="0.3">
      <c r="A2352" s="17" t="s">
        <v>254</v>
      </c>
      <c r="B2352" s="1">
        <v>44900</v>
      </c>
      <c r="C2352" s="1">
        <v>44921</v>
      </c>
      <c r="D2352" s="1">
        <v>44927</v>
      </c>
      <c r="E2352">
        <v>145</v>
      </c>
      <c r="F2352" t="str">
        <f t="shared" si="36"/>
        <v>01838145</v>
      </c>
      <c r="G2352" t="s">
        <v>42</v>
      </c>
      <c r="H2352">
        <v>5242</v>
      </c>
      <c r="I2352">
        <v>24.29</v>
      </c>
      <c r="J2352">
        <v>5927</v>
      </c>
      <c r="K2352">
        <v>5917</v>
      </c>
      <c r="L2352">
        <f>+VLOOKUP(F2352,[1]ENELAR!C$2:J$7067,7,FALSE)</f>
        <v>5155</v>
      </c>
      <c r="M2352" s="20">
        <f>+VLOOKUP(F2352,[1]ENELAR!C$2:J$7067,8,FALSE)</f>
        <v>125214.95</v>
      </c>
    </row>
    <row r="2353" spans="1:13" x14ac:dyDescent="0.3">
      <c r="A2353" s="17" t="s">
        <v>254</v>
      </c>
      <c r="B2353" s="1">
        <v>44900</v>
      </c>
      <c r="C2353" s="1">
        <v>44921</v>
      </c>
      <c r="D2353" s="1">
        <v>44927</v>
      </c>
      <c r="E2353">
        <v>146</v>
      </c>
      <c r="F2353" t="str">
        <f t="shared" si="36"/>
        <v>01838146</v>
      </c>
      <c r="G2353" t="s">
        <v>43</v>
      </c>
      <c r="H2353">
        <v>3123</v>
      </c>
      <c r="I2353">
        <v>24.29</v>
      </c>
      <c r="J2353">
        <v>3186</v>
      </c>
      <c r="K2353">
        <v>3186</v>
      </c>
      <c r="L2353">
        <f>+VLOOKUP(F2353,[1]ENELAR!C$2:J$7067,7,FALSE)</f>
        <v>2627</v>
      </c>
      <c r="M2353" s="20">
        <f>+VLOOKUP(F2353,[1]ENELAR!C$2:J$7067,8,FALSE)</f>
        <v>63809.83</v>
      </c>
    </row>
    <row r="2354" spans="1:13" x14ac:dyDescent="0.3">
      <c r="A2354" s="17" t="s">
        <v>254</v>
      </c>
      <c r="B2354" s="1">
        <v>44900</v>
      </c>
      <c r="C2354" s="1">
        <v>44921</v>
      </c>
      <c r="D2354" s="1">
        <v>44927</v>
      </c>
      <c r="E2354">
        <v>147</v>
      </c>
      <c r="F2354" t="str">
        <f t="shared" si="36"/>
        <v>01838147</v>
      </c>
      <c r="G2354" t="s">
        <v>44</v>
      </c>
      <c r="H2354">
        <v>1471</v>
      </c>
      <c r="I2354">
        <v>24.29</v>
      </c>
      <c r="J2354">
        <v>1432</v>
      </c>
      <c r="K2354">
        <v>1430</v>
      </c>
      <c r="L2354">
        <f>+VLOOKUP(F2354,[1]ENELAR!C$2:J$7067,7,FALSE)</f>
        <v>1365</v>
      </c>
      <c r="M2354" s="20">
        <f>+VLOOKUP(F2354,[1]ENELAR!C$2:J$7067,8,FALSE)</f>
        <v>33155.85</v>
      </c>
    </row>
    <row r="2355" spans="1:13" x14ac:dyDescent="0.3">
      <c r="A2355" s="17" t="s">
        <v>254</v>
      </c>
      <c r="B2355" s="1">
        <v>44900</v>
      </c>
      <c r="C2355" s="1">
        <v>44921</v>
      </c>
      <c r="D2355" s="1">
        <v>44927</v>
      </c>
      <c r="E2355">
        <v>149</v>
      </c>
      <c r="F2355" t="str">
        <f t="shared" si="36"/>
        <v>01838149</v>
      </c>
      <c r="G2355" t="s">
        <v>45</v>
      </c>
      <c r="H2355">
        <v>2359</v>
      </c>
      <c r="I2355">
        <v>24.29</v>
      </c>
      <c r="J2355">
        <v>2440</v>
      </c>
      <c r="K2355">
        <v>2440</v>
      </c>
      <c r="L2355">
        <f>+VLOOKUP(F2355,[1]ENELAR!C$2:J$7067,7,FALSE)</f>
        <v>2220</v>
      </c>
      <c r="M2355" s="20">
        <f>+VLOOKUP(F2355,[1]ENELAR!C$2:J$7067,8,FALSE)</f>
        <v>53923.8</v>
      </c>
    </row>
    <row r="2356" spans="1:13" x14ac:dyDescent="0.3">
      <c r="A2356" s="17" t="s">
        <v>254</v>
      </c>
      <c r="B2356" s="1">
        <v>44900</v>
      </c>
      <c r="C2356" s="1">
        <v>44921</v>
      </c>
      <c r="D2356" s="1">
        <v>44927</v>
      </c>
      <c r="E2356">
        <v>150</v>
      </c>
      <c r="F2356" t="str">
        <f t="shared" si="36"/>
        <v>01838150</v>
      </c>
      <c r="G2356" t="s">
        <v>46</v>
      </c>
      <c r="H2356">
        <v>3456</v>
      </c>
      <c r="I2356">
        <v>24.29</v>
      </c>
      <c r="J2356">
        <v>3220</v>
      </c>
      <c r="K2356">
        <v>3060</v>
      </c>
      <c r="L2356">
        <f>+VLOOKUP(F2356,[1]ENELAR!C$2:J$7067,7,FALSE)</f>
        <v>3456</v>
      </c>
      <c r="M2356" s="20">
        <f>+VLOOKUP(F2356,[1]ENELAR!C$2:J$7067,8,FALSE)</f>
        <v>83946.240000000005</v>
      </c>
    </row>
    <row r="2357" spans="1:13" x14ac:dyDescent="0.3">
      <c r="A2357" s="17" t="s">
        <v>254</v>
      </c>
      <c r="B2357" s="1">
        <v>44900</v>
      </c>
      <c r="C2357" s="1">
        <v>44921</v>
      </c>
      <c r="D2357" s="1">
        <v>44927</v>
      </c>
      <c r="E2357">
        <v>151</v>
      </c>
      <c r="F2357" t="str">
        <f t="shared" si="36"/>
        <v>01838151</v>
      </c>
      <c r="G2357" t="s">
        <v>47</v>
      </c>
      <c r="H2357">
        <v>5025</v>
      </c>
      <c r="I2357">
        <v>24.29</v>
      </c>
      <c r="J2357">
        <v>4449</v>
      </c>
      <c r="K2357">
        <v>4402</v>
      </c>
      <c r="L2357">
        <f>+VLOOKUP(F2357,[1]ENELAR!C$2:J$7067,7,FALSE)</f>
        <v>4595</v>
      </c>
      <c r="M2357" s="20">
        <f>+VLOOKUP(F2357,[1]ENELAR!C$2:J$7067,8,FALSE)</f>
        <v>111612.55</v>
      </c>
    </row>
    <row r="2358" spans="1:13" x14ac:dyDescent="0.3">
      <c r="A2358" s="17" t="s">
        <v>254</v>
      </c>
      <c r="B2358" s="1">
        <v>44900</v>
      </c>
      <c r="C2358" s="1">
        <v>44921</v>
      </c>
      <c r="D2358" s="1">
        <v>44927</v>
      </c>
      <c r="E2358">
        <v>152</v>
      </c>
      <c r="F2358" t="str">
        <f t="shared" si="36"/>
        <v>01838152</v>
      </c>
      <c r="G2358" t="s">
        <v>48</v>
      </c>
      <c r="H2358">
        <v>4129</v>
      </c>
      <c r="I2358">
        <v>24.29</v>
      </c>
      <c r="J2358">
        <v>4138</v>
      </c>
      <c r="K2358">
        <v>4026</v>
      </c>
      <c r="L2358">
        <f>+VLOOKUP(F2358,[1]ENELAR!C$2:J$7067,7,FALSE)</f>
        <v>3461</v>
      </c>
      <c r="M2358" s="20">
        <f>+VLOOKUP(F2358,[1]ENELAR!C$2:J$7067,8,FALSE)</f>
        <v>84067.69</v>
      </c>
    </row>
    <row r="2359" spans="1:13" x14ac:dyDescent="0.3">
      <c r="A2359" s="17" t="s">
        <v>254</v>
      </c>
      <c r="B2359" s="1">
        <v>44900</v>
      </c>
      <c r="C2359" s="1">
        <v>44921</v>
      </c>
      <c r="D2359" s="1">
        <v>44927</v>
      </c>
      <c r="E2359">
        <v>153</v>
      </c>
      <c r="F2359" t="str">
        <f t="shared" si="36"/>
        <v>01838153</v>
      </c>
      <c r="G2359" t="s">
        <v>49</v>
      </c>
      <c r="H2359">
        <v>9344</v>
      </c>
      <c r="I2359">
        <v>24.29</v>
      </c>
      <c r="J2359">
        <v>10029</v>
      </c>
      <c r="K2359">
        <v>9930</v>
      </c>
      <c r="L2359">
        <f>+VLOOKUP(F2359,[1]ENELAR!C$2:J$7067,7,FALSE)</f>
        <v>8138</v>
      </c>
      <c r="M2359" s="20">
        <f>+VLOOKUP(F2359,[1]ENELAR!C$2:J$7067,8,FALSE)</f>
        <v>197672.02</v>
      </c>
    </row>
    <row r="2360" spans="1:13" x14ac:dyDescent="0.3">
      <c r="A2360" s="17" t="s">
        <v>254</v>
      </c>
      <c r="B2360" s="1">
        <v>44900</v>
      </c>
      <c r="C2360" s="1">
        <v>44921</v>
      </c>
      <c r="D2360" s="1">
        <v>44927</v>
      </c>
      <c r="E2360">
        <v>154</v>
      </c>
      <c r="F2360" t="str">
        <f t="shared" si="36"/>
        <v>01838154</v>
      </c>
      <c r="G2360" t="s">
        <v>50</v>
      </c>
      <c r="H2360">
        <v>3737</v>
      </c>
      <c r="I2360">
        <v>24.29</v>
      </c>
      <c r="J2360">
        <v>3943</v>
      </c>
      <c r="K2360">
        <v>3943</v>
      </c>
      <c r="L2360">
        <f>+VLOOKUP(F2360,[1]ENELAR!C$2:J$7067,7,FALSE)</f>
        <v>2670</v>
      </c>
      <c r="M2360" s="20">
        <f>+VLOOKUP(F2360,[1]ENELAR!C$2:J$7067,8,FALSE)</f>
        <v>64854.3</v>
      </c>
    </row>
    <row r="2361" spans="1:13" x14ac:dyDescent="0.3">
      <c r="A2361" s="17" t="s">
        <v>254</v>
      </c>
      <c r="B2361" s="1">
        <v>44900</v>
      </c>
      <c r="C2361" s="1">
        <v>44921</v>
      </c>
      <c r="D2361" s="1">
        <v>44927</v>
      </c>
      <c r="E2361">
        <v>155</v>
      </c>
      <c r="F2361" t="str">
        <f t="shared" si="36"/>
        <v>01838155</v>
      </c>
      <c r="G2361" t="s">
        <v>51</v>
      </c>
      <c r="H2361">
        <v>1368</v>
      </c>
      <c r="I2361">
        <v>24.29</v>
      </c>
      <c r="J2361">
        <v>1428</v>
      </c>
      <c r="K2361">
        <v>1428</v>
      </c>
      <c r="L2361">
        <f>+VLOOKUP(F2361,[1]ENELAR!C$2:J$7067,7,FALSE)</f>
        <v>1327</v>
      </c>
      <c r="M2361" s="20">
        <f>+VLOOKUP(F2361,[1]ENELAR!C$2:J$7067,8,FALSE)</f>
        <v>32232.83</v>
      </c>
    </row>
    <row r="2362" spans="1:13" x14ac:dyDescent="0.3">
      <c r="A2362" s="17" t="s">
        <v>254</v>
      </c>
      <c r="B2362" s="1">
        <v>44900</v>
      </c>
      <c r="C2362" s="1">
        <v>44921</v>
      </c>
      <c r="D2362" s="1">
        <v>44927</v>
      </c>
      <c r="E2362">
        <v>156</v>
      </c>
      <c r="F2362" t="str">
        <f t="shared" si="36"/>
        <v>01838156</v>
      </c>
      <c r="G2362" t="s">
        <v>52</v>
      </c>
      <c r="H2362">
        <v>2435</v>
      </c>
      <c r="I2362">
        <v>24.29</v>
      </c>
      <c r="J2362">
        <v>2459</v>
      </c>
      <c r="K2362">
        <v>2449</v>
      </c>
      <c r="L2362">
        <f>+VLOOKUP(F2362,[1]ENELAR!C$2:J$7067,7,FALSE)</f>
        <v>2187</v>
      </c>
      <c r="M2362" s="20">
        <f>+VLOOKUP(F2362,[1]ENELAR!C$2:J$7067,8,FALSE)</f>
        <v>53122.23</v>
      </c>
    </row>
    <row r="2363" spans="1:13" x14ac:dyDescent="0.3">
      <c r="A2363" s="17" t="s">
        <v>254</v>
      </c>
      <c r="B2363" s="1">
        <v>44900</v>
      </c>
      <c r="C2363" s="1">
        <v>44921</v>
      </c>
      <c r="D2363" s="1">
        <v>44927</v>
      </c>
      <c r="E2363">
        <v>157</v>
      </c>
      <c r="F2363" t="str">
        <f t="shared" si="36"/>
        <v>01838157</v>
      </c>
      <c r="G2363" t="s">
        <v>53</v>
      </c>
      <c r="H2363">
        <v>22363</v>
      </c>
      <c r="I2363">
        <v>24.29</v>
      </c>
      <c r="J2363">
        <v>22204</v>
      </c>
      <c r="K2363">
        <v>21863</v>
      </c>
      <c r="L2363">
        <f>+VLOOKUP(F2363,[1]ENELAR!C$2:J$7067,7,FALSE)</f>
        <v>17859</v>
      </c>
      <c r="M2363" s="20">
        <f>+VLOOKUP(F2363,[1]ENELAR!C$2:J$7067,8,FALSE)</f>
        <v>433795.11</v>
      </c>
    </row>
    <row r="2364" spans="1:13" x14ac:dyDescent="0.3">
      <c r="A2364" s="17" t="s">
        <v>254</v>
      </c>
      <c r="B2364" s="1">
        <v>44900</v>
      </c>
      <c r="C2364" s="1">
        <v>44921</v>
      </c>
      <c r="D2364" s="1">
        <v>44927</v>
      </c>
      <c r="E2364">
        <v>158</v>
      </c>
      <c r="F2364" t="str">
        <f t="shared" si="36"/>
        <v>01838158</v>
      </c>
      <c r="G2364" t="s">
        <v>54</v>
      </c>
      <c r="H2364">
        <v>1592</v>
      </c>
      <c r="I2364">
        <v>24.29</v>
      </c>
      <c r="J2364">
        <v>1620</v>
      </c>
      <c r="K2364">
        <v>1620</v>
      </c>
      <c r="L2364">
        <f>+VLOOKUP(F2364,[1]ENELAR!C$2:J$7067,7,FALSE)</f>
        <v>1592</v>
      </c>
      <c r="M2364" s="20">
        <f>+VLOOKUP(F2364,[1]ENELAR!C$2:J$7067,8,FALSE)</f>
        <v>38669.68</v>
      </c>
    </row>
    <row r="2365" spans="1:13" x14ac:dyDescent="0.3">
      <c r="A2365" s="17" t="s">
        <v>254</v>
      </c>
      <c r="B2365" s="1">
        <v>44900</v>
      </c>
      <c r="C2365" s="1">
        <v>44921</v>
      </c>
      <c r="D2365" s="1">
        <v>44927</v>
      </c>
      <c r="E2365">
        <v>159</v>
      </c>
      <c r="F2365" t="str">
        <f t="shared" si="36"/>
        <v>01838159</v>
      </c>
      <c r="G2365" t="s">
        <v>55</v>
      </c>
      <c r="H2365">
        <v>5537</v>
      </c>
      <c r="I2365">
        <v>24.29</v>
      </c>
      <c r="J2365">
        <v>5395</v>
      </c>
      <c r="K2365">
        <v>5025</v>
      </c>
      <c r="L2365">
        <f>+VLOOKUP(F2365,[1]ENELAR!C$2:J$7067,7,FALSE)</f>
        <v>5216</v>
      </c>
      <c r="M2365" s="20">
        <f>+VLOOKUP(F2365,[1]ENELAR!C$2:J$7067,8,FALSE)</f>
        <v>126696.64</v>
      </c>
    </row>
    <row r="2366" spans="1:13" x14ac:dyDescent="0.3">
      <c r="A2366" s="17" t="s">
        <v>254</v>
      </c>
      <c r="B2366" s="1">
        <v>44900</v>
      </c>
      <c r="C2366" s="1">
        <v>44921</v>
      </c>
      <c r="D2366" s="1">
        <v>44927</v>
      </c>
      <c r="E2366">
        <v>160</v>
      </c>
      <c r="F2366" t="str">
        <f t="shared" si="36"/>
        <v>01838160</v>
      </c>
      <c r="G2366" t="s">
        <v>56</v>
      </c>
      <c r="H2366">
        <v>6396</v>
      </c>
      <c r="I2366">
        <v>24.29</v>
      </c>
      <c r="J2366">
        <v>4606</v>
      </c>
      <c r="K2366">
        <v>4533</v>
      </c>
      <c r="L2366">
        <f>+VLOOKUP(F2366,[1]ENELAR!C$2:J$7067,7,FALSE)</f>
        <v>4898</v>
      </c>
      <c r="M2366" s="20">
        <f>+VLOOKUP(F2366,[1]ENELAR!C$2:J$7067,8,FALSE)</f>
        <v>118972.42</v>
      </c>
    </row>
    <row r="2367" spans="1:13" x14ac:dyDescent="0.3">
      <c r="A2367" s="17" t="s">
        <v>254</v>
      </c>
      <c r="B2367" s="1">
        <v>44900</v>
      </c>
      <c r="C2367" s="1">
        <v>44921</v>
      </c>
      <c r="D2367" s="1">
        <v>44927</v>
      </c>
      <c r="E2367">
        <v>161</v>
      </c>
      <c r="F2367" t="str">
        <f t="shared" si="36"/>
        <v>01838161</v>
      </c>
      <c r="G2367" t="s">
        <v>57</v>
      </c>
      <c r="H2367">
        <v>3718</v>
      </c>
      <c r="I2367">
        <v>24.29</v>
      </c>
      <c r="J2367">
        <v>4164</v>
      </c>
      <c r="K2367">
        <v>3924</v>
      </c>
      <c r="L2367">
        <f>+VLOOKUP(F2367,[1]ENELAR!C$2:J$7067,7,FALSE)</f>
        <v>3452</v>
      </c>
      <c r="M2367" s="20">
        <f>+VLOOKUP(F2367,[1]ENELAR!C$2:J$7067,8,FALSE)</f>
        <v>83849.08</v>
      </c>
    </row>
    <row r="2368" spans="1:13" x14ac:dyDescent="0.3">
      <c r="A2368" s="17" t="s">
        <v>254</v>
      </c>
      <c r="B2368" s="1">
        <v>44900</v>
      </c>
      <c r="C2368" s="1">
        <v>44921</v>
      </c>
      <c r="D2368" s="1">
        <v>44927</v>
      </c>
      <c r="E2368">
        <v>162</v>
      </c>
      <c r="F2368" t="str">
        <f t="shared" si="36"/>
        <v>01838162</v>
      </c>
      <c r="G2368" t="s">
        <v>58</v>
      </c>
      <c r="H2368">
        <v>5267</v>
      </c>
      <c r="I2368">
        <v>24.29</v>
      </c>
      <c r="J2368">
        <v>6102</v>
      </c>
      <c r="K2368">
        <v>5967</v>
      </c>
      <c r="L2368">
        <f>+VLOOKUP(F2368,[1]ENELAR!C$2:J$7067,7,FALSE)</f>
        <v>4963</v>
      </c>
      <c r="M2368" s="20">
        <f>+VLOOKUP(F2368,[1]ENELAR!C$2:J$7067,8,FALSE)</f>
        <v>120551.27</v>
      </c>
    </row>
    <row r="2369" spans="1:13" x14ac:dyDescent="0.3">
      <c r="A2369" s="17" t="s">
        <v>254</v>
      </c>
      <c r="B2369" s="1">
        <v>44900</v>
      </c>
      <c r="C2369" s="1">
        <v>44921</v>
      </c>
      <c r="D2369" s="1">
        <v>44927</v>
      </c>
      <c r="E2369">
        <v>163</v>
      </c>
      <c r="F2369" t="str">
        <f t="shared" si="36"/>
        <v>01838163</v>
      </c>
      <c r="G2369" t="s">
        <v>59</v>
      </c>
      <c r="H2369">
        <v>4402</v>
      </c>
      <c r="I2369">
        <v>24.29</v>
      </c>
      <c r="J2369">
        <v>4478</v>
      </c>
      <c r="K2369">
        <v>4290</v>
      </c>
      <c r="L2369">
        <f>+VLOOKUP(F2369,[1]ENELAR!C$2:J$7067,7,FALSE)</f>
        <v>4161</v>
      </c>
      <c r="M2369" s="20">
        <f>+VLOOKUP(F2369,[1]ENELAR!C$2:J$7067,8,FALSE)</f>
        <v>101070.69</v>
      </c>
    </row>
    <row r="2370" spans="1:13" x14ac:dyDescent="0.3">
      <c r="A2370" s="17" t="s">
        <v>254</v>
      </c>
      <c r="B2370" s="1">
        <v>44900</v>
      </c>
      <c r="C2370" s="1">
        <v>44921</v>
      </c>
      <c r="D2370" s="1">
        <v>44927</v>
      </c>
      <c r="E2370">
        <v>164</v>
      </c>
      <c r="F2370" t="str">
        <f t="shared" si="36"/>
        <v>01838164</v>
      </c>
      <c r="G2370" t="s">
        <v>60</v>
      </c>
      <c r="H2370">
        <v>2859</v>
      </c>
      <c r="I2370">
        <v>24.29</v>
      </c>
      <c r="J2370">
        <v>2998</v>
      </c>
      <c r="K2370">
        <v>2726</v>
      </c>
      <c r="L2370">
        <f>+VLOOKUP(F2370,[1]ENELAR!C$2:J$7067,7,FALSE)</f>
        <v>2805</v>
      </c>
      <c r="M2370" s="20">
        <f>+VLOOKUP(F2370,[1]ENELAR!C$2:J$7067,8,FALSE)</f>
        <v>68133.45</v>
      </c>
    </row>
    <row r="2371" spans="1:13" x14ac:dyDescent="0.3">
      <c r="A2371" s="17" t="s">
        <v>254</v>
      </c>
      <c r="B2371" s="1">
        <v>44900</v>
      </c>
      <c r="C2371" s="1">
        <v>44921</v>
      </c>
      <c r="D2371" s="1">
        <v>44927</v>
      </c>
      <c r="E2371">
        <v>165</v>
      </c>
      <c r="F2371" t="str">
        <f t="shared" ref="F2371:F2434" si="37">+A2371&amp;E2371</f>
        <v>01838165</v>
      </c>
      <c r="G2371" t="s">
        <v>61</v>
      </c>
      <c r="H2371">
        <v>2557</v>
      </c>
      <c r="I2371">
        <v>24.29</v>
      </c>
      <c r="J2371">
        <v>2474</v>
      </c>
      <c r="K2371">
        <v>2328</v>
      </c>
      <c r="L2371">
        <f>+VLOOKUP(F2371,[1]ENELAR!C$2:J$7067,7,FALSE)</f>
        <v>1956</v>
      </c>
      <c r="M2371" s="20">
        <f>+VLOOKUP(F2371,[1]ENELAR!C$2:J$7067,8,FALSE)</f>
        <v>47511.24</v>
      </c>
    </row>
    <row r="2372" spans="1:13" x14ac:dyDescent="0.3">
      <c r="A2372" s="17" t="s">
        <v>254</v>
      </c>
      <c r="B2372" s="1">
        <v>44900</v>
      </c>
      <c r="C2372" s="1">
        <v>44921</v>
      </c>
      <c r="D2372" s="1">
        <v>44927</v>
      </c>
      <c r="E2372">
        <v>166</v>
      </c>
      <c r="F2372" t="str">
        <f t="shared" si="37"/>
        <v>01838166</v>
      </c>
      <c r="G2372" t="s">
        <v>62</v>
      </c>
      <c r="H2372">
        <v>753</v>
      </c>
      <c r="I2372">
        <v>24.29</v>
      </c>
      <c r="J2372">
        <v>825</v>
      </c>
      <c r="K2372">
        <v>825</v>
      </c>
      <c r="L2372">
        <f>+VLOOKUP(F2372,[1]ENELAR!C$2:J$7067,7,FALSE)</f>
        <v>742</v>
      </c>
      <c r="M2372" s="20">
        <f>+VLOOKUP(F2372,[1]ENELAR!C$2:J$7067,8,FALSE)</f>
        <v>18023.18</v>
      </c>
    </row>
    <row r="2373" spans="1:13" x14ac:dyDescent="0.3">
      <c r="A2373" s="17" t="s">
        <v>254</v>
      </c>
      <c r="B2373" s="1">
        <v>44900</v>
      </c>
      <c r="C2373" s="1">
        <v>44921</v>
      </c>
      <c r="D2373" s="1">
        <v>44927</v>
      </c>
      <c r="E2373">
        <v>167</v>
      </c>
      <c r="F2373" t="str">
        <f t="shared" si="37"/>
        <v>01838167</v>
      </c>
      <c r="G2373" t="s">
        <v>63</v>
      </c>
      <c r="H2373">
        <v>1197</v>
      </c>
      <c r="I2373">
        <v>24.29</v>
      </c>
      <c r="J2373">
        <v>1198</v>
      </c>
      <c r="K2373">
        <v>1103</v>
      </c>
      <c r="L2373">
        <f>+VLOOKUP(F2373,[1]ENELAR!C$2:J$7067,7,FALSE)</f>
        <v>1079</v>
      </c>
      <c r="M2373" s="20">
        <f>+VLOOKUP(F2373,[1]ENELAR!C$2:J$7067,8,FALSE)</f>
        <v>26208.91</v>
      </c>
    </row>
    <row r="2374" spans="1:13" x14ac:dyDescent="0.3">
      <c r="A2374" s="17" t="s">
        <v>254</v>
      </c>
      <c r="B2374" s="1">
        <v>44900</v>
      </c>
      <c r="C2374" s="1">
        <v>44921</v>
      </c>
      <c r="D2374" s="1">
        <v>44927</v>
      </c>
      <c r="E2374">
        <v>169</v>
      </c>
      <c r="F2374" t="str">
        <f t="shared" si="37"/>
        <v>01838169</v>
      </c>
      <c r="G2374" t="s">
        <v>64</v>
      </c>
      <c r="H2374">
        <v>2906</v>
      </c>
      <c r="I2374">
        <v>24.29</v>
      </c>
      <c r="J2374">
        <v>3052</v>
      </c>
      <c r="K2374">
        <v>3022</v>
      </c>
      <c r="L2374">
        <f>+VLOOKUP(F2374,[1]ENELAR!C$2:J$7067,7,FALSE)</f>
        <v>2797</v>
      </c>
      <c r="M2374" s="20">
        <f>+VLOOKUP(F2374,[1]ENELAR!C$2:J$7067,8,FALSE)</f>
        <v>67939.13</v>
      </c>
    </row>
    <row r="2375" spans="1:13" x14ac:dyDescent="0.3">
      <c r="A2375" s="17" t="s">
        <v>254</v>
      </c>
      <c r="B2375" s="1">
        <v>44900</v>
      </c>
      <c r="C2375" s="1">
        <v>44921</v>
      </c>
      <c r="D2375" s="1">
        <v>44927</v>
      </c>
      <c r="E2375">
        <v>170</v>
      </c>
      <c r="F2375" t="str">
        <f t="shared" si="37"/>
        <v>01838170</v>
      </c>
      <c r="G2375" t="s">
        <v>65</v>
      </c>
      <c r="H2375">
        <v>3461</v>
      </c>
      <c r="I2375">
        <v>24.29</v>
      </c>
      <c r="J2375">
        <v>3209</v>
      </c>
      <c r="K2375">
        <v>3182</v>
      </c>
      <c r="L2375">
        <f>+VLOOKUP(F2375,[1]ENELAR!C$2:J$7067,7,FALSE)</f>
        <v>2907</v>
      </c>
      <c r="M2375" s="20">
        <f>+VLOOKUP(F2375,[1]ENELAR!C$2:J$7067,8,FALSE)</f>
        <v>70611.03</v>
      </c>
    </row>
    <row r="2376" spans="1:13" x14ac:dyDescent="0.3">
      <c r="A2376" s="17" t="s">
        <v>254</v>
      </c>
      <c r="B2376" s="1">
        <v>44900</v>
      </c>
      <c r="C2376" s="1">
        <v>44921</v>
      </c>
      <c r="D2376" s="1">
        <v>44927</v>
      </c>
      <c r="E2376">
        <v>171</v>
      </c>
      <c r="F2376" t="str">
        <f t="shared" si="37"/>
        <v>01838171</v>
      </c>
      <c r="G2376" t="s">
        <v>66</v>
      </c>
      <c r="H2376">
        <v>5928</v>
      </c>
      <c r="I2376">
        <v>24.29</v>
      </c>
      <c r="J2376">
        <v>6599</v>
      </c>
      <c r="K2376">
        <v>6266</v>
      </c>
      <c r="L2376">
        <f>+VLOOKUP(F2376,[1]ENELAR!C$2:J$7067,7,FALSE)</f>
        <v>5279</v>
      </c>
      <c r="M2376" s="20">
        <f>+VLOOKUP(F2376,[1]ENELAR!C$2:J$7067,8,FALSE)</f>
        <v>128226.91</v>
      </c>
    </row>
    <row r="2377" spans="1:13" x14ac:dyDescent="0.3">
      <c r="A2377" s="17" t="s">
        <v>254</v>
      </c>
      <c r="B2377" s="1">
        <v>44900</v>
      </c>
      <c r="C2377" s="1">
        <v>44921</v>
      </c>
      <c r="D2377" s="1">
        <v>44927</v>
      </c>
      <c r="E2377">
        <v>172</v>
      </c>
      <c r="F2377" t="str">
        <f t="shared" si="37"/>
        <v>01838172</v>
      </c>
      <c r="G2377" t="s">
        <v>67</v>
      </c>
      <c r="H2377">
        <v>5429</v>
      </c>
      <c r="I2377">
        <v>24.29</v>
      </c>
      <c r="J2377">
        <v>5718</v>
      </c>
      <c r="K2377">
        <v>5231</v>
      </c>
      <c r="L2377">
        <f>+VLOOKUP(F2377,[1]ENELAR!C$2:J$7067,7,FALSE)</f>
        <v>5223</v>
      </c>
      <c r="M2377" s="20">
        <f>+VLOOKUP(F2377,[1]ENELAR!C$2:J$7067,8,FALSE)</f>
        <v>126866.67</v>
      </c>
    </row>
    <row r="2378" spans="1:13" x14ac:dyDescent="0.3">
      <c r="A2378" s="17" t="s">
        <v>254</v>
      </c>
      <c r="B2378" s="1">
        <v>44900</v>
      </c>
      <c r="C2378" s="1">
        <v>44921</v>
      </c>
      <c r="D2378" s="1">
        <v>44927</v>
      </c>
      <c r="E2378">
        <v>173</v>
      </c>
      <c r="F2378" t="str">
        <f t="shared" si="37"/>
        <v>01838173</v>
      </c>
      <c r="G2378" t="s">
        <v>68</v>
      </c>
      <c r="H2378">
        <v>2347</v>
      </c>
      <c r="I2378">
        <v>24.29</v>
      </c>
      <c r="J2378">
        <v>1931</v>
      </c>
      <c r="K2378">
        <v>1867</v>
      </c>
      <c r="L2378">
        <f>+VLOOKUP(F2378,[1]ENELAR!C$2:J$7067,7,FALSE)</f>
        <v>2165</v>
      </c>
      <c r="M2378" s="20">
        <f>+VLOOKUP(F2378,[1]ENELAR!C$2:J$7067,8,FALSE)</f>
        <v>52587.85</v>
      </c>
    </row>
    <row r="2379" spans="1:13" x14ac:dyDescent="0.3">
      <c r="A2379" s="17" t="s">
        <v>254</v>
      </c>
      <c r="B2379" s="1">
        <v>44900</v>
      </c>
      <c r="C2379" s="1">
        <v>44921</v>
      </c>
      <c r="D2379" s="1">
        <v>44927</v>
      </c>
      <c r="E2379">
        <v>174</v>
      </c>
      <c r="F2379" t="str">
        <f t="shared" si="37"/>
        <v>01838174</v>
      </c>
      <c r="G2379" t="s">
        <v>69</v>
      </c>
      <c r="H2379">
        <v>4778</v>
      </c>
      <c r="I2379">
        <v>24.29</v>
      </c>
      <c r="J2379">
        <v>4917</v>
      </c>
      <c r="K2379">
        <v>4911</v>
      </c>
      <c r="L2379">
        <f>+VLOOKUP(F2379,[1]ENELAR!C$2:J$7067,7,FALSE)</f>
        <v>4335</v>
      </c>
      <c r="M2379" s="20">
        <f>+VLOOKUP(F2379,[1]ENELAR!C$2:J$7067,8,FALSE)</f>
        <v>105297.15</v>
      </c>
    </row>
    <row r="2380" spans="1:13" x14ac:dyDescent="0.3">
      <c r="A2380" s="17" t="s">
        <v>254</v>
      </c>
      <c r="B2380" s="1">
        <v>44900</v>
      </c>
      <c r="C2380" s="1">
        <v>44921</v>
      </c>
      <c r="D2380" s="1">
        <v>44927</v>
      </c>
      <c r="E2380">
        <v>175</v>
      </c>
      <c r="F2380" t="str">
        <f t="shared" si="37"/>
        <v>01838175</v>
      </c>
      <c r="G2380" t="s">
        <v>70</v>
      </c>
      <c r="H2380">
        <v>5031</v>
      </c>
      <c r="I2380">
        <v>24.29</v>
      </c>
      <c r="J2380">
        <v>4931</v>
      </c>
      <c r="K2380">
        <v>4929</v>
      </c>
      <c r="L2380">
        <f>+VLOOKUP(F2380,[1]ENELAR!C$2:J$7067,7,FALSE)</f>
        <v>4180</v>
      </c>
      <c r="M2380" s="20">
        <f>+VLOOKUP(F2380,[1]ENELAR!C$2:J$7067,8,FALSE)</f>
        <v>101532.2</v>
      </c>
    </row>
    <row r="2381" spans="1:13" x14ac:dyDescent="0.3">
      <c r="A2381" s="17" t="s">
        <v>254</v>
      </c>
      <c r="B2381" s="1">
        <v>44900</v>
      </c>
      <c r="C2381" s="1">
        <v>44921</v>
      </c>
      <c r="D2381" s="1">
        <v>44927</v>
      </c>
      <c r="E2381">
        <v>176</v>
      </c>
      <c r="F2381" t="str">
        <f t="shared" si="37"/>
        <v>01838176</v>
      </c>
      <c r="G2381" t="s">
        <v>71</v>
      </c>
      <c r="H2381">
        <v>4696</v>
      </c>
      <c r="I2381">
        <v>24.29</v>
      </c>
      <c r="J2381">
        <v>5996</v>
      </c>
      <c r="K2381">
        <v>5952</v>
      </c>
      <c r="L2381">
        <f>+VLOOKUP(F2381,[1]ENELAR!C$2:J$7067,7,FALSE)</f>
        <v>3260</v>
      </c>
      <c r="M2381" s="20">
        <f>+VLOOKUP(F2381,[1]ENELAR!C$2:J$7067,8,FALSE)</f>
        <v>79185.399999999994</v>
      </c>
    </row>
    <row r="2382" spans="1:13" x14ac:dyDescent="0.3">
      <c r="A2382" s="17" t="s">
        <v>254</v>
      </c>
      <c r="B2382" s="1">
        <v>44900</v>
      </c>
      <c r="C2382" s="1">
        <v>44921</v>
      </c>
      <c r="D2382" s="1">
        <v>44927</v>
      </c>
      <c r="E2382">
        <v>178</v>
      </c>
      <c r="F2382" t="str">
        <f t="shared" si="37"/>
        <v>01838178</v>
      </c>
      <c r="G2382" t="s">
        <v>72</v>
      </c>
      <c r="H2382">
        <v>1947</v>
      </c>
      <c r="I2382">
        <v>24.29</v>
      </c>
      <c r="J2382">
        <v>2073</v>
      </c>
      <c r="K2382">
        <v>2025</v>
      </c>
      <c r="L2382">
        <f>+VLOOKUP(F2382,[1]ENELAR!C$2:J$7067,7,FALSE)</f>
        <v>1846</v>
      </c>
      <c r="M2382" s="20">
        <f>+VLOOKUP(F2382,[1]ENELAR!C$2:J$7067,8,FALSE)</f>
        <v>44839.34</v>
      </c>
    </row>
    <row r="2383" spans="1:13" x14ac:dyDescent="0.3">
      <c r="A2383" s="17" t="s">
        <v>254</v>
      </c>
      <c r="B2383" s="1">
        <v>44900</v>
      </c>
      <c r="C2383" s="1">
        <v>44921</v>
      </c>
      <c r="D2383" s="1">
        <v>44927</v>
      </c>
      <c r="E2383">
        <v>179</v>
      </c>
      <c r="F2383" t="str">
        <f t="shared" si="37"/>
        <v>01838179</v>
      </c>
      <c r="G2383" t="s">
        <v>73</v>
      </c>
      <c r="H2383">
        <v>2313</v>
      </c>
      <c r="I2383">
        <v>24.29</v>
      </c>
      <c r="J2383">
        <v>2846</v>
      </c>
      <c r="K2383">
        <v>2846</v>
      </c>
      <c r="L2383">
        <f>+VLOOKUP(F2383,[1]ENELAR!C$2:J$7067,7,FALSE)</f>
        <v>2091</v>
      </c>
      <c r="M2383" s="20">
        <f>+VLOOKUP(F2383,[1]ENELAR!C$2:J$7067,8,FALSE)</f>
        <v>50790.39</v>
      </c>
    </row>
    <row r="2384" spans="1:13" x14ac:dyDescent="0.3">
      <c r="A2384" s="17" t="s">
        <v>254</v>
      </c>
      <c r="B2384" s="1">
        <v>44900</v>
      </c>
      <c r="C2384" s="1">
        <v>44921</v>
      </c>
      <c r="D2384" s="1">
        <v>44927</v>
      </c>
      <c r="E2384">
        <v>180</v>
      </c>
      <c r="F2384" t="str">
        <f t="shared" si="37"/>
        <v>01838180</v>
      </c>
      <c r="G2384" t="s">
        <v>74</v>
      </c>
      <c r="H2384">
        <v>8064</v>
      </c>
      <c r="I2384">
        <v>24.29</v>
      </c>
      <c r="J2384">
        <v>8499</v>
      </c>
      <c r="K2384">
        <v>7883</v>
      </c>
      <c r="L2384">
        <f>+VLOOKUP(F2384,[1]ENELAR!C$2:J$7067,7,FALSE)</f>
        <v>7074</v>
      </c>
      <c r="M2384" s="20">
        <f>+VLOOKUP(F2384,[1]ENELAR!C$2:J$7067,8,FALSE)</f>
        <v>171827.46</v>
      </c>
    </row>
    <row r="2385" spans="1:13" x14ac:dyDescent="0.3">
      <c r="A2385" s="17" t="s">
        <v>254</v>
      </c>
      <c r="B2385" s="1">
        <v>44900</v>
      </c>
      <c r="C2385" s="1">
        <v>44921</v>
      </c>
      <c r="D2385" s="1">
        <v>44927</v>
      </c>
      <c r="E2385">
        <v>182</v>
      </c>
      <c r="F2385" t="str">
        <f t="shared" si="37"/>
        <v>01838182</v>
      </c>
      <c r="G2385" t="s">
        <v>75</v>
      </c>
      <c r="H2385">
        <v>2077</v>
      </c>
      <c r="I2385">
        <v>24.29</v>
      </c>
      <c r="J2385">
        <v>2689</v>
      </c>
      <c r="K2385">
        <v>2501</v>
      </c>
      <c r="L2385">
        <f>+VLOOKUP(F2385,[1]ENELAR!C$2:J$7067,7,FALSE)</f>
        <v>2074</v>
      </c>
      <c r="M2385" s="20">
        <f>+VLOOKUP(F2385,[1]ENELAR!C$2:J$7067,8,FALSE)</f>
        <v>50377.46</v>
      </c>
    </row>
    <row r="2386" spans="1:13" x14ac:dyDescent="0.3">
      <c r="A2386" s="17" t="s">
        <v>254</v>
      </c>
      <c r="B2386" s="1">
        <v>44900</v>
      </c>
      <c r="C2386" s="1">
        <v>44921</v>
      </c>
      <c r="D2386" s="1">
        <v>44927</v>
      </c>
      <c r="E2386">
        <v>183</v>
      </c>
      <c r="F2386" t="str">
        <f t="shared" si="37"/>
        <v>01838183</v>
      </c>
      <c r="G2386" t="s">
        <v>76</v>
      </c>
      <c r="H2386">
        <v>964</v>
      </c>
      <c r="I2386">
        <v>24.29</v>
      </c>
      <c r="J2386">
        <v>789</v>
      </c>
      <c r="K2386">
        <v>789</v>
      </c>
      <c r="L2386">
        <f>+VLOOKUP(F2386,[1]ENELAR!C$2:J$7067,7,FALSE)</f>
        <v>689</v>
      </c>
      <c r="M2386" s="20">
        <f>+VLOOKUP(F2386,[1]ENELAR!C$2:J$7067,8,FALSE)</f>
        <v>16735.810000000001</v>
      </c>
    </row>
    <row r="2387" spans="1:13" x14ac:dyDescent="0.3">
      <c r="A2387" s="17" t="s">
        <v>254</v>
      </c>
      <c r="B2387" s="1">
        <v>44900</v>
      </c>
      <c r="C2387" s="1">
        <v>44921</v>
      </c>
      <c r="D2387" s="1">
        <v>44927</v>
      </c>
      <c r="E2387">
        <v>184</v>
      </c>
      <c r="F2387" t="str">
        <f t="shared" si="37"/>
        <v>01838184</v>
      </c>
      <c r="G2387" t="s">
        <v>77</v>
      </c>
      <c r="H2387">
        <v>1046</v>
      </c>
      <c r="I2387">
        <v>24.29</v>
      </c>
      <c r="J2387">
        <v>1310</v>
      </c>
      <c r="K2387">
        <v>996</v>
      </c>
      <c r="L2387">
        <f>+VLOOKUP(F2387,[1]ENELAR!C$2:J$7067,7,FALSE)</f>
        <v>1046</v>
      </c>
      <c r="M2387" s="20">
        <f>+VLOOKUP(F2387,[1]ENELAR!C$2:J$7067,8,FALSE)</f>
        <v>25407.34</v>
      </c>
    </row>
    <row r="2388" spans="1:13" x14ac:dyDescent="0.3">
      <c r="A2388" s="17" t="s">
        <v>254</v>
      </c>
      <c r="B2388" s="1">
        <v>44900</v>
      </c>
      <c r="C2388" s="1">
        <v>44921</v>
      </c>
      <c r="D2388" s="1">
        <v>44927</v>
      </c>
      <c r="E2388">
        <v>185</v>
      </c>
      <c r="F2388" t="str">
        <f t="shared" si="37"/>
        <v>01838185</v>
      </c>
      <c r="G2388" t="s">
        <v>78</v>
      </c>
      <c r="H2388">
        <v>2647</v>
      </c>
      <c r="I2388">
        <v>24.29</v>
      </c>
      <c r="J2388">
        <v>3050</v>
      </c>
      <c r="K2388">
        <v>2830</v>
      </c>
      <c r="L2388">
        <f>+VLOOKUP(F2388,[1]ENELAR!C$2:J$7067,7,FALSE)</f>
        <v>2477</v>
      </c>
      <c r="M2388" s="20">
        <f>+VLOOKUP(F2388,[1]ENELAR!C$2:J$7067,8,FALSE)</f>
        <v>60166.33</v>
      </c>
    </row>
    <row r="2389" spans="1:13" x14ac:dyDescent="0.3">
      <c r="A2389" s="17" t="s">
        <v>254</v>
      </c>
      <c r="B2389" s="1">
        <v>44900</v>
      </c>
      <c r="C2389" s="1">
        <v>44921</v>
      </c>
      <c r="D2389" s="1">
        <v>44927</v>
      </c>
      <c r="E2389">
        <v>186</v>
      </c>
      <c r="F2389" t="str">
        <f t="shared" si="37"/>
        <v>01838186</v>
      </c>
      <c r="G2389" t="s">
        <v>79</v>
      </c>
      <c r="H2389">
        <v>5313</v>
      </c>
      <c r="I2389">
        <v>24.29</v>
      </c>
      <c r="J2389">
        <v>5916</v>
      </c>
      <c r="K2389">
        <v>4802</v>
      </c>
      <c r="L2389">
        <f>+VLOOKUP(F2389,[1]ENELAR!C$2:J$7067,7,FALSE)</f>
        <v>4978</v>
      </c>
      <c r="M2389" s="20">
        <f>+VLOOKUP(F2389,[1]ENELAR!C$2:J$7067,8,FALSE)</f>
        <v>120915.62</v>
      </c>
    </row>
    <row r="2390" spans="1:13" x14ac:dyDescent="0.3">
      <c r="A2390" s="17" t="s">
        <v>254</v>
      </c>
      <c r="B2390" s="1">
        <v>44900</v>
      </c>
      <c r="C2390" s="1">
        <v>44921</v>
      </c>
      <c r="D2390" s="1">
        <v>44927</v>
      </c>
      <c r="E2390">
        <v>187</v>
      </c>
      <c r="F2390" t="str">
        <f t="shared" si="37"/>
        <v>01838187</v>
      </c>
      <c r="G2390" t="s">
        <v>80</v>
      </c>
      <c r="H2390">
        <v>20989</v>
      </c>
      <c r="I2390">
        <v>24.29</v>
      </c>
      <c r="J2390">
        <v>22446</v>
      </c>
      <c r="K2390">
        <v>21649</v>
      </c>
      <c r="L2390">
        <f>+VLOOKUP(F2390,[1]ENELAR!C$2:J$7067,7,FALSE)</f>
        <v>19609</v>
      </c>
      <c r="M2390" s="20">
        <f>+VLOOKUP(F2390,[1]ENELAR!C$2:J$7067,8,FALSE)</f>
        <v>476302.61</v>
      </c>
    </row>
    <row r="2391" spans="1:13" x14ac:dyDescent="0.3">
      <c r="A2391" s="17" t="s">
        <v>254</v>
      </c>
      <c r="B2391" s="1">
        <v>44900</v>
      </c>
      <c r="C2391" s="1">
        <v>44921</v>
      </c>
      <c r="D2391" s="1">
        <v>44927</v>
      </c>
      <c r="E2391">
        <v>188</v>
      </c>
      <c r="F2391" t="str">
        <f t="shared" si="37"/>
        <v>01838188</v>
      </c>
      <c r="G2391" t="s">
        <v>81</v>
      </c>
      <c r="H2391">
        <v>1759</v>
      </c>
      <c r="I2391">
        <v>24.29</v>
      </c>
      <c r="J2391">
        <v>1361</v>
      </c>
      <c r="K2391">
        <v>1360</v>
      </c>
      <c r="L2391">
        <f>+VLOOKUP(F2391,[1]ENELAR!C$2:J$7067,7,FALSE)</f>
        <v>1681</v>
      </c>
      <c r="M2391" s="20">
        <f>+VLOOKUP(F2391,[1]ENELAR!C$2:J$7067,8,FALSE)</f>
        <v>40831.49</v>
      </c>
    </row>
    <row r="2392" spans="1:13" x14ac:dyDescent="0.3">
      <c r="A2392" s="17" t="s">
        <v>254</v>
      </c>
      <c r="B2392" s="1">
        <v>44900</v>
      </c>
      <c r="C2392" s="1">
        <v>44921</v>
      </c>
      <c r="D2392" s="1">
        <v>44927</v>
      </c>
      <c r="E2392">
        <v>190</v>
      </c>
      <c r="F2392" t="str">
        <f t="shared" si="37"/>
        <v>01838190</v>
      </c>
      <c r="G2392" t="s">
        <v>82</v>
      </c>
      <c r="H2392">
        <v>3147</v>
      </c>
      <c r="I2392">
        <v>24.29</v>
      </c>
      <c r="J2392">
        <v>3375</v>
      </c>
      <c r="K2392">
        <v>3350</v>
      </c>
      <c r="L2392">
        <f>+VLOOKUP(F2392,[1]ENELAR!C$2:J$7067,7,FALSE)</f>
        <v>3135</v>
      </c>
      <c r="M2392" s="20">
        <f>+VLOOKUP(F2392,[1]ENELAR!C$2:J$7067,8,FALSE)</f>
        <v>76149.149999999994</v>
      </c>
    </row>
    <row r="2393" spans="1:13" x14ac:dyDescent="0.3">
      <c r="A2393" s="17" t="s">
        <v>254</v>
      </c>
      <c r="B2393" s="1">
        <v>44900</v>
      </c>
      <c r="C2393" s="1">
        <v>44921</v>
      </c>
      <c r="D2393" s="1">
        <v>44927</v>
      </c>
      <c r="E2393">
        <v>191</v>
      </c>
      <c r="F2393" t="str">
        <f t="shared" si="37"/>
        <v>01838191</v>
      </c>
      <c r="G2393" t="s">
        <v>83</v>
      </c>
      <c r="H2393">
        <v>494</v>
      </c>
      <c r="I2393">
        <v>24.29</v>
      </c>
      <c r="J2393">
        <v>604</v>
      </c>
      <c r="K2393">
        <v>487</v>
      </c>
      <c r="L2393">
        <f>+VLOOKUP(F2393,[1]ENELAR!C$2:J$7067,7,FALSE)</f>
        <v>466</v>
      </c>
      <c r="M2393" s="20">
        <f>+VLOOKUP(F2393,[1]ENELAR!C$2:J$7067,8,FALSE)</f>
        <v>11319.14</v>
      </c>
    </row>
    <row r="2394" spans="1:13" x14ac:dyDescent="0.3">
      <c r="A2394" s="17" t="s">
        <v>254</v>
      </c>
      <c r="B2394" s="1">
        <v>44900</v>
      </c>
      <c r="C2394" s="1">
        <v>44921</v>
      </c>
      <c r="D2394" s="1">
        <v>44927</v>
      </c>
      <c r="E2394">
        <v>192</v>
      </c>
      <c r="F2394" t="str">
        <f t="shared" si="37"/>
        <v>01838192</v>
      </c>
      <c r="G2394" t="s">
        <v>84</v>
      </c>
      <c r="H2394">
        <v>5830</v>
      </c>
      <c r="I2394">
        <v>24.29</v>
      </c>
      <c r="J2394">
        <v>5109</v>
      </c>
      <c r="K2394">
        <v>4789</v>
      </c>
      <c r="L2394">
        <f>+VLOOKUP(F2394,[1]ENELAR!C$2:J$7067,7,FALSE)</f>
        <v>5209</v>
      </c>
      <c r="M2394" s="20">
        <f>+VLOOKUP(F2394,[1]ENELAR!C$2:J$7067,8,FALSE)</f>
        <v>126526.61</v>
      </c>
    </row>
    <row r="2395" spans="1:13" x14ac:dyDescent="0.3">
      <c r="A2395" s="17" t="s">
        <v>254</v>
      </c>
      <c r="B2395" s="1">
        <v>44900</v>
      </c>
      <c r="C2395" s="1">
        <v>44921</v>
      </c>
      <c r="D2395" s="1">
        <v>44927</v>
      </c>
      <c r="E2395">
        <v>193</v>
      </c>
      <c r="F2395" t="str">
        <f t="shared" si="37"/>
        <v>01838193</v>
      </c>
      <c r="G2395" t="s">
        <v>85</v>
      </c>
      <c r="H2395">
        <v>2413</v>
      </c>
      <c r="I2395">
        <v>24.29</v>
      </c>
      <c r="J2395">
        <v>2619</v>
      </c>
      <c r="K2395">
        <v>2553</v>
      </c>
      <c r="L2395">
        <f>+VLOOKUP(F2395,[1]ENELAR!C$2:J$7067,7,FALSE)</f>
        <v>2184</v>
      </c>
      <c r="M2395" s="20">
        <f>+VLOOKUP(F2395,[1]ENELAR!C$2:J$7067,8,FALSE)</f>
        <v>53049.36</v>
      </c>
    </row>
    <row r="2396" spans="1:13" x14ac:dyDescent="0.3">
      <c r="A2396" s="17" t="s">
        <v>254</v>
      </c>
      <c r="B2396" s="1">
        <v>44900</v>
      </c>
      <c r="C2396" s="1">
        <v>44921</v>
      </c>
      <c r="D2396" s="1">
        <v>44927</v>
      </c>
      <c r="E2396">
        <v>194</v>
      </c>
      <c r="F2396" t="str">
        <f t="shared" si="37"/>
        <v>01838194</v>
      </c>
      <c r="G2396" t="s">
        <v>86</v>
      </c>
      <c r="H2396">
        <v>736</v>
      </c>
      <c r="I2396">
        <v>24.29</v>
      </c>
      <c r="J2396">
        <v>737</v>
      </c>
      <c r="K2396">
        <v>642</v>
      </c>
      <c r="L2396">
        <f>+VLOOKUP(F2396,[1]ENELAR!C$2:J$7067,7,FALSE)</f>
        <v>736</v>
      </c>
      <c r="M2396" s="20">
        <f>+VLOOKUP(F2396,[1]ENELAR!C$2:J$7067,8,FALSE)</f>
        <v>17877.439999999999</v>
      </c>
    </row>
    <row r="2397" spans="1:13" x14ac:dyDescent="0.3">
      <c r="A2397" s="17" t="s">
        <v>254</v>
      </c>
      <c r="B2397" s="1">
        <v>44900</v>
      </c>
      <c r="C2397" s="1">
        <v>44921</v>
      </c>
      <c r="D2397" s="1">
        <v>44927</v>
      </c>
      <c r="E2397">
        <v>195</v>
      </c>
      <c r="F2397" t="str">
        <f t="shared" si="37"/>
        <v>01838195</v>
      </c>
      <c r="G2397" t="s">
        <v>87</v>
      </c>
      <c r="H2397">
        <v>3048</v>
      </c>
      <c r="I2397">
        <v>24.29</v>
      </c>
      <c r="J2397">
        <v>3547</v>
      </c>
      <c r="K2397">
        <v>3379</v>
      </c>
      <c r="L2397">
        <f>+VLOOKUP(F2397,[1]ENELAR!C$2:J$7067,7,FALSE)</f>
        <v>2902</v>
      </c>
      <c r="M2397" s="20">
        <f>+VLOOKUP(F2397,[1]ENELAR!C$2:J$7067,8,FALSE)</f>
        <v>70489.58</v>
      </c>
    </row>
    <row r="2398" spans="1:13" x14ac:dyDescent="0.3">
      <c r="A2398" s="17" t="s">
        <v>254</v>
      </c>
      <c r="B2398" s="1">
        <v>44900</v>
      </c>
      <c r="C2398" s="1">
        <v>44921</v>
      </c>
      <c r="D2398" s="1">
        <v>44927</v>
      </c>
      <c r="E2398">
        <v>196</v>
      </c>
      <c r="F2398" t="str">
        <f t="shared" si="37"/>
        <v>01838196</v>
      </c>
      <c r="G2398" t="s">
        <v>88</v>
      </c>
      <c r="H2398">
        <v>1305</v>
      </c>
      <c r="I2398">
        <v>24.29</v>
      </c>
      <c r="J2398">
        <v>1668</v>
      </c>
      <c r="K2398">
        <v>1572</v>
      </c>
      <c r="L2398">
        <f>+VLOOKUP(F2398,[1]ENELAR!C$2:J$7067,7,FALSE)</f>
        <v>1278</v>
      </c>
      <c r="M2398" s="20">
        <f>+VLOOKUP(F2398,[1]ENELAR!C$2:J$7067,8,FALSE)</f>
        <v>31042.62</v>
      </c>
    </row>
    <row r="2399" spans="1:13" x14ac:dyDescent="0.3">
      <c r="A2399" s="17" t="s">
        <v>254</v>
      </c>
      <c r="B2399" s="1">
        <v>44900</v>
      </c>
      <c r="C2399" s="1">
        <v>44921</v>
      </c>
      <c r="D2399" s="1">
        <v>44927</v>
      </c>
      <c r="E2399">
        <v>230</v>
      </c>
      <c r="F2399" t="str">
        <f t="shared" si="37"/>
        <v>01838230</v>
      </c>
      <c r="G2399" t="s">
        <v>89</v>
      </c>
      <c r="H2399">
        <v>9617</v>
      </c>
      <c r="I2399">
        <v>24.29</v>
      </c>
      <c r="J2399">
        <v>10916</v>
      </c>
      <c r="K2399">
        <v>10082</v>
      </c>
      <c r="L2399">
        <f>+VLOOKUP(F2399,[1]ENELAR!C$2:J$7067,7,FALSE)</f>
        <v>8800</v>
      </c>
      <c r="M2399" s="20">
        <f>+VLOOKUP(F2399,[1]ENELAR!C$2:J$7067,8,FALSE)</f>
        <v>213752</v>
      </c>
    </row>
    <row r="2400" spans="1:13" x14ac:dyDescent="0.3">
      <c r="A2400" s="17" t="s">
        <v>254</v>
      </c>
      <c r="B2400" s="1">
        <v>44900</v>
      </c>
      <c r="C2400" s="1">
        <v>44921</v>
      </c>
      <c r="D2400" s="1">
        <v>44927</v>
      </c>
      <c r="E2400">
        <v>240</v>
      </c>
      <c r="F2400" t="str">
        <f t="shared" si="37"/>
        <v>01838240</v>
      </c>
      <c r="G2400" t="s">
        <v>90</v>
      </c>
      <c r="H2400">
        <v>17400</v>
      </c>
      <c r="I2400">
        <v>24.29</v>
      </c>
      <c r="J2400">
        <v>18120</v>
      </c>
      <c r="K2400">
        <v>17768</v>
      </c>
      <c r="L2400">
        <f>+VLOOKUP(F2400,[1]ENELAR!C$2:J$7067,7,FALSE)</f>
        <v>14544</v>
      </c>
      <c r="M2400" s="20">
        <f>+VLOOKUP(F2400,[1]ENELAR!C$2:J$7067,8,FALSE)</f>
        <v>353273.76</v>
      </c>
    </row>
    <row r="2401" spans="1:13" x14ac:dyDescent="0.3">
      <c r="A2401" s="17" t="s">
        <v>254</v>
      </c>
      <c r="B2401" s="1">
        <v>44900</v>
      </c>
      <c r="C2401" s="1">
        <v>44921</v>
      </c>
      <c r="D2401" s="1">
        <v>44927</v>
      </c>
      <c r="E2401">
        <v>245</v>
      </c>
      <c r="F2401" t="str">
        <f t="shared" si="37"/>
        <v>01838245</v>
      </c>
      <c r="G2401" t="s">
        <v>91</v>
      </c>
      <c r="H2401">
        <v>7150</v>
      </c>
      <c r="I2401">
        <v>24.29</v>
      </c>
      <c r="J2401">
        <v>7864</v>
      </c>
      <c r="K2401">
        <v>7473</v>
      </c>
      <c r="L2401">
        <f>+VLOOKUP(F2401,[1]ENELAR!C$2:J$7067,7,FALSE)</f>
        <v>6992</v>
      </c>
      <c r="M2401" s="20">
        <f>+VLOOKUP(F2401,[1]ENELAR!C$2:J$7067,8,FALSE)</f>
        <v>169835.68</v>
      </c>
    </row>
    <row r="2402" spans="1:13" x14ac:dyDescent="0.3">
      <c r="A2402" s="17" t="s">
        <v>254</v>
      </c>
      <c r="B2402" s="1">
        <v>44900</v>
      </c>
      <c r="C2402" s="1">
        <v>44921</v>
      </c>
      <c r="D2402" s="1">
        <v>44927</v>
      </c>
      <c r="E2402">
        <v>255</v>
      </c>
      <c r="F2402" t="str">
        <f t="shared" si="37"/>
        <v>01838255</v>
      </c>
      <c r="G2402" t="s">
        <v>92</v>
      </c>
      <c r="H2402">
        <v>20901</v>
      </c>
      <c r="I2402">
        <v>24.29</v>
      </c>
      <c r="J2402">
        <v>22765</v>
      </c>
      <c r="K2402">
        <v>21814</v>
      </c>
      <c r="L2402">
        <f>+VLOOKUP(F2402,[1]ENELAR!C$2:J$7067,7,FALSE)</f>
        <v>18309</v>
      </c>
      <c r="M2402" s="20">
        <f>+VLOOKUP(F2402,[1]ENELAR!C$2:J$7067,8,FALSE)</f>
        <v>444725.61</v>
      </c>
    </row>
    <row r="2403" spans="1:13" x14ac:dyDescent="0.3">
      <c r="A2403" s="17" t="s">
        <v>254</v>
      </c>
      <c r="B2403" s="1">
        <v>44900</v>
      </c>
      <c r="C2403" s="1">
        <v>44921</v>
      </c>
      <c r="D2403" s="1">
        <v>44927</v>
      </c>
      <c r="E2403">
        <v>328</v>
      </c>
      <c r="F2403" t="str">
        <f t="shared" si="37"/>
        <v>01838328</v>
      </c>
      <c r="G2403" t="s">
        <v>93</v>
      </c>
      <c r="H2403">
        <v>10883</v>
      </c>
      <c r="I2403">
        <v>24.29</v>
      </c>
      <c r="J2403">
        <v>11551</v>
      </c>
      <c r="K2403">
        <v>10371</v>
      </c>
      <c r="L2403">
        <f>+VLOOKUP(F2403,[1]ENELAR!C$2:J$7067,7,FALSE)</f>
        <v>9343</v>
      </c>
      <c r="M2403" s="20">
        <f>+VLOOKUP(F2403,[1]ENELAR!C$2:J$7067,8,FALSE)</f>
        <v>226941.47</v>
      </c>
    </row>
    <row r="2404" spans="1:13" x14ac:dyDescent="0.3">
      <c r="A2404" s="17" t="s">
        <v>254</v>
      </c>
      <c r="B2404" s="1">
        <v>44900</v>
      </c>
      <c r="C2404" s="1">
        <v>44921</v>
      </c>
      <c r="D2404" s="1">
        <v>44927</v>
      </c>
      <c r="E2404">
        <v>331</v>
      </c>
      <c r="F2404" t="str">
        <f t="shared" si="37"/>
        <v>01838331</v>
      </c>
      <c r="G2404" t="s">
        <v>94</v>
      </c>
      <c r="H2404">
        <v>4298</v>
      </c>
      <c r="I2404">
        <v>24.29</v>
      </c>
      <c r="J2404">
        <v>3385</v>
      </c>
      <c r="K2404">
        <v>3019</v>
      </c>
      <c r="L2404">
        <f>+VLOOKUP(F2404,[1]ENELAR!C$2:J$7067,7,FALSE)</f>
        <v>3822</v>
      </c>
      <c r="M2404" s="20">
        <f>+VLOOKUP(F2404,[1]ENELAR!C$2:J$7067,8,FALSE)</f>
        <v>92836.38</v>
      </c>
    </row>
    <row r="2405" spans="1:13" x14ac:dyDescent="0.3">
      <c r="A2405" s="17" t="s">
        <v>254</v>
      </c>
      <c r="B2405" s="1">
        <v>44900</v>
      </c>
      <c r="C2405" s="1">
        <v>44921</v>
      </c>
      <c r="D2405" s="1">
        <v>44927</v>
      </c>
      <c r="E2405">
        <v>332</v>
      </c>
      <c r="F2405" t="str">
        <f t="shared" si="37"/>
        <v>01838332</v>
      </c>
      <c r="G2405" t="s">
        <v>95</v>
      </c>
      <c r="H2405">
        <v>1163</v>
      </c>
      <c r="I2405">
        <v>24.29</v>
      </c>
      <c r="J2405">
        <v>1421</v>
      </c>
      <c r="K2405">
        <v>1421</v>
      </c>
      <c r="L2405">
        <f>+VLOOKUP(F2405,[1]ENELAR!C$2:J$7067,7,FALSE)</f>
        <v>1058</v>
      </c>
      <c r="M2405" s="20">
        <f>+VLOOKUP(F2405,[1]ENELAR!C$2:J$7067,8,FALSE)</f>
        <v>25698.82</v>
      </c>
    </row>
    <row r="2406" spans="1:13" x14ac:dyDescent="0.3">
      <c r="A2406" s="17" t="s">
        <v>254</v>
      </c>
      <c r="B2406" s="1">
        <v>44900</v>
      </c>
      <c r="C2406" s="1">
        <v>44921</v>
      </c>
      <c r="D2406" s="1">
        <v>44927</v>
      </c>
      <c r="E2406">
        <v>357</v>
      </c>
      <c r="F2406" t="str">
        <f t="shared" si="37"/>
        <v>01838357</v>
      </c>
      <c r="G2406" t="s">
        <v>96</v>
      </c>
      <c r="H2406">
        <v>1015</v>
      </c>
      <c r="I2406">
        <v>24.29</v>
      </c>
      <c r="J2406">
        <v>1178</v>
      </c>
      <c r="K2406">
        <v>1150</v>
      </c>
      <c r="L2406">
        <f>+VLOOKUP(F2406,[1]ENELAR!C$2:J$7067,7,FALSE)</f>
        <v>1015</v>
      </c>
      <c r="M2406" s="20">
        <f>+VLOOKUP(F2406,[1]ENELAR!C$2:J$7067,8,FALSE)</f>
        <v>24654.35</v>
      </c>
    </row>
    <row r="2407" spans="1:13" x14ac:dyDescent="0.3">
      <c r="A2407" s="17" t="s">
        <v>254</v>
      </c>
      <c r="B2407" s="1">
        <v>44900</v>
      </c>
      <c r="C2407" s="1">
        <v>44921</v>
      </c>
      <c r="D2407" s="1">
        <v>44927</v>
      </c>
      <c r="E2407">
        <v>358</v>
      </c>
      <c r="F2407" t="str">
        <f t="shared" si="37"/>
        <v>01838358</v>
      </c>
      <c r="G2407" t="s">
        <v>97</v>
      </c>
      <c r="H2407">
        <v>1306</v>
      </c>
      <c r="I2407">
        <v>24.29</v>
      </c>
      <c r="J2407">
        <v>1289</v>
      </c>
      <c r="K2407">
        <v>1288</v>
      </c>
      <c r="L2407">
        <f>+VLOOKUP(F2407,[1]ENELAR!C$2:J$7067,7,FALSE)</f>
        <v>1298</v>
      </c>
      <c r="M2407" s="20">
        <f>+VLOOKUP(F2407,[1]ENELAR!C$2:J$7067,8,FALSE)</f>
        <v>31528.42</v>
      </c>
    </row>
    <row r="2408" spans="1:13" x14ac:dyDescent="0.3">
      <c r="A2408" s="17" t="s">
        <v>254</v>
      </c>
      <c r="B2408" s="1">
        <v>44900</v>
      </c>
      <c r="C2408" s="1">
        <v>44921</v>
      </c>
      <c r="D2408" s="1">
        <v>44927</v>
      </c>
      <c r="E2408">
        <v>359</v>
      </c>
      <c r="F2408" t="str">
        <f t="shared" si="37"/>
        <v>01838359</v>
      </c>
      <c r="G2408" t="s">
        <v>98</v>
      </c>
      <c r="H2408">
        <v>404</v>
      </c>
      <c r="I2408">
        <v>24.29</v>
      </c>
      <c r="J2408">
        <v>324</v>
      </c>
      <c r="K2408">
        <v>281</v>
      </c>
      <c r="L2408">
        <f>+VLOOKUP(F2408,[1]ENELAR!C$2:J$7067,7,FALSE)</f>
        <v>404</v>
      </c>
      <c r="M2408" s="20">
        <f>+VLOOKUP(F2408,[1]ENELAR!C$2:J$7067,8,FALSE)</f>
        <v>9813.16</v>
      </c>
    </row>
    <row r="2409" spans="1:13" x14ac:dyDescent="0.3">
      <c r="A2409" s="17" t="s">
        <v>254</v>
      </c>
      <c r="B2409" s="1">
        <v>44900</v>
      </c>
      <c r="C2409" s="1">
        <v>44921</v>
      </c>
      <c r="D2409" s="1">
        <v>44927</v>
      </c>
      <c r="E2409">
        <v>360</v>
      </c>
      <c r="F2409" t="str">
        <f t="shared" si="37"/>
        <v>01838360</v>
      </c>
      <c r="G2409" t="s">
        <v>99</v>
      </c>
      <c r="H2409">
        <v>4040</v>
      </c>
      <c r="I2409">
        <v>24.29</v>
      </c>
      <c r="J2409">
        <v>3999</v>
      </c>
      <c r="K2409">
        <v>3999</v>
      </c>
      <c r="L2409">
        <f>+VLOOKUP(F2409,[1]ENELAR!C$2:J$7067,7,FALSE)</f>
        <v>3629</v>
      </c>
      <c r="M2409" s="20">
        <f>+VLOOKUP(F2409,[1]ENELAR!C$2:J$7067,8,FALSE)</f>
        <v>88148.41</v>
      </c>
    </row>
    <row r="2410" spans="1:13" x14ac:dyDescent="0.3">
      <c r="A2410" s="17" t="s">
        <v>254</v>
      </c>
      <c r="B2410" s="1">
        <v>44900</v>
      </c>
      <c r="C2410" s="1">
        <v>44921</v>
      </c>
      <c r="D2410" s="1">
        <v>44927</v>
      </c>
      <c r="E2410">
        <v>361</v>
      </c>
      <c r="F2410" t="str">
        <f t="shared" si="37"/>
        <v>01838361</v>
      </c>
      <c r="G2410" t="s">
        <v>100</v>
      </c>
      <c r="H2410">
        <v>2565</v>
      </c>
      <c r="I2410">
        <v>24.29</v>
      </c>
      <c r="J2410">
        <v>2793</v>
      </c>
      <c r="K2410">
        <v>2778</v>
      </c>
      <c r="L2410">
        <f>+VLOOKUP(F2410,[1]ENELAR!C$2:J$7067,7,FALSE)</f>
        <v>2455</v>
      </c>
      <c r="M2410" s="20">
        <f>+VLOOKUP(F2410,[1]ENELAR!C$2:J$7067,8,FALSE)</f>
        <v>59631.95</v>
      </c>
    </row>
    <row r="2411" spans="1:13" x14ac:dyDescent="0.3">
      <c r="A2411" s="17" t="s">
        <v>254</v>
      </c>
      <c r="B2411" s="1">
        <v>44900</v>
      </c>
      <c r="C2411" s="1">
        <v>44921</v>
      </c>
      <c r="D2411" s="1">
        <v>44927</v>
      </c>
      <c r="E2411">
        <v>362</v>
      </c>
      <c r="F2411" t="str">
        <f t="shared" si="37"/>
        <v>01838362</v>
      </c>
      <c r="G2411" t="s">
        <v>101</v>
      </c>
      <c r="H2411">
        <v>2877</v>
      </c>
      <c r="I2411">
        <v>24.29</v>
      </c>
      <c r="J2411">
        <v>2470</v>
      </c>
      <c r="K2411">
        <v>2470</v>
      </c>
      <c r="L2411">
        <f>+VLOOKUP(F2411,[1]ENELAR!C$2:J$7067,7,FALSE)</f>
        <v>2483</v>
      </c>
      <c r="M2411" s="20">
        <f>+VLOOKUP(F2411,[1]ENELAR!C$2:J$7067,8,FALSE)</f>
        <v>60312.07</v>
      </c>
    </row>
    <row r="2412" spans="1:13" x14ac:dyDescent="0.3">
      <c r="A2412" s="17" t="s">
        <v>254</v>
      </c>
      <c r="B2412" s="1">
        <v>44900</v>
      </c>
      <c r="C2412" s="1">
        <v>44921</v>
      </c>
      <c r="D2412" s="1">
        <v>44927</v>
      </c>
      <c r="E2412">
        <v>363</v>
      </c>
      <c r="F2412" t="str">
        <f t="shared" si="37"/>
        <v>01838363</v>
      </c>
      <c r="G2412" t="s">
        <v>102</v>
      </c>
      <c r="H2412">
        <v>4587</v>
      </c>
      <c r="I2412">
        <v>24.29</v>
      </c>
      <c r="J2412">
        <v>3952</v>
      </c>
      <c r="K2412">
        <v>3770</v>
      </c>
      <c r="L2412">
        <f>+VLOOKUP(F2412,[1]ENELAR!C$2:J$7067,7,FALSE)</f>
        <v>4187</v>
      </c>
      <c r="M2412" s="20">
        <f>+VLOOKUP(F2412,[1]ENELAR!C$2:J$7067,8,FALSE)</f>
        <v>101702.23</v>
      </c>
    </row>
    <row r="2413" spans="1:13" x14ac:dyDescent="0.3">
      <c r="A2413" s="17" t="s">
        <v>254</v>
      </c>
      <c r="B2413" s="1">
        <v>44900</v>
      </c>
      <c r="C2413" s="1">
        <v>44921</v>
      </c>
      <c r="D2413" s="1">
        <v>44927</v>
      </c>
      <c r="E2413">
        <v>364</v>
      </c>
      <c r="F2413" t="str">
        <f t="shared" si="37"/>
        <v>01838364</v>
      </c>
      <c r="G2413" t="s">
        <v>103</v>
      </c>
      <c r="H2413">
        <v>5338</v>
      </c>
      <c r="I2413">
        <v>24.29</v>
      </c>
      <c r="J2413">
        <v>5479</v>
      </c>
      <c r="K2413">
        <v>5275</v>
      </c>
      <c r="L2413">
        <f>+VLOOKUP(F2413,[1]ENELAR!C$2:J$7067,7,FALSE)</f>
        <v>5039</v>
      </c>
      <c r="M2413" s="20">
        <f>+VLOOKUP(F2413,[1]ENELAR!C$2:J$7067,8,FALSE)</f>
        <v>122397.31</v>
      </c>
    </row>
    <row r="2414" spans="1:13" x14ac:dyDescent="0.3">
      <c r="A2414" s="17" t="s">
        <v>254</v>
      </c>
      <c r="B2414" s="1">
        <v>44900</v>
      </c>
      <c r="C2414" s="1">
        <v>44921</v>
      </c>
      <c r="D2414" s="1">
        <v>44927</v>
      </c>
      <c r="E2414">
        <v>365</v>
      </c>
      <c r="F2414" t="str">
        <f t="shared" si="37"/>
        <v>01838365</v>
      </c>
      <c r="G2414" t="s">
        <v>104</v>
      </c>
      <c r="H2414">
        <v>1971</v>
      </c>
      <c r="I2414">
        <v>24.29</v>
      </c>
      <c r="J2414">
        <v>2084</v>
      </c>
      <c r="K2414">
        <v>2084</v>
      </c>
      <c r="L2414">
        <f>+VLOOKUP(F2414,[1]ENELAR!C$2:J$7067,7,FALSE)</f>
        <v>1971</v>
      </c>
      <c r="M2414" s="20">
        <f>+VLOOKUP(F2414,[1]ENELAR!C$2:J$7067,8,FALSE)</f>
        <v>47875.59</v>
      </c>
    </row>
    <row r="2415" spans="1:13" x14ac:dyDescent="0.3">
      <c r="A2415" s="17" t="s">
        <v>254</v>
      </c>
      <c r="B2415" s="1">
        <v>44900</v>
      </c>
      <c r="C2415" s="1">
        <v>44921</v>
      </c>
      <c r="D2415" s="1">
        <v>44927</v>
      </c>
      <c r="E2415">
        <v>366</v>
      </c>
      <c r="F2415" t="str">
        <f t="shared" si="37"/>
        <v>01838366</v>
      </c>
      <c r="G2415" t="s">
        <v>105</v>
      </c>
      <c r="H2415">
        <v>6052</v>
      </c>
      <c r="I2415">
        <v>24.29</v>
      </c>
      <c r="J2415">
        <v>5748</v>
      </c>
      <c r="K2415">
        <v>5235</v>
      </c>
      <c r="L2415">
        <f>+VLOOKUP(F2415,[1]ENELAR!C$2:J$7067,7,FALSE)</f>
        <v>5719</v>
      </c>
      <c r="M2415" s="20">
        <f>+VLOOKUP(F2415,[1]ENELAR!C$2:J$7067,8,FALSE)</f>
        <v>138914.51</v>
      </c>
    </row>
    <row r="2416" spans="1:13" x14ac:dyDescent="0.3">
      <c r="A2416" s="17" t="s">
        <v>254</v>
      </c>
      <c r="B2416" s="1">
        <v>44900</v>
      </c>
      <c r="C2416" s="1">
        <v>44921</v>
      </c>
      <c r="D2416" s="1">
        <v>44927</v>
      </c>
      <c r="E2416">
        <v>367</v>
      </c>
      <c r="F2416" t="str">
        <f t="shared" si="37"/>
        <v>01838367</v>
      </c>
      <c r="G2416" t="s">
        <v>106</v>
      </c>
      <c r="H2416">
        <v>870</v>
      </c>
      <c r="I2416">
        <v>24.29</v>
      </c>
      <c r="J2416">
        <v>817</v>
      </c>
      <c r="K2416">
        <v>817</v>
      </c>
      <c r="L2416">
        <f>+VLOOKUP(F2416,[1]ENELAR!C$2:J$7067,7,FALSE)</f>
        <v>782</v>
      </c>
      <c r="M2416" s="20">
        <f>+VLOOKUP(F2416,[1]ENELAR!C$2:J$7067,8,FALSE)</f>
        <v>18994.78</v>
      </c>
    </row>
    <row r="2417" spans="1:13" x14ac:dyDescent="0.3">
      <c r="A2417" s="17" t="s">
        <v>254</v>
      </c>
      <c r="B2417" s="1">
        <v>44900</v>
      </c>
      <c r="C2417" s="1">
        <v>44921</v>
      </c>
      <c r="D2417" s="1">
        <v>44927</v>
      </c>
      <c r="E2417">
        <v>368</v>
      </c>
      <c r="F2417" t="str">
        <f t="shared" si="37"/>
        <v>01838368</v>
      </c>
      <c r="G2417" t="s">
        <v>107</v>
      </c>
      <c r="H2417">
        <v>3177</v>
      </c>
      <c r="I2417">
        <v>24.29</v>
      </c>
      <c r="J2417">
        <v>3426</v>
      </c>
      <c r="K2417">
        <v>3315</v>
      </c>
      <c r="L2417">
        <f>+VLOOKUP(F2417,[1]ENELAR!C$2:J$7067,7,FALSE)</f>
        <v>2743</v>
      </c>
      <c r="M2417" s="20">
        <f>+VLOOKUP(F2417,[1]ENELAR!C$2:J$7067,8,FALSE)</f>
        <v>66627.47</v>
      </c>
    </row>
    <row r="2418" spans="1:13" x14ac:dyDescent="0.3">
      <c r="A2418" s="17" t="s">
        <v>254</v>
      </c>
      <c r="B2418" s="1">
        <v>44900</v>
      </c>
      <c r="C2418" s="1">
        <v>44921</v>
      </c>
      <c r="D2418" s="1">
        <v>44927</v>
      </c>
      <c r="E2418">
        <v>369</v>
      </c>
      <c r="F2418" t="str">
        <f t="shared" si="37"/>
        <v>01838369</v>
      </c>
      <c r="G2418" t="s">
        <v>108</v>
      </c>
      <c r="H2418">
        <v>2734</v>
      </c>
      <c r="I2418">
        <v>24.29</v>
      </c>
      <c r="J2418">
        <v>3503</v>
      </c>
      <c r="K2418">
        <v>3342</v>
      </c>
      <c r="L2418">
        <f>+VLOOKUP(F2418,[1]ENELAR!C$2:J$7067,7,FALSE)</f>
        <v>2684</v>
      </c>
      <c r="M2418" s="20">
        <f>+VLOOKUP(F2418,[1]ENELAR!C$2:J$7067,8,FALSE)</f>
        <v>65194.36</v>
      </c>
    </row>
    <row r="2419" spans="1:13" x14ac:dyDescent="0.3">
      <c r="A2419" s="17" t="s">
        <v>254</v>
      </c>
      <c r="B2419" s="1">
        <v>44900</v>
      </c>
      <c r="C2419" s="1">
        <v>44921</v>
      </c>
      <c r="D2419" s="1">
        <v>44927</v>
      </c>
      <c r="E2419">
        <v>370</v>
      </c>
      <c r="F2419" t="str">
        <f t="shared" si="37"/>
        <v>01838370</v>
      </c>
      <c r="G2419" t="s">
        <v>109</v>
      </c>
      <c r="H2419">
        <v>2371</v>
      </c>
      <c r="I2419">
        <v>24.29</v>
      </c>
      <c r="J2419">
        <v>2313</v>
      </c>
      <c r="K2419">
        <v>2245</v>
      </c>
      <c r="L2419">
        <f>+VLOOKUP(F2419,[1]ENELAR!C$2:J$7067,7,FALSE)</f>
        <v>2282</v>
      </c>
      <c r="M2419" s="20">
        <f>+VLOOKUP(F2419,[1]ENELAR!C$2:J$7067,8,FALSE)</f>
        <v>55429.78</v>
      </c>
    </row>
    <row r="2420" spans="1:13" x14ac:dyDescent="0.3">
      <c r="A2420" s="17" t="s">
        <v>254</v>
      </c>
      <c r="B2420" s="1">
        <v>44900</v>
      </c>
      <c r="C2420" s="1">
        <v>44921</v>
      </c>
      <c r="D2420" s="1">
        <v>44927</v>
      </c>
      <c r="E2420">
        <v>371</v>
      </c>
      <c r="F2420" t="str">
        <f t="shared" si="37"/>
        <v>01838371</v>
      </c>
      <c r="G2420" t="s">
        <v>110</v>
      </c>
      <c r="H2420">
        <v>3123</v>
      </c>
      <c r="I2420">
        <v>24.29</v>
      </c>
      <c r="J2420">
        <v>3714</v>
      </c>
      <c r="K2420">
        <v>3714</v>
      </c>
      <c r="L2420">
        <f>+VLOOKUP(F2420,[1]ENELAR!C$2:J$7067,7,FALSE)</f>
        <v>3103</v>
      </c>
      <c r="M2420" s="20">
        <f>+VLOOKUP(F2420,[1]ENELAR!C$2:J$7067,8,FALSE)</f>
        <v>75371.87</v>
      </c>
    </row>
    <row r="2421" spans="1:13" x14ac:dyDescent="0.3">
      <c r="A2421" s="17" t="s">
        <v>254</v>
      </c>
      <c r="B2421" s="1">
        <v>44900</v>
      </c>
      <c r="C2421" s="1">
        <v>44921</v>
      </c>
      <c r="D2421" s="1">
        <v>44927</v>
      </c>
      <c r="E2421">
        <v>372</v>
      </c>
      <c r="F2421" t="str">
        <f t="shared" si="37"/>
        <v>01838372</v>
      </c>
      <c r="G2421" t="s">
        <v>111</v>
      </c>
      <c r="H2421">
        <v>72283</v>
      </c>
      <c r="I2421">
        <v>24.29</v>
      </c>
      <c r="J2421">
        <v>76497</v>
      </c>
      <c r="K2421">
        <v>71014</v>
      </c>
      <c r="L2421">
        <f>+VLOOKUP(F2421,[1]ENELAR!C$2:J$7067,7,FALSE)</f>
        <v>54496</v>
      </c>
      <c r="M2421" s="20">
        <f>+VLOOKUP(F2421,[1]ENELAR!C$2:J$7067,8,FALSE)</f>
        <v>1323707.8400000001</v>
      </c>
    </row>
    <row r="2422" spans="1:13" x14ac:dyDescent="0.3">
      <c r="A2422" s="17" t="s">
        <v>254</v>
      </c>
      <c r="B2422" s="1">
        <v>44900</v>
      </c>
      <c r="C2422" s="1">
        <v>44921</v>
      </c>
      <c r="D2422" s="1">
        <v>44927</v>
      </c>
      <c r="E2422">
        <v>373</v>
      </c>
      <c r="F2422" t="str">
        <f t="shared" si="37"/>
        <v>01838373</v>
      </c>
      <c r="G2422" t="s">
        <v>112</v>
      </c>
      <c r="H2422">
        <v>4581</v>
      </c>
      <c r="I2422">
        <v>24.29</v>
      </c>
      <c r="J2422">
        <v>5851</v>
      </c>
      <c r="K2422">
        <v>5091</v>
      </c>
      <c r="L2422">
        <f>+VLOOKUP(F2422,[1]ENELAR!C$2:J$7067,7,FALSE)</f>
        <v>4069</v>
      </c>
      <c r="M2422" s="20">
        <f>+VLOOKUP(F2422,[1]ENELAR!C$2:J$7067,8,FALSE)</f>
        <v>98836.01</v>
      </c>
    </row>
    <row r="2423" spans="1:13" x14ac:dyDescent="0.3">
      <c r="A2423" s="17" t="s">
        <v>254</v>
      </c>
      <c r="B2423" s="1">
        <v>44900</v>
      </c>
      <c r="C2423" s="1">
        <v>44921</v>
      </c>
      <c r="D2423" s="1">
        <v>44927</v>
      </c>
      <c r="E2423">
        <v>374</v>
      </c>
      <c r="F2423" t="str">
        <f t="shared" si="37"/>
        <v>01838374</v>
      </c>
      <c r="G2423" t="s">
        <v>113</v>
      </c>
      <c r="H2423">
        <v>2745</v>
      </c>
      <c r="I2423">
        <v>24.29</v>
      </c>
      <c r="J2423">
        <v>3101</v>
      </c>
      <c r="K2423">
        <v>2856</v>
      </c>
      <c r="L2423">
        <f>+VLOOKUP(F2423,[1]ENELAR!C$2:J$7067,7,FALSE)</f>
        <v>2411</v>
      </c>
      <c r="M2423" s="20">
        <f>+VLOOKUP(F2423,[1]ENELAR!C$2:J$7067,8,FALSE)</f>
        <v>58563.19</v>
      </c>
    </row>
    <row r="2424" spans="1:13" x14ac:dyDescent="0.3">
      <c r="A2424" s="17" t="s">
        <v>254</v>
      </c>
      <c r="B2424" s="1">
        <v>44900</v>
      </c>
      <c r="C2424" s="1">
        <v>44921</v>
      </c>
      <c r="D2424" s="1">
        <v>44927</v>
      </c>
      <c r="E2424">
        <v>376</v>
      </c>
      <c r="F2424" t="str">
        <f t="shared" si="37"/>
        <v>01838376</v>
      </c>
      <c r="G2424" t="s">
        <v>114</v>
      </c>
      <c r="H2424">
        <v>16497</v>
      </c>
      <c r="I2424">
        <v>24.29</v>
      </c>
      <c r="J2424">
        <v>18137</v>
      </c>
      <c r="K2424">
        <v>17364</v>
      </c>
      <c r="L2424">
        <f>+VLOOKUP(F2424,[1]ENELAR!C$2:J$7067,7,FALSE)</f>
        <v>15840</v>
      </c>
      <c r="M2424" s="20">
        <f>+VLOOKUP(F2424,[1]ENELAR!C$2:J$7067,8,FALSE)</f>
        <v>384753.6</v>
      </c>
    </row>
    <row r="2425" spans="1:13" x14ac:dyDescent="0.3">
      <c r="A2425" s="17" t="s">
        <v>254</v>
      </c>
      <c r="B2425" s="1">
        <v>44900</v>
      </c>
      <c r="C2425" s="1">
        <v>44921</v>
      </c>
      <c r="D2425" s="1">
        <v>44927</v>
      </c>
      <c r="E2425">
        <v>378</v>
      </c>
      <c r="F2425" t="str">
        <f t="shared" si="37"/>
        <v>01838378</v>
      </c>
      <c r="G2425" t="s">
        <v>115</v>
      </c>
      <c r="H2425">
        <v>3888</v>
      </c>
      <c r="I2425">
        <v>24.29</v>
      </c>
      <c r="J2425">
        <v>4615</v>
      </c>
      <c r="K2425">
        <v>4538</v>
      </c>
      <c r="L2425">
        <f>+VLOOKUP(F2425,[1]ENELAR!C$2:J$7067,7,FALSE)</f>
        <v>2893</v>
      </c>
      <c r="M2425" s="20">
        <f>+VLOOKUP(F2425,[1]ENELAR!C$2:J$7067,8,FALSE)</f>
        <v>70270.97</v>
      </c>
    </row>
    <row r="2426" spans="1:13" x14ac:dyDescent="0.3">
      <c r="A2426" s="17" t="s">
        <v>254</v>
      </c>
      <c r="B2426" s="1">
        <v>44900</v>
      </c>
      <c r="C2426" s="1">
        <v>44921</v>
      </c>
      <c r="D2426" s="1">
        <v>44927</v>
      </c>
      <c r="E2426">
        <v>379</v>
      </c>
      <c r="F2426" t="str">
        <f t="shared" si="37"/>
        <v>01838379</v>
      </c>
      <c r="G2426" t="s">
        <v>116</v>
      </c>
      <c r="H2426">
        <v>6056</v>
      </c>
      <c r="I2426">
        <v>24.29</v>
      </c>
      <c r="J2426">
        <v>6021</v>
      </c>
      <c r="K2426">
        <v>5320</v>
      </c>
      <c r="L2426">
        <f>+VLOOKUP(F2426,[1]ENELAR!C$2:J$7067,7,FALSE)</f>
        <v>5729</v>
      </c>
      <c r="M2426" s="20">
        <f>+VLOOKUP(F2426,[1]ENELAR!C$2:J$7067,8,FALSE)</f>
        <v>139157.41</v>
      </c>
    </row>
    <row r="2427" spans="1:13" x14ac:dyDescent="0.3">
      <c r="A2427" s="17" t="s">
        <v>254</v>
      </c>
      <c r="B2427" s="1">
        <v>44900</v>
      </c>
      <c r="C2427" s="1">
        <v>44921</v>
      </c>
      <c r="D2427" s="1">
        <v>44927</v>
      </c>
      <c r="E2427">
        <v>380</v>
      </c>
      <c r="F2427" t="str">
        <f t="shared" si="37"/>
        <v>01838380</v>
      </c>
      <c r="G2427" t="s">
        <v>117</v>
      </c>
      <c r="H2427">
        <v>5305</v>
      </c>
      <c r="I2427">
        <v>24.29</v>
      </c>
      <c r="J2427">
        <v>5770</v>
      </c>
      <c r="K2427">
        <v>5688</v>
      </c>
      <c r="L2427">
        <f>+VLOOKUP(F2427,[1]ENELAR!C$2:J$7067,7,FALSE)</f>
        <v>4669</v>
      </c>
      <c r="M2427" s="20">
        <f>+VLOOKUP(F2427,[1]ENELAR!C$2:J$7067,8,FALSE)</f>
        <v>113410.01</v>
      </c>
    </row>
    <row r="2428" spans="1:13" x14ac:dyDescent="0.3">
      <c r="A2428" s="17" t="s">
        <v>254</v>
      </c>
      <c r="B2428" s="1">
        <v>44900</v>
      </c>
      <c r="C2428" s="1">
        <v>44921</v>
      </c>
      <c r="D2428" s="1">
        <v>44927</v>
      </c>
      <c r="E2428">
        <v>381</v>
      </c>
      <c r="F2428" t="str">
        <f t="shared" si="37"/>
        <v>01838381</v>
      </c>
      <c r="G2428" t="s">
        <v>118</v>
      </c>
      <c r="H2428">
        <v>3228</v>
      </c>
      <c r="I2428">
        <v>24.29</v>
      </c>
      <c r="J2428">
        <v>3377</v>
      </c>
      <c r="K2428">
        <v>3377</v>
      </c>
      <c r="L2428">
        <f>+VLOOKUP(F2428,[1]ENELAR!C$2:J$7067,7,FALSE)</f>
        <v>3029</v>
      </c>
      <c r="M2428" s="20">
        <f>+VLOOKUP(F2428,[1]ENELAR!C$2:J$7067,8,FALSE)</f>
        <v>73574.41</v>
      </c>
    </row>
    <row r="2429" spans="1:13" x14ac:dyDescent="0.3">
      <c r="A2429" s="17" t="s">
        <v>254</v>
      </c>
      <c r="B2429" s="1">
        <v>44900</v>
      </c>
      <c r="C2429" s="1">
        <v>44921</v>
      </c>
      <c r="D2429" s="1">
        <v>44927</v>
      </c>
      <c r="E2429">
        <v>382</v>
      </c>
      <c r="F2429" t="str">
        <f t="shared" si="37"/>
        <v>01838382</v>
      </c>
      <c r="G2429" t="s">
        <v>227</v>
      </c>
      <c r="H2429">
        <v>2351</v>
      </c>
      <c r="I2429">
        <v>24.29</v>
      </c>
      <c r="J2429">
        <v>2438</v>
      </c>
      <c r="K2429">
        <v>2438</v>
      </c>
      <c r="L2429">
        <f>+VLOOKUP(F2429,[1]ENELAR!C$2:J$7067,7,FALSE)</f>
        <v>2155</v>
      </c>
      <c r="M2429" s="20">
        <f>+VLOOKUP(F2429,[1]ENELAR!C$2:J$7067,8,FALSE)</f>
        <v>52344.95</v>
      </c>
    </row>
    <row r="2430" spans="1:13" x14ac:dyDescent="0.3">
      <c r="A2430" s="17" t="s">
        <v>254</v>
      </c>
      <c r="B2430" s="1">
        <v>44900</v>
      </c>
      <c r="C2430" s="1">
        <v>44921</v>
      </c>
      <c r="D2430" s="1">
        <v>44927</v>
      </c>
      <c r="E2430">
        <v>383</v>
      </c>
      <c r="F2430" t="str">
        <f t="shared" si="37"/>
        <v>01838383</v>
      </c>
      <c r="G2430" t="s">
        <v>119</v>
      </c>
      <c r="H2430">
        <v>21215</v>
      </c>
      <c r="I2430">
        <v>24.29</v>
      </c>
      <c r="J2430">
        <v>19953</v>
      </c>
      <c r="K2430">
        <v>19146</v>
      </c>
      <c r="L2430">
        <f>+VLOOKUP(F2430,[1]ENELAR!C$2:J$7067,7,FALSE)</f>
        <v>15915</v>
      </c>
      <c r="M2430" s="20">
        <f>+VLOOKUP(F2430,[1]ENELAR!C$2:J$7067,8,FALSE)</f>
        <v>386575.35</v>
      </c>
    </row>
    <row r="2431" spans="1:13" x14ac:dyDescent="0.3">
      <c r="A2431" s="17" t="s">
        <v>254</v>
      </c>
      <c r="B2431" s="1">
        <v>44900</v>
      </c>
      <c r="C2431" s="1">
        <v>44921</v>
      </c>
      <c r="D2431" s="1">
        <v>44927</v>
      </c>
      <c r="E2431">
        <v>384</v>
      </c>
      <c r="F2431" t="str">
        <f t="shared" si="37"/>
        <v>01838384</v>
      </c>
      <c r="G2431" t="s">
        <v>120</v>
      </c>
      <c r="H2431">
        <v>6412</v>
      </c>
      <c r="I2431">
        <v>24.29</v>
      </c>
      <c r="J2431">
        <v>6919</v>
      </c>
      <c r="K2431">
        <v>6738</v>
      </c>
      <c r="L2431">
        <f>+VLOOKUP(F2431,[1]ENELAR!C$2:J$7067,7,FALSE)</f>
        <v>6050</v>
      </c>
      <c r="M2431" s="20">
        <f>+VLOOKUP(F2431,[1]ENELAR!C$2:J$7067,8,FALSE)</f>
        <v>146954.5</v>
      </c>
    </row>
    <row r="2432" spans="1:13" x14ac:dyDescent="0.3">
      <c r="A2432" s="17" t="s">
        <v>254</v>
      </c>
      <c r="B2432" s="1">
        <v>44900</v>
      </c>
      <c r="C2432" s="1">
        <v>44921</v>
      </c>
      <c r="D2432" s="1">
        <v>44927</v>
      </c>
      <c r="E2432">
        <v>385</v>
      </c>
      <c r="F2432" t="str">
        <f t="shared" si="37"/>
        <v>01838385</v>
      </c>
      <c r="G2432" t="s">
        <v>121</v>
      </c>
      <c r="H2432">
        <v>1902</v>
      </c>
      <c r="I2432">
        <v>24.29</v>
      </c>
      <c r="J2432">
        <v>1683</v>
      </c>
      <c r="K2432">
        <v>1683</v>
      </c>
      <c r="L2432">
        <f>+VLOOKUP(F2432,[1]ENELAR!C$2:J$7067,7,FALSE)</f>
        <v>1857</v>
      </c>
      <c r="M2432" s="20">
        <f>+VLOOKUP(F2432,[1]ENELAR!C$2:J$7067,8,FALSE)</f>
        <v>45106.53</v>
      </c>
    </row>
    <row r="2433" spans="1:13" x14ac:dyDescent="0.3">
      <c r="A2433" s="17" t="s">
        <v>254</v>
      </c>
      <c r="B2433" s="1">
        <v>44900</v>
      </c>
      <c r="C2433" s="1">
        <v>44921</v>
      </c>
      <c r="D2433" s="1">
        <v>44927</v>
      </c>
      <c r="E2433">
        <v>386</v>
      </c>
      <c r="F2433" t="str">
        <f t="shared" si="37"/>
        <v>01838386</v>
      </c>
      <c r="G2433" t="s">
        <v>122</v>
      </c>
      <c r="H2433">
        <v>989</v>
      </c>
      <c r="I2433">
        <v>24.29</v>
      </c>
      <c r="J2433">
        <v>1096</v>
      </c>
      <c r="K2433">
        <v>1096</v>
      </c>
      <c r="L2433">
        <f>+VLOOKUP(F2433,[1]ENELAR!C$2:J$7067,7,FALSE)</f>
        <v>989</v>
      </c>
      <c r="M2433" s="20">
        <f>+VLOOKUP(F2433,[1]ENELAR!C$2:J$7067,8,FALSE)</f>
        <v>24022.81</v>
      </c>
    </row>
    <row r="2434" spans="1:13" x14ac:dyDescent="0.3">
      <c r="A2434" s="17" t="s">
        <v>254</v>
      </c>
      <c r="B2434" s="1">
        <v>44900</v>
      </c>
      <c r="C2434" s="1">
        <v>44921</v>
      </c>
      <c r="D2434" s="1">
        <v>44927</v>
      </c>
      <c r="E2434">
        <v>387</v>
      </c>
      <c r="F2434" t="str">
        <f t="shared" si="37"/>
        <v>01838387</v>
      </c>
      <c r="G2434" t="s">
        <v>123</v>
      </c>
      <c r="H2434">
        <v>1154</v>
      </c>
      <c r="I2434">
        <v>24.29</v>
      </c>
      <c r="J2434">
        <v>1410</v>
      </c>
      <c r="K2434">
        <v>1410</v>
      </c>
      <c r="L2434">
        <f>+VLOOKUP(F2434,[1]ENELAR!C$2:J$7067,7,FALSE)</f>
        <v>1154</v>
      </c>
      <c r="M2434" s="20">
        <f>+VLOOKUP(F2434,[1]ENELAR!C$2:J$7067,8,FALSE)</f>
        <v>28030.66</v>
      </c>
    </row>
    <row r="2435" spans="1:13" x14ac:dyDescent="0.3">
      <c r="A2435" s="17" t="s">
        <v>254</v>
      </c>
      <c r="B2435" s="1">
        <v>44900</v>
      </c>
      <c r="C2435" s="1">
        <v>44921</v>
      </c>
      <c r="D2435" s="1">
        <v>44927</v>
      </c>
      <c r="E2435">
        <v>388</v>
      </c>
      <c r="F2435" t="str">
        <f t="shared" ref="F2435:F2498" si="38">+A2435&amp;E2435</f>
        <v>01838388</v>
      </c>
      <c r="G2435" t="s">
        <v>124</v>
      </c>
      <c r="H2435">
        <v>2926</v>
      </c>
      <c r="I2435">
        <v>24.29</v>
      </c>
      <c r="J2435">
        <v>2817</v>
      </c>
      <c r="K2435">
        <v>2778</v>
      </c>
      <c r="L2435">
        <f>+VLOOKUP(F2435,[1]ENELAR!C$2:J$7067,7,FALSE)</f>
        <v>2735</v>
      </c>
      <c r="M2435" s="20">
        <f>+VLOOKUP(F2435,[1]ENELAR!C$2:J$7067,8,FALSE)</f>
        <v>66433.149999999994</v>
      </c>
    </row>
    <row r="2436" spans="1:13" x14ac:dyDescent="0.3">
      <c r="A2436" s="17" t="s">
        <v>254</v>
      </c>
      <c r="B2436" s="1">
        <v>44900</v>
      </c>
      <c r="C2436" s="1">
        <v>44921</v>
      </c>
      <c r="D2436" s="1">
        <v>44927</v>
      </c>
      <c r="E2436">
        <v>390</v>
      </c>
      <c r="F2436" t="str">
        <f t="shared" si="38"/>
        <v>01838390</v>
      </c>
      <c r="G2436" t="s">
        <v>125</v>
      </c>
      <c r="H2436">
        <v>1549</v>
      </c>
      <c r="I2436">
        <v>24.29</v>
      </c>
      <c r="J2436">
        <v>1345</v>
      </c>
      <c r="K2436">
        <v>1345</v>
      </c>
      <c r="L2436">
        <f>+VLOOKUP(F2436,[1]ENELAR!C$2:J$7067,7,FALSE)</f>
        <v>1377</v>
      </c>
      <c r="M2436" s="20">
        <f>+VLOOKUP(F2436,[1]ENELAR!C$2:J$7067,8,FALSE)</f>
        <v>33447.33</v>
      </c>
    </row>
    <row r="2437" spans="1:13" x14ac:dyDescent="0.3">
      <c r="A2437" s="17" t="s">
        <v>254</v>
      </c>
      <c r="B2437" s="1">
        <v>44900</v>
      </c>
      <c r="C2437" s="1">
        <v>44921</v>
      </c>
      <c r="D2437" s="1">
        <v>44927</v>
      </c>
      <c r="E2437">
        <v>391</v>
      </c>
      <c r="F2437" t="str">
        <f t="shared" si="38"/>
        <v>01838391</v>
      </c>
      <c r="G2437" t="s">
        <v>126</v>
      </c>
      <c r="H2437">
        <v>5693</v>
      </c>
      <c r="I2437">
        <v>24.29</v>
      </c>
      <c r="J2437">
        <v>5621</v>
      </c>
      <c r="K2437">
        <v>5621</v>
      </c>
      <c r="L2437">
        <f>+VLOOKUP(F2437,[1]ENELAR!C$2:J$7067,7,FALSE)</f>
        <v>5163</v>
      </c>
      <c r="M2437" s="20">
        <f>+VLOOKUP(F2437,[1]ENELAR!C$2:J$7067,8,FALSE)</f>
        <v>125409.27</v>
      </c>
    </row>
    <row r="2438" spans="1:13" x14ac:dyDescent="0.3">
      <c r="A2438" s="17" t="s">
        <v>254</v>
      </c>
      <c r="B2438" s="1">
        <v>44900</v>
      </c>
      <c r="C2438" s="1">
        <v>44921</v>
      </c>
      <c r="D2438" s="1">
        <v>44927</v>
      </c>
      <c r="E2438">
        <v>392</v>
      </c>
      <c r="F2438" t="str">
        <f t="shared" si="38"/>
        <v>01838392</v>
      </c>
      <c r="G2438" t="s">
        <v>127</v>
      </c>
      <c r="H2438">
        <v>3967</v>
      </c>
      <c r="I2438">
        <v>24.29</v>
      </c>
      <c r="J2438">
        <v>4039</v>
      </c>
      <c r="K2438">
        <v>3975</v>
      </c>
      <c r="L2438">
        <f>+VLOOKUP(F2438,[1]ENELAR!C$2:J$7067,7,FALSE)</f>
        <v>3835</v>
      </c>
      <c r="M2438" s="20">
        <f>+VLOOKUP(F2438,[1]ENELAR!C$2:J$7067,8,FALSE)</f>
        <v>93152.15</v>
      </c>
    </row>
    <row r="2439" spans="1:13" x14ac:dyDescent="0.3">
      <c r="A2439" s="17" t="s">
        <v>254</v>
      </c>
      <c r="B2439" s="1">
        <v>44900</v>
      </c>
      <c r="C2439" s="1">
        <v>44921</v>
      </c>
      <c r="D2439" s="1">
        <v>44927</v>
      </c>
      <c r="E2439">
        <v>393</v>
      </c>
      <c r="F2439" t="str">
        <f t="shared" si="38"/>
        <v>01838393</v>
      </c>
      <c r="G2439" t="s">
        <v>128</v>
      </c>
      <c r="H2439">
        <v>1227</v>
      </c>
      <c r="I2439">
        <v>24.29</v>
      </c>
      <c r="J2439">
        <v>1295</v>
      </c>
      <c r="K2439">
        <v>1295</v>
      </c>
      <c r="L2439">
        <f>+VLOOKUP(F2439,[1]ENELAR!C$2:J$7067,7,FALSE)</f>
        <v>1196</v>
      </c>
      <c r="M2439" s="20">
        <f>+VLOOKUP(F2439,[1]ENELAR!C$2:J$7067,8,FALSE)</f>
        <v>29050.84</v>
      </c>
    </row>
    <row r="2440" spans="1:13" x14ac:dyDescent="0.3">
      <c r="A2440" s="17" t="s">
        <v>254</v>
      </c>
      <c r="B2440" s="1">
        <v>44900</v>
      </c>
      <c r="C2440" s="1">
        <v>44921</v>
      </c>
      <c r="D2440" s="1">
        <v>44927</v>
      </c>
      <c r="E2440">
        <v>396</v>
      </c>
      <c r="F2440" t="str">
        <f t="shared" si="38"/>
        <v>01838396</v>
      </c>
      <c r="G2440" t="s">
        <v>129</v>
      </c>
      <c r="H2440">
        <v>4835</v>
      </c>
      <c r="I2440">
        <v>24.29</v>
      </c>
      <c r="J2440">
        <v>4972</v>
      </c>
      <c r="K2440">
        <v>4769</v>
      </c>
      <c r="L2440">
        <f>+VLOOKUP(F2440,[1]ENELAR!C$2:J$7067,7,FALSE)</f>
        <v>4488</v>
      </c>
      <c r="M2440" s="20">
        <f>+VLOOKUP(F2440,[1]ENELAR!C$2:J$7067,8,FALSE)</f>
        <v>109013.52</v>
      </c>
    </row>
    <row r="2441" spans="1:13" x14ac:dyDescent="0.3">
      <c r="A2441" s="17" t="s">
        <v>254</v>
      </c>
      <c r="B2441" s="1">
        <v>44900</v>
      </c>
      <c r="C2441" s="1">
        <v>44921</v>
      </c>
      <c r="D2441" s="1">
        <v>44927</v>
      </c>
      <c r="E2441">
        <v>397</v>
      </c>
      <c r="F2441" t="str">
        <f t="shared" si="38"/>
        <v>01838397</v>
      </c>
      <c r="G2441" t="s">
        <v>130</v>
      </c>
      <c r="H2441">
        <v>3802</v>
      </c>
      <c r="I2441">
        <v>24.29</v>
      </c>
      <c r="J2441">
        <v>3967</v>
      </c>
      <c r="K2441">
        <v>3750</v>
      </c>
      <c r="L2441">
        <f>+VLOOKUP(F2441,[1]ENELAR!C$2:J$7067,7,FALSE)</f>
        <v>3798</v>
      </c>
      <c r="M2441" s="20">
        <f>+VLOOKUP(F2441,[1]ENELAR!C$2:J$7067,8,FALSE)</f>
        <v>92253.42</v>
      </c>
    </row>
    <row r="2442" spans="1:13" x14ac:dyDescent="0.3">
      <c r="A2442" s="17" t="s">
        <v>254</v>
      </c>
      <c r="B2442" s="1">
        <v>44900</v>
      </c>
      <c r="C2442" s="1">
        <v>44921</v>
      </c>
      <c r="D2442" s="1">
        <v>44927</v>
      </c>
      <c r="E2442">
        <v>398</v>
      </c>
      <c r="F2442" t="str">
        <f t="shared" si="38"/>
        <v>01838398</v>
      </c>
      <c r="G2442" t="s">
        <v>131</v>
      </c>
      <c r="H2442">
        <v>3036</v>
      </c>
      <c r="I2442">
        <v>24.29</v>
      </c>
      <c r="J2442">
        <v>3574</v>
      </c>
      <c r="K2442">
        <v>3336</v>
      </c>
      <c r="L2442">
        <f>+VLOOKUP(F2442,[1]ENELAR!C$2:J$7067,7,FALSE)</f>
        <v>2901</v>
      </c>
      <c r="M2442" s="20">
        <f>+VLOOKUP(F2442,[1]ENELAR!C$2:J$7067,8,FALSE)</f>
        <v>70465.289999999994</v>
      </c>
    </row>
    <row r="2443" spans="1:13" x14ac:dyDescent="0.3">
      <c r="A2443" s="17" t="s">
        <v>254</v>
      </c>
      <c r="B2443" s="1">
        <v>44900</v>
      </c>
      <c r="C2443" s="1">
        <v>44921</v>
      </c>
      <c r="D2443" s="1">
        <v>44927</v>
      </c>
      <c r="E2443">
        <v>400</v>
      </c>
      <c r="F2443" t="str">
        <f t="shared" si="38"/>
        <v>01838400</v>
      </c>
      <c r="G2443" t="s">
        <v>132</v>
      </c>
      <c r="H2443">
        <v>2398</v>
      </c>
      <c r="I2443">
        <v>24.29</v>
      </c>
      <c r="J2443">
        <v>2756</v>
      </c>
      <c r="K2443">
        <v>2756</v>
      </c>
      <c r="L2443">
        <f>+VLOOKUP(F2443,[1]ENELAR!C$2:J$7067,7,FALSE)</f>
        <v>2247</v>
      </c>
      <c r="M2443" s="20">
        <f>+VLOOKUP(F2443,[1]ENELAR!C$2:J$7067,8,FALSE)</f>
        <v>54579.63</v>
      </c>
    </row>
    <row r="2444" spans="1:13" x14ac:dyDescent="0.3">
      <c r="A2444" s="17" t="s">
        <v>254</v>
      </c>
      <c r="B2444" s="1">
        <v>44900</v>
      </c>
      <c r="C2444" s="1">
        <v>44921</v>
      </c>
      <c r="D2444" s="1">
        <v>44927</v>
      </c>
      <c r="E2444">
        <v>401</v>
      </c>
      <c r="F2444" t="str">
        <f t="shared" si="38"/>
        <v>01838401</v>
      </c>
      <c r="G2444" t="s">
        <v>133</v>
      </c>
      <c r="H2444">
        <v>1920</v>
      </c>
      <c r="I2444">
        <v>24.29</v>
      </c>
      <c r="J2444">
        <v>1957</v>
      </c>
      <c r="K2444">
        <v>1957</v>
      </c>
      <c r="L2444">
        <f>+VLOOKUP(F2444,[1]ENELAR!C$2:J$7067,7,FALSE)</f>
        <v>1918</v>
      </c>
      <c r="M2444" s="20">
        <f>+VLOOKUP(F2444,[1]ENELAR!C$2:J$7067,8,FALSE)</f>
        <v>46588.22</v>
      </c>
    </row>
    <row r="2445" spans="1:13" x14ac:dyDescent="0.3">
      <c r="A2445" s="17" t="s">
        <v>254</v>
      </c>
      <c r="B2445" s="1">
        <v>44900</v>
      </c>
      <c r="C2445" s="1">
        <v>44921</v>
      </c>
      <c r="D2445" s="1">
        <v>44927</v>
      </c>
      <c r="E2445">
        <v>402</v>
      </c>
      <c r="F2445" t="str">
        <f t="shared" si="38"/>
        <v>01838402</v>
      </c>
      <c r="G2445" t="s">
        <v>134</v>
      </c>
      <c r="H2445">
        <v>2768</v>
      </c>
      <c r="I2445">
        <v>24.29</v>
      </c>
      <c r="J2445">
        <v>2991</v>
      </c>
      <c r="K2445">
        <v>2991</v>
      </c>
      <c r="L2445">
        <f>+VLOOKUP(F2445,[1]ENELAR!C$2:J$7067,7,FALSE)</f>
        <v>2706</v>
      </c>
      <c r="M2445" s="20">
        <f>+VLOOKUP(F2445,[1]ENELAR!C$2:J$7067,8,FALSE)</f>
        <v>65728.740000000005</v>
      </c>
    </row>
    <row r="2446" spans="1:13" x14ac:dyDescent="0.3">
      <c r="A2446" s="17" t="s">
        <v>254</v>
      </c>
      <c r="B2446" s="1">
        <v>44900</v>
      </c>
      <c r="C2446" s="1">
        <v>44921</v>
      </c>
      <c r="D2446" s="1">
        <v>44927</v>
      </c>
      <c r="E2446">
        <v>405</v>
      </c>
      <c r="F2446" t="str">
        <f t="shared" si="38"/>
        <v>01838405</v>
      </c>
      <c r="G2446" t="s">
        <v>137</v>
      </c>
      <c r="H2446">
        <v>13666</v>
      </c>
      <c r="I2446">
        <v>24.29</v>
      </c>
      <c r="J2446">
        <v>19208</v>
      </c>
      <c r="K2446">
        <v>15865</v>
      </c>
      <c r="L2446">
        <f>+VLOOKUP(F2446,[1]ENELAR!C$2:J$7067,7,FALSE)</f>
        <v>10938</v>
      </c>
      <c r="M2446" s="20">
        <f>+VLOOKUP(F2446,[1]ENELAR!C$2:J$7067,8,FALSE)</f>
        <v>265684.02</v>
      </c>
    </row>
    <row r="2447" spans="1:13" x14ac:dyDescent="0.3">
      <c r="A2447" s="17" t="s">
        <v>254</v>
      </c>
      <c r="B2447" s="1">
        <v>44900</v>
      </c>
      <c r="C2447" s="1">
        <v>44921</v>
      </c>
      <c r="D2447" s="1">
        <v>44927</v>
      </c>
      <c r="E2447">
        <v>406</v>
      </c>
      <c r="F2447" t="str">
        <f t="shared" si="38"/>
        <v>01838406</v>
      </c>
      <c r="G2447" t="s">
        <v>138</v>
      </c>
      <c r="H2447">
        <v>23499</v>
      </c>
      <c r="I2447">
        <v>24.29</v>
      </c>
      <c r="J2447">
        <v>0</v>
      </c>
      <c r="K2447">
        <v>0</v>
      </c>
      <c r="L2447">
        <f>+VLOOKUP(F2447,[1]ENELAR!C$2:J$7067,7,FALSE)</f>
        <v>21038</v>
      </c>
      <c r="M2447" s="20">
        <f>+VLOOKUP(F2447,[1]ENELAR!C$2:J$7067,8,FALSE)</f>
        <v>511013.02</v>
      </c>
    </row>
    <row r="2448" spans="1:13" x14ac:dyDescent="0.3">
      <c r="A2448" s="17" t="s">
        <v>254</v>
      </c>
      <c r="B2448" s="1">
        <v>44900</v>
      </c>
      <c r="C2448" s="1">
        <v>44921</v>
      </c>
      <c r="D2448" s="1">
        <v>44927</v>
      </c>
      <c r="E2448">
        <v>407</v>
      </c>
      <c r="F2448" t="str">
        <f t="shared" si="38"/>
        <v>01838407</v>
      </c>
      <c r="G2448" t="s">
        <v>139</v>
      </c>
      <c r="H2448">
        <v>1872</v>
      </c>
      <c r="I2448">
        <v>24.29</v>
      </c>
      <c r="J2448">
        <v>2153</v>
      </c>
      <c r="K2448">
        <v>1805</v>
      </c>
      <c r="L2448">
        <f>+VLOOKUP(F2448,[1]ENELAR!C$2:J$7067,7,FALSE)</f>
        <v>1812</v>
      </c>
      <c r="M2448" s="20">
        <f>+VLOOKUP(F2448,[1]ENELAR!C$2:J$7067,8,FALSE)</f>
        <v>44013.48</v>
      </c>
    </row>
    <row r="2449" spans="1:13" x14ac:dyDescent="0.3">
      <c r="A2449" s="17" t="s">
        <v>254</v>
      </c>
      <c r="B2449" s="1">
        <v>44900</v>
      </c>
      <c r="C2449" s="1">
        <v>44921</v>
      </c>
      <c r="D2449" s="1">
        <v>44927</v>
      </c>
      <c r="E2449">
        <v>408</v>
      </c>
      <c r="F2449" t="str">
        <f t="shared" si="38"/>
        <v>01838408</v>
      </c>
      <c r="G2449" t="s">
        <v>140</v>
      </c>
      <c r="H2449">
        <v>13147</v>
      </c>
      <c r="I2449">
        <v>24.29</v>
      </c>
      <c r="J2449">
        <v>13892</v>
      </c>
      <c r="K2449">
        <v>12733</v>
      </c>
      <c r="L2449">
        <f>+VLOOKUP(F2449,[1]ENELAR!C$2:J$7067,7,FALSE)</f>
        <v>9138</v>
      </c>
      <c r="M2449" s="20">
        <f>+VLOOKUP(F2449,[1]ENELAR!C$2:J$7067,8,FALSE)</f>
        <v>221962.02</v>
      </c>
    </row>
    <row r="2450" spans="1:13" x14ac:dyDescent="0.3">
      <c r="A2450" s="17" t="s">
        <v>254</v>
      </c>
      <c r="B2450" s="1">
        <v>44900</v>
      </c>
      <c r="C2450" s="1">
        <v>44921</v>
      </c>
      <c r="D2450" s="1">
        <v>44927</v>
      </c>
      <c r="E2450">
        <v>409</v>
      </c>
      <c r="F2450" t="str">
        <f t="shared" si="38"/>
        <v>01838409</v>
      </c>
      <c r="G2450" t="s">
        <v>141</v>
      </c>
      <c r="H2450">
        <v>33186</v>
      </c>
      <c r="I2450">
        <v>24.29</v>
      </c>
      <c r="J2450">
        <v>36662</v>
      </c>
      <c r="K2450">
        <v>36170</v>
      </c>
      <c r="L2450">
        <f>+VLOOKUP(F2450,[1]ENELAR!C$2:J$7067,7,FALSE)</f>
        <v>24745</v>
      </c>
      <c r="M2450" s="20">
        <f>+VLOOKUP(F2450,[1]ENELAR!C$2:J$7067,8,FALSE)</f>
        <v>601056.05000000005</v>
      </c>
    </row>
    <row r="2451" spans="1:13" x14ac:dyDescent="0.3">
      <c r="A2451" s="17" t="s">
        <v>254</v>
      </c>
      <c r="B2451" s="1">
        <v>44900</v>
      </c>
      <c r="C2451" s="1">
        <v>44921</v>
      </c>
      <c r="D2451" s="1">
        <v>44927</v>
      </c>
      <c r="E2451">
        <v>410</v>
      </c>
      <c r="F2451" t="str">
        <f t="shared" si="38"/>
        <v>01838410</v>
      </c>
      <c r="G2451" t="s">
        <v>142</v>
      </c>
      <c r="H2451">
        <v>2644</v>
      </c>
      <c r="I2451">
        <v>24.29</v>
      </c>
      <c r="J2451">
        <v>2445</v>
      </c>
      <c r="K2451">
        <v>2445</v>
      </c>
      <c r="L2451">
        <f>+VLOOKUP(F2451,[1]ENELAR!C$2:J$7067,7,FALSE)</f>
        <v>2096</v>
      </c>
      <c r="M2451" s="20">
        <f>+VLOOKUP(F2451,[1]ENELAR!C$2:J$7067,8,FALSE)</f>
        <v>50911.839999999997</v>
      </c>
    </row>
    <row r="2452" spans="1:13" x14ac:dyDescent="0.3">
      <c r="A2452" s="17" t="s">
        <v>254</v>
      </c>
      <c r="B2452" s="1">
        <v>44900</v>
      </c>
      <c r="C2452" s="1">
        <v>44921</v>
      </c>
      <c r="D2452" s="1">
        <v>44927</v>
      </c>
      <c r="E2452">
        <v>411</v>
      </c>
      <c r="F2452" t="str">
        <f t="shared" si="38"/>
        <v>01838411</v>
      </c>
      <c r="G2452" t="s">
        <v>143</v>
      </c>
      <c r="H2452">
        <v>1237</v>
      </c>
      <c r="I2452">
        <v>24.29</v>
      </c>
      <c r="J2452">
        <v>1235</v>
      </c>
      <c r="K2452">
        <v>1195</v>
      </c>
      <c r="L2452">
        <f>+VLOOKUP(F2452,[1]ENELAR!C$2:J$7067,7,FALSE)</f>
        <v>1237</v>
      </c>
      <c r="M2452" s="20">
        <f>+VLOOKUP(F2452,[1]ENELAR!C$2:J$7067,8,FALSE)</f>
        <v>30046.73</v>
      </c>
    </row>
    <row r="2453" spans="1:13" x14ac:dyDescent="0.3">
      <c r="A2453" s="17" t="s">
        <v>254</v>
      </c>
      <c r="B2453" s="1">
        <v>44900</v>
      </c>
      <c r="C2453" s="1">
        <v>44921</v>
      </c>
      <c r="D2453" s="1">
        <v>44927</v>
      </c>
      <c r="E2453">
        <v>412</v>
      </c>
      <c r="F2453" t="str">
        <f t="shared" si="38"/>
        <v>01838412</v>
      </c>
      <c r="G2453" t="s">
        <v>144</v>
      </c>
      <c r="H2453">
        <v>5662</v>
      </c>
      <c r="I2453">
        <v>24.29</v>
      </c>
      <c r="J2453">
        <v>6061</v>
      </c>
      <c r="K2453">
        <v>6021</v>
      </c>
      <c r="L2453">
        <f>+VLOOKUP(F2453,[1]ENELAR!C$2:J$7067,7,FALSE)</f>
        <v>5136</v>
      </c>
      <c r="M2453" s="20">
        <f>+VLOOKUP(F2453,[1]ENELAR!C$2:J$7067,8,FALSE)</f>
        <v>124753.44</v>
      </c>
    </row>
    <row r="2454" spans="1:13" x14ac:dyDescent="0.3">
      <c r="A2454" s="17" t="s">
        <v>254</v>
      </c>
      <c r="B2454" s="1">
        <v>44900</v>
      </c>
      <c r="C2454" s="1">
        <v>44921</v>
      </c>
      <c r="D2454" s="1">
        <v>44927</v>
      </c>
      <c r="E2454">
        <v>413</v>
      </c>
      <c r="F2454" t="str">
        <f t="shared" si="38"/>
        <v>01838413</v>
      </c>
      <c r="G2454" t="s">
        <v>145</v>
      </c>
      <c r="H2454">
        <v>7093</v>
      </c>
      <c r="I2454">
        <v>24.29</v>
      </c>
      <c r="J2454">
        <v>8237</v>
      </c>
      <c r="K2454">
        <v>7450</v>
      </c>
      <c r="L2454">
        <f>+VLOOKUP(F2454,[1]ENELAR!C$2:J$7067,7,FALSE)</f>
        <v>5856</v>
      </c>
      <c r="M2454" s="20">
        <f>+VLOOKUP(F2454,[1]ENELAR!C$2:J$7067,8,FALSE)</f>
        <v>142242.23999999999</v>
      </c>
    </row>
    <row r="2455" spans="1:13" x14ac:dyDescent="0.3">
      <c r="A2455" s="17" t="s">
        <v>254</v>
      </c>
      <c r="B2455" s="1">
        <v>44900</v>
      </c>
      <c r="C2455" s="1">
        <v>44921</v>
      </c>
      <c r="D2455" s="1">
        <v>44927</v>
      </c>
      <c r="E2455">
        <v>414</v>
      </c>
      <c r="F2455" t="str">
        <f t="shared" si="38"/>
        <v>01838414</v>
      </c>
      <c r="G2455" t="s">
        <v>146</v>
      </c>
      <c r="H2455">
        <v>89393</v>
      </c>
      <c r="I2455">
        <v>24.29</v>
      </c>
      <c r="J2455">
        <v>90467</v>
      </c>
      <c r="K2455">
        <v>85870</v>
      </c>
      <c r="L2455">
        <f>+VLOOKUP(F2455,[1]ENELAR!C$2:J$7067,7,FALSE)</f>
        <v>76167</v>
      </c>
      <c r="M2455" s="20">
        <f>+VLOOKUP(F2455,[1]ENELAR!C$2:J$7067,8,FALSE)</f>
        <v>1850096.43</v>
      </c>
    </row>
    <row r="2456" spans="1:13" x14ac:dyDescent="0.3">
      <c r="A2456" s="17" t="s">
        <v>254</v>
      </c>
      <c r="B2456" s="1">
        <v>44900</v>
      </c>
      <c r="C2456" s="1">
        <v>44921</v>
      </c>
      <c r="D2456" s="1">
        <v>44927</v>
      </c>
      <c r="E2456">
        <v>415</v>
      </c>
      <c r="F2456" t="str">
        <f t="shared" si="38"/>
        <v>01838415</v>
      </c>
      <c r="G2456" t="s">
        <v>219</v>
      </c>
      <c r="H2456">
        <v>3326</v>
      </c>
      <c r="I2456">
        <v>24.29</v>
      </c>
      <c r="J2456">
        <v>5263</v>
      </c>
      <c r="K2456">
        <v>3722</v>
      </c>
      <c r="L2456">
        <f>+VLOOKUP(F2456,[1]ENELAR!C$2:J$7067,7,FALSE)</f>
        <v>2614</v>
      </c>
      <c r="M2456" s="20">
        <f>+VLOOKUP(F2456,[1]ENELAR!C$2:J$7067,8,FALSE)</f>
        <v>63494.06</v>
      </c>
    </row>
    <row r="2457" spans="1:13" x14ac:dyDescent="0.3">
      <c r="A2457" s="17" t="s">
        <v>254</v>
      </c>
      <c r="B2457" s="1">
        <v>44900</v>
      </c>
      <c r="C2457" s="1">
        <v>44921</v>
      </c>
      <c r="D2457" s="1">
        <v>44927</v>
      </c>
      <c r="E2457">
        <v>416</v>
      </c>
      <c r="F2457" t="str">
        <f t="shared" si="38"/>
        <v>01838416</v>
      </c>
      <c r="G2457" t="s">
        <v>147</v>
      </c>
      <c r="H2457">
        <v>136778</v>
      </c>
      <c r="I2457">
        <v>24.29</v>
      </c>
      <c r="J2457">
        <v>135261</v>
      </c>
      <c r="K2457">
        <v>130651</v>
      </c>
      <c r="L2457">
        <f>+VLOOKUP(F2457,[1]ENELAR!C$2:J$7067,7,FALSE)</f>
        <v>123330</v>
      </c>
      <c r="M2457" s="20">
        <f>+VLOOKUP(F2457,[1]ENELAR!C$2:J$7067,8,FALSE)</f>
        <v>2995685.7</v>
      </c>
    </row>
    <row r="2458" spans="1:13" x14ac:dyDescent="0.3">
      <c r="A2458" s="17" t="s">
        <v>254</v>
      </c>
      <c r="B2458" s="1">
        <v>44900</v>
      </c>
      <c r="C2458" s="1">
        <v>44921</v>
      </c>
      <c r="D2458" s="1">
        <v>44927</v>
      </c>
      <c r="E2458">
        <v>417</v>
      </c>
      <c r="F2458" t="str">
        <f t="shared" si="38"/>
        <v>01838417</v>
      </c>
      <c r="G2458" t="s">
        <v>148</v>
      </c>
      <c r="H2458">
        <v>12962</v>
      </c>
      <c r="I2458">
        <v>24.29</v>
      </c>
      <c r="J2458">
        <v>13089</v>
      </c>
      <c r="K2458">
        <v>10971</v>
      </c>
      <c r="L2458">
        <f>+VLOOKUP(F2458,[1]ENELAR!C$2:J$7067,7,FALSE)</f>
        <v>9870</v>
      </c>
      <c r="M2458" s="20">
        <f>+VLOOKUP(F2458,[1]ENELAR!C$2:J$7067,8,FALSE)</f>
        <v>239742.3</v>
      </c>
    </row>
    <row r="2459" spans="1:13" x14ac:dyDescent="0.3">
      <c r="A2459" s="17" t="s">
        <v>254</v>
      </c>
      <c r="B2459" s="1">
        <v>44900</v>
      </c>
      <c r="C2459" s="1">
        <v>44921</v>
      </c>
      <c r="D2459" s="1">
        <v>44927</v>
      </c>
      <c r="E2459">
        <v>418</v>
      </c>
      <c r="F2459" t="str">
        <f t="shared" si="38"/>
        <v>01838418</v>
      </c>
      <c r="G2459" t="s">
        <v>149</v>
      </c>
      <c r="H2459">
        <v>731</v>
      </c>
      <c r="I2459">
        <v>24.29</v>
      </c>
      <c r="J2459">
        <v>539</v>
      </c>
      <c r="K2459">
        <v>539</v>
      </c>
      <c r="L2459">
        <f>+VLOOKUP(F2459,[1]ENELAR!C$2:J$7067,7,FALSE)</f>
        <v>682</v>
      </c>
      <c r="M2459" s="20">
        <f>+VLOOKUP(F2459,[1]ENELAR!C$2:J$7067,8,FALSE)</f>
        <v>16565.78</v>
      </c>
    </row>
    <row r="2460" spans="1:13" x14ac:dyDescent="0.3">
      <c r="A2460" s="17" t="s">
        <v>254</v>
      </c>
      <c r="B2460" s="1">
        <v>44900</v>
      </c>
      <c r="C2460" s="1">
        <v>44921</v>
      </c>
      <c r="D2460" s="1">
        <v>44927</v>
      </c>
      <c r="E2460">
        <v>419</v>
      </c>
      <c r="F2460" t="str">
        <f t="shared" si="38"/>
        <v>01838419</v>
      </c>
      <c r="G2460" t="s">
        <v>150</v>
      </c>
      <c r="H2460">
        <v>7713</v>
      </c>
      <c r="I2460">
        <v>24.29</v>
      </c>
      <c r="J2460">
        <v>7239</v>
      </c>
      <c r="K2460">
        <v>7239</v>
      </c>
      <c r="L2460">
        <f>+VLOOKUP(F2460,[1]ENELAR!C$2:J$7067,7,FALSE)</f>
        <v>6676</v>
      </c>
      <c r="M2460" s="20">
        <f>+VLOOKUP(F2460,[1]ENELAR!C$2:J$7067,8,FALSE)</f>
        <v>162160.04</v>
      </c>
    </row>
    <row r="2461" spans="1:13" x14ac:dyDescent="0.3">
      <c r="A2461" s="17" t="s">
        <v>254</v>
      </c>
      <c r="B2461" s="1">
        <v>44900</v>
      </c>
      <c r="C2461" s="1">
        <v>44921</v>
      </c>
      <c r="D2461" s="1">
        <v>44927</v>
      </c>
      <c r="E2461">
        <v>420</v>
      </c>
      <c r="F2461" t="str">
        <f t="shared" si="38"/>
        <v>01838420</v>
      </c>
      <c r="G2461" t="s">
        <v>151</v>
      </c>
      <c r="H2461">
        <v>4847</v>
      </c>
      <c r="I2461">
        <v>24.29</v>
      </c>
      <c r="J2461">
        <v>4941</v>
      </c>
      <c r="K2461">
        <v>4672</v>
      </c>
      <c r="L2461">
        <f>+VLOOKUP(F2461,[1]ENELAR!C$2:J$7067,7,FALSE)</f>
        <v>4191</v>
      </c>
      <c r="M2461" s="20">
        <f>+VLOOKUP(F2461,[1]ENELAR!C$2:J$7067,8,FALSE)</f>
        <v>101799.39</v>
      </c>
    </row>
    <row r="2462" spans="1:13" x14ac:dyDescent="0.3">
      <c r="A2462" s="17" t="s">
        <v>254</v>
      </c>
      <c r="B2462" s="1">
        <v>44900</v>
      </c>
      <c r="C2462" s="1">
        <v>44921</v>
      </c>
      <c r="D2462" s="1">
        <v>44927</v>
      </c>
      <c r="E2462">
        <v>421</v>
      </c>
      <c r="F2462" t="str">
        <f t="shared" si="38"/>
        <v>01838421</v>
      </c>
      <c r="G2462" t="s">
        <v>152</v>
      </c>
      <c r="H2462">
        <v>7690</v>
      </c>
      <c r="I2462">
        <v>24.29</v>
      </c>
      <c r="J2462">
        <v>8075</v>
      </c>
      <c r="K2462">
        <v>7880</v>
      </c>
      <c r="L2462">
        <f>+VLOOKUP(F2462,[1]ENELAR!C$2:J$7067,7,FALSE)</f>
        <v>7248</v>
      </c>
      <c r="M2462" s="20">
        <f>+VLOOKUP(F2462,[1]ENELAR!C$2:J$7067,8,FALSE)</f>
        <v>176053.92</v>
      </c>
    </row>
    <row r="2463" spans="1:13" x14ac:dyDescent="0.3">
      <c r="A2463" s="17" t="s">
        <v>254</v>
      </c>
      <c r="B2463" s="1">
        <v>44900</v>
      </c>
      <c r="C2463" s="1">
        <v>44921</v>
      </c>
      <c r="D2463" s="1">
        <v>44927</v>
      </c>
      <c r="E2463">
        <v>422</v>
      </c>
      <c r="F2463" t="str">
        <f t="shared" si="38"/>
        <v>01838422</v>
      </c>
      <c r="G2463" t="s">
        <v>153</v>
      </c>
      <c r="H2463">
        <v>5866</v>
      </c>
      <c r="I2463">
        <v>24.29</v>
      </c>
      <c r="J2463">
        <v>5944</v>
      </c>
      <c r="K2463">
        <v>5659</v>
      </c>
      <c r="L2463">
        <f>+VLOOKUP(F2463,[1]ENELAR!C$2:J$7067,7,FALSE)</f>
        <v>5056</v>
      </c>
      <c r="M2463" s="20">
        <f>+VLOOKUP(F2463,[1]ENELAR!C$2:J$7067,8,FALSE)</f>
        <v>122810.24000000001</v>
      </c>
    </row>
    <row r="2464" spans="1:13" x14ac:dyDescent="0.3">
      <c r="A2464" s="17" t="s">
        <v>254</v>
      </c>
      <c r="B2464" s="1">
        <v>44900</v>
      </c>
      <c r="C2464" s="1">
        <v>44921</v>
      </c>
      <c r="D2464" s="1">
        <v>44927</v>
      </c>
      <c r="E2464">
        <v>423</v>
      </c>
      <c r="F2464" t="str">
        <f t="shared" si="38"/>
        <v>01838423</v>
      </c>
      <c r="G2464" t="s">
        <v>154</v>
      </c>
      <c r="H2464">
        <v>2634</v>
      </c>
      <c r="I2464">
        <v>24.29</v>
      </c>
      <c r="J2464">
        <v>3278</v>
      </c>
      <c r="K2464">
        <v>3278</v>
      </c>
      <c r="L2464">
        <f>+VLOOKUP(F2464,[1]ENELAR!C$2:J$7067,7,FALSE)</f>
        <v>1939</v>
      </c>
      <c r="M2464" s="20">
        <f>+VLOOKUP(F2464,[1]ENELAR!C$2:J$7067,8,FALSE)</f>
        <v>47098.31</v>
      </c>
    </row>
    <row r="2465" spans="1:13" x14ac:dyDescent="0.3">
      <c r="A2465" s="17" t="s">
        <v>254</v>
      </c>
      <c r="B2465" s="1">
        <v>44900</v>
      </c>
      <c r="C2465" s="1">
        <v>44921</v>
      </c>
      <c r="D2465" s="1">
        <v>44927</v>
      </c>
      <c r="E2465">
        <v>424</v>
      </c>
      <c r="F2465" t="str">
        <f t="shared" si="38"/>
        <v>01838424</v>
      </c>
      <c r="G2465" t="s">
        <v>155</v>
      </c>
      <c r="H2465">
        <v>1741</v>
      </c>
      <c r="I2465">
        <v>24.29</v>
      </c>
      <c r="J2465">
        <v>1518</v>
      </c>
      <c r="K2465">
        <v>1351</v>
      </c>
      <c r="L2465">
        <f>+VLOOKUP(F2465,[1]ENELAR!C$2:J$7067,7,FALSE)</f>
        <v>1726</v>
      </c>
      <c r="M2465" s="20">
        <f>+VLOOKUP(F2465,[1]ENELAR!C$2:J$7067,8,FALSE)</f>
        <v>41924.54</v>
      </c>
    </row>
    <row r="2466" spans="1:13" x14ac:dyDescent="0.3">
      <c r="A2466" s="17" t="s">
        <v>254</v>
      </c>
      <c r="B2466" s="1">
        <v>44900</v>
      </c>
      <c r="C2466" s="1">
        <v>44921</v>
      </c>
      <c r="D2466" s="1">
        <v>44927</v>
      </c>
      <c r="E2466">
        <v>425</v>
      </c>
      <c r="F2466" t="str">
        <f t="shared" si="38"/>
        <v>01838425</v>
      </c>
      <c r="G2466" t="s">
        <v>156</v>
      </c>
      <c r="H2466">
        <v>2034</v>
      </c>
      <c r="I2466">
        <v>24.29</v>
      </c>
      <c r="J2466">
        <v>2294</v>
      </c>
      <c r="K2466">
        <v>2294</v>
      </c>
      <c r="L2466">
        <f>+VLOOKUP(F2466,[1]ENELAR!C$2:J$7067,7,FALSE)</f>
        <v>1980</v>
      </c>
      <c r="M2466" s="20">
        <f>+VLOOKUP(F2466,[1]ENELAR!C$2:J$7067,8,FALSE)</f>
        <v>48094.2</v>
      </c>
    </row>
    <row r="2467" spans="1:13" x14ac:dyDescent="0.3">
      <c r="A2467" s="17" t="s">
        <v>254</v>
      </c>
      <c r="B2467" s="1">
        <v>44900</v>
      </c>
      <c r="C2467" s="1">
        <v>44921</v>
      </c>
      <c r="D2467" s="1">
        <v>44927</v>
      </c>
      <c r="E2467">
        <v>426</v>
      </c>
      <c r="F2467" t="str">
        <f t="shared" si="38"/>
        <v>01838426</v>
      </c>
      <c r="G2467" t="s">
        <v>157</v>
      </c>
      <c r="H2467">
        <v>1564</v>
      </c>
      <c r="I2467">
        <v>24.29</v>
      </c>
      <c r="J2467">
        <v>1863</v>
      </c>
      <c r="K2467">
        <v>1595</v>
      </c>
      <c r="L2467">
        <f>+VLOOKUP(F2467,[1]ENELAR!C$2:J$7067,7,FALSE)</f>
        <v>1534</v>
      </c>
      <c r="M2467" s="20">
        <f>+VLOOKUP(F2467,[1]ENELAR!C$2:J$7067,8,FALSE)</f>
        <v>37260.86</v>
      </c>
    </row>
    <row r="2468" spans="1:13" x14ac:dyDescent="0.3">
      <c r="A2468" s="17" t="s">
        <v>254</v>
      </c>
      <c r="B2468" s="1">
        <v>44900</v>
      </c>
      <c r="C2468" s="1">
        <v>44921</v>
      </c>
      <c r="D2468" s="1">
        <v>44927</v>
      </c>
      <c r="E2468">
        <v>427</v>
      </c>
      <c r="F2468" t="str">
        <f t="shared" si="38"/>
        <v>01838427</v>
      </c>
      <c r="G2468" t="s">
        <v>220</v>
      </c>
      <c r="H2468">
        <v>2332</v>
      </c>
      <c r="I2468">
        <v>24.29</v>
      </c>
      <c r="J2468">
        <v>1967</v>
      </c>
      <c r="K2468">
        <v>1967</v>
      </c>
      <c r="L2468">
        <f>+VLOOKUP(F2468,[1]ENELAR!C$2:J$7067,7,FALSE)</f>
        <v>1431</v>
      </c>
      <c r="M2468" s="20">
        <f>+VLOOKUP(F2468,[1]ENELAR!C$2:J$7067,8,FALSE)</f>
        <v>34758.99</v>
      </c>
    </row>
    <row r="2469" spans="1:13" x14ac:dyDescent="0.3">
      <c r="A2469" s="17" t="s">
        <v>254</v>
      </c>
      <c r="B2469" s="1">
        <v>44900</v>
      </c>
      <c r="C2469" s="1">
        <v>44921</v>
      </c>
      <c r="D2469" s="1">
        <v>44927</v>
      </c>
      <c r="E2469">
        <v>428</v>
      </c>
      <c r="F2469" t="str">
        <f t="shared" si="38"/>
        <v>01838428</v>
      </c>
      <c r="G2469" t="s">
        <v>158</v>
      </c>
      <c r="H2469">
        <v>1040</v>
      </c>
      <c r="I2469">
        <v>24.29</v>
      </c>
      <c r="J2469">
        <v>0</v>
      </c>
      <c r="K2469">
        <v>0</v>
      </c>
      <c r="L2469">
        <f>+VLOOKUP(F2469,[1]ENELAR!C$2:J$7067,7,FALSE)</f>
        <v>1040</v>
      </c>
      <c r="M2469" s="20">
        <f>+VLOOKUP(F2469,[1]ENELAR!C$2:J$7067,8,FALSE)</f>
        <v>25261.599999999999</v>
      </c>
    </row>
    <row r="2470" spans="1:13" x14ac:dyDescent="0.3">
      <c r="A2470" s="17" t="s">
        <v>254</v>
      </c>
      <c r="B2470" s="1">
        <v>44900</v>
      </c>
      <c r="C2470" s="1">
        <v>44921</v>
      </c>
      <c r="D2470" s="1">
        <v>44927</v>
      </c>
      <c r="E2470">
        <v>429</v>
      </c>
      <c r="F2470" t="str">
        <f t="shared" si="38"/>
        <v>01838429</v>
      </c>
      <c r="G2470" t="s">
        <v>159</v>
      </c>
      <c r="H2470">
        <v>11026</v>
      </c>
      <c r="I2470">
        <v>24.29</v>
      </c>
      <c r="J2470">
        <v>11366</v>
      </c>
      <c r="K2470">
        <v>11064</v>
      </c>
      <c r="L2470">
        <f>+VLOOKUP(F2470,[1]ENELAR!C$2:J$7067,7,FALSE)</f>
        <v>10299</v>
      </c>
      <c r="M2470" s="20">
        <f>+VLOOKUP(F2470,[1]ENELAR!C$2:J$7067,8,FALSE)</f>
        <v>250162.71</v>
      </c>
    </row>
    <row r="2471" spans="1:13" x14ac:dyDescent="0.3">
      <c r="A2471" s="17" t="s">
        <v>254</v>
      </c>
      <c r="B2471" s="1">
        <v>44900</v>
      </c>
      <c r="C2471" s="1">
        <v>44921</v>
      </c>
      <c r="D2471" s="1">
        <v>44927</v>
      </c>
      <c r="E2471">
        <v>430</v>
      </c>
      <c r="F2471" t="str">
        <f t="shared" si="38"/>
        <v>01838430</v>
      </c>
      <c r="G2471" t="s">
        <v>160</v>
      </c>
      <c r="H2471">
        <v>4525</v>
      </c>
      <c r="I2471">
        <v>24.29</v>
      </c>
      <c r="J2471">
        <v>4546</v>
      </c>
      <c r="K2471">
        <v>4432</v>
      </c>
      <c r="L2471">
        <f>+VLOOKUP(F2471,[1]ENELAR!C$2:J$7067,7,FALSE)</f>
        <v>4069</v>
      </c>
      <c r="M2471" s="20">
        <f>+VLOOKUP(F2471,[1]ENELAR!C$2:J$7067,8,FALSE)</f>
        <v>98836.01</v>
      </c>
    </row>
    <row r="2472" spans="1:13" x14ac:dyDescent="0.3">
      <c r="A2472" s="17" t="s">
        <v>254</v>
      </c>
      <c r="B2472" s="1">
        <v>44900</v>
      </c>
      <c r="C2472" s="1">
        <v>44921</v>
      </c>
      <c r="D2472" s="1">
        <v>44927</v>
      </c>
      <c r="E2472">
        <v>431</v>
      </c>
      <c r="F2472" t="str">
        <f t="shared" si="38"/>
        <v>01838431</v>
      </c>
      <c r="G2472" t="s">
        <v>161</v>
      </c>
      <c r="H2472">
        <v>13708</v>
      </c>
      <c r="I2472">
        <v>24.29</v>
      </c>
      <c r="J2472">
        <v>11438</v>
      </c>
      <c r="K2472">
        <v>11243</v>
      </c>
      <c r="L2472">
        <f>+VLOOKUP(F2472,[1]ENELAR!C$2:J$7067,7,FALSE)</f>
        <v>10905</v>
      </c>
      <c r="M2472" s="20">
        <f>+VLOOKUP(F2472,[1]ENELAR!C$2:J$7067,8,FALSE)</f>
        <v>264882.45</v>
      </c>
    </row>
    <row r="2473" spans="1:13" x14ac:dyDescent="0.3">
      <c r="A2473" s="17" t="s">
        <v>254</v>
      </c>
      <c r="B2473" s="1">
        <v>44900</v>
      </c>
      <c r="C2473" s="1">
        <v>44921</v>
      </c>
      <c r="D2473" s="1">
        <v>44927</v>
      </c>
      <c r="E2473">
        <v>432</v>
      </c>
      <c r="F2473" t="str">
        <f t="shared" si="38"/>
        <v>01838432</v>
      </c>
      <c r="G2473" t="s">
        <v>162</v>
      </c>
      <c r="H2473">
        <v>4889</v>
      </c>
      <c r="I2473">
        <v>24.29</v>
      </c>
      <c r="J2473">
        <v>5641</v>
      </c>
      <c r="K2473">
        <v>5449</v>
      </c>
      <c r="L2473">
        <f>+VLOOKUP(F2473,[1]ENELAR!C$2:J$7067,7,FALSE)</f>
        <v>4329</v>
      </c>
      <c r="M2473" s="20">
        <f>+VLOOKUP(F2473,[1]ENELAR!C$2:J$7067,8,FALSE)</f>
        <v>105151.41</v>
      </c>
    </row>
    <row r="2474" spans="1:13" x14ac:dyDescent="0.3">
      <c r="A2474" s="17" t="s">
        <v>254</v>
      </c>
      <c r="B2474" s="1">
        <v>44900</v>
      </c>
      <c r="C2474" s="1">
        <v>44921</v>
      </c>
      <c r="D2474" s="1">
        <v>44927</v>
      </c>
      <c r="E2474">
        <v>433</v>
      </c>
      <c r="F2474" t="str">
        <f t="shared" si="38"/>
        <v>01838433</v>
      </c>
      <c r="G2474" t="s">
        <v>163</v>
      </c>
      <c r="H2474">
        <v>14009</v>
      </c>
      <c r="I2474">
        <v>24.29</v>
      </c>
      <c r="J2474">
        <v>14646</v>
      </c>
      <c r="K2474">
        <v>14394</v>
      </c>
      <c r="L2474">
        <f>+VLOOKUP(F2474,[1]ENELAR!C$2:J$7067,7,FALSE)</f>
        <v>11464</v>
      </c>
      <c r="M2474" s="20">
        <f>+VLOOKUP(F2474,[1]ENELAR!C$2:J$7067,8,FALSE)</f>
        <v>278460.56</v>
      </c>
    </row>
    <row r="2475" spans="1:13" x14ac:dyDescent="0.3">
      <c r="A2475" s="17" t="s">
        <v>254</v>
      </c>
      <c r="B2475" s="1">
        <v>44900</v>
      </c>
      <c r="C2475" s="1">
        <v>44921</v>
      </c>
      <c r="D2475" s="1">
        <v>44927</v>
      </c>
      <c r="E2475">
        <v>434</v>
      </c>
      <c r="F2475" t="str">
        <f t="shared" si="38"/>
        <v>01838434</v>
      </c>
      <c r="G2475" t="s">
        <v>164</v>
      </c>
      <c r="H2475">
        <v>5844</v>
      </c>
      <c r="I2475">
        <v>24.29</v>
      </c>
      <c r="J2475">
        <v>5369</v>
      </c>
      <c r="K2475">
        <v>5078</v>
      </c>
      <c r="L2475">
        <f>+VLOOKUP(F2475,[1]ENELAR!C$2:J$7067,7,FALSE)</f>
        <v>5448</v>
      </c>
      <c r="M2475" s="20">
        <f>+VLOOKUP(F2475,[1]ENELAR!C$2:J$7067,8,FALSE)</f>
        <v>132331.92000000001</v>
      </c>
    </row>
    <row r="2476" spans="1:13" x14ac:dyDescent="0.3">
      <c r="A2476" s="17" t="s">
        <v>254</v>
      </c>
      <c r="B2476" s="1">
        <v>44900</v>
      </c>
      <c r="C2476" s="1">
        <v>44921</v>
      </c>
      <c r="D2476" s="1">
        <v>44927</v>
      </c>
      <c r="E2476">
        <v>435</v>
      </c>
      <c r="F2476" t="str">
        <f t="shared" si="38"/>
        <v>01838435</v>
      </c>
      <c r="G2476" t="s">
        <v>165</v>
      </c>
      <c r="H2476">
        <v>3021</v>
      </c>
      <c r="I2476">
        <v>24.29</v>
      </c>
      <c r="J2476">
        <v>3722</v>
      </c>
      <c r="K2476">
        <v>3722</v>
      </c>
      <c r="L2476">
        <f>+VLOOKUP(F2476,[1]ENELAR!C$2:J$7067,7,FALSE)</f>
        <v>2714</v>
      </c>
      <c r="M2476" s="20">
        <f>+VLOOKUP(F2476,[1]ENELAR!C$2:J$7067,8,FALSE)</f>
        <v>65923.06</v>
      </c>
    </row>
    <row r="2477" spans="1:13" x14ac:dyDescent="0.3">
      <c r="A2477" s="17" t="s">
        <v>254</v>
      </c>
      <c r="B2477" s="1">
        <v>44900</v>
      </c>
      <c r="C2477" s="1">
        <v>44921</v>
      </c>
      <c r="D2477" s="1">
        <v>44927</v>
      </c>
      <c r="E2477">
        <v>436</v>
      </c>
      <c r="F2477" t="str">
        <f t="shared" si="38"/>
        <v>01838436</v>
      </c>
      <c r="G2477" t="s">
        <v>166</v>
      </c>
      <c r="H2477">
        <v>3593</v>
      </c>
      <c r="I2477">
        <v>24.29</v>
      </c>
      <c r="J2477">
        <v>4402</v>
      </c>
      <c r="K2477">
        <v>4157</v>
      </c>
      <c r="L2477">
        <f>+VLOOKUP(F2477,[1]ENELAR!C$2:J$7067,7,FALSE)</f>
        <v>2924</v>
      </c>
      <c r="M2477" s="20">
        <f>+VLOOKUP(F2477,[1]ENELAR!C$2:J$7067,8,FALSE)</f>
        <v>71023.960000000006</v>
      </c>
    </row>
    <row r="2478" spans="1:13" x14ac:dyDescent="0.3">
      <c r="A2478" s="17" t="s">
        <v>254</v>
      </c>
      <c r="B2478" s="1">
        <v>44900</v>
      </c>
      <c r="C2478" s="1">
        <v>44921</v>
      </c>
      <c r="D2478" s="1">
        <v>44927</v>
      </c>
      <c r="E2478">
        <v>437</v>
      </c>
      <c r="F2478" t="str">
        <f t="shared" si="38"/>
        <v>01838437</v>
      </c>
      <c r="G2478" t="s">
        <v>167</v>
      </c>
      <c r="H2478">
        <v>4460</v>
      </c>
      <c r="I2478">
        <v>24.29</v>
      </c>
      <c r="J2478">
        <v>3794</v>
      </c>
      <c r="K2478">
        <v>3794</v>
      </c>
      <c r="L2478">
        <f>+VLOOKUP(F2478,[1]ENELAR!C$2:J$7067,7,FALSE)</f>
        <v>3809</v>
      </c>
      <c r="M2478" s="20">
        <f>+VLOOKUP(F2478,[1]ENELAR!C$2:J$7067,8,FALSE)</f>
        <v>92520.61</v>
      </c>
    </row>
    <row r="2479" spans="1:13" x14ac:dyDescent="0.3">
      <c r="A2479" s="17" t="s">
        <v>254</v>
      </c>
      <c r="B2479" s="1">
        <v>44900</v>
      </c>
      <c r="C2479" s="1">
        <v>44921</v>
      </c>
      <c r="D2479" s="1">
        <v>44927</v>
      </c>
      <c r="E2479">
        <v>438</v>
      </c>
      <c r="F2479" t="str">
        <f t="shared" si="38"/>
        <v>01838438</v>
      </c>
      <c r="G2479" t="s">
        <v>168</v>
      </c>
      <c r="H2479">
        <v>1766</v>
      </c>
      <c r="I2479">
        <v>24.29</v>
      </c>
      <c r="J2479">
        <v>1404</v>
      </c>
      <c r="K2479">
        <v>1404</v>
      </c>
      <c r="L2479">
        <f>+VLOOKUP(F2479,[1]ENELAR!C$2:J$7067,7,FALSE)</f>
        <v>1530</v>
      </c>
      <c r="M2479" s="20">
        <f>+VLOOKUP(F2479,[1]ENELAR!C$2:J$7067,8,FALSE)</f>
        <v>37163.699999999997</v>
      </c>
    </row>
    <row r="2480" spans="1:13" x14ac:dyDescent="0.3">
      <c r="A2480" s="17" t="s">
        <v>254</v>
      </c>
      <c r="B2480" s="1">
        <v>44900</v>
      </c>
      <c r="C2480" s="1">
        <v>44921</v>
      </c>
      <c r="D2480" s="1">
        <v>44927</v>
      </c>
      <c r="E2480">
        <v>439</v>
      </c>
      <c r="F2480" t="str">
        <f t="shared" si="38"/>
        <v>01838439</v>
      </c>
      <c r="G2480" t="s">
        <v>221</v>
      </c>
      <c r="H2480">
        <v>4934</v>
      </c>
      <c r="I2480">
        <v>24.29</v>
      </c>
      <c r="J2480">
        <v>4235</v>
      </c>
      <c r="K2480">
        <v>3835</v>
      </c>
      <c r="L2480">
        <f>+VLOOKUP(F2480,[1]ENELAR!C$2:J$7067,7,FALSE)</f>
        <v>4113</v>
      </c>
      <c r="M2480" s="20">
        <f>+VLOOKUP(F2480,[1]ENELAR!C$2:J$7067,8,FALSE)</f>
        <v>99904.77</v>
      </c>
    </row>
    <row r="2481" spans="1:13" x14ac:dyDescent="0.3">
      <c r="A2481" s="17" t="s">
        <v>254</v>
      </c>
      <c r="B2481" s="1">
        <v>44900</v>
      </c>
      <c r="C2481" s="1">
        <v>44921</v>
      </c>
      <c r="D2481" s="1">
        <v>44927</v>
      </c>
      <c r="E2481">
        <v>440</v>
      </c>
      <c r="F2481" t="str">
        <f t="shared" si="38"/>
        <v>01838440</v>
      </c>
      <c r="G2481" t="s">
        <v>169</v>
      </c>
      <c r="H2481">
        <v>2572</v>
      </c>
      <c r="I2481">
        <v>24.29</v>
      </c>
      <c r="J2481">
        <v>3083</v>
      </c>
      <c r="K2481">
        <v>3083</v>
      </c>
      <c r="L2481">
        <f>+VLOOKUP(F2481,[1]ENELAR!C$2:J$7067,7,FALSE)</f>
        <v>2291</v>
      </c>
      <c r="M2481" s="20">
        <f>+VLOOKUP(F2481,[1]ENELAR!C$2:J$7067,8,FALSE)</f>
        <v>55648.39</v>
      </c>
    </row>
    <row r="2482" spans="1:13" x14ac:dyDescent="0.3">
      <c r="A2482" s="17" t="s">
        <v>254</v>
      </c>
      <c r="B2482" s="1">
        <v>44900</v>
      </c>
      <c r="C2482" s="1">
        <v>44921</v>
      </c>
      <c r="D2482" s="1">
        <v>44927</v>
      </c>
      <c r="E2482">
        <v>441</v>
      </c>
      <c r="F2482" t="str">
        <f t="shared" si="38"/>
        <v>01838441</v>
      </c>
      <c r="G2482" t="s">
        <v>222</v>
      </c>
      <c r="H2482">
        <v>7249</v>
      </c>
      <c r="I2482">
        <v>24.29</v>
      </c>
      <c r="J2482">
        <v>6460</v>
      </c>
      <c r="K2482">
        <v>6361</v>
      </c>
      <c r="L2482">
        <f>+VLOOKUP(F2482,[1]ENELAR!C$2:J$7067,7,FALSE)</f>
        <v>6646</v>
      </c>
      <c r="M2482" s="20">
        <f>+VLOOKUP(F2482,[1]ENELAR!C$2:J$7067,8,FALSE)</f>
        <v>161431.34</v>
      </c>
    </row>
    <row r="2483" spans="1:13" x14ac:dyDescent="0.3">
      <c r="A2483" s="17" t="s">
        <v>254</v>
      </c>
      <c r="B2483" s="1">
        <v>44900</v>
      </c>
      <c r="C2483" s="1">
        <v>44921</v>
      </c>
      <c r="D2483" s="1">
        <v>44927</v>
      </c>
      <c r="E2483">
        <v>447</v>
      </c>
      <c r="F2483" t="str">
        <f t="shared" si="38"/>
        <v>01838447</v>
      </c>
      <c r="G2483" t="s">
        <v>171</v>
      </c>
      <c r="H2483">
        <v>26145</v>
      </c>
      <c r="I2483">
        <v>24.29</v>
      </c>
      <c r="J2483">
        <v>26532</v>
      </c>
      <c r="K2483">
        <v>26028</v>
      </c>
      <c r="L2483">
        <f>+VLOOKUP(F2483,[1]ENELAR!C$2:J$7067,7,FALSE)</f>
        <v>24582</v>
      </c>
      <c r="M2483" s="20">
        <f>+VLOOKUP(F2483,[1]ENELAR!C$2:J$7067,8,FALSE)</f>
        <v>597096.78</v>
      </c>
    </row>
    <row r="2484" spans="1:13" x14ac:dyDescent="0.3">
      <c r="A2484" s="17" t="s">
        <v>254</v>
      </c>
      <c r="B2484" s="1">
        <v>44900</v>
      </c>
      <c r="C2484" s="1">
        <v>44921</v>
      </c>
      <c r="D2484" s="1">
        <v>44927</v>
      </c>
      <c r="E2484">
        <v>450</v>
      </c>
      <c r="F2484" t="str">
        <f t="shared" si="38"/>
        <v>01838450</v>
      </c>
      <c r="G2484" t="s">
        <v>172</v>
      </c>
      <c r="H2484">
        <v>27324</v>
      </c>
      <c r="I2484">
        <v>24.29</v>
      </c>
      <c r="J2484">
        <v>27145</v>
      </c>
      <c r="K2484">
        <v>26406</v>
      </c>
      <c r="L2484">
        <f>+VLOOKUP(F2484,[1]ENELAR!C$2:J$7067,7,FALSE)</f>
        <v>26412</v>
      </c>
      <c r="M2484" s="20">
        <f>+VLOOKUP(F2484,[1]ENELAR!C$2:J$7067,8,FALSE)</f>
        <v>641547.48</v>
      </c>
    </row>
    <row r="2485" spans="1:13" x14ac:dyDescent="0.3">
      <c r="A2485" s="17" t="s">
        <v>254</v>
      </c>
      <c r="B2485" s="1">
        <v>44900</v>
      </c>
      <c r="C2485" s="1">
        <v>44921</v>
      </c>
      <c r="D2485" s="1">
        <v>44927</v>
      </c>
      <c r="E2485">
        <v>453</v>
      </c>
      <c r="F2485" t="str">
        <f t="shared" si="38"/>
        <v>01838453</v>
      </c>
      <c r="G2485" t="s">
        <v>173</v>
      </c>
      <c r="H2485">
        <v>17073</v>
      </c>
      <c r="I2485">
        <v>24.29</v>
      </c>
      <c r="J2485">
        <v>16993</v>
      </c>
      <c r="K2485">
        <v>16635</v>
      </c>
      <c r="L2485">
        <f>+VLOOKUP(F2485,[1]ENELAR!C$2:J$7067,7,FALSE)</f>
        <v>16546</v>
      </c>
      <c r="M2485" s="20">
        <f>+VLOOKUP(F2485,[1]ENELAR!C$2:J$7067,8,FALSE)</f>
        <v>401902.34</v>
      </c>
    </row>
    <row r="2486" spans="1:13" x14ac:dyDescent="0.3">
      <c r="A2486" s="17" t="s">
        <v>254</v>
      </c>
      <c r="B2486" s="1">
        <v>44900</v>
      </c>
      <c r="C2486" s="1">
        <v>44921</v>
      </c>
      <c r="D2486" s="1">
        <v>44927</v>
      </c>
      <c r="E2486">
        <v>467</v>
      </c>
      <c r="F2486" t="str">
        <f t="shared" si="38"/>
        <v>01838467</v>
      </c>
      <c r="G2486" t="s">
        <v>228</v>
      </c>
      <c r="H2486">
        <v>10469</v>
      </c>
      <c r="I2486">
        <v>24.29</v>
      </c>
      <c r="J2486">
        <v>0</v>
      </c>
      <c r="K2486">
        <v>0</v>
      </c>
      <c r="L2486">
        <f>+VLOOKUP(F2486,[1]ENELAR!C$2:J$7067,7,FALSE)</f>
        <v>9650</v>
      </c>
      <c r="M2486" s="20">
        <f>+VLOOKUP(F2486,[1]ENELAR!C$2:J$7067,8,FALSE)</f>
        <v>234398.5</v>
      </c>
    </row>
    <row r="2487" spans="1:13" x14ac:dyDescent="0.3">
      <c r="A2487" s="17" t="s">
        <v>254</v>
      </c>
      <c r="B2487" s="1">
        <v>44900</v>
      </c>
      <c r="C2487" s="1">
        <v>44921</v>
      </c>
      <c r="D2487" s="1">
        <v>44927</v>
      </c>
      <c r="E2487">
        <v>470</v>
      </c>
      <c r="F2487" t="str">
        <f t="shared" si="38"/>
        <v>01838470</v>
      </c>
      <c r="G2487" t="s">
        <v>174</v>
      </c>
      <c r="H2487">
        <v>1647</v>
      </c>
      <c r="I2487">
        <v>24.29</v>
      </c>
      <c r="J2487">
        <v>2104</v>
      </c>
      <c r="K2487">
        <v>2104</v>
      </c>
      <c r="L2487">
        <f>+VLOOKUP(F2487,[1]ENELAR!C$2:J$7067,7,FALSE)</f>
        <v>1471</v>
      </c>
      <c r="M2487" s="20">
        <f>+VLOOKUP(F2487,[1]ENELAR!C$2:J$7067,8,FALSE)</f>
        <v>35730.589999999997</v>
      </c>
    </row>
    <row r="2488" spans="1:13" x14ac:dyDescent="0.3">
      <c r="A2488" s="17" t="s">
        <v>254</v>
      </c>
      <c r="B2488" s="1">
        <v>44900</v>
      </c>
      <c r="C2488" s="1">
        <v>44921</v>
      </c>
      <c r="D2488" s="1">
        <v>44927</v>
      </c>
      <c r="E2488">
        <v>475</v>
      </c>
      <c r="F2488" t="str">
        <f t="shared" si="38"/>
        <v>01838475</v>
      </c>
      <c r="G2488" t="s">
        <v>175</v>
      </c>
      <c r="H2488">
        <v>853</v>
      </c>
      <c r="I2488">
        <v>24.29</v>
      </c>
      <c r="J2488">
        <v>827</v>
      </c>
      <c r="K2488">
        <v>827</v>
      </c>
      <c r="L2488">
        <f>+VLOOKUP(F2488,[1]ENELAR!C$2:J$7067,7,FALSE)</f>
        <v>649</v>
      </c>
      <c r="M2488" s="20">
        <f>+VLOOKUP(F2488,[1]ENELAR!C$2:J$7067,8,FALSE)</f>
        <v>15764.21</v>
      </c>
    </row>
    <row r="2489" spans="1:13" x14ac:dyDescent="0.3">
      <c r="A2489" s="17" t="s">
        <v>254</v>
      </c>
      <c r="B2489" s="1">
        <v>44900</v>
      </c>
      <c r="C2489" s="1">
        <v>44921</v>
      </c>
      <c r="D2489" s="1">
        <v>44927</v>
      </c>
      <c r="E2489">
        <v>485</v>
      </c>
      <c r="F2489" t="str">
        <f t="shared" si="38"/>
        <v>01838485</v>
      </c>
      <c r="G2489" t="s">
        <v>176</v>
      </c>
      <c r="H2489">
        <v>3496</v>
      </c>
      <c r="I2489">
        <v>24.29</v>
      </c>
      <c r="J2489">
        <v>3202</v>
      </c>
      <c r="K2489">
        <v>3198</v>
      </c>
      <c r="L2489">
        <f>+VLOOKUP(F2489,[1]ENELAR!C$2:J$7067,7,FALSE)</f>
        <v>3398</v>
      </c>
      <c r="M2489" s="20">
        <f>+VLOOKUP(F2489,[1]ENELAR!C$2:J$7067,8,FALSE)</f>
        <v>82537.42</v>
      </c>
    </row>
    <row r="2490" spans="1:13" x14ac:dyDescent="0.3">
      <c r="A2490" s="17" t="s">
        <v>254</v>
      </c>
      <c r="B2490" s="1">
        <v>44900</v>
      </c>
      <c r="C2490" s="1">
        <v>44921</v>
      </c>
      <c r="D2490" s="1">
        <v>44927</v>
      </c>
      <c r="E2490">
        <v>488</v>
      </c>
      <c r="F2490" t="str">
        <f t="shared" si="38"/>
        <v>01838488</v>
      </c>
      <c r="G2490" t="s">
        <v>177</v>
      </c>
      <c r="H2490">
        <v>7315</v>
      </c>
      <c r="I2490">
        <v>24.29</v>
      </c>
      <c r="J2490">
        <v>8249</v>
      </c>
      <c r="K2490">
        <v>7961</v>
      </c>
      <c r="L2490">
        <f>+VLOOKUP(F2490,[1]ENELAR!C$2:J$7067,7,FALSE)</f>
        <v>6014</v>
      </c>
      <c r="M2490" s="20">
        <f>+VLOOKUP(F2490,[1]ENELAR!C$2:J$7067,8,FALSE)</f>
        <v>146080.06</v>
      </c>
    </row>
    <row r="2491" spans="1:13" x14ac:dyDescent="0.3">
      <c r="A2491" s="17" t="s">
        <v>254</v>
      </c>
      <c r="B2491" s="1">
        <v>44900</v>
      </c>
      <c r="C2491" s="1">
        <v>44921</v>
      </c>
      <c r="D2491" s="1">
        <v>44927</v>
      </c>
      <c r="E2491">
        <v>489</v>
      </c>
      <c r="F2491" t="str">
        <f t="shared" si="38"/>
        <v>01838489</v>
      </c>
      <c r="G2491" t="s">
        <v>178</v>
      </c>
      <c r="H2491">
        <v>10110</v>
      </c>
      <c r="I2491">
        <v>24.29</v>
      </c>
      <c r="J2491">
        <v>9822</v>
      </c>
      <c r="K2491">
        <v>9320</v>
      </c>
      <c r="L2491">
        <f>+VLOOKUP(F2491,[1]ENELAR!C$2:J$7067,7,FALSE)</f>
        <v>9227</v>
      </c>
      <c r="M2491" s="20">
        <f>+VLOOKUP(F2491,[1]ENELAR!C$2:J$7067,8,FALSE)</f>
        <v>224123.83</v>
      </c>
    </row>
    <row r="2492" spans="1:13" x14ac:dyDescent="0.3">
      <c r="A2492" s="17" t="s">
        <v>254</v>
      </c>
      <c r="B2492" s="1">
        <v>44900</v>
      </c>
      <c r="C2492" s="1">
        <v>44921</v>
      </c>
      <c r="D2492" s="1">
        <v>44927</v>
      </c>
      <c r="E2492">
        <v>491</v>
      </c>
      <c r="F2492" t="str">
        <f t="shared" si="38"/>
        <v>01838491</v>
      </c>
      <c r="G2492" t="s">
        <v>179</v>
      </c>
      <c r="H2492">
        <v>16473</v>
      </c>
      <c r="I2492">
        <v>24.29</v>
      </c>
      <c r="J2492">
        <v>16334</v>
      </c>
      <c r="K2492">
        <v>15802</v>
      </c>
      <c r="L2492">
        <f>+VLOOKUP(F2492,[1]ENELAR!C$2:J$7067,7,FALSE)</f>
        <v>15449</v>
      </c>
      <c r="M2492" s="20">
        <f>+VLOOKUP(F2492,[1]ENELAR!C$2:J$7067,8,FALSE)</f>
        <v>375256.21</v>
      </c>
    </row>
    <row r="2493" spans="1:13" x14ac:dyDescent="0.3">
      <c r="A2493" s="17" t="s">
        <v>254</v>
      </c>
      <c r="B2493" s="1">
        <v>44900</v>
      </c>
      <c r="C2493" s="1">
        <v>44921</v>
      </c>
      <c r="D2493" s="1">
        <v>44927</v>
      </c>
      <c r="E2493">
        <v>548</v>
      </c>
      <c r="F2493" t="str">
        <f t="shared" si="38"/>
        <v>01838548</v>
      </c>
      <c r="G2493" t="s">
        <v>180</v>
      </c>
      <c r="H2493">
        <v>1373</v>
      </c>
      <c r="I2493">
        <v>24.29</v>
      </c>
      <c r="J2493">
        <v>1263</v>
      </c>
      <c r="K2493">
        <v>1099</v>
      </c>
      <c r="L2493">
        <f>+VLOOKUP(F2493,[1]ENELAR!C$2:J$7067,7,FALSE)</f>
        <v>1373</v>
      </c>
      <c r="M2493" s="20">
        <f>+VLOOKUP(F2493,[1]ENELAR!C$2:J$7067,8,FALSE)</f>
        <v>33350.17</v>
      </c>
    </row>
    <row r="2494" spans="1:13" x14ac:dyDescent="0.3">
      <c r="A2494" s="17" t="s">
        <v>254</v>
      </c>
      <c r="B2494" s="1">
        <v>44900</v>
      </c>
      <c r="C2494" s="1">
        <v>44921</v>
      </c>
      <c r="D2494" s="1">
        <v>44927</v>
      </c>
      <c r="E2494">
        <v>636</v>
      </c>
      <c r="F2494" t="str">
        <f t="shared" si="38"/>
        <v>01838636</v>
      </c>
      <c r="G2494" t="s">
        <v>182</v>
      </c>
      <c r="H2494">
        <v>6705</v>
      </c>
      <c r="I2494">
        <v>24.29</v>
      </c>
      <c r="J2494">
        <v>6828</v>
      </c>
      <c r="K2494">
        <v>6821</v>
      </c>
      <c r="L2494">
        <f>+VLOOKUP(F2494,[1]ENELAR!C$2:J$7067,7,FALSE)</f>
        <v>6660</v>
      </c>
      <c r="M2494" s="20">
        <f>+VLOOKUP(F2494,[1]ENELAR!C$2:J$7067,8,FALSE)</f>
        <v>161771.4</v>
      </c>
    </row>
    <row r="2495" spans="1:13" x14ac:dyDescent="0.3">
      <c r="A2495" s="17" t="s">
        <v>254</v>
      </c>
      <c r="B2495" s="1">
        <v>44900</v>
      </c>
      <c r="C2495" s="1">
        <v>44921</v>
      </c>
      <c r="D2495" s="1">
        <v>44927</v>
      </c>
      <c r="E2495">
        <v>637</v>
      </c>
      <c r="F2495" t="str">
        <f t="shared" si="38"/>
        <v>01838637</v>
      </c>
      <c r="G2495" t="s">
        <v>183</v>
      </c>
      <c r="H2495">
        <v>3880</v>
      </c>
      <c r="I2495">
        <v>24.29</v>
      </c>
      <c r="J2495">
        <v>4116</v>
      </c>
      <c r="K2495">
        <v>4083</v>
      </c>
      <c r="L2495">
        <f>+VLOOKUP(F2495,[1]ENELAR!C$2:J$7067,7,FALSE)</f>
        <v>3678</v>
      </c>
      <c r="M2495" s="20">
        <f>+VLOOKUP(F2495,[1]ENELAR!C$2:J$7067,8,FALSE)</f>
        <v>89338.62</v>
      </c>
    </row>
    <row r="2496" spans="1:13" x14ac:dyDescent="0.3">
      <c r="A2496" s="17" t="s">
        <v>254</v>
      </c>
      <c r="B2496" s="1">
        <v>44900</v>
      </c>
      <c r="C2496" s="1">
        <v>44921</v>
      </c>
      <c r="D2496" s="1">
        <v>44927</v>
      </c>
      <c r="E2496">
        <v>638</v>
      </c>
      <c r="F2496" t="str">
        <f t="shared" si="38"/>
        <v>01838638</v>
      </c>
      <c r="G2496" t="s">
        <v>184</v>
      </c>
      <c r="H2496">
        <v>4129</v>
      </c>
      <c r="I2496">
        <v>24.29</v>
      </c>
      <c r="J2496">
        <v>3749</v>
      </c>
      <c r="K2496">
        <v>3749</v>
      </c>
      <c r="L2496">
        <f>+VLOOKUP(F2496,[1]ENELAR!C$2:J$7067,7,FALSE)</f>
        <v>3913</v>
      </c>
      <c r="M2496" s="20">
        <f>+VLOOKUP(F2496,[1]ENELAR!C$2:J$7067,8,FALSE)</f>
        <v>95046.77</v>
      </c>
    </row>
    <row r="2497" spans="1:13" x14ac:dyDescent="0.3">
      <c r="A2497" s="17" t="s">
        <v>254</v>
      </c>
      <c r="B2497" s="1">
        <v>44900</v>
      </c>
      <c r="C2497" s="1">
        <v>44921</v>
      </c>
      <c r="D2497" s="1">
        <v>44927</v>
      </c>
      <c r="E2497">
        <v>639</v>
      </c>
      <c r="F2497" t="str">
        <f t="shared" si="38"/>
        <v>01838639</v>
      </c>
      <c r="G2497" t="s">
        <v>185</v>
      </c>
      <c r="H2497">
        <v>4167</v>
      </c>
      <c r="I2497">
        <v>24.29</v>
      </c>
      <c r="J2497">
        <v>4534</v>
      </c>
      <c r="K2497">
        <v>4039</v>
      </c>
      <c r="L2497">
        <f>+VLOOKUP(F2497,[1]ENELAR!C$2:J$7067,7,FALSE)</f>
        <v>3757</v>
      </c>
      <c r="M2497" s="20">
        <f>+VLOOKUP(F2497,[1]ENELAR!C$2:J$7067,8,FALSE)</f>
        <v>91257.53</v>
      </c>
    </row>
    <row r="2498" spans="1:13" x14ac:dyDescent="0.3">
      <c r="A2498" s="17" t="s">
        <v>254</v>
      </c>
      <c r="B2498" s="1">
        <v>44900</v>
      </c>
      <c r="C2498" s="1">
        <v>44921</v>
      </c>
      <c r="D2498" s="1">
        <v>44927</v>
      </c>
      <c r="E2498">
        <v>640</v>
      </c>
      <c r="F2498" t="str">
        <f t="shared" si="38"/>
        <v>01838640</v>
      </c>
      <c r="G2498" t="s">
        <v>186</v>
      </c>
      <c r="H2498">
        <v>3388</v>
      </c>
      <c r="I2498">
        <v>24.29</v>
      </c>
      <c r="J2498">
        <v>3640</v>
      </c>
      <c r="K2498">
        <v>3559</v>
      </c>
      <c r="L2498">
        <f>+VLOOKUP(F2498,[1]ENELAR!C$2:J$7067,7,FALSE)</f>
        <v>3289</v>
      </c>
      <c r="M2498" s="20">
        <f>+VLOOKUP(F2498,[1]ENELAR!C$2:J$7067,8,FALSE)</f>
        <v>79889.81</v>
      </c>
    </row>
    <row r="2499" spans="1:13" x14ac:dyDescent="0.3">
      <c r="A2499" s="17" t="s">
        <v>254</v>
      </c>
      <c r="B2499" s="1">
        <v>44900</v>
      </c>
      <c r="C2499" s="1">
        <v>44921</v>
      </c>
      <c r="D2499" s="1">
        <v>44927</v>
      </c>
      <c r="E2499">
        <v>641</v>
      </c>
      <c r="F2499" t="str">
        <f t="shared" ref="F2499:F2562" si="39">+A2499&amp;E2499</f>
        <v>01838641</v>
      </c>
      <c r="G2499" t="s">
        <v>187</v>
      </c>
      <c r="H2499">
        <v>3423</v>
      </c>
      <c r="I2499">
        <v>24.29</v>
      </c>
      <c r="J2499">
        <v>3367</v>
      </c>
      <c r="K2499">
        <v>3366</v>
      </c>
      <c r="L2499">
        <f>+VLOOKUP(F2499,[1]ENELAR!C$2:J$7067,7,FALSE)</f>
        <v>2960</v>
      </c>
      <c r="M2499" s="20">
        <f>+VLOOKUP(F2499,[1]ENELAR!C$2:J$7067,8,FALSE)</f>
        <v>71898.399999999994</v>
      </c>
    </row>
    <row r="2500" spans="1:13" x14ac:dyDescent="0.3">
      <c r="A2500" s="17" t="s">
        <v>254</v>
      </c>
      <c r="B2500" s="1">
        <v>44900</v>
      </c>
      <c r="C2500" s="1">
        <v>44921</v>
      </c>
      <c r="D2500" s="1">
        <v>44927</v>
      </c>
      <c r="E2500">
        <v>642</v>
      </c>
      <c r="F2500" t="str">
        <f t="shared" si="39"/>
        <v>01838642</v>
      </c>
      <c r="G2500" t="s">
        <v>188</v>
      </c>
      <c r="H2500">
        <v>2333</v>
      </c>
      <c r="I2500">
        <v>24.29</v>
      </c>
      <c r="J2500">
        <v>2498</v>
      </c>
      <c r="K2500">
        <v>2472</v>
      </c>
      <c r="L2500">
        <f>+VLOOKUP(F2500,[1]ENELAR!C$2:J$7067,7,FALSE)</f>
        <v>2242</v>
      </c>
      <c r="M2500" s="20">
        <f>+VLOOKUP(F2500,[1]ENELAR!C$2:J$7067,8,FALSE)</f>
        <v>54458.18</v>
      </c>
    </row>
    <row r="2501" spans="1:13" x14ac:dyDescent="0.3">
      <c r="A2501" s="17" t="s">
        <v>254</v>
      </c>
      <c r="B2501" s="1">
        <v>44900</v>
      </c>
      <c r="C2501" s="1">
        <v>44921</v>
      </c>
      <c r="D2501" s="1">
        <v>44927</v>
      </c>
      <c r="E2501">
        <v>643</v>
      </c>
      <c r="F2501" t="str">
        <f t="shared" si="39"/>
        <v>01838643</v>
      </c>
      <c r="G2501" t="s">
        <v>189</v>
      </c>
      <c r="H2501">
        <v>1232</v>
      </c>
      <c r="I2501">
        <v>24.29</v>
      </c>
      <c r="J2501">
        <v>1322</v>
      </c>
      <c r="K2501">
        <v>1322</v>
      </c>
      <c r="L2501">
        <f>+VLOOKUP(F2501,[1]ENELAR!C$2:J$7067,7,FALSE)</f>
        <v>1232</v>
      </c>
      <c r="M2501" s="20">
        <f>+VLOOKUP(F2501,[1]ENELAR!C$2:J$7067,8,FALSE)</f>
        <v>29925.279999999999</v>
      </c>
    </row>
    <row r="2502" spans="1:13" x14ac:dyDescent="0.3">
      <c r="A2502" s="17" t="s">
        <v>254</v>
      </c>
      <c r="B2502" s="1">
        <v>44900</v>
      </c>
      <c r="C2502" s="1">
        <v>44921</v>
      </c>
      <c r="D2502" s="1">
        <v>44927</v>
      </c>
      <c r="E2502">
        <v>644</v>
      </c>
      <c r="F2502" t="str">
        <f t="shared" si="39"/>
        <v>01838644</v>
      </c>
      <c r="G2502" t="s">
        <v>190</v>
      </c>
      <c r="H2502">
        <v>363</v>
      </c>
      <c r="I2502">
        <v>24.29</v>
      </c>
      <c r="J2502">
        <v>368</v>
      </c>
      <c r="K2502">
        <v>294</v>
      </c>
      <c r="L2502">
        <f>+VLOOKUP(F2502,[1]ENELAR!C$2:J$7067,7,FALSE)</f>
        <v>363</v>
      </c>
      <c r="M2502" s="20">
        <f>+VLOOKUP(F2502,[1]ENELAR!C$2:J$7067,8,FALSE)</f>
        <v>8817.27</v>
      </c>
    </row>
    <row r="2503" spans="1:13" x14ac:dyDescent="0.3">
      <c r="A2503" s="17" t="s">
        <v>254</v>
      </c>
      <c r="B2503" s="1">
        <v>44900</v>
      </c>
      <c r="C2503" s="1">
        <v>44921</v>
      </c>
      <c r="D2503" s="1">
        <v>44927</v>
      </c>
      <c r="E2503">
        <v>645</v>
      </c>
      <c r="F2503" t="str">
        <f t="shared" si="39"/>
        <v>01838645</v>
      </c>
      <c r="G2503" t="s">
        <v>191</v>
      </c>
      <c r="H2503">
        <v>1748</v>
      </c>
      <c r="I2503">
        <v>24.29</v>
      </c>
      <c r="J2503">
        <v>1695</v>
      </c>
      <c r="K2503">
        <v>1690</v>
      </c>
      <c r="L2503">
        <f>+VLOOKUP(F2503,[1]ENELAR!C$2:J$7067,7,FALSE)</f>
        <v>1677</v>
      </c>
      <c r="M2503" s="20">
        <f>+VLOOKUP(F2503,[1]ENELAR!C$2:J$7067,8,FALSE)</f>
        <v>40734.33</v>
      </c>
    </row>
    <row r="2504" spans="1:13" x14ac:dyDescent="0.3">
      <c r="A2504" s="17" t="s">
        <v>254</v>
      </c>
      <c r="B2504" s="1">
        <v>44900</v>
      </c>
      <c r="C2504" s="1">
        <v>44921</v>
      </c>
      <c r="D2504" s="1">
        <v>44927</v>
      </c>
      <c r="E2504">
        <v>646</v>
      </c>
      <c r="F2504" t="str">
        <f t="shared" si="39"/>
        <v>01838646</v>
      </c>
      <c r="G2504" t="s">
        <v>192</v>
      </c>
      <c r="H2504">
        <v>5133</v>
      </c>
      <c r="I2504">
        <v>24.29</v>
      </c>
      <c r="J2504">
        <v>4827</v>
      </c>
      <c r="K2504">
        <v>4477</v>
      </c>
      <c r="L2504">
        <f>+VLOOKUP(F2504,[1]ENELAR!C$2:J$7067,7,FALSE)</f>
        <v>4848</v>
      </c>
      <c r="M2504" s="20">
        <f>+VLOOKUP(F2504,[1]ENELAR!C$2:J$7067,8,FALSE)</f>
        <v>117757.92</v>
      </c>
    </row>
    <row r="2505" spans="1:13" x14ac:dyDescent="0.3">
      <c r="A2505" s="17" t="s">
        <v>254</v>
      </c>
      <c r="B2505" s="1">
        <v>44900</v>
      </c>
      <c r="C2505" s="1">
        <v>44921</v>
      </c>
      <c r="D2505" s="1">
        <v>44927</v>
      </c>
      <c r="E2505">
        <v>647</v>
      </c>
      <c r="F2505" t="str">
        <f t="shared" si="39"/>
        <v>01838647</v>
      </c>
      <c r="G2505" t="s">
        <v>193</v>
      </c>
      <c r="H2505">
        <v>572</v>
      </c>
      <c r="I2505">
        <v>24.29</v>
      </c>
      <c r="J2505">
        <v>648</v>
      </c>
      <c r="K2505">
        <v>648</v>
      </c>
      <c r="L2505">
        <f>+VLOOKUP(F2505,[1]ENELAR!C$2:J$7067,7,FALSE)</f>
        <v>489</v>
      </c>
      <c r="M2505" s="20">
        <f>+VLOOKUP(F2505,[1]ENELAR!C$2:J$7067,8,FALSE)</f>
        <v>11877.81</v>
      </c>
    </row>
    <row r="2506" spans="1:13" x14ac:dyDescent="0.3">
      <c r="A2506" s="17" t="s">
        <v>254</v>
      </c>
      <c r="B2506" s="1">
        <v>44900</v>
      </c>
      <c r="C2506" s="1">
        <v>44921</v>
      </c>
      <c r="D2506" s="1">
        <v>44927</v>
      </c>
      <c r="E2506">
        <v>648</v>
      </c>
      <c r="F2506" t="str">
        <f t="shared" si="39"/>
        <v>01838648</v>
      </c>
      <c r="G2506" t="s">
        <v>194</v>
      </c>
      <c r="H2506">
        <v>2910</v>
      </c>
      <c r="I2506">
        <v>24.29</v>
      </c>
      <c r="J2506">
        <v>3464</v>
      </c>
      <c r="K2506">
        <v>3148</v>
      </c>
      <c r="L2506">
        <f>+VLOOKUP(F2506,[1]ENELAR!C$2:J$7067,7,FALSE)</f>
        <v>2686</v>
      </c>
      <c r="M2506" s="20">
        <f>+VLOOKUP(F2506,[1]ENELAR!C$2:J$7067,8,FALSE)</f>
        <v>65242.94</v>
      </c>
    </row>
    <row r="2507" spans="1:13" x14ac:dyDescent="0.3">
      <c r="A2507" s="17" t="s">
        <v>254</v>
      </c>
      <c r="B2507" s="1">
        <v>44900</v>
      </c>
      <c r="C2507" s="1">
        <v>44921</v>
      </c>
      <c r="D2507" s="1">
        <v>44927</v>
      </c>
      <c r="E2507">
        <v>649</v>
      </c>
      <c r="F2507" t="str">
        <f t="shared" si="39"/>
        <v>01838649</v>
      </c>
      <c r="G2507" t="s">
        <v>195</v>
      </c>
      <c r="H2507">
        <v>756</v>
      </c>
      <c r="I2507">
        <v>24.29</v>
      </c>
      <c r="J2507">
        <v>532</v>
      </c>
      <c r="K2507">
        <v>532</v>
      </c>
      <c r="L2507">
        <f>+VLOOKUP(F2507,[1]ENELAR!C$2:J$7067,7,FALSE)</f>
        <v>756</v>
      </c>
      <c r="M2507" s="20">
        <f>+VLOOKUP(F2507,[1]ENELAR!C$2:J$7067,8,FALSE)</f>
        <v>18363.240000000002</v>
      </c>
    </row>
    <row r="2508" spans="1:13" x14ac:dyDescent="0.3">
      <c r="A2508" s="17" t="s">
        <v>254</v>
      </c>
      <c r="B2508" s="1">
        <v>44900</v>
      </c>
      <c r="C2508" s="1">
        <v>44921</v>
      </c>
      <c r="D2508" s="1">
        <v>44927</v>
      </c>
      <c r="E2508">
        <v>650</v>
      </c>
      <c r="F2508" t="str">
        <f t="shared" si="39"/>
        <v>01838650</v>
      </c>
      <c r="G2508" t="s">
        <v>196</v>
      </c>
      <c r="H2508">
        <v>1417</v>
      </c>
      <c r="I2508">
        <v>24.29</v>
      </c>
      <c r="J2508">
        <v>1061</v>
      </c>
      <c r="K2508">
        <v>991</v>
      </c>
      <c r="L2508">
        <f>+VLOOKUP(F2508,[1]ENELAR!C$2:J$7067,7,FALSE)</f>
        <v>1417</v>
      </c>
      <c r="M2508" s="20">
        <f>+VLOOKUP(F2508,[1]ENELAR!C$2:J$7067,8,FALSE)</f>
        <v>34418.93</v>
      </c>
    </row>
    <row r="2509" spans="1:13" x14ac:dyDescent="0.3">
      <c r="A2509" s="17" t="s">
        <v>254</v>
      </c>
      <c r="B2509" s="1">
        <v>44900</v>
      </c>
      <c r="C2509" s="1">
        <v>44921</v>
      </c>
      <c r="D2509" s="1">
        <v>44927</v>
      </c>
      <c r="E2509">
        <v>651</v>
      </c>
      <c r="F2509" t="str">
        <f t="shared" si="39"/>
        <v>01838651</v>
      </c>
      <c r="G2509" t="s">
        <v>197</v>
      </c>
      <c r="H2509">
        <v>59</v>
      </c>
      <c r="I2509">
        <v>24.29</v>
      </c>
      <c r="J2509">
        <v>69</v>
      </c>
      <c r="K2509">
        <v>69</v>
      </c>
      <c r="L2509">
        <f>+VLOOKUP(F2509,[1]ENELAR!C$2:J$7067,7,FALSE)</f>
        <v>59</v>
      </c>
      <c r="M2509" s="20">
        <f>+VLOOKUP(F2509,[1]ENELAR!C$2:J$7067,8,FALSE)</f>
        <v>1433.11</v>
      </c>
    </row>
    <row r="2510" spans="1:13" x14ac:dyDescent="0.3">
      <c r="A2510" s="17" t="s">
        <v>254</v>
      </c>
      <c r="B2510" s="1">
        <v>44900</v>
      </c>
      <c r="C2510" s="1">
        <v>44921</v>
      </c>
      <c r="D2510" s="1">
        <v>44927</v>
      </c>
      <c r="E2510">
        <v>652</v>
      </c>
      <c r="F2510" t="str">
        <f t="shared" si="39"/>
        <v>01838652</v>
      </c>
      <c r="G2510" t="s">
        <v>198</v>
      </c>
      <c r="H2510">
        <v>3160</v>
      </c>
      <c r="I2510">
        <v>24.29</v>
      </c>
      <c r="J2510">
        <v>3117</v>
      </c>
      <c r="K2510">
        <v>3117</v>
      </c>
      <c r="L2510">
        <f>+VLOOKUP(F2510,[1]ENELAR!C$2:J$7067,7,FALSE)</f>
        <v>2936</v>
      </c>
      <c r="M2510" s="20">
        <f>+VLOOKUP(F2510,[1]ENELAR!C$2:J$7067,8,FALSE)</f>
        <v>71315.44</v>
      </c>
    </row>
    <row r="2511" spans="1:13" x14ac:dyDescent="0.3">
      <c r="A2511" s="17" t="s">
        <v>254</v>
      </c>
      <c r="B2511" s="1">
        <v>44900</v>
      </c>
      <c r="C2511" s="1">
        <v>44921</v>
      </c>
      <c r="D2511" s="1">
        <v>44927</v>
      </c>
      <c r="E2511">
        <v>653</v>
      </c>
      <c r="F2511" t="str">
        <f t="shared" si="39"/>
        <v>01838653</v>
      </c>
      <c r="G2511" t="s">
        <v>199</v>
      </c>
      <c r="H2511">
        <v>1538</v>
      </c>
      <c r="I2511">
        <v>24.29</v>
      </c>
      <c r="J2511">
        <v>1152</v>
      </c>
      <c r="K2511">
        <v>1152</v>
      </c>
      <c r="L2511">
        <f>+VLOOKUP(F2511,[1]ENELAR!C$2:J$7067,7,FALSE)</f>
        <v>792</v>
      </c>
      <c r="M2511" s="20">
        <f>+VLOOKUP(F2511,[1]ENELAR!C$2:J$7067,8,FALSE)</f>
        <v>19237.68</v>
      </c>
    </row>
    <row r="2512" spans="1:13" x14ac:dyDescent="0.3">
      <c r="A2512" s="17" t="s">
        <v>254</v>
      </c>
      <c r="B2512" s="1">
        <v>44900</v>
      </c>
      <c r="C2512" s="1">
        <v>44921</v>
      </c>
      <c r="D2512" s="1">
        <v>44927</v>
      </c>
      <c r="E2512">
        <v>658</v>
      </c>
      <c r="F2512" t="str">
        <f t="shared" si="39"/>
        <v>01838658</v>
      </c>
      <c r="G2512" t="s">
        <v>200</v>
      </c>
      <c r="H2512">
        <v>21082</v>
      </c>
      <c r="I2512">
        <v>24.29</v>
      </c>
      <c r="J2512">
        <v>20288</v>
      </c>
      <c r="K2512">
        <v>19646</v>
      </c>
      <c r="L2512">
        <f>+VLOOKUP(F2512,[1]ENELAR!C$2:J$7067,7,FALSE)</f>
        <v>19272</v>
      </c>
      <c r="M2512" s="20">
        <f>+VLOOKUP(F2512,[1]ENELAR!C$2:J$7067,8,FALSE)</f>
        <v>468116.88</v>
      </c>
    </row>
    <row r="2513" spans="1:13" x14ac:dyDescent="0.3">
      <c r="A2513" s="17" t="s">
        <v>254</v>
      </c>
      <c r="B2513" s="1">
        <v>44900</v>
      </c>
      <c r="C2513" s="1">
        <v>44921</v>
      </c>
      <c r="D2513" s="1">
        <v>44927</v>
      </c>
      <c r="E2513">
        <v>659</v>
      </c>
      <c r="F2513" t="str">
        <f t="shared" si="39"/>
        <v>01838659</v>
      </c>
      <c r="G2513" t="s">
        <v>201</v>
      </c>
      <c r="H2513">
        <v>8264</v>
      </c>
      <c r="I2513">
        <v>24.29</v>
      </c>
      <c r="J2513">
        <v>8980</v>
      </c>
      <c r="K2513">
        <v>8862</v>
      </c>
      <c r="L2513">
        <f>+VLOOKUP(F2513,[1]ENELAR!C$2:J$7067,7,FALSE)</f>
        <v>6611</v>
      </c>
      <c r="M2513" s="20">
        <f>+VLOOKUP(F2513,[1]ENELAR!C$2:J$7067,8,FALSE)</f>
        <v>160581.19</v>
      </c>
    </row>
    <row r="2514" spans="1:13" x14ac:dyDescent="0.3">
      <c r="A2514" s="17" t="s">
        <v>254</v>
      </c>
      <c r="B2514" s="1">
        <v>44900</v>
      </c>
      <c r="C2514" s="1">
        <v>44921</v>
      </c>
      <c r="D2514" s="1">
        <v>44927</v>
      </c>
      <c r="E2514">
        <v>660</v>
      </c>
      <c r="F2514" t="str">
        <f t="shared" si="39"/>
        <v>01838660</v>
      </c>
      <c r="G2514" t="s">
        <v>202</v>
      </c>
      <c r="H2514">
        <v>5637</v>
      </c>
      <c r="I2514">
        <v>24.29</v>
      </c>
      <c r="J2514">
        <v>5837</v>
      </c>
      <c r="K2514">
        <v>5487</v>
      </c>
      <c r="L2514">
        <f>+VLOOKUP(F2514,[1]ENELAR!C$2:J$7067,7,FALSE)</f>
        <v>4764</v>
      </c>
      <c r="M2514" s="20">
        <f>+VLOOKUP(F2514,[1]ENELAR!C$2:J$7067,8,FALSE)</f>
        <v>115717.56</v>
      </c>
    </row>
    <row r="2515" spans="1:13" x14ac:dyDescent="0.3">
      <c r="A2515" s="17" t="s">
        <v>254</v>
      </c>
      <c r="B2515" s="1">
        <v>44900</v>
      </c>
      <c r="C2515" s="1">
        <v>44921</v>
      </c>
      <c r="D2515" s="1">
        <v>44927</v>
      </c>
      <c r="E2515">
        <v>661</v>
      </c>
      <c r="F2515" t="str">
        <f t="shared" si="39"/>
        <v>01838661</v>
      </c>
      <c r="G2515" t="s">
        <v>203</v>
      </c>
      <c r="H2515">
        <v>2630</v>
      </c>
      <c r="I2515">
        <v>24.29</v>
      </c>
      <c r="J2515">
        <v>2727</v>
      </c>
      <c r="K2515">
        <v>2727</v>
      </c>
      <c r="L2515">
        <f>+VLOOKUP(F2515,[1]ENELAR!C$2:J$7067,7,FALSE)</f>
        <v>2479</v>
      </c>
      <c r="M2515" s="20">
        <f>+VLOOKUP(F2515,[1]ENELAR!C$2:J$7067,8,FALSE)</f>
        <v>60214.91</v>
      </c>
    </row>
    <row r="2516" spans="1:13" x14ac:dyDescent="0.3">
      <c r="A2516" s="17" t="s">
        <v>254</v>
      </c>
      <c r="B2516" s="1">
        <v>44900</v>
      </c>
      <c r="C2516" s="1">
        <v>44921</v>
      </c>
      <c r="D2516" s="1">
        <v>44927</v>
      </c>
      <c r="E2516">
        <v>662</v>
      </c>
      <c r="F2516" t="str">
        <f t="shared" si="39"/>
        <v>01838662</v>
      </c>
      <c r="G2516" t="s">
        <v>204</v>
      </c>
      <c r="H2516">
        <v>3375</v>
      </c>
      <c r="I2516">
        <v>24.29</v>
      </c>
      <c r="J2516">
        <v>4126</v>
      </c>
      <c r="K2516">
        <v>4024</v>
      </c>
      <c r="L2516">
        <f>+VLOOKUP(F2516,[1]ENELAR!C$2:J$7067,7,FALSE)</f>
        <v>3108</v>
      </c>
      <c r="M2516" s="20">
        <f>+VLOOKUP(F2516,[1]ENELAR!C$2:J$7067,8,FALSE)</f>
        <v>75493.320000000007</v>
      </c>
    </row>
    <row r="2517" spans="1:13" x14ac:dyDescent="0.3">
      <c r="A2517" s="17" t="s">
        <v>254</v>
      </c>
      <c r="B2517" s="1">
        <v>44900</v>
      </c>
      <c r="C2517" s="1">
        <v>44921</v>
      </c>
      <c r="D2517" s="1">
        <v>44927</v>
      </c>
      <c r="E2517">
        <v>664</v>
      </c>
      <c r="F2517" t="str">
        <f t="shared" si="39"/>
        <v>01838664</v>
      </c>
      <c r="G2517" t="s">
        <v>205</v>
      </c>
      <c r="H2517">
        <v>8303</v>
      </c>
      <c r="I2517">
        <v>24.29</v>
      </c>
      <c r="J2517">
        <v>8162</v>
      </c>
      <c r="K2517">
        <v>8106</v>
      </c>
      <c r="L2517">
        <f>+VLOOKUP(F2517,[1]ENELAR!C$2:J$7067,7,FALSE)</f>
        <v>7232</v>
      </c>
      <c r="M2517" s="20">
        <f>+VLOOKUP(F2517,[1]ENELAR!C$2:J$7067,8,FALSE)</f>
        <v>175665.28</v>
      </c>
    </row>
    <row r="2518" spans="1:13" x14ac:dyDescent="0.3">
      <c r="A2518" s="17" t="s">
        <v>254</v>
      </c>
      <c r="B2518" s="1">
        <v>44900</v>
      </c>
      <c r="C2518" s="1">
        <v>44921</v>
      </c>
      <c r="D2518" s="1">
        <v>44927</v>
      </c>
      <c r="E2518">
        <v>668</v>
      </c>
      <c r="F2518" t="str">
        <f t="shared" si="39"/>
        <v>01838668</v>
      </c>
      <c r="G2518" t="s">
        <v>207</v>
      </c>
      <c r="H2518">
        <v>32068</v>
      </c>
      <c r="I2518">
        <v>24.29</v>
      </c>
      <c r="J2518">
        <v>32708</v>
      </c>
      <c r="K2518">
        <v>31421</v>
      </c>
      <c r="L2518">
        <f>+VLOOKUP(F2518,[1]ENELAR!C$2:J$7067,7,FALSE)</f>
        <v>31404</v>
      </c>
      <c r="M2518" s="20">
        <f>+VLOOKUP(F2518,[1]ENELAR!C$2:J$7067,8,FALSE)</f>
        <v>762803.16</v>
      </c>
    </row>
    <row r="2519" spans="1:13" x14ac:dyDescent="0.3">
      <c r="A2519" s="17" t="s">
        <v>254</v>
      </c>
      <c r="B2519" s="1">
        <v>44900</v>
      </c>
      <c r="C2519" s="1">
        <v>44921</v>
      </c>
      <c r="D2519" s="1">
        <v>44927</v>
      </c>
      <c r="E2519">
        <v>669</v>
      </c>
      <c r="F2519" t="str">
        <f t="shared" si="39"/>
        <v>01838669</v>
      </c>
      <c r="G2519" t="s">
        <v>208</v>
      </c>
      <c r="H2519">
        <v>434</v>
      </c>
      <c r="I2519">
        <v>24.29</v>
      </c>
      <c r="J2519">
        <v>558</v>
      </c>
      <c r="K2519">
        <v>558</v>
      </c>
      <c r="L2519">
        <f>+VLOOKUP(F2519,[1]ENELAR!C$2:J$7067,7,FALSE)</f>
        <v>423</v>
      </c>
      <c r="M2519" s="20">
        <f>+VLOOKUP(F2519,[1]ENELAR!C$2:J$7067,8,FALSE)</f>
        <v>10274.67</v>
      </c>
    </row>
    <row r="2520" spans="1:13" x14ac:dyDescent="0.3">
      <c r="A2520" s="17" t="s">
        <v>254</v>
      </c>
      <c r="B2520" s="1">
        <v>44900</v>
      </c>
      <c r="C2520" s="1">
        <v>44921</v>
      </c>
      <c r="D2520" s="1">
        <v>44927</v>
      </c>
      <c r="E2520">
        <v>670</v>
      </c>
      <c r="F2520" t="str">
        <f t="shared" si="39"/>
        <v>01838670</v>
      </c>
      <c r="G2520" t="s">
        <v>209</v>
      </c>
      <c r="H2520">
        <v>107522</v>
      </c>
      <c r="I2520">
        <v>24.29</v>
      </c>
      <c r="J2520">
        <v>106584</v>
      </c>
      <c r="K2520">
        <v>101133</v>
      </c>
      <c r="L2520">
        <f>+VLOOKUP(F2520,[1]ENELAR!C$2:J$7067,7,FALSE)</f>
        <v>101965</v>
      </c>
      <c r="M2520" s="20">
        <f>+VLOOKUP(F2520,[1]ENELAR!C$2:J$7067,8,FALSE)</f>
        <v>2476729.85</v>
      </c>
    </row>
    <row r="2521" spans="1:13" x14ac:dyDescent="0.3">
      <c r="A2521" s="17" t="s">
        <v>254</v>
      </c>
      <c r="B2521" s="1">
        <v>44900</v>
      </c>
      <c r="C2521" s="1">
        <v>44921</v>
      </c>
      <c r="D2521" s="1">
        <v>44927</v>
      </c>
      <c r="E2521">
        <v>671</v>
      </c>
      <c r="F2521" t="str">
        <f t="shared" si="39"/>
        <v>01838671</v>
      </c>
      <c r="G2521" t="s">
        <v>210</v>
      </c>
      <c r="H2521">
        <v>89576</v>
      </c>
      <c r="I2521">
        <v>24.29</v>
      </c>
      <c r="J2521">
        <v>94433</v>
      </c>
      <c r="K2521">
        <v>87163</v>
      </c>
      <c r="L2521">
        <f>+VLOOKUP(F2521,[1]ENELAR!C$2:J$7067,7,FALSE)</f>
        <v>84724</v>
      </c>
      <c r="M2521" s="20">
        <f>+VLOOKUP(F2521,[1]ENELAR!C$2:J$7067,8,FALSE)</f>
        <v>2057945.96</v>
      </c>
    </row>
    <row r="2522" spans="1:13" x14ac:dyDescent="0.3">
      <c r="A2522" s="17" t="s">
        <v>254</v>
      </c>
      <c r="B2522" s="1">
        <v>44900</v>
      </c>
      <c r="C2522" s="1">
        <v>44921</v>
      </c>
      <c r="D2522" s="1">
        <v>44927</v>
      </c>
      <c r="E2522">
        <v>672</v>
      </c>
      <c r="F2522" t="str">
        <f t="shared" si="39"/>
        <v>01838672</v>
      </c>
      <c r="G2522" t="s">
        <v>211</v>
      </c>
      <c r="H2522">
        <v>304</v>
      </c>
      <c r="I2522">
        <v>24.29</v>
      </c>
      <c r="J2522">
        <v>312</v>
      </c>
      <c r="K2522">
        <v>312</v>
      </c>
      <c r="L2522">
        <f>+VLOOKUP(F2522,[1]ENELAR!C$2:J$7067,7,FALSE)</f>
        <v>304</v>
      </c>
      <c r="M2522" s="20">
        <f>+VLOOKUP(F2522,[1]ENELAR!C$2:J$7067,8,FALSE)</f>
        <v>7384.16</v>
      </c>
    </row>
    <row r="2523" spans="1:13" x14ac:dyDescent="0.3">
      <c r="A2523" s="17" t="s">
        <v>254</v>
      </c>
      <c r="B2523" s="1">
        <v>44900</v>
      </c>
      <c r="C2523" s="1">
        <v>44921</v>
      </c>
      <c r="D2523" s="1">
        <v>44927</v>
      </c>
      <c r="E2523">
        <v>675</v>
      </c>
      <c r="F2523" t="str">
        <f t="shared" si="39"/>
        <v>01838675</v>
      </c>
      <c r="G2523" t="s">
        <v>212</v>
      </c>
      <c r="H2523">
        <v>147</v>
      </c>
      <c r="I2523">
        <v>24.29</v>
      </c>
      <c r="J2523">
        <v>1</v>
      </c>
      <c r="K2523">
        <v>1</v>
      </c>
      <c r="L2523">
        <f>+VLOOKUP(F2523,[1]ENELAR!C$2:J$7067,7,FALSE)</f>
        <v>147</v>
      </c>
      <c r="M2523" s="20">
        <f>+VLOOKUP(F2523,[1]ENELAR!C$2:J$7067,8,FALSE)</f>
        <v>3570.63</v>
      </c>
    </row>
    <row r="2524" spans="1:13" x14ac:dyDescent="0.3">
      <c r="A2524" s="17" t="s">
        <v>254</v>
      </c>
      <c r="B2524" s="1">
        <v>44900</v>
      </c>
      <c r="C2524" s="1">
        <v>44921</v>
      </c>
      <c r="D2524" s="1">
        <v>44927</v>
      </c>
      <c r="E2524">
        <v>676</v>
      </c>
      <c r="F2524" t="str">
        <f t="shared" si="39"/>
        <v>01838676</v>
      </c>
      <c r="G2524" t="s">
        <v>213</v>
      </c>
      <c r="H2524">
        <v>521</v>
      </c>
      <c r="I2524">
        <v>24.29</v>
      </c>
      <c r="J2524">
        <v>366</v>
      </c>
      <c r="K2524">
        <v>233</v>
      </c>
      <c r="L2524">
        <f>+VLOOKUP(F2524,[1]ENELAR!C$2:J$7067,7,FALSE)</f>
        <v>521</v>
      </c>
      <c r="M2524" s="20">
        <f>+VLOOKUP(F2524,[1]ENELAR!C$2:J$7067,8,FALSE)</f>
        <v>12655.09</v>
      </c>
    </row>
    <row r="2525" spans="1:13" x14ac:dyDescent="0.3">
      <c r="A2525" s="17" t="s">
        <v>255</v>
      </c>
      <c r="B2525" s="1">
        <v>44988</v>
      </c>
      <c r="C2525" s="1">
        <v>45007</v>
      </c>
      <c r="D2525" s="1">
        <v>45017</v>
      </c>
      <c r="E2525">
        <v>4</v>
      </c>
      <c r="F2525" t="str">
        <f t="shared" si="39"/>
        <v>001964</v>
      </c>
      <c r="G2525" t="s">
        <v>7</v>
      </c>
      <c r="H2525">
        <v>16026</v>
      </c>
      <c r="I2525">
        <v>85.46</v>
      </c>
      <c r="J2525">
        <v>16377</v>
      </c>
      <c r="K2525">
        <v>16335</v>
      </c>
      <c r="L2525">
        <f>+VLOOKUP(F2525,[1]ENELAR!C$2:J$7067,7,FALSE)</f>
        <v>14405</v>
      </c>
      <c r="M2525" s="20">
        <f>+VLOOKUP(F2525,[1]ENELAR!C$2:J$7067,8,FALSE)</f>
        <v>1231051.3</v>
      </c>
    </row>
    <row r="2526" spans="1:13" x14ac:dyDescent="0.3">
      <c r="A2526" s="17" t="s">
        <v>255</v>
      </c>
      <c r="B2526" s="1">
        <v>44988</v>
      </c>
      <c r="C2526" s="1">
        <v>45007</v>
      </c>
      <c r="D2526" s="1">
        <v>45017</v>
      </c>
      <c r="E2526">
        <v>5</v>
      </c>
      <c r="F2526" t="str">
        <f t="shared" si="39"/>
        <v>001965</v>
      </c>
      <c r="G2526" t="s">
        <v>8</v>
      </c>
      <c r="H2526">
        <v>19360</v>
      </c>
      <c r="I2526">
        <v>85.46</v>
      </c>
      <c r="J2526">
        <v>17919</v>
      </c>
      <c r="K2526">
        <v>17641</v>
      </c>
      <c r="L2526">
        <f>+VLOOKUP(F2526,[1]ENELAR!C$2:J$7067,7,FALSE)</f>
        <v>17940</v>
      </c>
      <c r="M2526" s="20">
        <f>+VLOOKUP(F2526,[1]ENELAR!C$2:J$7067,8,FALSE)</f>
        <v>1533152.4</v>
      </c>
    </row>
    <row r="2527" spans="1:13" x14ac:dyDescent="0.3">
      <c r="A2527" s="17" t="s">
        <v>255</v>
      </c>
      <c r="B2527" s="1">
        <v>44988</v>
      </c>
      <c r="C2527" s="1">
        <v>45007</v>
      </c>
      <c r="D2527" s="1">
        <v>45017</v>
      </c>
      <c r="E2527">
        <v>6</v>
      </c>
      <c r="F2527" t="str">
        <f t="shared" si="39"/>
        <v>001966</v>
      </c>
      <c r="G2527" t="s">
        <v>9</v>
      </c>
      <c r="H2527">
        <v>22533</v>
      </c>
      <c r="I2527">
        <v>85.46</v>
      </c>
      <c r="J2527">
        <v>23461</v>
      </c>
      <c r="K2527">
        <v>23026</v>
      </c>
      <c r="L2527">
        <f>+VLOOKUP(F2527,[1]ENELAR!C$2:J$7067,7,FALSE)</f>
        <v>21506</v>
      </c>
      <c r="M2527" s="20">
        <f>+VLOOKUP(F2527,[1]ENELAR!C$2:J$7067,8,FALSE)</f>
        <v>1837902.76</v>
      </c>
    </row>
    <row r="2528" spans="1:13" x14ac:dyDescent="0.3">
      <c r="A2528" s="17" t="s">
        <v>255</v>
      </c>
      <c r="B2528" s="1">
        <v>44988</v>
      </c>
      <c r="C2528" s="1">
        <v>45007</v>
      </c>
      <c r="D2528" s="1">
        <v>45017</v>
      </c>
      <c r="E2528">
        <v>8</v>
      </c>
      <c r="F2528" t="str">
        <f t="shared" si="39"/>
        <v>001968</v>
      </c>
      <c r="G2528" t="s">
        <v>214</v>
      </c>
      <c r="H2528">
        <v>52893</v>
      </c>
      <c r="I2528">
        <v>85.46</v>
      </c>
      <c r="J2528">
        <v>47102</v>
      </c>
      <c r="K2528">
        <v>46038</v>
      </c>
      <c r="L2528">
        <f>+VLOOKUP(F2528,[1]ENELAR!C$2:J$7067,7,FALSE)</f>
        <v>45164</v>
      </c>
      <c r="M2528" s="20">
        <f>+VLOOKUP(F2528,[1]ENELAR!C$2:J$7067,8,FALSE)</f>
        <v>3859715.44</v>
      </c>
    </row>
    <row r="2529" spans="1:13" x14ac:dyDescent="0.3">
      <c r="A2529" s="17" t="s">
        <v>255</v>
      </c>
      <c r="B2529" s="1">
        <v>44988</v>
      </c>
      <c r="C2529" s="1">
        <v>45007</v>
      </c>
      <c r="D2529" s="1">
        <v>45017</v>
      </c>
      <c r="E2529">
        <v>9</v>
      </c>
      <c r="F2529" t="str">
        <f t="shared" si="39"/>
        <v>001969</v>
      </c>
      <c r="G2529" t="s">
        <v>10</v>
      </c>
      <c r="H2529">
        <v>28153</v>
      </c>
      <c r="I2529">
        <v>85.46</v>
      </c>
      <c r="J2529">
        <v>26002</v>
      </c>
      <c r="K2529">
        <v>25842</v>
      </c>
      <c r="L2529">
        <f>+VLOOKUP(F2529,[1]ENELAR!C$2:J$7067,7,FALSE)</f>
        <v>26051</v>
      </c>
      <c r="M2529" s="20">
        <f>+VLOOKUP(F2529,[1]ENELAR!C$2:J$7067,8,FALSE)</f>
        <v>2226318.46</v>
      </c>
    </row>
    <row r="2530" spans="1:13" x14ac:dyDescent="0.3">
      <c r="A2530" s="17" t="s">
        <v>255</v>
      </c>
      <c r="B2530" s="1">
        <v>44988</v>
      </c>
      <c r="C2530" s="1">
        <v>45007</v>
      </c>
      <c r="D2530" s="1">
        <v>45017</v>
      </c>
      <c r="E2530">
        <v>39</v>
      </c>
      <c r="F2530" t="str">
        <f t="shared" si="39"/>
        <v>0019639</v>
      </c>
      <c r="G2530" t="s">
        <v>11</v>
      </c>
      <c r="H2530">
        <v>19136</v>
      </c>
      <c r="I2530">
        <v>85.46</v>
      </c>
      <c r="J2530">
        <v>20327</v>
      </c>
      <c r="K2530">
        <v>19299</v>
      </c>
      <c r="L2530">
        <f>+VLOOKUP(F2530,[1]ENELAR!C$2:J$7067,7,FALSE)</f>
        <v>18562</v>
      </c>
      <c r="M2530" s="20">
        <f>+VLOOKUP(F2530,[1]ENELAR!C$2:J$7067,8,FALSE)</f>
        <v>1586308.52</v>
      </c>
    </row>
    <row r="2531" spans="1:13" x14ac:dyDescent="0.3">
      <c r="A2531" s="17" t="s">
        <v>255</v>
      </c>
      <c r="B2531" s="1">
        <v>44988</v>
      </c>
      <c r="C2531" s="1">
        <v>45007</v>
      </c>
      <c r="D2531" s="1">
        <v>45017</v>
      </c>
      <c r="E2531">
        <v>40</v>
      </c>
      <c r="F2531" t="str">
        <f t="shared" si="39"/>
        <v>0019640</v>
      </c>
      <c r="G2531" t="s">
        <v>12</v>
      </c>
      <c r="H2531">
        <v>6557</v>
      </c>
      <c r="I2531">
        <v>85.46</v>
      </c>
      <c r="J2531">
        <v>6484</v>
      </c>
      <c r="K2531">
        <v>6333</v>
      </c>
      <c r="L2531">
        <f>+VLOOKUP(F2531,[1]ENELAR!C$2:J$7067,7,FALSE)</f>
        <v>5881</v>
      </c>
      <c r="M2531" s="20">
        <f>+VLOOKUP(F2531,[1]ENELAR!C$2:J$7067,8,FALSE)</f>
        <v>502590.26</v>
      </c>
    </row>
    <row r="2532" spans="1:13" x14ac:dyDescent="0.3">
      <c r="A2532" s="17" t="s">
        <v>255</v>
      </c>
      <c r="B2532" s="1">
        <v>44988</v>
      </c>
      <c r="C2532" s="1">
        <v>45007</v>
      </c>
      <c r="D2532" s="1">
        <v>45017</v>
      </c>
      <c r="E2532">
        <v>41</v>
      </c>
      <c r="F2532" t="str">
        <f t="shared" si="39"/>
        <v>0019641</v>
      </c>
      <c r="G2532" t="s">
        <v>13</v>
      </c>
      <c r="H2532">
        <v>30786</v>
      </c>
      <c r="I2532">
        <v>85.46</v>
      </c>
      <c r="J2532">
        <v>29407</v>
      </c>
      <c r="K2532">
        <v>28953</v>
      </c>
      <c r="L2532">
        <f>+VLOOKUP(F2532,[1]ENELAR!C$2:J$7067,7,FALSE)</f>
        <v>28659</v>
      </c>
      <c r="M2532" s="20">
        <f>+VLOOKUP(F2532,[1]ENELAR!C$2:J$7067,8,FALSE)</f>
        <v>2449198.14</v>
      </c>
    </row>
    <row r="2533" spans="1:13" x14ac:dyDescent="0.3">
      <c r="A2533" s="17" t="s">
        <v>255</v>
      </c>
      <c r="B2533" s="1">
        <v>44988</v>
      </c>
      <c r="C2533" s="1">
        <v>45007</v>
      </c>
      <c r="D2533" s="1">
        <v>45017</v>
      </c>
      <c r="E2533">
        <v>43</v>
      </c>
      <c r="F2533" t="str">
        <f t="shared" si="39"/>
        <v>0019643</v>
      </c>
      <c r="G2533" t="s">
        <v>14</v>
      </c>
      <c r="H2533">
        <v>8428</v>
      </c>
      <c r="I2533">
        <v>85.46</v>
      </c>
      <c r="J2533">
        <v>7769</v>
      </c>
      <c r="K2533">
        <v>7769</v>
      </c>
      <c r="L2533">
        <f>+VLOOKUP(F2533,[1]ENELAR!C$2:J$7067,7,FALSE)</f>
        <v>7741</v>
      </c>
      <c r="M2533" s="20">
        <f>+VLOOKUP(F2533,[1]ENELAR!C$2:J$7067,8,FALSE)</f>
        <v>661545.86</v>
      </c>
    </row>
    <row r="2534" spans="1:13" x14ac:dyDescent="0.3">
      <c r="A2534" s="17" t="s">
        <v>255</v>
      </c>
      <c r="B2534" s="1">
        <v>44988</v>
      </c>
      <c r="C2534" s="1">
        <v>45007</v>
      </c>
      <c r="D2534" s="1">
        <v>45017</v>
      </c>
      <c r="E2534">
        <v>46</v>
      </c>
      <c r="F2534" t="str">
        <f t="shared" si="39"/>
        <v>0019646</v>
      </c>
      <c r="G2534" t="s">
        <v>15</v>
      </c>
      <c r="H2534">
        <v>23545</v>
      </c>
      <c r="I2534">
        <v>85.46</v>
      </c>
      <c r="J2534">
        <v>21541</v>
      </c>
      <c r="K2534">
        <v>20571</v>
      </c>
      <c r="L2534">
        <f>+VLOOKUP(F2534,[1]ENELAR!C$2:J$7067,7,FALSE)</f>
        <v>20736</v>
      </c>
      <c r="M2534" s="20">
        <f>+VLOOKUP(F2534,[1]ENELAR!C$2:J$7067,8,FALSE)</f>
        <v>1772098.5600000001</v>
      </c>
    </row>
    <row r="2535" spans="1:13" x14ac:dyDescent="0.3">
      <c r="A2535" s="17" t="s">
        <v>255</v>
      </c>
      <c r="B2535" s="1">
        <v>44988</v>
      </c>
      <c r="C2535" s="1">
        <v>45007</v>
      </c>
      <c r="D2535" s="1">
        <v>45017</v>
      </c>
      <c r="E2535">
        <v>47</v>
      </c>
      <c r="F2535" t="str">
        <f t="shared" si="39"/>
        <v>0019647</v>
      </c>
      <c r="G2535" t="s">
        <v>16</v>
      </c>
      <c r="H2535">
        <v>77129</v>
      </c>
      <c r="I2535">
        <v>85.46</v>
      </c>
      <c r="J2535">
        <v>72025</v>
      </c>
      <c r="K2535">
        <v>70234</v>
      </c>
      <c r="L2535">
        <f>+VLOOKUP(F2535,[1]ENELAR!C$2:J$7067,7,FALSE)</f>
        <v>51680</v>
      </c>
      <c r="M2535" s="20">
        <f>+VLOOKUP(F2535,[1]ENELAR!C$2:J$7067,8,FALSE)</f>
        <v>4416572.8</v>
      </c>
    </row>
    <row r="2536" spans="1:13" x14ac:dyDescent="0.3">
      <c r="A2536" s="17" t="s">
        <v>255</v>
      </c>
      <c r="B2536" s="1">
        <v>44988</v>
      </c>
      <c r="C2536" s="1">
        <v>45007</v>
      </c>
      <c r="D2536" s="1">
        <v>45017</v>
      </c>
      <c r="E2536">
        <v>48</v>
      </c>
      <c r="F2536" t="str">
        <f t="shared" si="39"/>
        <v>0019648</v>
      </c>
      <c r="G2536" t="s">
        <v>17</v>
      </c>
      <c r="H2536">
        <v>10239</v>
      </c>
      <c r="I2536">
        <v>85.46</v>
      </c>
      <c r="J2536">
        <v>9659</v>
      </c>
      <c r="K2536">
        <v>9542</v>
      </c>
      <c r="L2536">
        <f>+VLOOKUP(F2536,[1]ENELAR!C$2:J$7067,7,FALSE)</f>
        <v>8517</v>
      </c>
      <c r="M2536" s="20">
        <f>+VLOOKUP(F2536,[1]ENELAR!C$2:J$7067,8,FALSE)</f>
        <v>727862.82</v>
      </c>
    </row>
    <row r="2537" spans="1:13" x14ac:dyDescent="0.3">
      <c r="A2537" s="17" t="s">
        <v>255</v>
      </c>
      <c r="B2537" s="1">
        <v>44988</v>
      </c>
      <c r="C2537" s="1">
        <v>45007</v>
      </c>
      <c r="D2537" s="1">
        <v>45017</v>
      </c>
      <c r="E2537">
        <v>49</v>
      </c>
      <c r="F2537" t="str">
        <f t="shared" si="39"/>
        <v>0019649</v>
      </c>
      <c r="G2537" t="s">
        <v>18</v>
      </c>
      <c r="H2537">
        <v>81537</v>
      </c>
      <c r="I2537">
        <v>85.46</v>
      </c>
      <c r="J2537">
        <v>79862</v>
      </c>
      <c r="K2537">
        <v>75449</v>
      </c>
      <c r="L2537">
        <f>+VLOOKUP(F2537,[1]ENELAR!C$2:J$7067,7,FALSE)</f>
        <v>64791</v>
      </c>
      <c r="M2537" s="20">
        <f>+VLOOKUP(F2537,[1]ENELAR!C$2:J$7067,8,FALSE)</f>
        <v>5537038.8600000003</v>
      </c>
    </row>
    <row r="2538" spans="1:13" x14ac:dyDescent="0.3">
      <c r="A2538" s="17" t="s">
        <v>255</v>
      </c>
      <c r="B2538" s="1">
        <v>44988</v>
      </c>
      <c r="C2538" s="1">
        <v>45007</v>
      </c>
      <c r="D2538" s="1">
        <v>45017</v>
      </c>
      <c r="E2538">
        <v>50</v>
      </c>
      <c r="F2538" t="str">
        <f t="shared" si="39"/>
        <v>0019650</v>
      </c>
      <c r="G2538" t="s">
        <v>19</v>
      </c>
      <c r="H2538">
        <v>10044</v>
      </c>
      <c r="I2538">
        <v>85.46</v>
      </c>
      <c r="J2538">
        <v>9828</v>
      </c>
      <c r="K2538">
        <v>9798</v>
      </c>
      <c r="L2538">
        <f>+VLOOKUP(F2538,[1]ENELAR!C$2:J$7067,7,FALSE)</f>
        <v>8764</v>
      </c>
      <c r="M2538" s="20">
        <f>+VLOOKUP(F2538,[1]ENELAR!C$2:J$7067,8,FALSE)</f>
        <v>748971.44</v>
      </c>
    </row>
    <row r="2539" spans="1:13" x14ac:dyDescent="0.3">
      <c r="A2539" s="17" t="s">
        <v>255</v>
      </c>
      <c r="B2539" s="1">
        <v>44988</v>
      </c>
      <c r="C2539" s="1">
        <v>45007</v>
      </c>
      <c r="D2539" s="1">
        <v>45017</v>
      </c>
      <c r="E2539">
        <v>51</v>
      </c>
      <c r="F2539" t="str">
        <f t="shared" si="39"/>
        <v>0019651</v>
      </c>
      <c r="G2539" t="s">
        <v>20</v>
      </c>
      <c r="H2539">
        <v>3585</v>
      </c>
      <c r="I2539">
        <v>85.46</v>
      </c>
      <c r="J2539">
        <v>3497</v>
      </c>
      <c r="K2539">
        <v>3285</v>
      </c>
      <c r="L2539">
        <f>+VLOOKUP(F2539,[1]ENELAR!C$2:J$7067,7,FALSE)</f>
        <v>3311</v>
      </c>
      <c r="M2539" s="20">
        <f>+VLOOKUP(F2539,[1]ENELAR!C$2:J$7067,8,FALSE)</f>
        <v>282958.06</v>
      </c>
    </row>
    <row r="2540" spans="1:13" x14ac:dyDescent="0.3">
      <c r="A2540" s="17" t="s">
        <v>255</v>
      </c>
      <c r="B2540" s="1">
        <v>44988</v>
      </c>
      <c r="C2540" s="1">
        <v>45007</v>
      </c>
      <c r="D2540" s="1">
        <v>45017</v>
      </c>
      <c r="E2540">
        <v>53</v>
      </c>
      <c r="F2540" t="str">
        <f t="shared" si="39"/>
        <v>0019653</v>
      </c>
      <c r="G2540" t="s">
        <v>21</v>
      </c>
      <c r="H2540">
        <v>31209</v>
      </c>
      <c r="I2540">
        <v>85.46</v>
      </c>
      <c r="J2540">
        <v>29876</v>
      </c>
      <c r="K2540">
        <v>28118</v>
      </c>
      <c r="L2540">
        <f>+VLOOKUP(F2540,[1]ENELAR!C$2:J$7067,7,FALSE)</f>
        <v>29789</v>
      </c>
      <c r="M2540" s="20">
        <f>+VLOOKUP(F2540,[1]ENELAR!C$2:J$7067,8,FALSE)</f>
        <v>2545767.94</v>
      </c>
    </row>
    <row r="2541" spans="1:13" x14ac:dyDescent="0.3">
      <c r="A2541" s="17" t="s">
        <v>255</v>
      </c>
      <c r="B2541" s="1">
        <v>44988</v>
      </c>
      <c r="C2541" s="1">
        <v>45007</v>
      </c>
      <c r="D2541" s="1">
        <v>45017</v>
      </c>
      <c r="E2541">
        <v>55</v>
      </c>
      <c r="F2541" t="str">
        <f t="shared" si="39"/>
        <v>0019655</v>
      </c>
      <c r="G2541" t="s">
        <v>22</v>
      </c>
      <c r="H2541">
        <v>13344</v>
      </c>
      <c r="I2541">
        <v>85.46</v>
      </c>
      <c r="J2541">
        <v>12720</v>
      </c>
      <c r="K2541">
        <v>12181</v>
      </c>
      <c r="L2541">
        <f>+VLOOKUP(F2541,[1]ENELAR!C$2:J$7067,7,FALSE)</f>
        <v>11975</v>
      </c>
      <c r="M2541" s="20">
        <f>+VLOOKUP(F2541,[1]ENELAR!C$2:J$7067,8,FALSE)</f>
        <v>1023383.5</v>
      </c>
    </row>
    <row r="2542" spans="1:13" x14ac:dyDescent="0.3">
      <c r="A2542" s="17" t="s">
        <v>255</v>
      </c>
      <c r="B2542" s="1">
        <v>44988</v>
      </c>
      <c r="C2542" s="1">
        <v>45007</v>
      </c>
      <c r="D2542" s="1">
        <v>45017</v>
      </c>
      <c r="E2542">
        <v>57</v>
      </c>
      <c r="F2542" t="str">
        <f t="shared" si="39"/>
        <v>0019657</v>
      </c>
      <c r="G2542" t="s">
        <v>226</v>
      </c>
      <c r="H2542">
        <v>7694</v>
      </c>
      <c r="I2542">
        <v>85.46</v>
      </c>
      <c r="J2542">
        <v>7796</v>
      </c>
      <c r="K2542">
        <v>7549</v>
      </c>
      <c r="L2542">
        <f>+VLOOKUP(F2542,[1]ENELAR!C$2:J$7067,7,FALSE)</f>
        <v>7005</v>
      </c>
      <c r="M2542" s="20">
        <f>+VLOOKUP(F2542,[1]ENELAR!C$2:J$7067,8,FALSE)</f>
        <v>598647.30000000005</v>
      </c>
    </row>
    <row r="2543" spans="1:13" x14ac:dyDescent="0.3">
      <c r="A2543" s="17" t="s">
        <v>255</v>
      </c>
      <c r="B2543" s="1">
        <v>44988</v>
      </c>
      <c r="C2543" s="1">
        <v>45007</v>
      </c>
      <c r="D2543" s="1">
        <v>45017</v>
      </c>
      <c r="E2543">
        <v>121</v>
      </c>
      <c r="F2543" t="str">
        <f t="shared" si="39"/>
        <v>00196121</v>
      </c>
      <c r="G2543" t="s">
        <v>23</v>
      </c>
      <c r="H2543">
        <v>3846</v>
      </c>
      <c r="I2543">
        <v>85.46</v>
      </c>
      <c r="J2543">
        <v>3992</v>
      </c>
      <c r="K2543">
        <v>3733</v>
      </c>
      <c r="L2543">
        <f>+VLOOKUP(F2543,[1]ENELAR!C$2:J$7067,7,FALSE)</f>
        <v>3201</v>
      </c>
      <c r="M2543" s="20">
        <f>+VLOOKUP(F2543,[1]ENELAR!C$2:J$7067,8,FALSE)</f>
        <v>273557.46000000002</v>
      </c>
    </row>
    <row r="2544" spans="1:13" x14ac:dyDescent="0.3">
      <c r="A2544" s="17" t="s">
        <v>255</v>
      </c>
      <c r="B2544" s="1">
        <v>44988</v>
      </c>
      <c r="C2544" s="1">
        <v>45007</v>
      </c>
      <c r="D2544" s="1">
        <v>45017</v>
      </c>
      <c r="E2544">
        <v>122</v>
      </c>
      <c r="F2544" t="str">
        <f t="shared" si="39"/>
        <v>00196122</v>
      </c>
      <c r="G2544" t="s">
        <v>24</v>
      </c>
      <c r="H2544">
        <v>5552</v>
      </c>
      <c r="I2544">
        <v>85.46</v>
      </c>
      <c r="J2544">
        <v>5297</v>
      </c>
      <c r="K2544">
        <v>5152</v>
      </c>
      <c r="L2544">
        <f>+VLOOKUP(F2544,[1]ENELAR!C$2:J$7067,7,FALSE)</f>
        <v>5169</v>
      </c>
      <c r="M2544" s="20">
        <f>+VLOOKUP(F2544,[1]ENELAR!C$2:J$7067,8,FALSE)</f>
        <v>441742.74</v>
      </c>
    </row>
    <row r="2545" spans="1:13" x14ac:dyDescent="0.3">
      <c r="A2545" s="17" t="s">
        <v>255</v>
      </c>
      <c r="B2545" s="1">
        <v>44988</v>
      </c>
      <c r="C2545" s="1">
        <v>45007</v>
      </c>
      <c r="D2545" s="1">
        <v>45017</v>
      </c>
      <c r="E2545">
        <v>124</v>
      </c>
      <c r="F2545" t="str">
        <f t="shared" si="39"/>
        <v>00196124</v>
      </c>
      <c r="G2545" t="s">
        <v>25</v>
      </c>
      <c r="H2545">
        <v>3376</v>
      </c>
      <c r="I2545">
        <v>85.46</v>
      </c>
      <c r="J2545">
        <v>3689</v>
      </c>
      <c r="K2545">
        <v>3370</v>
      </c>
      <c r="L2545">
        <f>+VLOOKUP(F2545,[1]ENELAR!C$2:J$7067,7,FALSE)</f>
        <v>3214</v>
      </c>
      <c r="M2545" s="20">
        <f>+VLOOKUP(F2545,[1]ENELAR!C$2:J$7067,8,FALSE)</f>
        <v>274668.44</v>
      </c>
    </row>
    <row r="2546" spans="1:13" x14ac:dyDescent="0.3">
      <c r="A2546" s="17" t="s">
        <v>255</v>
      </c>
      <c r="B2546" s="1">
        <v>44988</v>
      </c>
      <c r="C2546" s="1">
        <v>45007</v>
      </c>
      <c r="D2546" s="1">
        <v>45017</v>
      </c>
      <c r="E2546">
        <v>125</v>
      </c>
      <c r="F2546" t="str">
        <f t="shared" si="39"/>
        <v>00196125</v>
      </c>
      <c r="G2546" t="s">
        <v>26</v>
      </c>
      <c r="H2546">
        <v>1246</v>
      </c>
      <c r="I2546">
        <v>85.46</v>
      </c>
      <c r="J2546">
        <v>1339</v>
      </c>
      <c r="K2546">
        <v>1339</v>
      </c>
      <c r="L2546">
        <f>+VLOOKUP(F2546,[1]ENELAR!C$2:J$7067,7,FALSE)</f>
        <v>1207</v>
      </c>
      <c r="M2546" s="20">
        <f>+VLOOKUP(F2546,[1]ENELAR!C$2:J$7067,8,FALSE)</f>
        <v>103150.22</v>
      </c>
    </row>
    <row r="2547" spans="1:13" x14ac:dyDescent="0.3">
      <c r="A2547" s="17" t="s">
        <v>255</v>
      </c>
      <c r="B2547" s="1">
        <v>44988</v>
      </c>
      <c r="C2547" s="1">
        <v>45007</v>
      </c>
      <c r="D2547" s="1">
        <v>45017</v>
      </c>
      <c r="E2547">
        <v>126</v>
      </c>
      <c r="F2547" t="str">
        <f t="shared" si="39"/>
        <v>00196126</v>
      </c>
      <c r="G2547" t="s">
        <v>27</v>
      </c>
      <c r="H2547">
        <v>1501</v>
      </c>
      <c r="I2547">
        <v>85.46</v>
      </c>
      <c r="J2547">
        <v>1583</v>
      </c>
      <c r="K2547">
        <v>1583</v>
      </c>
      <c r="L2547">
        <f>+VLOOKUP(F2547,[1]ENELAR!C$2:J$7067,7,FALSE)</f>
        <v>1371</v>
      </c>
      <c r="M2547" s="20">
        <f>+VLOOKUP(F2547,[1]ENELAR!C$2:J$7067,8,FALSE)</f>
        <v>117165.66</v>
      </c>
    </row>
    <row r="2548" spans="1:13" x14ac:dyDescent="0.3">
      <c r="A2548" s="17" t="s">
        <v>255</v>
      </c>
      <c r="B2548" s="1">
        <v>44988</v>
      </c>
      <c r="C2548" s="1">
        <v>45007</v>
      </c>
      <c r="D2548" s="1">
        <v>45017</v>
      </c>
      <c r="E2548">
        <v>127</v>
      </c>
      <c r="F2548" t="str">
        <f t="shared" si="39"/>
        <v>00196127</v>
      </c>
      <c r="G2548" t="s">
        <v>28</v>
      </c>
      <c r="H2548">
        <v>1686</v>
      </c>
      <c r="I2548">
        <v>85.46</v>
      </c>
      <c r="J2548">
        <v>1916</v>
      </c>
      <c r="K2548">
        <v>1916</v>
      </c>
      <c r="L2548">
        <f>+VLOOKUP(F2548,[1]ENELAR!C$2:J$7067,7,FALSE)</f>
        <v>1642</v>
      </c>
      <c r="M2548" s="20">
        <f>+VLOOKUP(F2548,[1]ENELAR!C$2:J$7067,8,FALSE)</f>
        <v>140325.32</v>
      </c>
    </row>
    <row r="2549" spans="1:13" x14ac:dyDescent="0.3">
      <c r="A2549" s="17" t="s">
        <v>255</v>
      </c>
      <c r="B2549" s="1">
        <v>44988</v>
      </c>
      <c r="C2549" s="1">
        <v>45007</v>
      </c>
      <c r="D2549" s="1">
        <v>45017</v>
      </c>
      <c r="E2549">
        <v>128</v>
      </c>
      <c r="F2549" t="str">
        <f t="shared" si="39"/>
        <v>00196128</v>
      </c>
      <c r="G2549" t="s">
        <v>29</v>
      </c>
      <c r="H2549">
        <v>843</v>
      </c>
      <c r="I2549">
        <v>85.46</v>
      </c>
      <c r="J2549">
        <v>898</v>
      </c>
      <c r="K2549">
        <v>796</v>
      </c>
      <c r="L2549">
        <f>+VLOOKUP(F2549,[1]ENELAR!C$2:J$7067,7,FALSE)</f>
        <v>843</v>
      </c>
      <c r="M2549" s="20">
        <f>+VLOOKUP(F2549,[1]ENELAR!C$2:J$7067,8,FALSE)</f>
        <v>72042.78</v>
      </c>
    </row>
    <row r="2550" spans="1:13" x14ac:dyDescent="0.3">
      <c r="A2550" s="17" t="s">
        <v>255</v>
      </c>
      <c r="B2550" s="1">
        <v>44988</v>
      </c>
      <c r="C2550" s="1">
        <v>45007</v>
      </c>
      <c r="D2550" s="1">
        <v>45017</v>
      </c>
      <c r="E2550">
        <v>130</v>
      </c>
      <c r="F2550" t="str">
        <f t="shared" si="39"/>
        <v>00196130</v>
      </c>
      <c r="G2550" t="s">
        <v>30</v>
      </c>
      <c r="H2550">
        <v>2980</v>
      </c>
      <c r="I2550">
        <v>85.46</v>
      </c>
      <c r="J2550">
        <v>3011</v>
      </c>
      <c r="K2550">
        <v>3011</v>
      </c>
      <c r="L2550">
        <f>+VLOOKUP(F2550,[1]ENELAR!C$2:J$7067,7,FALSE)</f>
        <v>2572</v>
      </c>
      <c r="M2550" s="20">
        <f>+VLOOKUP(F2550,[1]ENELAR!C$2:J$7067,8,FALSE)</f>
        <v>219803.12</v>
      </c>
    </row>
    <row r="2551" spans="1:13" x14ac:dyDescent="0.3">
      <c r="A2551" s="17" t="s">
        <v>255</v>
      </c>
      <c r="B2551" s="1">
        <v>44988</v>
      </c>
      <c r="C2551" s="1">
        <v>45007</v>
      </c>
      <c r="D2551" s="1">
        <v>45017</v>
      </c>
      <c r="E2551">
        <v>131</v>
      </c>
      <c r="F2551" t="str">
        <f t="shared" si="39"/>
        <v>00196131</v>
      </c>
      <c r="G2551" t="s">
        <v>31</v>
      </c>
      <c r="H2551">
        <v>1427</v>
      </c>
      <c r="I2551">
        <v>85.46</v>
      </c>
      <c r="J2551">
        <v>1740</v>
      </c>
      <c r="K2551">
        <v>1740</v>
      </c>
      <c r="L2551">
        <f>+VLOOKUP(F2551,[1]ENELAR!C$2:J$7067,7,FALSE)</f>
        <v>1347</v>
      </c>
      <c r="M2551" s="20">
        <f>+VLOOKUP(F2551,[1]ENELAR!C$2:J$7067,8,FALSE)</f>
        <v>115114.62</v>
      </c>
    </row>
    <row r="2552" spans="1:13" x14ac:dyDescent="0.3">
      <c r="A2552" s="17" t="s">
        <v>255</v>
      </c>
      <c r="B2552" s="1">
        <v>44988</v>
      </c>
      <c r="C2552" s="1">
        <v>45007</v>
      </c>
      <c r="D2552" s="1">
        <v>45017</v>
      </c>
      <c r="E2552">
        <v>132</v>
      </c>
      <c r="F2552" t="str">
        <f t="shared" si="39"/>
        <v>00196132</v>
      </c>
      <c r="G2552" t="s">
        <v>32</v>
      </c>
      <c r="H2552">
        <v>1538</v>
      </c>
      <c r="I2552">
        <v>85.46</v>
      </c>
      <c r="J2552">
        <v>1728</v>
      </c>
      <c r="K2552">
        <v>1728</v>
      </c>
      <c r="L2552">
        <f>+VLOOKUP(F2552,[1]ENELAR!C$2:J$7067,7,FALSE)</f>
        <v>1532</v>
      </c>
      <c r="M2552" s="20">
        <f>+VLOOKUP(F2552,[1]ENELAR!C$2:J$7067,8,FALSE)</f>
        <v>130924.72</v>
      </c>
    </row>
    <row r="2553" spans="1:13" x14ac:dyDescent="0.3">
      <c r="A2553" s="17" t="s">
        <v>255</v>
      </c>
      <c r="B2553" s="1">
        <v>44988</v>
      </c>
      <c r="C2553" s="1">
        <v>45007</v>
      </c>
      <c r="D2553" s="1">
        <v>45017</v>
      </c>
      <c r="E2553">
        <v>133</v>
      </c>
      <c r="F2553" t="str">
        <f t="shared" si="39"/>
        <v>00196133</v>
      </c>
      <c r="G2553" t="s">
        <v>33</v>
      </c>
      <c r="H2553">
        <v>4416</v>
      </c>
      <c r="I2553">
        <v>85.46</v>
      </c>
      <c r="J2553">
        <v>4824</v>
      </c>
      <c r="K2553">
        <v>4014</v>
      </c>
      <c r="L2553">
        <f>+VLOOKUP(F2553,[1]ENELAR!C$2:J$7067,7,FALSE)</f>
        <v>4082</v>
      </c>
      <c r="M2553" s="20">
        <f>+VLOOKUP(F2553,[1]ENELAR!C$2:J$7067,8,FALSE)</f>
        <v>348847.72</v>
      </c>
    </row>
    <row r="2554" spans="1:13" x14ac:dyDescent="0.3">
      <c r="A2554" s="17" t="s">
        <v>255</v>
      </c>
      <c r="B2554" s="1">
        <v>44988</v>
      </c>
      <c r="C2554" s="1">
        <v>45007</v>
      </c>
      <c r="D2554" s="1">
        <v>45017</v>
      </c>
      <c r="E2554">
        <v>134</v>
      </c>
      <c r="F2554" t="str">
        <f t="shared" si="39"/>
        <v>00196134</v>
      </c>
      <c r="G2554" t="s">
        <v>34</v>
      </c>
      <c r="H2554">
        <v>40</v>
      </c>
      <c r="I2554">
        <v>85.46</v>
      </c>
      <c r="J2554">
        <v>40</v>
      </c>
      <c r="K2554">
        <v>40</v>
      </c>
      <c r="L2554">
        <f>+VLOOKUP(F2554,[1]ENELAR!C$2:J$7067,7,FALSE)</f>
        <v>40</v>
      </c>
      <c r="M2554" s="20">
        <f>+VLOOKUP(F2554,[1]ENELAR!C$2:J$7067,8,FALSE)</f>
        <v>3418.4</v>
      </c>
    </row>
    <row r="2555" spans="1:13" x14ac:dyDescent="0.3">
      <c r="A2555" s="17" t="s">
        <v>255</v>
      </c>
      <c r="B2555" s="1">
        <v>44988</v>
      </c>
      <c r="C2555" s="1">
        <v>45007</v>
      </c>
      <c r="D2555" s="1">
        <v>45017</v>
      </c>
      <c r="E2555">
        <v>135</v>
      </c>
      <c r="F2555" t="str">
        <f t="shared" si="39"/>
        <v>00196135</v>
      </c>
      <c r="G2555" t="s">
        <v>35</v>
      </c>
      <c r="H2555">
        <v>1447</v>
      </c>
      <c r="I2555">
        <v>85.46</v>
      </c>
      <c r="J2555">
        <v>1341</v>
      </c>
      <c r="K2555">
        <v>1341</v>
      </c>
      <c r="L2555">
        <f>+VLOOKUP(F2555,[1]ENELAR!C$2:J$7067,7,FALSE)</f>
        <v>1331</v>
      </c>
      <c r="M2555" s="20">
        <f>+VLOOKUP(F2555,[1]ENELAR!C$2:J$7067,8,FALSE)</f>
        <v>113747.26</v>
      </c>
    </row>
    <row r="2556" spans="1:13" x14ac:dyDescent="0.3">
      <c r="A2556" s="17" t="s">
        <v>255</v>
      </c>
      <c r="B2556" s="1">
        <v>44988</v>
      </c>
      <c r="C2556" s="1">
        <v>45007</v>
      </c>
      <c r="D2556" s="1">
        <v>45017</v>
      </c>
      <c r="E2556">
        <v>136</v>
      </c>
      <c r="F2556" t="str">
        <f t="shared" si="39"/>
        <v>00196136</v>
      </c>
      <c r="G2556" t="s">
        <v>218</v>
      </c>
      <c r="H2556">
        <v>1776</v>
      </c>
      <c r="I2556">
        <v>85.46</v>
      </c>
      <c r="J2556">
        <v>1689</v>
      </c>
      <c r="K2556">
        <v>1689</v>
      </c>
      <c r="L2556">
        <f>+VLOOKUP(F2556,[1]ENELAR!C$2:J$7067,7,FALSE)</f>
        <v>1694</v>
      </c>
      <c r="M2556" s="20">
        <f>+VLOOKUP(F2556,[1]ENELAR!C$2:J$7067,8,FALSE)</f>
        <v>144769.24</v>
      </c>
    </row>
    <row r="2557" spans="1:13" x14ac:dyDescent="0.3">
      <c r="A2557" s="17" t="s">
        <v>255</v>
      </c>
      <c r="B2557" s="1">
        <v>44988</v>
      </c>
      <c r="C2557" s="1">
        <v>45007</v>
      </c>
      <c r="D2557" s="1">
        <v>45017</v>
      </c>
      <c r="E2557">
        <v>137</v>
      </c>
      <c r="F2557" t="str">
        <f t="shared" si="39"/>
        <v>00196137</v>
      </c>
      <c r="G2557" t="s">
        <v>36</v>
      </c>
      <c r="H2557">
        <v>8089</v>
      </c>
      <c r="I2557">
        <v>85.46</v>
      </c>
      <c r="J2557">
        <v>9142</v>
      </c>
      <c r="K2557">
        <v>8929</v>
      </c>
      <c r="L2557">
        <f>+VLOOKUP(F2557,[1]ENELAR!C$2:J$7067,7,FALSE)</f>
        <v>6952</v>
      </c>
      <c r="M2557" s="20">
        <f>+VLOOKUP(F2557,[1]ENELAR!C$2:J$7067,8,FALSE)</f>
        <v>594117.92000000004</v>
      </c>
    </row>
    <row r="2558" spans="1:13" x14ac:dyDescent="0.3">
      <c r="A2558" s="17" t="s">
        <v>255</v>
      </c>
      <c r="B2558" s="1">
        <v>44988</v>
      </c>
      <c r="C2558" s="1">
        <v>45007</v>
      </c>
      <c r="D2558" s="1">
        <v>45017</v>
      </c>
      <c r="E2558">
        <v>139</v>
      </c>
      <c r="F2558" t="str">
        <f t="shared" si="39"/>
        <v>00196139</v>
      </c>
      <c r="G2558" t="s">
        <v>37</v>
      </c>
      <c r="H2558">
        <v>2279</v>
      </c>
      <c r="I2558">
        <v>85.46</v>
      </c>
      <c r="J2558">
        <v>2498</v>
      </c>
      <c r="K2558">
        <v>2498</v>
      </c>
      <c r="L2558">
        <f>+VLOOKUP(F2558,[1]ENELAR!C$2:J$7067,7,FALSE)</f>
        <v>2176</v>
      </c>
      <c r="M2558" s="20">
        <f>+VLOOKUP(F2558,[1]ENELAR!C$2:J$7067,8,FALSE)</f>
        <v>185960.95999999999</v>
      </c>
    </row>
    <row r="2559" spans="1:13" x14ac:dyDescent="0.3">
      <c r="A2559" s="17" t="s">
        <v>255</v>
      </c>
      <c r="B2559" s="1">
        <v>44988</v>
      </c>
      <c r="C2559" s="1">
        <v>45007</v>
      </c>
      <c r="D2559" s="1">
        <v>45017</v>
      </c>
      <c r="E2559">
        <v>140</v>
      </c>
      <c r="F2559" t="str">
        <f t="shared" si="39"/>
        <v>00196140</v>
      </c>
      <c r="G2559" t="s">
        <v>38</v>
      </c>
      <c r="H2559">
        <v>1403</v>
      </c>
      <c r="I2559">
        <v>85.46</v>
      </c>
      <c r="J2559">
        <v>1605</v>
      </c>
      <c r="K2559">
        <v>1605</v>
      </c>
      <c r="L2559">
        <f>+VLOOKUP(F2559,[1]ENELAR!C$2:J$7067,7,FALSE)</f>
        <v>1339</v>
      </c>
      <c r="M2559" s="20">
        <f>+VLOOKUP(F2559,[1]ENELAR!C$2:J$7067,8,FALSE)</f>
        <v>114430.94</v>
      </c>
    </row>
    <row r="2560" spans="1:13" x14ac:dyDescent="0.3">
      <c r="A2560" s="17" t="s">
        <v>255</v>
      </c>
      <c r="B2560" s="1">
        <v>44988</v>
      </c>
      <c r="C2560" s="1">
        <v>45007</v>
      </c>
      <c r="D2560" s="1">
        <v>45017</v>
      </c>
      <c r="E2560">
        <v>141</v>
      </c>
      <c r="F2560" t="str">
        <f t="shared" si="39"/>
        <v>00196141</v>
      </c>
      <c r="G2560" t="s">
        <v>39</v>
      </c>
      <c r="H2560">
        <v>1062</v>
      </c>
      <c r="I2560">
        <v>85.46</v>
      </c>
      <c r="J2560">
        <v>1169</v>
      </c>
      <c r="K2560">
        <v>1169</v>
      </c>
      <c r="L2560">
        <f>+VLOOKUP(F2560,[1]ENELAR!C$2:J$7067,7,FALSE)</f>
        <v>1052</v>
      </c>
      <c r="M2560" s="20">
        <f>+VLOOKUP(F2560,[1]ENELAR!C$2:J$7067,8,FALSE)</f>
        <v>89903.92</v>
      </c>
    </row>
    <row r="2561" spans="1:13" x14ac:dyDescent="0.3">
      <c r="A2561" s="17" t="s">
        <v>255</v>
      </c>
      <c r="B2561" s="1">
        <v>44988</v>
      </c>
      <c r="C2561" s="1">
        <v>45007</v>
      </c>
      <c r="D2561" s="1">
        <v>45017</v>
      </c>
      <c r="E2561">
        <v>143</v>
      </c>
      <c r="F2561" t="str">
        <f t="shared" si="39"/>
        <v>00196143</v>
      </c>
      <c r="G2561" t="s">
        <v>40</v>
      </c>
      <c r="H2561">
        <v>541</v>
      </c>
      <c r="I2561">
        <v>85.46</v>
      </c>
      <c r="J2561">
        <v>700</v>
      </c>
      <c r="K2561">
        <v>700</v>
      </c>
      <c r="L2561">
        <f>+VLOOKUP(F2561,[1]ENELAR!C$2:J$7067,7,FALSE)</f>
        <v>487</v>
      </c>
      <c r="M2561" s="20">
        <f>+VLOOKUP(F2561,[1]ENELAR!C$2:J$7067,8,FALSE)</f>
        <v>41619.019999999997</v>
      </c>
    </row>
    <row r="2562" spans="1:13" x14ac:dyDescent="0.3">
      <c r="A2562" s="17" t="s">
        <v>255</v>
      </c>
      <c r="B2562" s="1">
        <v>44988</v>
      </c>
      <c r="C2562" s="1">
        <v>45007</v>
      </c>
      <c r="D2562" s="1">
        <v>45017</v>
      </c>
      <c r="E2562">
        <v>144</v>
      </c>
      <c r="F2562" t="str">
        <f t="shared" si="39"/>
        <v>00196144</v>
      </c>
      <c r="G2562" t="s">
        <v>41</v>
      </c>
      <c r="H2562">
        <v>3792</v>
      </c>
      <c r="I2562">
        <v>85.46</v>
      </c>
      <c r="J2562">
        <v>3610</v>
      </c>
      <c r="K2562">
        <v>3610</v>
      </c>
      <c r="L2562">
        <f>+VLOOKUP(F2562,[1]ENELAR!C$2:J$7067,7,FALSE)</f>
        <v>3710</v>
      </c>
      <c r="M2562" s="20">
        <f>+VLOOKUP(F2562,[1]ENELAR!C$2:J$7067,8,FALSE)</f>
        <v>317056.59999999998</v>
      </c>
    </row>
    <row r="2563" spans="1:13" x14ac:dyDescent="0.3">
      <c r="A2563" s="17" t="s">
        <v>255</v>
      </c>
      <c r="B2563" s="1">
        <v>44988</v>
      </c>
      <c r="C2563" s="1">
        <v>45007</v>
      </c>
      <c r="D2563" s="1">
        <v>45017</v>
      </c>
      <c r="E2563">
        <v>145</v>
      </c>
      <c r="F2563" t="str">
        <f t="shared" ref="F2563:F2626" si="40">+A2563&amp;E2563</f>
        <v>00196145</v>
      </c>
      <c r="G2563" t="s">
        <v>42</v>
      </c>
      <c r="H2563">
        <v>4973</v>
      </c>
      <c r="I2563">
        <v>85.46</v>
      </c>
      <c r="J2563">
        <v>4775</v>
      </c>
      <c r="K2563">
        <v>4673</v>
      </c>
      <c r="L2563">
        <f>+VLOOKUP(F2563,[1]ENELAR!C$2:J$7067,7,FALSE)</f>
        <v>4849</v>
      </c>
      <c r="M2563" s="20">
        <f>+VLOOKUP(F2563,[1]ENELAR!C$2:J$7067,8,FALSE)</f>
        <v>414395.54</v>
      </c>
    </row>
    <row r="2564" spans="1:13" x14ac:dyDescent="0.3">
      <c r="A2564" s="17" t="s">
        <v>255</v>
      </c>
      <c r="B2564" s="1">
        <v>44988</v>
      </c>
      <c r="C2564" s="1">
        <v>45007</v>
      </c>
      <c r="D2564" s="1">
        <v>45017</v>
      </c>
      <c r="E2564">
        <v>146</v>
      </c>
      <c r="F2564" t="str">
        <f t="shared" si="40"/>
        <v>00196146</v>
      </c>
      <c r="G2564" t="s">
        <v>43</v>
      </c>
      <c r="H2564">
        <v>3039</v>
      </c>
      <c r="I2564">
        <v>85.46</v>
      </c>
      <c r="J2564">
        <v>3914</v>
      </c>
      <c r="K2564">
        <v>3914</v>
      </c>
      <c r="L2564">
        <f>+VLOOKUP(F2564,[1]ENELAR!C$2:J$7067,7,FALSE)</f>
        <v>2597</v>
      </c>
      <c r="M2564" s="20">
        <f>+VLOOKUP(F2564,[1]ENELAR!C$2:J$7067,8,FALSE)</f>
        <v>221939.62</v>
      </c>
    </row>
    <row r="2565" spans="1:13" x14ac:dyDescent="0.3">
      <c r="A2565" s="17" t="s">
        <v>255</v>
      </c>
      <c r="B2565" s="1">
        <v>44988</v>
      </c>
      <c r="C2565" s="1">
        <v>45007</v>
      </c>
      <c r="D2565" s="1">
        <v>45017</v>
      </c>
      <c r="E2565">
        <v>147</v>
      </c>
      <c r="F2565" t="str">
        <f t="shared" si="40"/>
        <v>00196147</v>
      </c>
      <c r="G2565" t="s">
        <v>44</v>
      </c>
      <c r="H2565">
        <v>1283</v>
      </c>
      <c r="I2565">
        <v>85.46</v>
      </c>
      <c r="J2565">
        <v>1616</v>
      </c>
      <c r="K2565">
        <v>1613</v>
      </c>
      <c r="L2565">
        <f>+VLOOKUP(F2565,[1]ENELAR!C$2:J$7067,7,FALSE)</f>
        <v>1204</v>
      </c>
      <c r="M2565" s="20">
        <f>+VLOOKUP(F2565,[1]ENELAR!C$2:J$7067,8,FALSE)</f>
        <v>102893.84</v>
      </c>
    </row>
    <row r="2566" spans="1:13" x14ac:dyDescent="0.3">
      <c r="A2566" s="17" t="s">
        <v>255</v>
      </c>
      <c r="B2566" s="1">
        <v>44988</v>
      </c>
      <c r="C2566" s="1">
        <v>45007</v>
      </c>
      <c r="D2566" s="1">
        <v>45017</v>
      </c>
      <c r="E2566">
        <v>149</v>
      </c>
      <c r="F2566" t="str">
        <f t="shared" si="40"/>
        <v>00196149</v>
      </c>
      <c r="G2566" t="s">
        <v>45</v>
      </c>
      <c r="H2566">
        <v>2282</v>
      </c>
      <c r="I2566">
        <v>85.46</v>
      </c>
      <c r="J2566">
        <v>2775</v>
      </c>
      <c r="K2566">
        <v>2775</v>
      </c>
      <c r="L2566">
        <f>+VLOOKUP(F2566,[1]ENELAR!C$2:J$7067,7,FALSE)</f>
        <v>2172</v>
      </c>
      <c r="M2566" s="20">
        <f>+VLOOKUP(F2566,[1]ENELAR!C$2:J$7067,8,FALSE)</f>
        <v>185619.12</v>
      </c>
    </row>
    <row r="2567" spans="1:13" x14ac:dyDescent="0.3">
      <c r="A2567" s="17" t="s">
        <v>255</v>
      </c>
      <c r="B2567" s="1">
        <v>44988</v>
      </c>
      <c r="C2567" s="1">
        <v>45007</v>
      </c>
      <c r="D2567" s="1">
        <v>45017</v>
      </c>
      <c r="E2567">
        <v>150</v>
      </c>
      <c r="F2567" t="str">
        <f t="shared" si="40"/>
        <v>00196150</v>
      </c>
      <c r="G2567" t="s">
        <v>46</v>
      </c>
      <c r="H2567">
        <v>3276</v>
      </c>
      <c r="I2567">
        <v>85.46</v>
      </c>
      <c r="J2567">
        <v>3314</v>
      </c>
      <c r="K2567">
        <v>3192</v>
      </c>
      <c r="L2567">
        <f>+VLOOKUP(F2567,[1]ENELAR!C$2:J$7067,7,FALSE)</f>
        <v>3276</v>
      </c>
      <c r="M2567" s="20">
        <f>+VLOOKUP(F2567,[1]ENELAR!C$2:J$7067,8,FALSE)</f>
        <v>279966.96000000002</v>
      </c>
    </row>
    <row r="2568" spans="1:13" x14ac:dyDescent="0.3">
      <c r="A2568" s="17" t="s">
        <v>255</v>
      </c>
      <c r="B2568" s="1">
        <v>44988</v>
      </c>
      <c r="C2568" s="1">
        <v>45007</v>
      </c>
      <c r="D2568" s="1">
        <v>45017</v>
      </c>
      <c r="E2568">
        <v>151</v>
      </c>
      <c r="F2568" t="str">
        <f t="shared" si="40"/>
        <v>00196151</v>
      </c>
      <c r="G2568" t="s">
        <v>47</v>
      </c>
      <c r="H2568">
        <v>4889</v>
      </c>
      <c r="I2568">
        <v>85.46</v>
      </c>
      <c r="J2568">
        <v>5196</v>
      </c>
      <c r="K2568">
        <v>4990</v>
      </c>
      <c r="L2568">
        <f>+VLOOKUP(F2568,[1]ENELAR!C$2:J$7067,7,FALSE)</f>
        <v>4552</v>
      </c>
      <c r="M2568" s="20">
        <f>+VLOOKUP(F2568,[1]ENELAR!C$2:J$7067,8,FALSE)</f>
        <v>389013.92</v>
      </c>
    </row>
    <row r="2569" spans="1:13" x14ac:dyDescent="0.3">
      <c r="A2569" s="17" t="s">
        <v>255</v>
      </c>
      <c r="B2569" s="1">
        <v>44988</v>
      </c>
      <c r="C2569" s="1">
        <v>45007</v>
      </c>
      <c r="D2569" s="1">
        <v>45017</v>
      </c>
      <c r="E2569">
        <v>152</v>
      </c>
      <c r="F2569" t="str">
        <f t="shared" si="40"/>
        <v>00196152</v>
      </c>
      <c r="G2569" t="s">
        <v>48</v>
      </c>
      <c r="H2569">
        <v>4487</v>
      </c>
      <c r="I2569">
        <v>85.46</v>
      </c>
      <c r="J2569">
        <v>4594</v>
      </c>
      <c r="K2569">
        <v>4354</v>
      </c>
      <c r="L2569">
        <f>+VLOOKUP(F2569,[1]ENELAR!C$2:J$7067,7,FALSE)</f>
        <v>3715</v>
      </c>
      <c r="M2569" s="20">
        <f>+VLOOKUP(F2569,[1]ENELAR!C$2:J$7067,8,FALSE)</f>
        <v>317483.90000000002</v>
      </c>
    </row>
    <row r="2570" spans="1:13" x14ac:dyDescent="0.3">
      <c r="A2570" s="17" t="s">
        <v>255</v>
      </c>
      <c r="B2570" s="1">
        <v>44988</v>
      </c>
      <c r="C2570" s="1">
        <v>45007</v>
      </c>
      <c r="D2570" s="1">
        <v>45017</v>
      </c>
      <c r="E2570">
        <v>153</v>
      </c>
      <c r="F2570" t="str">
        <f t="shared" si="40"/>
        <v>00196153</v>
      </c>
      <c r="G2570" t="s">
        <v>49</v>
      </c>
      <c r="H2570">
        <v>11432</v>
      </c>
      <c r="I2570">
        <v>85.46</v>
      </c>
      <c r="J2570">
        <v>9626</v>
      </c>
      <c r="K2570">
        <v>9462</v>
      </c>
      <c r="L2570">
        <f>+VLOOKUP(F2570,[1]ENELAR!C$2:J$7067,7,FALSE)</f>
        <v>7846</v>
      </c>
      <c r="M2570" s="20">
        <f>+VLOOKUP(F2570,[1]ENELAR!C$2:J$7067,8,FALSE)</f>
        <v>670519.16</v>
      </c>
    </row>
    <row r="2571" spans="1:13" x14ac:dyDescent="0.3">
      <c r="A2571" s="17" t="s">
        <v>255</v>
      </c>
      <c r="B2571" s="1">
        <v>44988</v>
      </c>
      <c r="C2571" s="1">
        <v>45007</v>
      </c>
      <c r="D2571" s="1">
        <v>45017</v>
      </c>
      <c r="E2571">
        <v>154</v>
      </c>
      <c r="F2571" t="str">
        <f t="shared" si="40"/>
        <v>00196154</v>
      </c>
      <c r="G2571" t="s">
        <v>50</v>
      </c>
      <c r="H2571">
        <v>3380</v>
      </c>
      <c r="I2571">
        <v>85.46</v>
      </c>
      <c r="J2571">
        <v>4086</v>
      </c>
      <c r="K2571">
        <v>4085</v>
      </c>
      <c r="L2571">
        <f>+VLOOKUP(F2571,[1]ENELAR!C$2:J$7067,7,FALSE)</f>
        <v>2536</v>
      </c>
      <c r="M2571" s="20">
        <f>+VLOOKUP(F2571,[1]ENELAR!C$2:J$7067,8,FALSE)</f>
        <v>216726.56</v>
      </c>
    </row>
    <row r="2572" spans="1:13" x14ac:dyDescent="0.3">
      <c r="A2572" s="17" t="s">
        <v>255</v>
      </c>
      <c r="B2572" s="1">
        <v>44988</v>
      </c>
      <c r="C2572" s="1">
        <v>45007</v>
      </c>
      <c r="D2572" s="1">
        <v>45017</v>
      </c>
      <c r="E2572">
        <v>155</v>
      </c>
      <c r="F2572" t="str">
        <f t="shared" si="40"/>
        <v>00196155</v>
      </c>
      <c r="G2572" t="s">
        <v>51</v>
      </c>
      <c r="H2572">
        <v>1306</v>
      </c>
      <c r="I2572">
        <v>85.46</v>
      </c>
      <c r="J2572">
        <v>1488</v>
      </c>
      <c r="K2572">
        <v>1488</v>
      </c>
      <c r="L2572">
        <f>+VLOOKUP(F2572,[1]ENELAR!C$2:J$7067,7,FALSE)</f>
        <v>1301</v>
      </c>
      <c r="M2572" s="20">
        <f>+VLOOKUP(F2572,[1]ENELAR!C$2:J$7067,8,FALSE)</f>
        <v>111183.46</v>
      </c>
    </row>
    <row r="2573" spans="1:13" x14ac:dyDescent="0.3">
      <c r="A2573" s="17" t="s">
        <v>255</v>
      </c>
      <c r="B2573" s="1">
        <v>44988</v>
      </c>
      <c r="C2573" s="1">
        <v>45007</v>
      </c>
      <c r="D2573" s="1">
        <v>45017</v>
      </c>
      <c r="E2573">
        <v>156</v>
      </c>
      <c r="F2573" t="str">
        <f t="shared" si="40"/>
        <v>00196156</v>
      </c>
      <c r="G2573" t="s">
        <v>52</v>
      </c>
      <c r="H2573">
        <v>2376</v>
      </c>
      <c r="I2573">
        <v>85.46</v>
      </c>
      <c r="J2573">
        <v>2734</v>
      </c>
      <c r="K2573">
        <v>2724</v>
      </c>
      <c r="L2573">
        <f>+VLOOKUP(F2573,[1]ENELAR!C$2:J$7067,7,FALSE)</f>
        <v>2140</v>
      </c>
      <c r="M2573" s="20">
        <f>+VLOOKUP(F2573,[1]ENELAR!C$2:J$7067,8,FALSE)</f>
        <v>182884.4</v>
      </c>
    </row>
    <row r="2574" spans="1:13" x14ac:dyDescent="0.3">
      <c r="A2574" s="17" t="s">
        <v>255</v>
      </c>
      <c r="B2574" s="1">
        <v>44988</v>
      </c>
      <c r="C2574" s="1">
        <v>45007</v>
      </c>
      <c r="D2574" s="1">
        <v>45017</v>
      </c>
      <c r="E2574">
        <v>157</v>
      </c>
      <c r="F2574" t="str">
        <f t="shared" si="40"/>
        <v>00196157</v>
      </c>
      <c r="G2574" t="s">
        <v>53</v>
      </c>
      <c r="H2574">
        <v>22363</v>
      </c>
      <c r="I2574">
        <v>85.46</v>
      </c>
      <c r="J2574">
        <v>22384</v>
      </c>
      <c r="K2574">
        <v>21456</v>
      </c>
      <c r="L2574">
        <f>+VLOOKUP(F2574,[1]ENELAR!C$2:J$7067,7,FALSE)</f>
        <v>18113</v>
      </c>
      <c r="M2574" s="20">
        <f>+VLOOKUP(F2574,[1]ENELAR!C$2:J$7067,8,FALSE)</f>
        <v>1547936.98</v>
      </c>
    </row>
    <row r="2575" spans="1:13" x14ac:dyDescent="0.3">
      <c r="A2575" s="17" t="s">
        <v>255</v>
      </c>
      <c r="B2575" s="1">
        <v>44988</v>
      </c>
      <c r="C2575" s="1">
        <v>45007</v>
      </c>
      <c r="D2575" s="1">
        <v>45017</v>
      </c>
      <c r="E2575">
        <v>158</v>
      </c>
      <c r="F2575" t="str">
        <f t="shared" si="40"/>
        <v>00196158</v>
      </c>
      <c r="G2575" t="s">
        <v>54</v>
      </c>
      <c r="H2575">
        <v>1633</v>
      </c>
      <c r="I2575">
        <v>85.46</v>
      </c>
      <c r="J2575">
        <v>1744</v>
      </c>
      <c r="K2575">
        <v>1744</v>
      </c>
      <c r="L2575">
        <f>+VLOOKUP(F2575,[1]ENELAR!C$2:J$7067,7,FALSE)</f>
        <v>1624</v>
      </c>
      <c r="M2575" s="20">
        <f>+VLOOKUP(F2575,[1]ENELAR!C$2:J$7067,8,FALSE)</f>
        <v>138787.04</v>
      </c>
    </row>
    <row r="2576" spans="1:13" x14ac:dyDescent="0.3">
      <c r="A2576" s="17" t="s">
        <v>255</v>
      </c>
      <c r="B2576" s="1">
        <v>44988</v>
      </c>
      <c r="C2576" s="1">
        <v>45007</v>
      </c>
      <c r="D2576" s="1">
        <v>45017</v>
      </c>
      <c r="E2576">
        <v>159</v>
      </c>
      <c r="F2576" t="str">
        <f t="shared" si="40"/>
        <v>00196159</v>
      </c>
      <c r="G2576" t="s">
        <v>55</v>
      </c>
      <c r="H2576">
        <v>5560</v>
      </c>
      <c r="I2576">
        <v>85.46</v>
      </c>
      <c r="J2576">
        <v>5198</v>
      </c>
      <c r="K2576">
        <v>4675</v>
      </c>
      <c r="L2576">
        <f>+VLOOKUP(F2576,[1]ENELAR!C$2:J$7067,7,FALSE)</f>
        <v>5248</v>
      </c>
      <c r="M2576" s="20">
        <f>+VLOOKUP(F2576,[1]ENELAR!C$2:J$7067,8,FALSE)</f>
        <v>448494.08000000002</v>
      </c>
    </row>
    <row r="2577" spans="1:13" x14ac:dyDescent="0.3">
      <c r="A2577" s="17" t="s">
        <v>255</v>
      </c>
      <c r="B2577" s="1">
        <v>44988</v>
      </c>
      <c r="C2577" s="1">
        <v>45007</v>
      </c>
      <c r="D2577" s="1">
        <v>45017</v>
      </c>
      <c r="E2577">
        <v>160</v>
      </c>
      <c r="F2577" t="str">
        <f t="shared" si="40"/>
        <v>00196160</v>
      </c>
      <c r="G2577" t="s">
        <v>56</v>
      </c>
      <c r="H2577">
        <v>4352</v>
      </c>
      <c r="I2577">
        <v>85.46</v>
      </c>
      <c r="J2577">
        <v>5092</v>
      </c>
      <c r="K2577">
        <v>4588</v>
      </c>
      <c r="L2577">
        <f>+VLOOKUP(F2577,[1]ENELAR!C$2:J$7067,7,FALSE)</f>
        <v>4189</v>
      </c>
      <c r="M2577" s="20">
        <f>+VLOOKUP(F2577,[1]ENELAR!C$2:J$7067,8,FALSE)</f>
        <v>357991.94</v>
      </c>
    </row>
    <row r="2578" spans="1:13" x14ac:dyDescent="0.3">
      <c r="A2578" s="17" t="s">
        <v>255</v>
      </c>
      <c r="B2578" s="1">
        <v>44988</v>
      </c>
      <c r="C2578" s="1">
        <v>45007</v>
      </c>
      <c r="D2578" s="1">
        <v>45017</v>
      </c>
      <c r="E2578">
        <v>161</v>
      </c>
      <c r="F2578" t="str">
        <f t="shared" si="40"/>
        <v>00196161</v>
      </c>
      <c r="G2578" t="s">
        <v>57</v>
      </c>
      <c r="H2578">
        <v>3873</v>
      </c>
      <c r="I2578">
        <v>85.46</v>
      </c>
      <c r="J2578">
        <v>4275</v>
      </c>
      <c r="K2578">
        <v>4275</v>
      </c>
      <c r="L2578">
        <f>+VLOOKUP(F2578,[1]ENELAR!C$2:J$7067,7,FALSE)</f>
        <v>3580</v>
      </c>
      <c r="M2578" s="20">
        <f>+VLOOKUP(F2578,[1]ENELAR!C$2:J$7067,8,FALSE)</f>
        <v>305946.8</v>
      </c>
    </row>
    <row r="2579" spans="1:13" x14ac:dyDescent="0.3">
      <c r="A2579" s="17" t="s">
        <v>255</v>
      </c>
      <c r="B2579" s="1">
        <v>44988</v>
      </c>
      <c r="C2579" s="1">
        <v>45007</v>
      </c>
      <c r="D2579" s="1">
        <v>45017</v>
      </c>
      <c r="E2579">
        <v>162</v>
      </c>
      <c r="F2579" t="str">
        <f t="shared" si="40"/>
        <v>00196162</v>
      </c>
      <c r="G2579" t="s">
        <v>58</v>
      </c>
      <c r="H2579">
        <v>5399</v>
      </c>
      <c r="I2579">
        <v>85.46</v>
      </c>
      <c r="J2579">
        <v>6080</v>
      </c>
      <c r="K2579">
        <v>6074</v>
      </c>
      <c r="L2579">
        <f>+VLOOKUP(F2579,[1]ENELAR!C$2:J$7067,7,FALSE)</f>
        <v>5141</v>
      </c>
      <c r="M2579" s="20">
        <f>+VLOOKUP(F2579,[1]ENELAR!C$2:J$7067,8,FALSE)</f>
        <v>439349.86</v>
      </c>
    </row>
    <row r="2580" spans="1:13" x14ac:dyDescent="0.3">
      <c r="A2580" s="17" t="s">
        <v>255</v>
      </c>
      <c r="B2580" s="1">
        <v>44988</v>
      </c>
      <c r="C2580" s="1">
        <v>45007</v>
      </c>
      <c r="D2580" s="1">
        <v>45017</v>
      </c>
      <c r="E2580">
        <v>163</v>
      </c>
      <c r="F2580" t="str">
        <f t="shared" si="40"/>
        <v>00196163</v>
      </c>
      <c r="G2580" t="s">
        <v>59</v>
      </c>
      <c r="H2580">
        <v>4299</v>
      </c>
      <c r="I2580">
        <v>85.46</v>
      </c>
      <c r="J2580">
        <v>4390</v>
      </c>
      <c r="K2580">
        <v>4308</v>
      </c>
      <c r="L2580">
        <f>+VLOOKUP(F2580,[1]ENELAR!C$2:J$7067,7,FALSE)</f>
        <v>4123</v>
      </c>
      <c r="M2580" s="20">
        <f>+VLOOKUP(F2580,[1]ENELAR!C$2:J$7067,8,FALSE)</f>
        <v>352351.58</v>
      </c>
    </row>
    <row r="2581" spans="1:13" x14ac:dyDescent="0.3">
      <c r="A2581" s="17" t="s">
        <v>255</v>
      </c>
      <c r="B2581" s="1">
        <v>44988</v>
      </c>
      <c r="C2581" s="1">
        <v>45007</v>
      </c>
      <c r="D2581" s="1">
        <v>45017</v>
      </c>
      <c r="E2581">
        <v>164</v>
      </c>
      <c r="F2581" t="str">
        <f t="shared" si="40"/>
        <v>00196164</v>
      </c>
      <c r="G2581" t="s">
        <v>60</v>
      </c>
      <c r="H2581">
        <v>2751</v>
      </c>
      <c r="I2581">
        <v>85.46</v>
      </c>
      <c r="J2581">
        <v>2920</v>
      </c>
      <c r="K2581">
        <v>2585</v>
      </c>
      <c r="L2581">
        <f>+VLOOKUP(F2581,[1]ENELAR!C$2:J$7067,7,FALSE)</f>
        <v>2693</v>
      </c>
      <c r="M2581" s="20">
        <f>+VLOOKUP(F2581,[1]ENELAR!C$2:J$7067,8,FALSE)</f>
        <v>230143.78</v>
      </c>
    </row>
    <row r="2582" spans="1:13" x14ac:dyDescent="0.3">
      <c r="A2582" s="17" t="s">
        <v>255</v>
      </c>
      <c r="B2582" s="1">
        <v>44988</v>
      </c>
      <c r="C2582" s="1">
        <v>45007</v>
      </c>
      <c r="D2582" s="1">
        <v>45017</v>
      </c>
      <c r="E2582">
        <v>165</v>
      </c>
      <c r="F2582" t="str">
        <f t="shared" si="40"/>
        <v>00196165</v>
      </c>
      <c r="G2582" t="s">
        <v>61</v>
      </c>
      <c r="H2582">
        <v>2210</v>
      </c>
      <c r="I2582">
        <v>85.46</v>
      </c>
      <c r="J2582">
        <v>2330</v>
      </c>
      <c r="K2582">
        <v>2248</v>
      </c>
      <c r="L2582">
        <f>+VLOOKUP(F2582,[1]ENELAR!C$2:J$7067,7,FALSE)</f>
        <v>1929</v>
      </c>
      <c r="M2582" s="20">
        <f>+VLOOKUP(F2582,[1]ENELAR!C$2:J$7067,8,FALSE)</f>
        <v>164852.34</v>
      </c>
    </row>
    <row r="2583" spans="1:13" x14ac:dyDescent="0.3">
      <c r="A2583" s="17" t="s">
        <v>255</v>
      </c>
      <c r="B2583" s="1">
        <v>44988</v>
      </c>
      <c r="C2583" s="1">
        <v>45007</v>
      </c>
      <c r="D2583" s="1">
        <v>45017</v>
      </c>
      <c r="E2583">
        <v>166</v>
      </c>
      <c r="F2583" t="str">
        <f t="shared" si="40"/>
        <v>00196166</v>
      </c>
      <c r="G2583" t="s">
        <v>62</v>
      </c>
      <c r="H2583">
        <v>737</v>
      </c>
      <c r="I2583">
        <v>85.46</v>
      </c>
      <c r="J2583">
        <v>536</v>
      </c>
      <c r="K2583">
        <v>535</v>
      </c>
      <c r="L2583">
        <f>+VLOOKUP(F2583,[1]ENELAR!C$2:J$7067,7,FALSE)</f>
        <v>726</v>
      </c>
      <c r="M2583" s="20">
        <f>+VLOOKUP(F2583,[1]ENELAR!C$2:J$7067,8,FALSE)</f>
        <v>62043.96</v>
      </c>
    </row>
    <row r="2584" spans="1:13" x14ac:dyDescent="0.3">
      <c r="A2584" s="17" t="s">
        <v>255</v>
      </c>
      <c r="B2584" s="1">
        <v>44988</v>
      </c>
      <c r="C2584" s="1">
        <v>45007</v>
      </c>
      <c r="D2584" s="1">
        <v>45017</v>
      </c>
      <c r="E2584">
        <v>167</v>
      </c>
      <c r="F2584" t="str">
        <f t="shared" si="40"/>
        <v>00196167</v>
      </c>
      <c r="G2584" t="s">
        <v>63</v>
      </c>
      <c r="H2584">
        <v>1220</v>
      </c>
      <c r="I2584">
        <v>85.46</v>
      </c>
      <c r="J2584">
        <v>889</v>
      </c>
      <c r="K2584">
        <v>888</v>
      </c>
      <c r="L2584">
        <f>+VLOOKUP(F2584,[1]ENELAR!C$2:J$7067,7,FALSE)</f>
        <v>1102</v>
      </c>
      <c r="M2584" s="20">
        <f>+VLOOKUP(F2584,[1]ENELAR!C$2:J$7067,8,FALSE)</f>
        <v>94176.92</v>
      </c>
    </row>
    <row r="2585" spans="1:13" x14ac:dyDescent="0.3">
      <c r="A2585" s="17" t="s">
        <v>255</v>
      </c>
      <c r="B2585" s="1">
        <v>44988</v>
      </c>
      <c r="C2585" s="1">
        <v>45007</v>
      </c>
      <c r="D2585" s="1">
        <v>45017</v>
      </c>
      <c r="E2585">
        <v>169</v>
      </c>
      <c r="F2585" t="str">
        <f t="shared" si="40"/>
        <v>00196169</v>
      </c>
      <c r="G2585" t="s">
        <v>64</v>
      </c>
      <c r="H2585">
        <v>3321</v>
      </c>
      <c r="I2585">
        <v>85.46</v>
      </c>
      <c r="J2585">
        <v>2876</v>
      </c>
      <c r="K2585">
        <v>2670</v>
      </c>
      <c r="L2585">
        <f>+VLOOKUP(F2585,[1]ENELAR!C$2:J$7067,7,FALSE)</f>
        <v>2876</v>
      </c>
      <c r="M2585" s="20">
        <f>+VLOOKUP(F2585,[1]ENELAR!C$2:J$7067,8,FALSE)</f>
        <v>245782.96</v>
      </c>
    </row>
    <row r="2586" spans="1:13" x14ac:dyDescent="0.3">
      <c r="A2586" s="17" t="s">
        <v>255</v>
      </c>
      <c r="B2586" s="1">
        <v>44988</v>
      </c>
      <c r="C2586" s="1">
        <v>45007</v>
      </c>
      <c r="D2586" s="1">
        <v>45017</v>
      </c>
      <c r="E2586">
        <v>170</v>
      </c>
      <c r="F2586" t="str">
        <f t="shared" si="40"/>
        <v>00196170</v>
      </c>
      <c r="G2586" t="s">
        <v>65</v>
      </c>
      <c r="H2586">
        <v>3218</v>
      </c>
      <c r="I2586">
        <v>85.46</v>
      </c>
      <c r="J2586">
        <v>3917</v>
      </c>
      <c r="K2586">
        <v>3890</v>
      </c>
      <c r="L2586">
        <f>+VLOOKUP(F2586,[1]ENELAR!C$2:J$7067,7,FALSE)</f>
        <v>2912</v>
      </c>
      <c r="M2586" s="20">
        <f>+VLOOKUP(F2586,[1]ENELAR!C$2:J$7067,8,FALSE)</f>
        <v>248859.51999999999</v>
      </c>
    </row>
    <row r="2587" spans="1:13" x14ac:dyDescent="0.3">
      <c r="A2587" s="17" t="s">
        <v>255</v>
      </c>
      <c r="B2587" s="1">
        <v>44988</v>
      </c>
      <c r="C2587" s="1">
        <v>45007</v>
      </c>
      <c r="D2587" s="1">
        <v>45017</v>
      </c>
      <c r="E2587">
        <v>171</v>
      </c>
      <c r="F2587" t="str">
        <f t="shared" si="40"/>
        <v>00196171</v>
      </c>
      <c r="G2587" t="s">
        <v>66</v>
      </c>
      <c r="H2587">
        <v>5979</v>
      </c>
      <c r="I2587">
        <v>85.46</v>
      </c>
      <c r="J2587">
        <v>6833</v>
      </c>
      <c r="K2587">
        <v>6282</v>
      </c>
      <c r="L2587">
        <f>+VLOOKUP(F2587,[1]ENELAR!C$2:J$7067,7,FALSE)</f>
        <v>5487</v>
      </c>
      <c r="M2587" s="20">
        <f>+VLOOKUP(F2587,[1]ENELAR!C$2:J$7067,8,FALSE)</f>
        <v>468919.02</v>
      </c>
    </row>
    <row r="2588" spans="1:13" x14ac:dyDescent="0.3">
      <c r="A2588" s="17" t="s">
        <v>255</v>
      </c>
      <c r="B2588" s="1">
        <v>44988</v>
      </c>
      <c r="C2588" s="1">
        <v>45007</v>
      </c>
      <c r="D2588" s="1">
        <v>45017</v>
      </c>
      <c r="E2588">
        <v>172</v>
      </c>
      <c r="F2588" t="str">
        <f t="shared" si="40"/>
        <v>00196172</v>
      </c>
      <c r="G2588" t="s">
        <v>67</v>
      </c>
      <c r="H2588">
        <v>7290</v>
      </c>
      <c r="I2588">
        <v>85.46</v>
      </c>
      <c r="J2588">
        <v>6259</v>
      </c>
      <c r="K2588">
        <v>6188</v>
      </c>
      <c r="L2588">
        <f>+VLOOKUP(F2588,[1]ENELAR!C$2:J$7067,7,FALSE)</f>
        <v>5489</v>
      </c>
      <c r="M2588" s="20">
        <f>+VLOOKUP(F2588,[1]ENELAR!C$2:J$7067,8,FALSE)</f>
        <v>469089.94</v>
      </c>
    </row>
    <row r="2589" spans="1:13" x14ac:dyDescent="0.3">
      <c r="A2589" s="17" t="s">
        <v>255</v>
      </c>
      <c r="B2589" s="1">
        <v>44988</v>
      </c>
      <c r="C2589" s="1">
        <v>45007</v>
      </c>
      <c r="D2589" s="1">
        <v>45017</v>
      </c>
      <c r="E2589">
        <v>173</v>
      </c>
      <c r="F2589" t="str">
        <f t="shared" si="40"/>
        <v>00196173</v>
      </c>
      <c r="G2589" t="s">
        <v>68</v>
      </c>
      <c r="H2589">
        <v>3084</v>
      </c>
      <c r="I2589">
        <v>85.46</v>
      </c>
      <c r="J2589">
        <v>2284</v>
      </c>
      <c r="K2589">
        <v>2284</v>
      </c>
      <c r="L2589">
        <f>+VLOOKUP(F2589,[1]ENELAR!C$2:J$7067,7,FALSE)</f>
        <v>2340</v>
      </c>
      <c r="M2589" s="20">
        <f>+VLOOKUP(F2589,[1]ENELAR!C$2:J$7067,8,FALSE)</f>
        <v>199976.4</v>
      </c>
    </row>
    <row r="2590" spans="1:13" x14ac:dyDescent="0.3">
      <c r="A2590" s="17" t="s">
        <v>255</v>
      </c>
      <c r="B2590" s="1">
        <v>44988</v>
      </c>
      <c r="C2590" s="1">
        <v>45007</v>
      </c>
      <c r="D2590" s="1">
        <v>45017</v>
      </c>
      <c r="E2590">
        <v>174</v>
      </c>
      <c r="F2590" t="str">
        <f t="shared" si="40"/>
        <v>00196174</v>
      </c>
      <c r="G2590" t="s">
        <v>69</v>
      </c>
      <c r="H2590">
        <v>4753</v>
      </c>
      <c r="I2590">
        <v>85.46</v>
      </c>
      <c r="J2590">
        <v>5374</v>
      </c>
      <c r="K2590">
        <v>5255</v>
      </c>
      <c r="L2590">
        <f>+VLOOKUP(F2590,[1]ENELAR!C$2:J$7067,7,FALSE)</f>
        <v>4372</v>
      </c>
      <c r="M2590" s="20">
        <f>+VLOOKUP(F2590,[1]ENELAR!C$2:J$7067,8,FALSE)</f>
        <v>373631.12</v>
      </c>
    </row>
    <row r="2591" spans="1:13" x14ac:dyDescent="0.3">
      <c r="A2591" s="17" t="s">
        <v>255</v>
      </c>
      <c r="B2591" s="1">
        <v>44988</v>
      </c>
      <c r="C2591" s="1">
        <v>45007</v>
      </c>
      <c r="D2591" s="1">
        <v>45017</v>
      </c>
      <c r="E2591">
        <v>175</v>
      </c>
      <c r="F2591" t="str">
        <f t="shared" si="40"/>
        <v>00196175</v>
      </c>
      <c r="G2591" t="s">
        <v>70</v>
      </c>
      <c r="H2591">
        <v>5343</v>
      </c>
      <c r="I2591">
        <v>85.46</v>
      </c>
      <c r="J2591">
        <v>5523</v>
      </c>
      <c r="K2591">
        <v>5496</v>
      </c>
      <c r="L2591">
        <f>+VLOOKUP(F2591,[1]ENELAR!C$2:J$7067,7,FALSE)</f>
        <v>4325</v>
      </c>
      <c r="M2591" s="20">
        <f>+VLOOKUP(F2591,[1]ENELAR!C$2:J$7067,8,FALSE)</f>
        <v>369614.5</v>
      </c>
    </row>
    <row r="2592" spans="1:13" x14ac:dyDescent="0.3">
      <c r="A2592" s="17" t="s">
        <v>255</v>
      </c>
      <c r="B2592" s="1">
        <v>44988</v>
      </c>
      <c r="C2592" s="1">
        <v>45007</v>
      </c>
      <c r="D2592" s="1">
        <v>45017</v>
      </c>
      <c r="E2592">
        <v>176</v>
      </c>
      <c r="F2592" t="str">
        <f t="shared" si="40"/>
        <v>00196176</v>
      </c>
      <c r="G2592" t="s">
        <v>71</v>
      </c>
      <c r="H2592">
        <v>5141</v>
      </c>
      <c r="I2592">
        <v>85.46</v>
      </c>
      <c r="J2592">
        <v>4546</v>
      </c>
      <c r="K2592">
        <v>4545</v>
      </c>
      <c r="L2592">
        <f>+VLOOKUP(F2592,[1]ENELAR!C$2:J$7067,7,FALSE)</f>
        <v>3389</v>
      </c>
      <c r="M2592" s="20">
        <f>+VLOOKUP(F2592,[1]ENELAR!C$2:J$7067,8,FALSE)</f>
        <v>289623.94</v>
      </c>
    </row>
    <row r="2593" spans="1:13" x14ac:dyDescent="0.3">
      <c r="A2593" s="17" t="s">
        <v>255</v>
      </c>
      <c r="B2593" s="1">
        <v>44988</v>
      </c>
      <c r="C2593" s="1">
        <v>45007</v>
      </c>
      <c r="D2593" s="1">
        <v>45017</v>
      </c>
      <c r="E2593">
        <v>178</v>
      </c>
      <c r="F2593" t="str">
        <f t="shared" si="40"/>
        <v>00196178</v>
      </c>
      <c r="G2593" t="s">
        <v>72</v>
      </c>
      <c r="H2593">
        <v>1977</v>
      </c>
      <c r="I2593">
        <v>85.46</v>
      </c>
      <c r="J2593">
        <v>2549</v>
      </c>
      <c r="K2593">
        <v>2549</v>
      </c>
      <c r="L2593">
        <f>+VLOOKUP(F2593,[1]ENELAR!C$2:J$7067,7,FALSE)</f>
        <v>1916</v>
      </c>
      <c r="M2593" s="20">
        <f>+VLOOKUP(F2593,[1]ENELAR!C$2:J$7067,8,FALSE)</f>
        <v>163741.35999999999</v>
      </c>
    </row>
    <row r="2594" spans="1:13" x14ac:dyDescent="0.3">
      <c r="A2594" s="17" t="s">
        <v>255</v>
      </c>
      <c r="B2594" s="1">
        <v>44988</v>
      </c>
      <c r="C2594" s="1">
        <v>45007</v>
      </c>
      <c r="D2594" s="1">
        <v>45017</v>
      </c>
      <c r="E2594">
        <v>179</v>
      </c>
      <c r="F2594" t="str">
        <f t="shared" si="40"/>
        <v>00196179</v>
      </c>
      <c r="G2594" t="s">
        <v>73</v>
      </c>
      <c r="H2594">
        <v>2243</v>
      </c>
      <c r="I2594">
        <v>85.46</v>
      </c>
      <c r="J2594">
        <v>2588</v>
      </c>
      <c r="K2594">
        <v>2563</v>
      </c>
      <c r="L2594">
        <f>+VLOOKUP(F2594,[1]ENELAR!C$2:J$7067,7,FALSE)</f>
        <v>2042</v>
      </c>
      <c r="M2594" s="20">
        <f>+VLOOKUP(F2594,[1]ENELAR!C$2:J$7067,8,FALSE)</f>
        <v>174509.32</v>
      </c>
    </row>
    <row r="2595" spans="1:13" x14ac:dyDescent="0.3">
      <c r="A2595" s="17" t="s">
        <v>255</v>
      </c>
      <c r="B2595" s="1">
        <v>44988</v>
      </c>
      <c r="C2595" s="1">
        <v>45007</v>
      </c>
      <c r="D2595" s="1">
        <v>45017</v>
      </c>
      <c r="E2595">
        <v>180</v>
      </c>
      <c r="F2595" t="str">
        <f t="shared" si="40"/>
        <v>00196180</v>
      </c>
      <c r="G2595" t="s">
        <v>74</v>
      </c>
      <c r="H2595">
        <v>10705</v>
      </c>
      <c r="I2595">
        <v>85.46</v>
      </c>
      <c r="J2595">
        <v>9314</v>
      </c>
      <c r="K2595">
        <v>9220</v>
      </c>
      <c r="L2595">
        <f>+VLOOKUP(F2595,[1]ENELAR!C$2:J$7067,7,FALSE)</f>
        <v>8592</v>
      </c>
      <c r="M2595" s="20">
        <f>+VLOOKUP(F2595,[1]ENELAR!C$2:J$7067,8,FALSE)</f>
        <v>734272.32</v>
      </c>
    </row>
    <row r="2596" spans="1:13" x14ac:dyDescent="0.3">
      <c r="A2596" s="17" t="s">
        <v>255</v>
      </c>
      <c r="B2596" s="1">
        <v>44988</v>
      </c>
      <c r="C2596" s="1">
        <v>45007</v>
      </c>
      <c r="D2596" s="1">
        <v>45017</v>
      </c>
      <c r="E2596">
        <v>182</v>
      </c>
      <c r="F2596" t="str">
        <f t="shared" si="40"/>
        <v>00196182</v>
      </c>
      <c r="G2596" t="s">
        <v>75</v>
      </c>
      <c r="H2596">
        <v>2073</v>
      </c>
      <c r="I2596">
        <v>85.46</v>
      </c>
      <c r="J2596">
        <v>2393</v>
      </c>
      <c r="K2596">
        <v>2149</v>
      </c>
      <c r="L2596">
        <f>+VLOOKUP(F2596,[1]ENELAR!C$2:J$7067,7,FALSE)</f>
        <v>2062</v>
      </c>
      <c r="M2596" s="20">
        <f>+VLOOKUP(F2596,[1]ENELAR!C$2:J$7067,8,FALSE)</f>
        <v>176218.52</v>
      </c>
    </row>
    <row r="2597" spans="1:13" x14ac:dyDescent="0.3">
      <c r="A2597" s="17" t="s">
        <v>255</v>
      </c>
      <c r="B2597" s="1">
        <v>44988</v>
      </c>
      <c r="C2597" s="1">
        <v>45007</v>
      </c>
      <c r="D2597" s="1">
        <v>45017</v>
      </c>
      <c r="E2597">
        <v>183</v>
      </c>
      <c r="F2597" t="str">
        <f t="shared" si="40"/>
        <v>00196183</v>
      </c>
      <c r="G2597" t="s">
        <v>76</v>
      </c>
      <c r="H2597">
        <v>945</v>
      </c>
      <c r="I2597">
        <v>85.46</v>
      </c>
      <c r="J2597">
        <v>1063</v>
      </c>
      <c r="K2597">
        <v>1063</v>
      </c>
      <c r="L2597">
        <f>+VLOOKUP(F2597,[1]ENELAR!C$2:J$7067,7,FALSE)</f>
        <v>699</v>
      </c>
      <c r="M2597" s="20">
        <f>+VLOOKUP(F2597,[1]ENELAR!C$2:J$7067,8,FALSE)</f>
        <v>59736.54</v>
      </c>
    </row>
    <row r="2598" spans="1:13" x14ac:dyDescent="0.3">
      <c r="A2598" s="17" t="s">
        <v>255</v>
      </c>
      <c r="B2598" s="1">
        <v>44988</v>
      </c>
      <c r="C2598" s="1">
        <v>45007</v>
      </c>
      <c r="D2598" s="1">
        <v>45017</v>
      </c>
      <c r="E2598">
        <v>184</v>
      </c>
      <c r="F2598" t="str">
        <f t="shared" si="40"/>
        <v>00196184</v>
      </c>
      <c r="G2598" t="s">
        <v>77</v>
      </c>
      <c r="H2598">
        <v>1311</v>
      </c>
      <c r="I2598">
        <v>85.46</v>
      </c>
      <c r="J2598">
        <v>1693</v>
      </c>
      <c r="K2598">
        <v>1460</v>
      </c>
      <c r="L2598">
        <f>+VLOOKUP(F2598,[1]ENELAR!C$2:J$7067,7,FALSE)</f>
        <v>1311</v>
      </c>
      <c r="M2598" s="20">
        <f>+VLOOKUP(F2598,[1]ENELAR!C$2:J$7067,8,FALSE)</f>
        <v>112038.06</v>
      </c>
    </row>
    <row r="2599" spans="1:13" x14ac:dyDescent="0.3">
      <c r="A2599" s="17" t="s">
        <v>255</v>
      </c>
      <c r="B2599" s="1">
        <v>44988</v>
      </c>
      <c r="C2599" s="1">
        <v>45007</v>
      </c>
      <c r="D2599" s="1">
        <v>45017</v>
      </c>
      <c r="E2599">
        <v>185</v>
      </c>
      <c r="F2599" t="str">
        <f t="shared" si="40"/>
        <v>00196185</v>
      </c>
      <c r="G2599" t="s">
        <v>78</v>
      </c>
      <c r="H2599">
        <v>2439</v>
      </c>
      <c r="I2599">
        <v>85.46</v>
      </c>
      <c r="J2599">
        <v>3039</v>
      </c>
      <c r="K2599">
        <v>2855</v>
      </c>
      <c r="L2599">
        <f>+VLOOKUP(F2599,[1]ENELAR!C$2:J$7067,7,FALSE)</f>
        <v>2220</v>
      </c>
      <c r="M2599" s="20">
        <f>+VLOOKUP(F2599,[1]ENELAR!C$2:J$7067,8,FALSE)</f>
        <v>189721.2</v>
      </c>
    </row>
    <row r="2600" spans="1:13" x14ac:dyDescent="0.3">
      <c r="A2600" s="17" t="s">
        <v>255</v>
      </c>
      <c r="B2600" s="1">
        <v>44988</v>
      </c>
      <c r="C2600" s="1">
        <v>45007</v>
      </c>
      <c r="D2600" s="1">
        <v>45017</v>
      </c>
      <c r="E2600">
        <v>186</v>
      </c>
      <c r="F2600" t="str">
        <f t="shared" si="40"/>
        <v>00196186</v>
      </c>
      <c r="G2600" t="s">
        <v>79</v>
      </c>
      <c r="H2600">
        <v>5130</v>
      </c>
      <c r="I2600">
        <v>85.46</v>
      </c>
      <c r="J2600">
        <v>6216</v>
      </c>
      <c r="K2600">
        <v>6145</v>
      </c>
      <c r="L2600">
        <f>+VLOOKUP(F2600,[1]ENELAR!C$2:J$7067,7,FALSE)</f>
        <v>4884</v>
      </c>
      <c r="M2600" s="20">
        <f>+VLOOKUP(F2600,[1]ENELAR!C$2:J$7067,8,FALSE)</f>
        <v>417386.64</v>
      </c>
    </row>
    <row r="2601" spans="1:13" x14ac:dyDescent="0.3">
      <c r="A2601" s="17" t="s">
        <v>255</v>
      </c>
      <c r="B2601" s="1">
        <v>44988</v>
      </c>
      <c r="C2601" s="1">
        <v>45007</v>
      </c>
      <c r="D2601" s="1">
        <v>45017</v>
      </c>
      <c r="E2601">
        <v>187</v>
      </c>
      <c r="F2601" t="str">
        <f t="shared" si="40"/>
        <v>00196187</v>
      </c>
      <c r="G2601" t="s">
        <v>80</v>
      </c>
      <c r="H2601">
        <v>21200</v>
      </c>
      <c r="I2601">
        <v>85.46</v>
      </c>
      <c r="J2601">
        <v>21815</v>
      </c>
      <c r="K2601">
        <v>20927</v>
      </c>
      <c r="L2601">
        <f>+VLOOKUP(F2601,[1]ENELAR!C$2:J$7067,7,FALSE)</f>
        <v>19723</v>
      </c>
      <c r="M2601" s="20">
        <f>+VLOOKUP(F2601,[1]ENELAR!C$2:J$7067,8,FALSE)</f>
        <v>1685527.58</v>
      </c>
    </row>
    <row r="2602" spans="1:13" x14ac:dyDescent="0.3">
      <c r="A2602" s="17" t="s">
        <v>255</v>
      </c>
      <c r="B2602" s="1">
        <v>44988</v>
      </c>
      <c r="C2602" s="1">
        <v>45007</v>
      </c>
      <c r="D2602" s="1">
        <v>45017</v>
      </c>
      <c r="E2602">
        <v>188</v>
      </c>
      <c r="F2602" t="str">
        <f t="shared" si="40"/>
        <v>00196188</v>
      </c>
      <c r="G2602" t="s">
        <v>81</v>
      </c>
      <c r="H2602">
        <v>1486</v>
      </c>
      <c r="I2602">
        <v>85.46</v>
      </c>
      <c r="J2602">
        <v>1558</v>
      </c>
      <c r="K2602">
        <v>1557</v>
      </c>
      <c r="L2602">
        <f>+VLOOKUP(F2602,[1]ENELAR!C$2:J$7067,7,FALSE)</f>
        <v>1472</v>
      </c>
      <c r="M2602" s="20">
        <f>+VLOOKUP(F2602,[1]ENELAR!C$2:J$7067,8,FALSE)</f>
        <v>125797.12</v>
      </c>
    </row>
    <row r="2603" spans="1:13" x14ac:dyDescent="0.3">
      <c r="A2603" s="17" t="s">
        <v>255</v>
      </c>
      <c r="B2603" s="1">
        <v>44988</v>
      </c>
      <c r="C2603" s="1">
        <v>45007</v>
      </c>
      <c r="D2603" s="1">
        <v>45017</v>
      </c>
      <c r="E2603">
        <v>190</v>
      </c>
      <c r="F2603" t="str">
        <f t="shared" si="40"/>
        <v>00196190</v>
      </c>
      <c r="G2603" t="s">
        <v>82</v>
      </c>
      <c r="H2603">
        <v>3016</v>
      </c>
      <c r="I2603">
        <v>85.46</v>
      </c>
      <c r="J2603">
        <v>3501</v>
      </c>
      <c r="K2603">
        <v>3392</v>
      </c>
      <c r="L2603">
        <f>+VLOOKUP(F2603,[1]ENELAR!C$2:J$7067,7,FALSE)</f>
        <v>2860</v>
      </c>
      <c r="M2603" s="20">
        <f>+VLOOKUP(F2603,[1]ENELAR!C$2:J$7067,8,FALSE)</f>
        <v>244415.6</v>
      </c>
    </row>
    <row r="2604" spans="1:13" x14ac:dyDescent="0.3">
      <c r="A2604" s="17" t="s">
        <v>255</v>
      </c>
      <c r="B2604" s="1">
        <v>44988</v>
      </c>
      <c r="C2604" s="1">
        <v>45007</v>
      </c>
      <c r="D2604" s="1">
        <v>45017</v>
      </c>
      <c r="E2604">
        <v>191</v>
      </c>
      <c r="F2604" t="str">
        <f t="shared" si="40"/>
        <v>00196191</v>
      </c>
      <c r="G2604" t="s">
        <v>83</v>
      </c>
      <c r="H2604">
        <v>926</v>
      </c>
      <c r="I2604">
        <v>85.46</v>
      </c>
      <c r="J2604">
        <v>568</v>
      </c>
      <c r="K2604">
        <v>552</v>
      </c>
      <c r="L2604">
        <f>+VLOOKUP(F2604,[1]ENELAR!C$2:J$7067,7,FALSE)</f>
        <v>926</v>
      </c>
      <c r="M2604" s="20">
        <f>+VLOOKUP(F2604,[1]ENELAR!C$2:J$7067,8,FALSE)</f>
        <v>79135.960000000006</v>
      </c>
    </row>
    <row r="2605" spans="1:13" x14ac:dyDescent="0.3">
      <c r="A2605" s="17" t="s">
        <v>255</v>
      </c>
      <c r="B2605" s="1">
        <v>44988</v>
      </c>
      <c r="C2605" s="1">
        <v>45007</v>
      </c>
      <c r="D2605" s="1">
        <v>45017</v>
      </c>
      <c r="E2605">
        <v>192</v>
      </c>
      <c r="F2605" t="str">
        <f t="shared" si="40"/>
        <v>00196192</v>
      </c>
      <c r="G2605" t="s">
        <v>84</v>
      </c>
      <c r="H2605">
        <v>4942</v>
      </c>
      <c r="I2605">
        <v>85.46</v>
      </c>
      <c r="J2605">
        <v>5824</v>
      </c>
      <c r="K2605">
        <v>5736</v>
      </c>
      <c r="L2605">
        <f>+VLOOKUP(F2605,[1]ENELAR!C$2:J$7067,7,FALSE)</f>
        <v>4553</v>
      </c>
      <c r="M2605" s="20">
        <f>+VLOOKUP(F2605,[1]ENELAR!C$2:J$7067,8,FALSE)</f>
        <v>389099.38</v>
      </c>
    </row>
    <row r="2606" spans="1:13" x14ac:dyDescent="0.3">
      <c r="A2606" s="17" t="s">
        <v>255</v>
      </c>
      <c r="B2606" s="1">
        <v>44988</v>
      </c>
      <c r="C2606" s="1">
        <v>45007</v>
      </c>
      <c r="D2606" s="1">
        <v>45017</v>
      </c>
      <c r="E2606">
        <v>193</v>
      </c>
      <c r="F2606" t="str">
        <f t="shared" si="40"/>
        <v>00196193</v>
      </c>
      <c r="G2606" t="s">
        <v>85</v>
      </c>
      <c r="H2606">
        <v>2269</v>
      </c>
      <c r="I2606">
        <v>85.46</v>
      </c>
      <c r="J2606">
        <v>2505</v>
      </c>
      <c r="K2606">
        <v>2445</v>
      </c>
      <c r="L2606">
        <f>+VLOOKUP(F2606,[1]ENELAR!C$2:J$7067,7,FALSE)</f>
        <v>2239</v>
      </c>
      <c r="M2606" s="20">
        <f>+VLOOKUP(F2606,[1]ENELAR!C$2:J$7067,8,FALSE)</f>
        <v>191344.94</v>
      </c>
    </row>
    <row r="2607" spans="1:13" x14ac:dyDescent="0.3">
      <c r="A2607" s="17" t="s">
        <v>255</v>
      </c>
      <c r="B2607" s="1">
        <v>44988</v>
      </c>
      <c r="C2607" s="1">
        <v>45007</v>
      </c>
      <c r="D2607" s="1">
        <v>45017</v>
      </c>
      <c r="E2607">
        <v>194</v>
      </c>
      <c r="F2607" t="str">
        <f t="shared" si="40"/>
        <v>00196194</v>
      </c>
      <c r="G2607" t="s">
        <v>86</v>
      </c>
      <c r="H2607">
        <v>653</v>
      </c>
      <c r="I2607">
        <v>85.46</v>
      </c>
      <c r="J2607">
        <v>678</v>
      </c>
      <c r="K2607">
        <v>591</v>
      </c>
      <c r="L2607">
        <f>+VLOOKUP(F2607,[1]ENELAR!C$2:J$7067,7,FALSE)</f>
        <v>653</v>
      </c>
      <c r="M2607" s="20">
        <f>+VLOOKUP(F2607,[1]ENELAR!C$2:J$7067,8,FALSE)</f>
        <v>55805.38</v>
      </c>
    </row>
    <row r="2608" spans="1:13" x14ac:dyDescent="0.3">
      <c r="A2608" s="17" t="s">
        <v>255</v>
      </c>
      <c r="B2608" s="1">
        <v>44988</v>
      </c>
      <c r="C2608" s="1">
        <v>45007</v>
      </c>
      <c r="D2608" s="1">
        <v>45017</v>
      </c>
      <c r="E2608">
        <v>195</v>
      </c>
      <c r="F2608" t="str">
        <f t="shared" si="40"/>
        <v>00196195</v>
      </c>
      <c r="G2608" t="s">
        <v>87</v>
      </c>
      <c r="H2608">
        <v>2770</v>
      </c>
      <c r="I2608">
        <v>85.46</v>
      </c>
      <c r="J2608">
        <v>3105</v>
      </c>
      <c r="K2608">
        <v>3105</v>
      </c>
      <c r="L2608">
        <f>+VLOOKUP(F2608,[1]ENELAR!C$2:J$7067,7,FALSE)</f>
        <v>2683</v>
      </c>
      <c r="M2608" s="20">
        <f>+VLOOKUP(F2608,[1]ENELAR!C$2:J$7067,8,FALSE)</f>
        <v>229289.18</v>
      </c>
    </row>
    <row r="2609" spans="1:13" x14ac:dyDescent="0.3">
      <c r="A2609" s="17" t="s">
        <v>255</v>
      </c>
      <c r="B2609" s="1">
        <v>44988</v>
      </c>
      <c r="C2609" s="1">
        <v>45007</v>
      </c>
      <c r="D2609" s="1">
        <v>45017</v>
      </c>
      <c r="E2609">
        <v>196</v>
      </c>
      <c r="F2609" t="str">
        <f t="shared" si="40"/>
        <v>00196196</v>
      </c>
      <c r="G2609" t="s">
        <v>88</v>
      </c>
      <c r="H2609">
        <v>1753</v>
      </c>
      <c r="I2609">
        <v>85.46</v>
      </c>
      <c r="J2609">
        <v>1771</v>
      </c>
      <c r="K2609">
        <v>1771</v>
      </c>
      <c r="L2609">
        <f>+VLOOKUP(F2609,[1]ENELAR!C$2:J$7067,7,FALSE)</f>
        <v>1750</v>
      </c>
      <c r="M2609" s="20">
        <f>+VLOOKUP(F2609,[1]ENELAR!C$2:J$7067,8,FALSE)</f>
        <v>149555</v>
      </c>
    </row>
    <row r="2610" spans="1:13" x14ac:dyDescent="0.3">
      <c r="A2610" s="17" t="s">
        <v>255</v>
      </c>
      <c r="B2610" s="1">
        <v>44988</v>
      </c>
      <c r="C2610" s="1">
        <v>45007</v>
      </c>
      <c r="D2610" s="1">
        <v>45017</v>
      </c>
      <c r="E2610">
        <v>230</v>
      </c>
      <c r="F2610" t="str">
        <f t="shared" si="40"/>
        <v>00196230</v>
      </c>
      <c r="G2610" t="s">
        <v>89</v>
      </c>
      <c r="H2610">
        <v>10355</v>
      </c>
      <c r="I2610">
        <v>85.46</v>
      </c>
      <c r="J2610">
        <v>11396</v>
      </c>
      <c r="K2610">
        <v>11224</v>
      </c>
      <c r="L2610">
        <f>+VLOOKUP(F2610,[1]ENELAR!C$2:J$7067,7,FALSE)</f>
        <v>9567</v>
      </c>
      <c r="M2610" s="20">
        <f>+VLOOKUP(F2610,[1]ENELAR!C$2:J$7067,8,FALSE)</f>
        <v>817595.82</v>
      </c>
    </row>
    <row r="2611" spans="1:13" x14ac:dyDescent="0.3">
      <c r="A2611" s="17" t="s">
        <v>255</v>
      </c>
      <c r="B2611" s="1">
        <v>44988</v>
      </c>
      <c r="C2611" s="1">
        <v>45007</v>
      </c>
      <c r="D2611" s="1">
        <v>45017</v>
      </c>
      <c r="E2611">
        <v>240</v>
      </c>
      <c r="F2611" t="str">
        <f t="shared" si="40"/>
        <v>00196240</v>
      </c>
      <c r="G2611" t="s">
        <v>90</v>
      </c>
      <c r="H2611">
        <v>18177</v>
      </c>
      <c r="I2611">
        <v>85.46</v>
      </c>
      <c r="J2611">
        <v>16409</v>
      </c>
      <c r="K2611">
        <v>16102</v>
      </c>
      <c r="L2611">
        <f>+VLOOKUP(F2611,[1]ENELAR!C$2:J$7067,7,FALSE)</f>
        <v>15068</v>
      </c>
      <c r="M2611" s="20">
        <f>+VLOOKUP(F2611,[1]ENELAR!C$2:J$7067,8,FALSE)</f>
        <v>1287711.28</v>
      </c>
    </row>
    <row r="2612" spans="1:13" x14ac:dyDescent="0.3">
      <c r="A2612" s="17" t="s">
        <v>255</v>
      </c>
      <c r="B2612" s="1">
        <v>44988</v>
      </c>
      <c r="C2612" s="1">
        <v>45007</v>
      </c>
      <c r="D2612" s="1">
        <v>45017</v>
      </c>
      <c r="E2612">
        <v>245</v>
      </c>
      <c r="F2612" t="str">
        <f t="shared" si="40"/>
        <v>00196245</v>
      </c>
      <c r="G2612" t="s">
        <v>91</v>
      </c>
      <c r="H2612">
        <v>7397</v>
      </c>
      <c r="I2612">
        <v>85.46</v>
      </c>
      <c r="J2612">
        <v>6722</v>
      </c>
      <c r="K2612">
        <v>6274</v>
      </c>
      <c r="L2612">
        <f>+VLOOKUP(F2612,[1]ENELAR!C$2:J$7067,7,FALSE)</f>
        <v>6924</v>
      </c>
      <c r="M2612" s="20">
        <f>+VLOOKUP(F2612,[1]ENELAR!C$2:J$7067,8,FALSE)</f>
        <v>591725.04</v>
      </c>
    </row>
    <row r="2613" spans="1:13" x14ac:dyDescent="0.3">
      <c r="A2613" s="17" t="s">
        <v>255</v>
      </c>
      <c r="B2613" s="1">
        <v>44988</v>
      </c>
      <c r="C2613" s="1">
        <v>45007</v>
      </c>
      <c r="D2613" s="1">
        <v>45017</v>
      </c>
      <c r="E2613">
        <v>255</v>
      </c>
      <c r="F2613" t="str">
        <f t="shared" si="40"/>
        <v>00196255</v>
      </c>
      <c r="G2613" t="s">
        <v>92</v>
      </c>
      <c r="H2613">
        <v>19921</v>
      </c>
      <c r="I2613">
        <v>85.46</v>
      </c>
      <c r="J2613">
        <v>21763</v>
      </c>
      <c r="K2613">
        <v>21037</v>
      </c>
      <c r="L2613">
        <f>+VLOOKUP(F2613,[1]ENELAR!C$2:J$7067,7,FALSE)</f>
        <v>17873</v>
      </c>
      <c r="M2613" s="20">
        <f>+VLOOKUP(F2613,[1]ENELAR!C$2:J$7067,8,FALSE)</f>
        <v>1527426.58</v>
      </c>
    </row>
    <row r="2614" spans="1:13" x14ac:dyDescent="0.3">
      <c r="A2614" s="17" t="s">
        <v>255</v>
      </c>
      <c r="B2614" s="1">
        <v>44988</v>
      </c>
      <c r="C2614" s="1">
        <v>45007</v>
      </c>
      <c r="D2614" s="1">
        <v>45017</v>
      </c>
      <c r="E2614">
        <v>328</v>
      </c>
      <c r="F2614" t="str">
        <f t="shared" si="40"/>
        <v>00196328</v>
      </c>
      <c r="G2614" t="s">
        <v>93</v>
      </c>
      <c r="H2614">
        <v>11033</v>
      </c>
      <c r="I2614">
        <v>85.46</v>
      </c>
      <c r="J2614">
        <v>10466</v>
      </c>
      <c r="K2614">
        <v>10324</v>
      </c>
      <c r="L2614">
        <f>+VLOOKUP(F2614,[1]ENELAR!C$2:J$7067,7,FALSE)</f>
        <v>9416</v>
      </c>
      <c r="M2614" s="20">
        <f>+VLOOKUP(F2614,[1]ENELAR!C$2:J$7067,8,FALSE)</f>
        <v>804691.36</v>
      </c>
    </row>
    <row r="2615" spans="1:13" x14ac:dyDescent="0.3">
      <c r="A2615" s="17" t="s">
        <v>255</v>
      </c>
      <c r="B2615" s="1">
        <v>44988</v>
      </c>
      <c r="C2615" s="1">
        <v>45007</v>
      </c>
      <c r="D2615" s="1">
        <v>45017</v>
      </c>
      <c r="E2615">
        <v>331</v>
      </c>
      <c r="F2615" t="str">
        <f t="shared" si="40"/>
        <v>00196331</v>
      </c>
      <c r="G2615" t="s">
        <v>94</v>
      </c>
      <c r="H2615">
        <v>4413</v>
      </c>
      <c r="I2615">
        <v>85.46</v>
      </c>
      <c r="J2615">
        <v>3895</v>
      </c>
      <c r="K2615">
        <v>3734</v>
      </c>
      <c r="L2615">
        <f>+VLOOKUP(F2615,[1]ENELAR!C$2:J$7067,7,FALSE)</f>
        <v>4241</v>
      </c>
      <c r="M2615" s="20">
        <f>+VLOOKUP(F2615,[1]ENELAR!C$2:J$7067,8,FALSE)</f>
        <v>362435.86</v>
      </c>
    </row>
    <row r="2616" spans="1:13" x14ac:dyDescent="0.3">
      <c r="A2616" s="17" t="s">
        <v>255</v>
      </c>
      <c r="B2616" s="1">
        <v>44988</v>
      </c>
      <c r="C2616" s="1">
        <v>45007</v>
      </c>
      <c r="D2616" s="1">
        <v>45017</v>
      </c>
      <c r="E2616">
        <v>332</v>
      </c>
      <c r="F2616" t="str">
        <f t="shared" si="40"/>
        <v>00196332</v>
      </c>
      <c r="G2616" t="s">
        <v>95</v>
      </c>
      <c r="H2616">
        <v>1201</v>
      </c>
      <c r="I2616">
        <v>85.46</v>
      </c>
      <c r="J2616">
        <v>1203</v>
      </c>
      <c r="K2616">
        <v>1203</v>
      </c>
      <c r="L2616">
        <f>+VLOOKUP(F2616,[1]ENELAR!C$2:J$7067,7,FALSE)</f>
        <v>1152</v>
      </c>
      <c r="M2616" s="20">
        <f>+VLOOKUP(F2616,[1]ENELAR!C$2:J$7067,8,FALSE)</f>
        <v>98449.919999999998</v>
      </c>
    </row>
    <row r="2617" spans="1:13" x14ac:dyDescent="0.3">
      <c r="A2617" s="17" t="s">
        <v>255</v>
      </c>
      <c r="B2617" s="1">
        <v>44988</v>
      </c>
      <c r="C2617" s="1">
        <v>45007</v>
      </c>
      <c r="D2617" s="1">
        <v>45017</v>
      </c>
      <c r="E2617">
        <v>357</v>
      </c>
      <c r="F2617" t="str">
        <f t="shared" si="40"/>
        <v>00196357</v>
      </c>
      <c r="G2617" t="s">
        <v>96</v>
      </c>
      <c r="H2617">
        <v>932</v>
      </c>
      <c r="I2617">
        <v>85.46</v>
      </c>
      <c r="J2617">
        <v>1214</v>
      </c>
      <c r="K2617">
        <v>1214</v>
      </c>
      <c r="L2617">
        <f>+VLOOKUP(F2617,[1]ENELAR!C$2:J$7067,7,FALSE)</f>
        <v>932</v>
      </c>
      <c r="M2617" s="20">
        <f>+VLOOKUP(F2617,[1]ENELAR!C$2:J$7067,8,FALSE)</f>
        <v>79648.72</v>
      </c>
    </row>
    <row r="2618" spans="1:13" x14ac:dyDescent="0.3">
      <c r="A2618" s="17" t="s">
        <v>255</v>
      </c>
      <c r="B2618" s="1">
        <v>44988</v>
      </c>
      <c r="C2618" s="1">
        <v>45007</v>
      </c>
      <c r="D2618" s="1">
        <v>45017</v>
      </c>
      <c r="E2618">
        <v>358</v>
      </c>
      <c r="F2618" t="str">
        <f t="shared" si="40"/>
        <v>00196358</v>
      </c>
      <c r="G2618" t="s">
        <v>97</v>
      </c>
      <c r="H2618">
        <v>1214</v>
      </c>
      <c r="I2618">
        <v>85.46</v>
      </c>
      <c r="J2618">
        <v>1255</v>
      </c>
      <c r="K2618">
        <v>1177</v>
      </c>
      <c r="L2618">
        <f>+VLOOKUP(F2618,[1]ENELAR!C$2:J$7067,7,FALSE)</f>
        <v>1214</v>
      </c>
      <c r="M2618" s="20">
        <f>+VLOOKUP(F2618,[1]ENELAR!C$2:J$7067,8,FALSE)</f>
        <v>103748.44</v>
      </c>
    </row>
    <row r="2619" spans="1:13" x14ac:dyDescent="0.3">
      <c r="A2619" s="17" t="s">
        <v>255</v>
      </c>
      <c r="B2619" s="1">
        <v>44988</v>
      </c>
      <c r="C2619" s="1">
        <v>45007</v>
      </c>
      <c r="D2619" s="1">
        <v>45017</v>
      </c>
      <c r="E2619">
        <v>359</v>
      </c>
      <c r="F2619" t="str">
        <f t="shared" si="40"/>
        <v>00196359</v>
      </c>
      <c r="G2619" t="s">
        <v>98</v>
      </c>
      <c r="H2619">
        <v>334</v>
      </c>
      <c r="I2619">
        <v>85.46</v>
      </c>
      <c r="J2619">
        <v>395</v>
      </c>
      <c r="K2619">
        <v>352</v>
      </c>
      <c r="L2619">
        <f>+VLOOKUP(F2619,[1]ENELAR!C$2:J$7067,7,FALSE)</f>
        <v>334</v>
      </c>
      <c r="M2619" s="20">
        <f>+VLOOKUP(F2619,[1]ENELAR!C$2:J$7067,8,FALSE)</f>
        <v>28543.64</v>
      </c>
    </row>
    <row r="2620" spans="1:13" x14ac:dyDescent="0.3">
      <c r="A2620" s="17" t="s">
        <v>255</v>
      </c>
      <c r="B2620" s="1">
        <v>44988</v>
      </c>
      <c r="C2620" s="1">
        <v>45007</v>
      </c>
      <c r="D2620" s="1">
        <v>45017</v>
      </c>
      <c r="E2620">
        <v>360</v>
      </c>
      <c r="F2620" t="str">
        <f t="shared" si="40"/>
        <v>00196360</v>
      </c>
      <c r="G2620" t="s">
        <v>99</v>
      </c>
      <c r="H2620">
        <v>4200</v>
      </c>
      <c r="I2620">
        <v>85.46</v>
      </c>
      <c r="J2620">
        <v>4250</v>
      </c>
      <c r="K2620">
        <v>4250</v>
      </c>
      <c r="L2620">
        <f>+VLOOKUP(F2620,[1]ENELAR!C$2:J$7067,7,FALSE)</f>
        <v>3840</v>
      </c>
      <c r="M2620" s="20">
        <f>+VLOOKUP(F2620,[1]ENELAR!C$2:J$7067,8,FALSE)</f>
        <v>328166.40000000002</v>
      </c>
    </row>
    <row r="2621" spans="1:13" x14ac:dyDescent="0.3">
      <c r="A2621" s="17" t="s">
        <v>255</v>
      </c>
      <c r="B2621" s="1">
        <v>44988</v>
      </c>
      <c r="C2621" s="1">
        <v>45007</v>
      </c>
      <c r="D2621" s="1">
        <v>45017</v>
      </c>
      <c r="E2621">
        <v>361</v>
      </c>
      <c r="F2621" t="str">
        <f t="shared" si="40"/>
        <v>00196361</v>
      </c>
      <c r="G2621" t="s">
        <v>100</v>
      </c>
      <c r="H2621">
        <v>2282</v>
      </c>
      <c r="I2621">
        <v>85.46</v>
      </c>
      <c r="J2621">
        <v>2574</v>
      </c>
      <c r="K2621">
        <v>2559</v>
      </c>
      <c r="L2621">
        <f>+VLOOKUP(F2621,[1]ENELAR!C$2:J$7067,7,FALSE)</f>
        <v>2215</v>
      </c>
      <c r="M2621" s="20">
        <f>+VLOOKUP(F2621,[1]ENELAR!C$2:J$7067,8,FALSE)</f>
        <v>189293.9</v>
      </c>
    </row>
    <row r="2622" spans="1:13" x14ac:dyDescent="0.3">
      <c r="A2622" s="17" t="s">
        <v>255</v>
      </c>
      <c r="B2622" s="1">
        <v>44988</v>
      </c>
      <c r="C2622" s="1">
        <v>45007</v>
      </c>
      <c r="D2622" s="1">
        <v>45017</v>
      </c>
      <c r="E2622">
        <v>362</v>
      </c>
      <c r="F2622" t="str">
        <f t="shared" si="40"/>
        <v>00196362</v>
      </c>
      <c r="G2622" t="s">
        <v>101</v>
      </c>
      <c r="H2622">
        <v>2250</v>
      </c>
      <c r="I2622">
        <v>85.46</v>
      </c>
      <c r="J2622">
        <v>2714</v>
      </c>
      <c r="K2622">
        <v>2536</v>
      </c>
      <c r="L2622">
        <f>+VLOOKUP(F2622,[1]ENELAR!C$2:J$7067,7,FALSE)</f>
        <v>2161</v>
      </c>
      <c r="M2622" s="20">
        <f>+VLOOKUP(F2622,[1]ENELAR!C$2:J$7067,8,FALSE)</f>
        <v>184679.06</v>
      </c>
    </row>
    <row r="2623" spans="1:13" x14ac:dyDescent="0.3">
      <c r="A2623" s="17" t="s">
        <v>255</v>
      </c>
      <c r="B2623" s="1">
        <v>44988</v>
      </c>
      <c r="C2623" s="1">
        <v>45007</v>
      </c>
      <c r="D2623" s="1">
        <v>45017</v>
      </c>
      <c r="E2623">
        <v>363</v>
      </c>
      <c r="F2623" t="str">
        <f t="shared" si="40"/>
        <v>00196363</v>
      </c>
      <c r="G2623" t="s">
        <v>102</v>
      </c>
      <c r="H2623">
        <v>4403</v>
      </c>
      <c r="I2623">
        <v>85.46</v>
      </c>
      <c r="J2623">
        <v>4188</v>
      </c>
      <c r="K2623">
        <v>4063</v>
      </c>
      <c r="L2623">
        <f>+VLOOKUP(F2623,[1]ENELAR!C$2:J$7067,7,FALSE)</f>
        <v>3996</v>
      </c>
      <c r="M2623" s="20">
        <f>+VLOOKUP(F2623,[1]ENELAR!C$2:J$7067,8,FALSE)</f>
        <v>341498.16</v>
      </c>
    </row>
    <row r="2624" spans="1:13" x14ac:dyDescent="0.3">
      <c r="A2624" s="17" t="s">
        <v>255</v>
      </c>
      <c r="B2624" s="1">
        <v>44988</v>
      </c>
      <c r="C2624" s="1">
        <v>45007</v>
      </c>
      <c r="D2624" s="1">
        <v>45017</v>
      </c>
      <c r="E2624">
        <v>364</v>
      </c>
      <c r="F2624" t="str">
        <f t="shared" si="40"/>
        <v>00196364</v>
      </c>
      <c r="G2624" t="s">
        <v>103</v>
      </c>
      <c r="H2624">
        <v>5433</v>
      </c>
      <c r="I2624">
        <v>85.46</v>
      </c>
      <c r="J2624">
        <v>5317</v>
      </c>
      <c r="K2624">
        <v>5125</v>
      </c>
      <c r="L2624">
        <f>+VLOOKUP(F2624,[1]ENELAR!C$2:J$7067,7,FALSE)</f>
        <v>5048</v>
      </c>
      <c r="M2624" s="20">
        <f>+VLOOKUP(F2624,[1]ENELAR!C$2:J$7067,8,FALSE)</f>
        <v>431402.08</v>
      </c>
    </row>
    <row r="2625" spans="1:13" x14ac:dyDescent="0.3">
      <c r="A2625" s="17" t="s">
        <v>255</v>
      </c>
      <c r="B2625" s="1">
        <v>44988</v>
      </c>
      <c r="C2625" s="1">
        <v>45007</v>
      </c>
      <c r="D2625" s="1">
        <v>45017</v>
      </c>
      <c r="E2625">
        <v>365</v>
      </c>
      <c r="F2625" t="str">
        <f t="shared" si="40"/>
        <v>00196365</v>
      </c>
      <c r="G2625" t="s">
        <v>104</v>
      </c>
      <c r="H2625">
        <v>2043</v>
      </c>
      <c r="I2625">
        <v>85.46</v>
      </c>
      <c r="J2625">
        <v>2400</v>
      </c>
      <c r="K2625">
        <v>2392</v>
      </c>
      <c r="L2625">
        <f>+VLOOKUP(F2625,[1]ENELAR!C$2:J$7067,7,FALSE)</f>
        <v>2042</v>
      </c>
      <c r="M2625" s="20">
        <f>+VLOOKUP(F2625,[1]ENELAR!C$2:J$7067,8,FALSE)</f>
        <v>174509.32</v>
      </c>
    </row>
    <row r="2626" spans="1:13" x14ac:dyDescent="0.3">
      <c r="A2626" s="17" t="s">
        <v>255</v>
      </c>
      <c r="B2626" s="1">
        <v>44988</v>
      </c>
      <c r="C2626" s="1">
        <v>45007</v>
      </c>
      <c r="D2626" s="1">
        <v>45017</v>
      </c>
      <c r="E2626">
        <v>366</v>
      </c>
      <c r="F2626" t="str">
        <f t="shared" si="40"/>
        <v>00196366</v>
      </c>
      <c r="G2626" t="s">
        <v>105</v>
      </c>
      <c r="H2626">
        <v>5817</v>
      </c>
      <c r="I2626">
        <v>85.46</v>
      </c>
      <c r="J2626">
        <v>5576</v>
      </c>
      <c r="K2626">
        <v>5370</v>
      </c>
      <c r="L2626">
        <f>+VLOOKUP(F2626,[1]ENELAR!C$2:J$7067,7,FALSE)</f>
        <v>5333</v>
      </c>
      <c r="M2626" s="20">
        <f>+VLOOKUP(F2626,[1]ENELAR!C$2:J$7067,8,FALSE)</f>
        <v>455758.18</v>
      </c>
    </row>
    <row r="2627" spans="1:13" x14ac:dyDescent="0.3">
      <c r="A2627" s="17" t="s">
        <v>255</v>
      </c>
      <c r="B2627" s="1">
        <v>44988</v>
      </c>
      <c r="C2627" s="1">
        <v>45007</v>
      </c>
      <c r="D2627" s="1">
        <v>45017</v>
      </c>
      <c r="E2627">
        <v>367</v>
      </c>
      <c r="F2627" t="str">
        <f t="shared" ref="F2627:F2690" si="41">+A2627&amp;E2627</f>
        <v>00196367</v>
      </c>
      <c r="G2627" t="s">
        <v>106</v>
      </c>
      <c r="H2627">
        <v>947</v>
      </c>
      <c r="I2627">
        <v>85.46</v>
      </c>
      <c r="J2627">
        <v>937</v>
      </c>
      <c r="K2627">
        <v>937</v>
      </c>
      <c r="L2627">
        <f>+VLOOKUP(F2627,[1]ENELAR!C$2:J$7067,7,FALSE)</f>
        <v>749</v>
      </c>
      <c r="M2627" s="20">
        <f>+VLOOKUP(F2627,[1]ENELAR!C$2:J$7067,8,FALSE)</f>
        <v>64009.54</v>
      </c>
    </row>
    <row r="2628" spans="1:13" x14ac:dyDescent="0.3">
      <c r="A2628" s="17" t="s">
        <v>255</v>
      </c>
      <c r="B2628" s="1">
        <v>44988</v>
      </c>
      <c r="C2628" s="1">
        <v>45007</v>
      </c>
      <c r="D2628" s="1">
        <v>45017</v>
      </c>
      <c r="E2628">
        <v>368</v>
      </c>
      <c r="F2628" t="str">
        <f t="shared" si="41"/>
        <v>00196368</v>
      </c>
      <c r="G2628" t="s">
        <v>107</v>
      </c>
      <c r="H2628">
        <v>3154</v>
      </c>
      <c r="I2628">
        <v>85.46</v>
      </c>
      <c r="J2628">
        <v>3011</v>
      </c>
      <c r="K2628">
        <v>2805</v>
      </c>
      <c r="L2628">
        <f>+VLOOKUP(F2628,[1]ENELAR!C$2:J$7067,7,FALSE)</f>
        <v>2806</v>
      </c>
      <c r="M2628" s="20">
        <f>+VLOOKUP(F2628,[1]ENELAR!C$2:J$7067,8,FALSE)</f>
        <v>239800.76</v>
      </c>
    </row>
    <row r="2629" spans="1:13" x14ac:dyDescent="0.3">
      <c r="A2629" s="17" t="s">
        <v>255</v>
      </c>
      <c r="B2629" s="1">
        <v>44988</v>
      </c>
      <c r="C2629" s="1">
        <v>45007</v>
      </c>
      <c r="D2629" s="1">
        <v>45017</v>
      </c>
      <c r="E2629">
        <v>369</v>
      </c>
      <c r="F2629" t="str">
        <f t="shared" si="41"/>
        <v>00196369</v>
      </c>
      <c r="G2629" t="s">
        <v>108</v>
      </c>
      <c r="H2629">
        <v>2894</v>
      </c>
      <c r="I2629">
        <v>85.46</v>
      </c>
      <c r="J2629">
        <v>3835</v>
      </c>
      <c r="K2629">
        <v>3521</v>
      </c>
      <c r="L2629">
        <f>+VLOOKUP(F2629,[1]ENELAR!C$2:J$7067,7,FALSE)</f>
        <v>2806</v>
      </c>
      <c r="M2629" s="20">
        <f>+VLOOKUP(F2629,[1]ENELAR!C$2:J$7067,8,FALSE)</f>
        <v>239800.76</v>
      </c>
    </row>
    <row r="2630" spans="1:13" x14ac:dyDescent="0.3">
      <c r="A2630" s="17" t="s">
        <v>255</v>
      </c>
      <c r="B2630" s="1">
        <v>44988</v>
      </c>
      <c r="C2630" s="1">
        <v>45007</v>
      </c>
      <c r="D2630" s="1">
        <v>45017</v>
      </c>
      <c r="E2630">
        <v>370</v>
      </c>
      <c r="F2630" t="str">
        <f t="shared" si="41"/>
        <v>00196370</v>
      </c>
      <c r="G2630" t="s">
        <v>109</v>
      </c>
      <c r="H2630">
        <v>2386</v>
      </c>
      <c r="I2630">
        <v>85.46</v>
      </c>
      <c r="J2630">
        <v>2536</v>
      </c>
      <c r="K2630">
        <v>2354</v>
      </c>
      <c r="L2630">
        <f>+VLOOKUP(F2630,[1]ENELAR!C$2:J$7067,7,FALSE)</f>
        <v>2297</v>
      </c>
      <c r="M2630" s="20">
        <f>+VLOOKUP(F2630,[1]ENELAR!C$2:J$7067,8,FALSE)</f>
        <v>196301.62</v>
      </c>
    </row>
    <row r="2631" spans="1:13" x14ac:dyDescent="0.3">
      <c r="A2631" s="17" t="s">
        <v>255</v>
      </c>
      <c r="B2631" s="1">
        <v>44988</v>
      </c>
      <c r="C2631" s="1">
        <v>45007</v>
      </c>
      <c r="D2631" s="1">
        <v>45017</v>
      </c>
      <c r="E2631">
        <v>371</v>
      </c>
      <c r="F2631" t="str">
        <f t="shared" si="41"/>
        <v>00196371</v>
      </c>
      <c r="G2631" t="s">
        <v>110</v>
      </c>
      <c r="H2631">
        <v>3094</v>
      </c>
      <c r="I2631">
        <v>85.46</v>
      </c>
      <c r="J2631">
        <v>3644</v>
      </c>
      <c r="K2631">
        <v>3583</v>
      </c>
      <c r="L2631">
        <f>+VLOOKUP(F2631,[1]ENELAR!C$2:J$7067,7,FALSE)</f>
        <v>3094</v>
      </c>
      <c r="M2631" s="20">
        <f>+VLOOKUP(F2631,[1]ENELAR!C$2:J$7067,8,FALSE)</f>
        <v>264413.24</v>
      </c>
    </row>
    <row r="2632" spans="1:13" x14ac:dyDescent="0.3">
      <c r="A2632" s="17" t="s">
        <v>255</v>
      </c>
      <c r="B2632" s="1">
        <v>44988</v>
      </c>
      <c r="C2632" s="1">
        <v>45007</v>
      </c>
      <c r="D2632" s="1">
        <v>45017</v>
      </c>
      <c r="E2632">
        <v>372</v>
      </c>
      <c r="F2632" t="str">
        <f t="shared" si="41"/>
        <v>00196372</v>
      </c>
      <c r="G2632" t="s">
        <v>111</v>
      </c>
      <c r="H2632">
        <v>70411</v>
      </c>
      <c r="I2632">
        <v>85.46</v>
      </c>
      <c r="J2632">
        <v>70501</v>
      </c>
      <c r="K2632">
        <v>68774</v>
      </c>
      <c r="L2632">
        <f>+VLOOKUP(F2632,[1]ENELAR!C$2:J$7067,7,FALSE)</f>
        <v>52258</v>
      </c>
      <c r="M2632" s="20">
        <f>+VLOOKUP(F2632,[1]ENELAR!C$2:J$7067,8,FALSE)</f>
        <v>4465968.68</v>
      </c>
    </row>
    <row r="2633" spans="1:13" x14ac:dyDescent="0.3">
      <c r="A2633" s="17" t="s">
        <v>255</v>
      </c>
      <c r="B2633" s="1">
        <v>44988</v>
      </c>
      <c r="C2633" s="1">
        <v>45007</v>
      </c>
      <c r="D2633" s="1">
        <v>45017</v>
      </c>
      <c r="E2633">
        <v>373</v>
      </c>
      <c r="F2633" t="str">
        <f t="shared" si="41"/>
        <v>00196373</v>
      </c>
      <c r="G2633" t="s">
        <v>112</v>
      </c>
      <c r="H2633">
        <v>5580</v>
      </c>
      <c r="I2633">
        <v>85.46</v>
      </c>
      <c r="J2633">
        <v>5235</v>
      </c>
      <c r="K2633">
        <v>5235</v>
      </c>
      <c r="L2633">
        <f>+VLOOKUP(F2633,[1]ENELAR!C$2:J$7067,7,FALSE)</f>
        <v>5302</v>
      </c>
      <c r="M2633" s="20">
        <f>+VLOOKUP(F2633,[1]ENELAR!C$2:J$7067,8,FALSE)</f>
        <v>453108.92</v>
      </c>
    </row>
    <row r="2634" spans="1:13" x14ac:dyDescent="0.3">
      <c r="A2634" s="17" t="s">
        <v>255</v>
      </c>
      <c r="B2634" s="1">
        <v>44988</v>
      </c>
      <c r="C2634" s="1">
        <v>45007</v>
      </c>
      <c r="D2634" s="1">
        <v>45017</v>
      </c>
      <c r="E2634">
        <v>374</v>
      </c>
      <c r="F2634" t="str">
        <f t="shared" si="41"/>
        <v>00196374</v>
      </c>
      <c r="G2634" t="s">
        <v>113</v>
      </c>
      <c r="H2634">
        <v>2553</v>
      </c>
      <c r="I2634">
        <v>85.46</v>
      </c>
      <c r="J2634">
        <v>3749</v>
      </c>
      <c r="K2634">
        <v>3453</v>
      </c>
      <c r="L2634">
        <f>+VLOOKUP(F2634,[1]ENELAR!C$2:J$7067,7,FALSE)</f>
        <v>2357</v>
      </c>
      <c r="M2634" s="20">
        <f>+VLOOKUP(F2634,[1]ENELAR!C$2:J$7067,8,FALSE)</f>
        <v>201429.22</v>
      </c>
    </row>
    <row r="2635" spans="1:13" x14ac:dyDescent="0.3">
      <c r="A2635" s="17" t="s">
        <v>255</v>
      </c>
      <c r="B2635" s="1">
        <v>44988</v>
      </c>
      <c r="C2635" s="1">
        <v>45007</v>
      </c>
      <c r="D2635" s="1">
        <v>45017</v>
      </c>
      <c r="E2635">
        <v>376</v>
      </c>
      <c r="F2635" t="str">
        <f t="shared" si="41"/>
        <v>00196376</v>
      </c>
      <c r="G2635" t="s">
        <v>114</v>
      </c>
      <c r="H2635">
        <v>16173</v>
      </c>
      <c r="I2635">
        <v>85.46</v>
      </c>
      <c r="J2635">
        <v>18012</v>
      </c>
      <c r="K2635">
        <v>17401</v>
      </c>
      <c r="L2635">
        <f>+VLOOKUP(F2635,[1]ENELAR!C$2:J$7067,7,FALSE)</f>
        <v>15517</v>
      </c>
      <c r="M2635" s="20">
        <f>+VLOOKUP(F2635,[1]ENELAR!C$2:J$7067,8,FALSE)</f>
        <v>1326082.82</v>
      </c>
    </row>
    <row r="2636" spans="1:13" x14ac:dyDescent="0.3">
      <c r="A2636" s="17" t="s">
        <v>255</v>
      </c>
      <c r="B2636" s="1">
        <v>44988</v>
      </c>
      <c r="C2636" s="1">
        <v>45007</v>
      </c>
      <c r="D2636" s="1">
        <v>45017</v>
      </c>
      <c r="E2636">
        <v>378</v>
      </c>
      <c r="F2636" t="str">
        <f t="shared" si="41"/>
        <v>00196378</v>
      </c>
      <c r="G2636" t="s">
        <v>115</v>
      </c>
      <c r="H2636">
        <v>4324</v>
      </c>
      <c r="I2636">
        <v>85.46</v>
      </c>
      <c r="J2636">
        <v>4247</v>
      </c>
      <c r="K2636">
        <v>4201</v>
      </c>
      <c r="L2636">
        <f>+VLOOKUP(F2636,[1]ENELAR!C$2:J$7067,7,FALSE)</f>
        <v>3336</v>
      </c>
      <c r="M2636" s="20">
        <f>+VLOOKUP(F2636,[1]ENELAR!C$2:J$7067,8,FALSE)</f>
        <v>285094.56</v>
      </c>
    </row>
    <row r="2637" spans="1:13" x14ac:dyDescent="0.3">
      <c r="A2637" s="17" t="s">
        <v>255</v>
      </c>
      <c r="B2637" s="1">
        <v>44988</v>
      </c>
      <c r="C2637" s="1">
        <v>45007</v>
      </c>
      <c r="D2637" s="1">
        <v>45017</v>
      </c>
      <c r="E2637">
        <v>379</v>
      </c>
      <c r="F2637" t="str">
        <f t="shared" si="41"/>
        <v>00196379</v>
      </c>
      <c r="G2637" t="s">
        <v>116</v>
      </c>
      <c r="H2637">
        <v>6769</v>
      </c>
      <c r="I2637">
        <v>85.46</v>
      </c>
      <c r="J2637">
        <v>6329</v>
      </c>
      <c r="K2637">
        <v>6142</v>
      </c>
      <c r="L2637">
        <f>+VLOOKUP(F2637,[1]ENELAR!C$2:J$7067,7,FALSE)</f>
        <v>5866</v>
      </c>
      <c r="M2637" s="20">
        <f>+VLOOKUP(F2637,[1]ENELAR!C$2:J$7067,8,FALSE)</f>
        <v>501308.36</v>
      </c>
    </row>
    <row r="2638" spans="1:13" x14ac:dyDescent="0.3">
      <c r="A2638" s="17" t="s">
        <v>255</v>
      </c>
      <c r="B2638" s="1">
        <v>44988</v>
      </c>
      <c r="C2638" s="1">
        <v>45007</v>
      </c>
      <c r="D2638" s="1">
        <v>45017</v>
      </c>
      <c r="E2638">
        <v>380</v>
      </c>
      <c r="F2638" t="str">
        <f t="shared" si="41"/>
        <v>00196380</v>
      </c>
      <c r="G2638" t="s">
        <v>117</v>
      </c>
      <c r="H2638">
        <v>5473</v>
      </c>
      <c r="I2638">
        <v>85.46</v>
      </c>
      <c r="J2638">
        <v>6341</v>
      </c>
      <c r="K2638">
        <v>6246</v>
      </c>
      <c r="L2638">
        <f>+VLOOKUP(F2638,[1]ENELAR!C$2:J$7067,7,FALSE)</f>
        <v>4789</v>
      </c>
      <c r="M2638" s="20">
        <f>+VLOOKUP(F2638,[1]ENELAR!C$2:J$7067,8,FALSE)</f>
        <v>409267.94</v>
      </c>
    </row>
    <row r="2639" spans="1:13" x14ac:dyDescent="0.3">
      <c r="A2639" s="17" t="s">
        <v>255</v>
      </c>
      <c r="B2639" s="1">
        <v>44988</v>
      </c>
      <c r="C2639" s="1">
        <v>45007</v>
      </c>
      <c r="D2639" s="1">
        <v>45017</v>
      </c>
      <c r="E2639">
        <v>381</v>
      </c>
      <c r="F2639" t="str">
        <f t="shared" si="41"/>
        <v>00196381</v>
      </c>
      <c r="G2639" t="s">
        <v>118</v>
      </c>
      <c r="H2639">
        <v>2991</v>
      </c>
      <c r="I2639">
        <v>85.46</v>
      </c>
      <c r="J2639">
        <v>4112</v>
      </c>
      <c r="K2639">
        <v>3708</v>
      </c>
      <c r="L2639">
        <f>+VLOOKUP(F2639,[1]ENELAR!C$2:J$7067,7,FALSE)</f>
        <v>2866</v>
      </c>
      <c r="M2639" s="20">
        <f>+VLOOKUP(F2639,[1]ENELAR!C$2:J$7067,8,FALSE)</f>
        <v>244928.36</v>
      </c>
    </row>
    <row r="2640" spans="1:13" x14ac:dyDescent="0.3">
      <c r="A2640" s="17" t="s">
        <v>255</v>
      </c>
      <c r="B2640" s="1">
        <v>44988</v>
      </c>
      <c r="C2640" s="1">
        <v>45007</v>
      </c>
      <c r="D2640" s="1">
        <v>45017</v>
      </c>
      <c r="E2640">
        <v>382</v>
      </c>
      <c r="F2640" t="str">
        <f t="shared" si="41"/>
        <v>00196382</v>
      </c>
      <c r="G2640" t="s">
        <v>227</v>
      </c>
      <c r="H2640">
        <v>2361</v>
      </c>
      <c r="I2640">
        <v>85.46</v>
      </c>
      <c r="J2640">
        <v>2478</v>
      </c>
      <c r="K2640">
        <v>2478</v>
      </c>
      <c r="L2640">
        <f>+VLOOKUP(F2640,[1]ENELAR!C$2:J$7067,7,FALSE)</f>
        <v>2146</v>
      </c>
      <c r="M2640" s="20">
        <f>+VLOOKUP(F2640,[1]ENELAR!C$2:J$7067,8,FALSE)</f>
        <v>183397.16</v>
      </c>
    </row>
    <row r="2641" spans="1:13" x14ac:dyDescent="0.3">
      <c r="A2641" s="17" t="s">
        <v>255</v>
      </c>
      <c r="B2641" s="1">
        <v>44988</v>
      </c>
      <c r="C2641" s="1">
        <v>45007</v>
      </c>
      <c r="D2641" s="1">
        <v>45017</v>
      </c>
      <c r="E2641">
        <v>383</v>
      </c>
      <c r="F2641" t="str">
        <f t="shared" si="41"/>
        <v>00196383</v>
      </c>
      <c r="G2641" t="s">
        <v>119</v>
      </c>
      <c r="H2641">
        <v>18948</v>
      </c>
      <c r="I2641">
        <v>85.46</v>
      </c>
      <c r="J2641">
        <v>20024</v>
      </c>
      <c r="K2641">
        <v>19459</v>
      </c>
      <c r="L2641">
        <f>+VLOOKUP(F2641,[1]ENELAR!C$2:J$7067,7,FALSE)</f>
        <v>15315</v>
      </c>
      <c r="M2641" s="20">
        <f>+VLOOKUP(F2641,[1]ENELAR!C$2:J$7067,8,FALSE)</f>
        <v>1308819.8999999999</v>
      </c>
    </row>
    <row r="2642" spans="1:13" x14ac:dyDescent="0.3">
      <c r="A2642" s="17" t="s">
        <v>255</v>
      </c>
      <c r="B2642" s="1">
        <v>44988</v>
      </c>
      <c r="C2642" s="1">
        <v>45007</v>
      </c>
      <c r="D2642" s="1">
        <v>45017</v>
      </c>
      <c r="E2642">
        <v>384</v>
      </c>
      <c r="F2642" t="str">
        <f t="shared" si="41"/>
        <v>00196384</v>
      </c>
      <c r="G2642" t="s">
        <v>120</v>
      </c>
      <c r="H2642">
        <v>5531</v>
      </c>
      <c r="I2642">
        <v>85.46</v>
      </c>
      <c r="J2642">
        <v>6630</v>
      </c>
      <c r="K2642">
        <v>6417</v>
      </c>
      <c r="L2642">
        <f>+VLOOKUP(F2642,[1]ENELAR!C$2:J$7067,7,FALSE)</f>
        <v>5355</v>
      </c>
      <c r="M2642" s="20">
        <f>+VLOOKUP(F2642,[1]ENELAR!C$2:J$7067,8,FALSE)</f>
        <v>457638.3</v>
      </c>
    </row>
    <row r="2643" spans="1:13" x14ac:dyDescent="0.3">
      <c r="A2643" s="17" t="s">
        <v>255</v>
      </c>
      <c r="B2643" s="1">
        <v>44988</v>
      </c>
      <c r="C2643" s="1">
        <v>45007</v>
      </c>
      <c r="D2643" s="1">
        <v>45017</v>
      </c>
      <c r="E2643">
        <v>385</v>
      </c>
      <c r="F2643" t="str">
        <f t="shared" si="41"/>
        <v>00196385</v>
      </c>
      <c r="G2643" t="s">
        <v>121</v>
      </c>
      <c r="H2643">
        <v>1841</v>
      </c>
      <c r="I2643">
        <v>85.46</v>
      </c>
      <c r="J2643">
        <v>1341</v>
      </c>
      <c r="K2643">
        <v>1341</v>
      </c>
      <c r="L2643">
        <f>+VLOOKUP(F2643,[1]ENELAR!C$2:J$7067,7,FALSE)</f>
        <v>1783</v>
      </c>
      <c r="M2643" s="20">
        <f>+VLOOKUP(F2643,[1]ENELAR!C$2:J$7067,8,FALSE)</f>
        <v>152375.18</v>
      </c>
    </row>
    <row r="2644" spans="1:13" x14ac:dyDescent="0.3">
      <c r="A2644" s="17" t="s">
        <v>255</v>
      </c>
      <c r="B2644" s="1">
        <v>44988</v>
      </c>
      <c r="C2644" s="1">
        <v>45007</v>
      </c>
      <c r="D2644" s="1">
        <v>45017</v>
      </c>
      <c r="E2644">
        <v>386</v>
      </c>
      <c r="F2644" t="str">
        <f t="shared" si="41"/>
        <v>00196386</v>
      </c>
      <c r="G2644" t="s">
        <v>122</v>
      </c>
      <c r="H2644">
        <v>939</v>
      </c>
      <c r="I2644">
        <v>85.46</v>
      </c>
      <c r="J2644">
        <v>1094</v>
      </c>
      <c r="K2644">
        <v>1094</v>
      </c>
      <c r="L2644">
        <f>+VLOOKUP(F2644,[1]ENELAR!C$2:J$7067,7,FALSE)</f>
        <v>939</v>
      </c>
      <c r="M2644" s="20">
        <f>+VLOOKUP(F2644,[1]ENELAR!C$2:J$7067,8,FALSE)</f>
        <v>80246.94</v>
      </c>
    </row>
    <row r="2645" spans="1:13" x14ac:dyDescent="0.3">
      <c r="A2645" s="17" t="s">
        <v>255</v>
      </c>
      <c r="B2645" s="1">
        <v>44988</v>
      </c>
      <c r="C2645" s="1">
        <v>45007</v>
      </c>
      <c r="D2645" s="1">
        <v>45017</v>
      </c>
      <c r="E2645">
        <v>387</v>
      </c>
      <c r="F2645" t="str">
        <f t="shared" si="41"/>
        <v>00196387</v>
      </c>
      <c r="G2645" t="s">
        <v>123</v>
      </c>
      <c r="H2645">
        <v>1034</v>
      </c>
      <c r="I2645">
        <v>85.46</v>
      </c>
      <c r="J2645">
        <v>1389</v>
      </c>
      <c r="K2645">
        <v>1375</v>
      </c>
      <c r="L2645">
        <f>+VLOOKUP(F2645,[1]ENELAR!C$2:J$7067,7,FALSE)</f>
        <v>1034</v>
      </c>
      <c r="M2645" s="20">
        <f>+VLOOKUP(F2645,[1]ENELAR!C$2:J$7067,8,FALSE)</f>
        <v>88365.64</v>
      </c>
    </row>
    <row r="2646" spans="1:13" x14ac:dyDescent="0.3">
      <c r="A2646" s="17" t="s">
        <v>255</v>
      </c>
      <c r="B2646" s="1">
        <v>44988</v>
      </c>
      <c r="C2646" s="1">
        <v>45007</v>
      </c>
      <c r="D2646" s="1">
        <v>45017</v>
      </c>
      <c r="E2646">
        <v>388</v>
      </c>
      <c r="F2646" t="str">
        <f t="shared" si="41"/>
        <v>00196388</v>
      </c>
      <c r="G2646" t="s">
        <v>124</v>
      </c>
      <c r="H2646">
        <v>2499</v>
      </c>
      <c r="I2646">
        <v>85.46</v>
      </c>
      <c r="J2646">
        <v>2890</v>
      </c>
      <c r="K2646">
        <v>2811</v>
      </c>
      <c r="L2646">
        <f>+VLOOKUP(F2646,[1]ENELAR!C$2:J$7067,7,FALSE)</f>
        <v>2483</v>
      </c>
      <c r="M2646" s="20">
        <f>+VLOOKUP(F2646,[1]ENELAR!C$2:J$7067,8,FALSE)</f>
        <v>212197.18</v>
      </c>
    </row>
    <row r="2647" spans="1:13" x14ac:dyDescent="0.3">
      <c r="A2647" s="17" t="s">
        <v>255</v>
      </c>
      <c r="B2647" s="1">
        <v>44988</v>
      </c>
      <c r="C2647" s="1">
        <v>45007</v>
      </c>
      <c r="D2647" s="1">
        <v>45017</v>
      </c>
      <c r="E2647">
        <v>390</v>
      </c>
      <c r="F2647" t="str">
        <f t="shared" si="41"/>
        <v>00196390</v>
      </c>
      <c r="G2647" t="s">
        <v>125</v>
      </c>
      <c r="H2647">
        <v>1513</v>
      </c>
      <c r="I2647">
        <v>85.46</v>
      </c>
      <c r="J2647">
        <v>1410</v>
      </c>
      <c r="K2647">
        <v>1410</v>
      </c>
      <c r="L2647">
        <f>+VLOOKUP(F2647,[1]ENELAR!C$2:J$7067,7,FALSE)</f>
        <v>1361</v>
      </c>
      <c r="M2647" s="20">
        <f>+VLOOKUP(F2647,[1]ENELAR!C$2:J$7067,8,FALSE)</f>
        <v>116311.06</v>
      </c>
    </row>
    <row r="2648" spans="1:13" x14ac:dyDescent="0.3">
      <c r="A2648" s="17" t="s">
        <v>255</v>
      </c>
      <c r="B2648" s="1">
        <v>44988</v>
      </c>
      <c r="C2648" s="1">
        <v>45007</v>
      </c>
      <c r="D2648" s="1">
        <v>45017</v>
      </c>
      <c r="E2648">
        <v>391</v>
      </c>
      <c r="F2648" t="str">
        <f t="shared" si="41"/>
        <v>00196391</v>
      </c>
      <c r="G2648" t="s">
        <v>126</v>
      </c>
      <c r="H2648">
        <v>5363</v>
      </c>
      <c r="I2648">
        <v>85.46</v>
      </c>
      <c r="J2648">
        <v>6081</v>
      </c>
      <c r="K2648">
        <v>6018</v>
      </c>
      <c r="L2648">
        <f>+VLOOKUP(F2648,[1]ENELAR!C$2:J$7067,7,FALSE)</f>
        <v>4962</v>
      </c>
      <c r="M2648" s="20">
        <f>+VLOOKUP(F2648,[1]ENELAR!C$2:J$7067,8,FALSE)</f>
        <v>424052.52</v>
      </c>
    </row>
    <row r="2649" spans="1:13" x14ac:dyDescent="0.3">
      <c r="A2649" s="17" t="s">
        <v>255</v>
      </c>
      <c r="B2649" s="1">
        <v>44988</v>
      </c>
      <c r="C2649" s="1">
        <v>45007</v>
      </c>
      <c r="D2649" s="1">
        <v>45017</v>
      </c>
      <c r="E2649">
        <v>392</v>
      </c>
      <c r="F2649" t="str">
        <f t="shared" si="41"/>
        <v>00196392</v>
      </c>
      <c r="G2649" t="s">
        <v>127</v>
      </c>
      <c r="H2649">
        <v>3845</v>
      </c>
      <c r="I2649">
        <v>85.46</v>
      </c>
      <c r="J2649">
        <v>4066</v>
      </c>
      <c r="K2649">
        <v>3983</v>
      </c>
      <c r="L2649">
        <f>+VLOOKUP(F2649,[1]ENELAR!C$2:J$7067,7,FALSE)</f>
        <v>3757</v>
      </c>
      <c r="M2649" s="20">
        <f>+VLOOKUP(F2649,[1]ENELAR!C$2:J$7067,8,FALSE)</f>
        <v>321073.21999999997</v>
      </c>
    </row>
    <row r="2650" spans="1:13" x14ac:dyDescent="0.3">
      <c r="A2650" s="17" t="s">
        <v>255</v>
      </c>
      <c r="B2650" s="1">
        <v>44988</v>
      </c>
      <c r="C2650" s="1">
        <v>45007</v>
      </c>
      <c r="D2650" s="1">
        <v>45017</v>
      </c>
      <c r="E2650">
        <v>393</v>
      </c>
      <c r="F2650" t="str">
        <f t="shared" si="41"/>
        <v>00196393</v>
      </c>
      <c r="G2650" t="s">
        <v>128</v>
      </c>
      <c r="H2650">
        <v>1042</v>
      </c>
      <c r="I2650">
        <v>85.46</v>
      </c>
      <c r="J2650">
        <v>835</v>
      </c>
      <c r="K2650">
        <v>824</v>
      </c>
      <c r="L2650">
        <f>+VLOOKUP(F2650,[1]ENELAR!C$2:J$7067,7,FALSE)</f>
        <v>1018</v>
      </c>
      <c r="M2650" s="20">
        <f>+VLOOKUP(F2650,[1]ENELAR!C$2:J$7067,8,FALSE)</f>
        <v>86998.28</v>
      </c>
    </row>
    <row r="2651" spans="1:13" x14ac:dyDescent="0.3">
      <c r="A2651" s="17" t="s">
        <v>255</v>
      </c>
      <c r="B2651" s="1">
        <v>44988</v>
      </c>
      <c r="C2651" s="1">
        <v>45007</v>
      </c>
      <c r="D2651" s="1">
        <v>45017</v>
      </c>
      <c r="E2651">
        <v>396</v>
      </c>
      <c r="F2651" t="str">
        <f t="shared" si="41"/>
        <v>00196396</v>
      </c>
      <c r="G2651" t="s">
        <v>129</v>
      </c>
      <c r="H2651">
        <v>4492</v>
      </c>
      <c r="I2651">
        <v>85.46</v>
      </c>
      <c r="J2651">
        <v>5075</v>
      </c>
      <c r="K2651">
        <v>4823</v>
      </c>
      <c r="L2651">
        <f>+VLOOKUP(F2651,[1]ENELAR!C$2:J$7067,7,FALSE)</f>
        <v>4412</v>
      </c>
      <c r="M2651" s="20">
        <f>+VLOOKUP(F2651,[1]ENELAR!C$2:J$7067,8,FALSE)</f>
        <v>377049.52</v>
      </c>
    </row>
    <row r="2652" spans="1:13" x14ac:dyDescent="0.3">
      <c r="A2652" s="17" t="s">
        <v>255</v>
      </c>
      <c r="B2652" s="1">
        <v>44988</v>
      </c>
      <c r="C2652" s="1">
        <v>45007</v>
      </c>
      <c r="D2652" s="1">
        <v>45017</v>
      </c>
      <c r="E2652">
        <v>397</v>
      </c>
      <c r="F2652" t="str">
        <f t="shared" si="41"/>
        <v>00196397</v>
      </c>
      <c r="G2652" t="s">
        <v>130</v>
      </c>
      <c r="H2652">
        <v>3920</v>
      </c>
      <c r="I2652">
        <v>85.46</v>
      </c>
      <c r="J2652">
        <v>3946</v>
      </c>
      <c r="K2652">
        <v>3941</v>
      </c>
      <c r="L2652">
        <f>+VLOOKUP(F2652,[1]ENELAR!C$2:J$7067,7,FALSE)</f>
        <v>3864</v>
      </c>
      <c r="M2652" s="20">
        <f>+VLOOKUP(F2652,[1]ENELAR!C$2:J$7067,8,FALSE)</f>
        <v>330217.44</v>
      </c>
    </row>
    <row r="2653" spans="1:13" x14ac:dyDescent="0.3">
      <c r="A2653" s="17" t="s">
        <v>255</v>
      </c>
      <c r="B2653" s="1">
        <v>44988</v>
      </c>
      <c r="C2653" s="1">
        <v>45007</v>
      </c>
      <c r="D2653" s="1">
        <v>45017</v>
      </c>
      <c r="E2653">
        <v>398</v>
      </c>
      <c r="F2653" t="str">
        <f t="shared" si="41"/>
        <v>00196398</v>
      </c>
      <c r="G2653" t="s">
        <v>131</v>
      </c>
      <c r="H2653">
        <v>3296</v>
      </c>
      <c r="I2653">
        <v>85.46</v>
      </c>
      <c r="J2653">
        <v>3777</v>
      </c>
      <c r="K2653">
        <v>3777</v>
      </c>
      <c r="L2653">
        <f>+VLOOKUP(F2653,[1]ENELAR!C$2:J$7067,7,FALSE)</f>
        <v>2995</v>
      </c>
      <c r="M2653" s="20">
        <f>+VLOOKUP(F2653,[1]ENELAR!C$2:J$7067,8,FALSE)</f>
        <v>255952.7</v>
      </c>
    </row>
    <row r="2654" spans="1:13" x14ac:dyDescent="0.3">
      <c r="A2654" s="17" t="s">
        <v>255</v>
      </c>
      <c r="B2654" s="1">
        <v>44988</v>
      </c>
      <c r="C2654" s="1">
        <v>45007</v>
      </c>
      <c r="D2654" s="1">
        <v>45017</v>
      </c>
      <c r="E2654">
        <v>400</v>
      </c>
      <c r="F2654" t="str">
        <f t="shared" si="41"/>
        <v>00196400</v>
      </c>
      <c r="G2654" t="s">
        <v>132</v>
      </c>
      <c r="H2654">
        <v>2397</v>
      </c>
      <c r="I2654">
        <v>85.46</v>
      </c>
      <c r="J2654">
        <v>2500</v>
      </c>
      <c r="K2654">
        <v>2500</v>
      </c>
      <c r="L2654">
        <f>+VLOOKUP(F2654,[1]ENELAR!C$2:J$7067,7,FALSE)</f>
        <v>2240</v>
      </c>
      <c r="M2654" s="20">
        <f>+VLOOKUP(F2654,[1]ENELAR!C$2:J$7067,8,FALSE)</f>
        <v>191430.39999999999</v>
      </c>
    </row>
    <row r="2655" spans="1:13" x14ac:dyDescent="0.3">
      <c r="A2655" s="17" t="s">
        <v>255</v>
      </c>
      <c r="B2655" s="1">
        <v>44988</v>
      </c>
      <c r="C2655" s="1">
        <v>45007</v>
      </c>
      <c r="D2655" s="1">
        <v>45017</v>
      </c>
      <c r="E2655">
        <v>401</v>
      </c>
      <c r="F2655" t="str">
        <f t="shared" si="41"/>
        <v>00196401</v>
      </c>
      <c r="G2655" t="s">
        <v>133</v>
      </c>
      <c r="H2655">
        <v>1779</v>
      </c>
      <c r="I2655">
        <v>85.46</v>
      </c>
      <c r="J2655">
        <v>1922</v>
      </c>
      <c r="K2655">
        <v>1922</v>
      </c>
      <c r="L2655">
        <f>+VLOOKUP(F2655,[1]ENELAR!C$2:J$7067,7,FALSE)</f>
        <v>1779</v>
      </c>
      <c r="M2655" s="20">
        <f>+VLOOKUP(F2655,[1]ENELAR!C$2:J$7067,8,FALSE)</f>
        <v>152033.34</v>
      </c>
    </row>
    <row r="2656" spans="1:13" x14ac:dyDescent="0.3">
      <c r="A2656" s="17" t="s">
        <v>255</v>
      </c>
      <c r="B2656" s="1">
        <v>44988</v>
      </c>
      <c r="C2656" s="1">
        <v>45007</v>
      </c>
      <c r="D2656" s="1">
        <v>45017</v>
      </c>
      <c r="E2656">
        <v>402</v>
      </c>
      <c r="F2656" t="str">
        <f t="shared" si="41"/>
        <v>00196402</v>
      </c>
      <c r="G2656" t="s">
        <v>134</v>
      </c>
      <c r="H2656">
        <v>3012</v>
      </c>
      <c r="I2656">
        <v>85.46</v>
      </c>
      <c r="J2656">
        <v>2895</v>
      </c>
      <c r="K2656">
        <v>2895</v>
      </c>
      <c r="L2656">
        <f>+VLOOKUP(F2656,[1]ENELAR!C$2:J$7067,7,FALSE)</f>
        <v>2893</v>
      </c>
      <c r="M2656" s="20">
        <f>+VLOOKUP(F2656,[1]ENELAR!C$2:J$7067,8,FALSE)</f>
        <v>247235.78</v>
      </c>
    </row>
    <row r="2657" spans="1:13" x14ac:dyDescent="0.3">
      <c r="A2657" s="17" t="s">
        <v>255</v>
      </c>
      <c r="B2657" s="1">
        <v>44988</v>
      </c>
      <c r="C2657" s="1">
        <v>45007</v>
      </c>
      <c r="D2657" s="1">
        <v>45017</v>
      </c>
      <c r="E2657">
        <v>405</v>
      </c>
      <c r="F2657" t="str">
        <f t="shared" si="41"/>
        <v>00196405</v>
      </c>
      <c r="G2657" t="s">
        <v>137</v>
      </c>
      <c r="H2657">
        <v>12038</v>
      </c>
      <c r="I2657">
        <v>85.46</v>
      </c>
      <c r="J2657">
        <v>15333</v>
      </c>
      <c r="K2657">
        <v>13583</v>
      </c>
      <c r="L2657">
        <f>+VLOOKUP(F2657,[1]ENELAR!C$2:J$7067,7,FALSE)</f>
        <v>9853</v>
      </c>
      <c r="M2657" s="20">
        <f>+VLOOKUP(F2657,[1]ENELAR!C$2:J$7067,8,FALSE)</f>
        <v>842037.38</v>
      </c>
    </row>
    <row r="2658" spans="1:13" x14ac:dyDescent="0.3">
      <c r="A2658" s="17" t="s">
        <v>255</v>
      </c>
      <c r="B2658" s="1">
        <v>44988</v>
      </c>
      <c r="C2658" s="1">
        <v>45007</v>
      </c>
      <c r="D2658" s="1">
        <v>45017</v>
      </c>
      <c r="E2658">
        <v>407</v>
      </c>
      <c r="F2658" t="str">
        <f t="shared" si="41"/>
        <v>00196407</v>
      </c>
      <c r="G2658" t="s">
        <v>139</v>
      </c>
      <c r="H2658">
        <v>1957</v>
      </c>
      <c r="I2658">
        <v>85.46</v>
      </c>
      <c r="J2658">
        <v>2317</v>
      </c>
      <c r="K2658">
        <v>2172</v>
      </c>
      <c r="L2658">
        <f>+VLOOKUP(F2658,[1]ENELAR!C$2:J$7067,7,FALSE)</f>
        <v>1890</v>
      </c>
      <c r="M2658" s="20">
        <f>+VLOOKUP(F2658,[1]ENELAR!C$2:J$7067,8,FALSE)</f>
        <v>161519.4</v>
      </c>
    </row>
    <row r="2659" spans="1:13" x14ac:dyDescent="0.3">
      <c r="A2659" s="17" t="s">
        <v>255</v>
      </c>
      <c r="B2659" s="1">
        <v>44988</v>
      </c>
      <c r="C2659" s="1">
        <v>45007</v>
      </c>
      <c r="D2659" s="1">
        <v>45017</v>
      </c>
      <c r="E2659">
        <v>408</v>
      </c>
      <c r="F2659" t="str">
        <f t="shared" si="41"/>
        <v>00196408</v>
      </c>
      <c r="G2659" t="s">
        <v>140</v>
      </c>
      <c r="H2659">
        <v>13999</v>
      </c>
      <c r="I2659">
        <v>85.46</v>
      </c>
      <c r="J2659">
        <v>13860</v>
      </c>
      <c r="K2659">
        <v>13447</v>
      </c>
      <c r="L2659">
        <f>+VLOOKUP(F2659,[1]ENELAR!C$2:J$7067,7,FALSE)</f>
        <v>9361</v>
      </c>
      <c r="M2659" s="20">
        <f>+VLOOKUP(F2659,[1]ENELAR!C$2:J$7067,8,FALSE)</f>
        <v>799991.06</v>
      </c>
    </row>
    <row r="2660" spans="1:13" x14ac:dyDescent="0.3">
      <c r="A2660" s="17" t="s">
        <v>255</v>
      </c>
      <c r="B2660" s="1">
        <v>44988</v>
      </c>
      <c r="C2660" s="1">
        <v>45007</v>
      </c>
      <c r="D2660" s="1">
        <v>45017</v>
      </c>
      <c r="E2660">
        <v>409</v>
      </c>
      <c r="F2660" t="str">
        <f t="shared" si="41"/>
        <v>00196409</v>
      </c>
      <c r="G2660" t="s">
        <v>141</v>
      </c>
      <c r="H2660">
        <v>32449</v>
      </c>
      <c r="I2660">
        <v>85.46</v>
      </c>
      <c r="J2660">
        <v>34528</v>
      </c>
      <c r="K2660">
        <v>33942</v>
      </c>
      <c r="L2660">
        <f>+VLOOKUP(F2660,[1]ENELAR!C$2:J$7067,7,FALSE)</f>
        <v>24531</v>
      </c>
      <c r="M2660" s="20">
        <f>+VLOOKUP(F2660,[1]ENELAR!C$2:J$7067,8,FALSE)</f>
        <v>2096419.26</v>
      </c>
    </row>
    <row r="2661" spans="1:13" x14ac:dyDescent="0.3">
      <c r="A2661" s="17" t="s">
        <v>255</v>
      </c>
      <c r="B2661" s="1">
        <v>44988</v>
      </c>
      <c r="C2661" s="1">
        <v>45007</v>
      </c>
      <c r="D2661" s="1">
        <v>45017</v>
      </c>
      <c r="E2661">
        <v>410</v>
      </c>
      <c r="F2661" t="str">
        <f t="shared" si="41"/>
        <v>00196410</v>
      </c>
      <c r="G2661" t="s">
        <v>142</v>
      </c>
      <c r="H2661">
        <v>2578</v>
      </c>
      <c r="I2661">
        <v>85.46</v>
      </c>
      <c r="J2661">
        <v>2821</v>
      </c>
      <c r="K2661">
        <v>2821</v>
      </c>
      <c r="L2661">
        <f>+VLOOKUP(F2661,[1]ENELAR!C$2:J$7067,7,FALSE)</f>
        <v>2006</v>
      </c>
      <c r="M2661" s="20">
        <f>+VLOOKUP(F2661,[1]ENELAR!C$2:J$7067,8,FALSE)</f>
        <v>171432.76</v>
      </c>
    </row>
    <row r="2662" spans="1:13" x14ac:dyDescent="0.3">
      <c r="A2662" s="17" t="s">
        <v>255</v>
      </c>
      <c r="B2662" s="1">
        <v>44988</v>
      </c>
      <c r="C2662" s="1">
        <v>45007</v>
      </c>
      <c r="D2662" s="1">
        <v>45017</v>
      </c>
      <c r="E2662">
        <v>411</v>
      </c>
      <c r="F2662" t="str">
        <f t="shared" si="41"/>
        <v>00196411</v>
      </c>
      <c r="G2662" t="s">
        <v>143</v>
      </c>
      <c r="H2662">
        <v>1330</v>
      </c>
      <c r="I2662">
        <v>85.46</v>
      </c>
      <c r="J2662">
        <v>1171</v>
      </c>
      <c r="K2662">
        <v>1171</v>
      </c>
      <c r="L2662">
        <f>+VLOOKUP(F2662,[1]ENELAR!C$2:J$7067,7,FALSE)</f>
        <v>1330</v>
      </c>
      <c r="M2662" s="20">
        <f>+VLOOKUP(F2662,[1]ENELAR!C$2:J$7067,8,FALSE)</f>
        <v>113661.8</v>
      </c>
    </row>
    <row r="2663" spans="1:13" x14ac:dyDescent="0.3">
      <c r="A2663" s="17" t="s">
        <v>255</v>
      </c>
      <c r="B2663" s="1">
        <v>44988</v>
      </c>
      <c r="C2663" s="1">
        <v>45007</v>
      </c>
      <c r="D2663" s="1">
        <v>45017</v>
      </c>
      <c r="E2663">
        <v>412</v>
      </c>
      <c r="F2663" t="str">
        <f t="shared" si="41"/>
        <v>00196412</v>
      </c>
      <c r="G2663" t="s">
        <v>144</v>
      </c>
      <c r="H2663">
        <v>5159</v>
      </c>
      <c r="I2663">
        <v>85.46</v>
      </c>
      <c r="J2663">
        <v>6392</v>
      </c>
      <c r="K2663">
        <v>5940</v>
      </c>
      <c r="L2663">
        <f>+VLOOKUP(F2663,[1]ENELAR!C$2:J$7067,7,FALSE)</f>
        <v>4593</v>
      </c>
      <c r="M2663" s="20">
        <f>+VLOOKUP(F2663,[1]ENELAR!C$2:J$7067,8,FALSE)</f>
        <v>392517.78</v>
      </c>
    </row>
    <row r="2664" spans="1:13" x14ac:dyDescent="0.3">
      <c r="A2664" s="17" t="s">
        <v>255</v>
      </c>
      <c r="B2664" s="1">
        <v>44988</v>
      </c>
      <c r="C2664" s="1">
        <v>45007</v>
      </c>
      <c r="D2664" s="1">
        <v>45017</v>
      </c>
      <c r="E2664">
        <v>413</v>
      </c>
      <c r="F2664" t="str">
        <f t="shared" si="41"/>
        <v>00196413</v>
      </c>
      <c r="G2664" t="s">
        <v>145</v>
      </c>
      <c r="H2664">
        <v>7360</v>
      </c>
      <c r="I2664">
        <v>85.46</v>
      </c>
      <c r="J2664">
        <v>8917</v>
      </c>
      <c r="K2664">
        <v>8297</v>
      </c>
      <c r="L2664">
        <f>+VLOOKUP(F2664,[1]ENELAR!C$2:J$7067,7,FALSE)</f>
        <v>6698</v>
      </c>
      <c r="M2664" s="20">
        <f>+VLOOKUP(F2664,[1]ENELAR!C$2:J$7067,8,FALSE)</f>
        <v>572411.07999999996</v>
      </c>
    </row>
    <row r="2665" spans="1:13" x14ac:dyDescent="0.3">
      <c r="A2665" s="17" t="s">
        <v>255</v>
      </c>
      <c r="B2665" s="1">
        <v>44988</v>
      </c>
      <c r="C2665" s="1">
        <v>45007</v>
      </c>
      <c r="D2665" s="1">
        <v>45017</v>
      </c>
      <c r="E2665">
        <v>414</v>
      </c>
      <c r="F2665" t="str">
        <f t="shared" si="41"/>
        <v>00196414</v>
      </c>
      <c r="G2665" t="s">
        <v>146</v>
      </c>
      <c r="H2665">
        <v>88058</v>
      </c>
      <c r="I2665">
        <v>85.46</v>
      </c>
      <c r="J2665">
        <v>84969</v>
      </c>
      <c r="K2665">
        <v>77537</v>
      </c>
      <c r="L2665">
        <f>+VLOOKUP(F2665,[1]ENELAR!C$2:J$7067,7,FALSE)</f>
        <v>75766</v>
      </c>
      <c r="M2665" s="20">
        <f>+VLOOKUP(F2665,[1]ENELAR!C$2:J$7067,8,FALSE)</f>
        <v>6474962.3600000003</v>
      </c>
    </row>
    <row r="2666" spans="1:13" x14ac:dyDescent="0.3">
      <c r="A2666" s="17" t="s">
        <v>255</v>
      </c>
      <c r="B2666" s="1">
        <v>44988</v>
      </c>
      <c r="C2666" s="1">
        <v>45007</v>
      </c>
      <c r="D2666" s="1">
        <v>45017</v>
      </c>
      <c r="E2666">
        <v>415</v>
      </c>
      <c r="F2666" t="str">
        <f t="shared" si="41"/>
        <v>00196415</v>
      </c>
      <c r="G2666" t="s">
        <v>219</v>
      </c>
      <c r="H2666">
        <v>3259</v>
      </c>
      <c r="I2666">
        <v>85.46</v>
      </c>
      <c r="J2666">
        <v>4793</v>
      </c>
      <c r="K2666">
        <v>3136</v>
      </c>
      <c r="L2666">
        <f>+VLOOKUP(F2666,[1]ENELAR!C$2:J$7067,7,FALSE)</f>
        <v>2580</v>
      </c>
      <c r="M2666" s="20">
        <f>+VLOOKUP(F2666,[1]ENELAR!C$2:J$7067,8,FALSE)</f>
        <v>220486.8</v>
      </c>
    </row>
    <row r="2667" spans="1:13" x14ac:dyDescent="0.3">
      <c r="A2667" s="17" t="s">
        <v>255</v>
      </c>
      <c r="B2667" s="1">
        <v>44988</v>
      </c>
      <c r="C2667" s="1">
        <v>45007</v>
      </c>
      <c r="D2667" s="1">
        <v>45017</v>
      </c>
      <c r="E2667">
        <v>416</v>
      </c>
      <c r="F2667" t="str">
        <f t="shared" si="41"/>
        <v>00196416</v>
      </c>
      <c r="G2667" t="s">
        <v>147</v>
      </c>
      <c r="H2667">
        <v>134522</v>
      </c>
      <c r="I2667">
        <v>85.46</v>
      </c>
      <c r="J2667">
        <v>193900</v>
      </c>
      <c r="K2667">
        <v>186330</v>
      </c>
      <c r="L2667">
        <f>+VLOOKUP(F2667,[1]ENELAR!C$2:J$7067,7,FALSE)</f>
        <v>123288</v>
      </c>
      <c r="M2667" s="20">
        <f>+VLOOKUP(F2667,[1]ENELAR!C$2:J$7067,8,FALSE)</f>
        <v>10536192.48</v>
      </c>
    </row>
    <row r="2668" spans="1:13" x14ac:dyDescent="0.3">
      <c r="A2668" s="17" t="s">
        <v>255</v>
      </c>
      <c r="B2668" s="1">
        <v>44988</v>
      </c>
      <c r="C2668" s="1">
        <v>45007</v>
      </c>
      <c r="D2668" s="1">
        <v>45017</v>
      </c>
      <c r="E2668">
        <v>417</v>
      </c>
      <c r="F2668" t="str">
        <f t="shared" si="41"/>
        <v>00196417</v>
      </c>
      <c r="G2668" t="s">
        <v>148</v>
      </c>
      <c r="H2668">
        <v>11357</v>
      </c>
      <c r="I2668">
        <v>85.46</v>
      </c>
      <c r="J2668">
        <v>14671</v>
      </c>
      <c r="K2668">
        <v>12914</v>
      </c>
      <c r="L2668">
        <f>+VLOOKUP(F2668,[1]ENELAR!C$2:J$7067,7,FALSE)</f>
        <v>9669</v>
      </c>
      <c r="M2668" s="20">
        <f>+VLOOKUP(F2668,[1]ENELAR!C$2:J$7067,8,FALSE)</f>
        <v>826312.74</v>
      </c>
    </row>
    <row r="2669" spans="1:13" x14ac:dyDescent="0.3">
      <c r="A2669" s="17" t="s">
        <v>255</v>
      </c>
      <c r="B2669" s="1">
        <v>44988</v>
      </c>
      <c r="C2669" s="1">
        <v>45007</v>
      </c>
      <c r="D2669" s="1">
        <v>45017</v>
      </c>
      <c r="E2669">
        <v>418</v>
      </c>
      <c r="F2669" t="str">
        <f t="shared" si="41"/>
        <v>00196418</v>
      </c>
      <c r="G2669" t="s">
        <v>149</v>
      </c>
      <c r="H2669">
        <v>686</v>
      </c>
      <c r="I2669">
        <v>85.46</v>
      </c>
      <c r="J2669">
        <v>446</v>
      </c>
      <c r="K2669">
        <v>446</v>
      </c>
      <c r="L2669">
        <f>+VLOOKUP(F2669,[1]ENELAR!C$2:J$7067,7,FALSE)</f>
        <v>637</v>
      </c>
      <c r="M2669" s="20">
        <f>+VLOOKUP(F2669,[1]ENELAR!C$2:J$7067,8,FALSE)</f>
        <v>54438.02</v>
      </c>
    </row>
    <row r="2670" spans="1:13" x14ac:dyDescent="0.3">
      <c r="A2670" s="17" t="s">
        <v>255</v>
      </c>
      <c r="B2670" s="1">
        <v>44988</v>
      </c>
      <c r="C2670" s="1">
        <v>45007</v>
      </c>
      <c r="D2670" s="1">
        <v>45017</v>
      </c>
      <c r="E2670">
        <v>419</v>
      </c>
      <c r="F2670" t="str">
        <f t="shared" si="41"/>
        <v>00196419</v>
      </c>
      <c r="G2670" t="s">
        <v>150</v>
      </c>
      <c r="H2670">
        <v>7430</v>
      </c>
      <c r="I2670">
        <v>85.46</v>
      </c>
      <c r="J2670">
        <v>8092</v>
      </c>
      <c r="K2670">
        <v>8042</v>
      </c>
      <c r="L2670">
        <f>+VLOOKUP(F2670,[1]ENELAR!C$2:J$7067,7,FALSE)</f>
        <v>6445</v>
      </c>
      <c r="M2670" s="20">
        <f>+VLOOKUP(F2670,[1]ENELAR!C$2:J$7067,8,FALSE)</f>
        <v>550789.69999999995</v>
      </c>
    </row>
    <row r="2671" spans="1:13" x14ac:dyDescent="0.3">
      <c r="A2671" s="17" t="s">
        <v>255</v>
      </c>
      <c r="B2671" s="1">
        <v>44988</v>
      </c>
      <c r="C2671" s="1">
        <v>45007</v>
      </c>
      <c r="D2671" s="1">
        <v>45017</v>
      </c>
      <c r="E2671">
        <v>420</v>
      </c>
      <c r="F2671" t="str">
        <f t="shared" si="41"/>
        <v>00196420</v>
      </c>
      <c r="G2671" t="s">
        <v>151</v>
      </c>
      <c r="H2671">
        <v>4738</v>
      </c>
      <c r="I2671">
        <v>85.46</v>
      </c>
      <c r="J2671">
        <v>6343</v>
      </c>
      <c r="K2671">
        <v>6234</v>
      </c>
      <c r="L2671">
        <f>+VLOOKUP(F2671,[1]ENELAR!C$2:J$7067,7,FALSE)</f>
        <v>4450</v>
      </c>
      <c r="M2671" s="20">
        <f>+VLOOKUP(F2671,[1]ENELAR!C$2:J$7067,8,FALSE)</f>
        <v>380297</v>
      </c>
    </row>
    <row r="2672" spans="1:13" x14ac:dyDescent="0.3">
      <c r="A2672" s="17" t="s">
        <v>255</v>
      </c>
      <c r="B2672" s="1">
        <v>44988</v>
      </c>
      <c r="C2672" s="1">
        <v>45007</v>
      </c>
      <c r="D2672" s="1">
        <v>45017</v>
      </c>
      <c r="E2672">
        <v>421</v>
      </c>
      <c r="F2672" t="str">
        <f t="shared" si="41"/>
        <v>00196421</v>
      </c>
      <c r="G2672" t="s">
        <v>152</v>
      </c>
      <c r="H2672">
        <v>7452</v>
      </c>
      <c r="I2672">
        <v>85.46</v>
      </c>
      <c r="J2672">
        <v>7664</v>
      </c>
      <c r="K2672">
        <v>7568</v>
      </c>
      <c r="L2672">
        <f>+VLOOKUP(F2672,[1]ENELAR!C$2:J$7067,7,FALSE)</f>
        <v>7137</v>
      </c>
      <c r="M2672" s="20">
        <f>+VLOOKUP(F2672,[1]ENELAR!C$2:J$7067,8,FALSE)</f>
        <v>609928.02</v>
      </c>
    </row>
    <row r="2673" spans="1:13" x14ac:dyDescent="0.3">
      <c r="A2673" s="17" t="s">
        <v>255</v>
      </c>
      <c r="B2673" s="1">
        <v>44988</v>
      </c>
      <c r="C2673" s="1">
        <v>45007</v>
      </c>
      <c r="D2673" s="1">
        <v>45017</v>
      </c>
      <c r="E2673">
        <v>422</v>
      </c>
      <c r="F2673" t="str">
        <f t="shared" si="41"/>
        <v>00196422</v>
      </c>
      <c r="G2673" t="s">
        <v>153</v>
      </c>
      <c r="H2673">
        <v>6259</v>
      </c>
      <c r="I2673">
        <v>85.46</v>
      </c>
      <c r="J2673">
        <v>6319</v>
      </c>
      <c r="K2673">
        <v>6070</v>
      </c>
      <c r="L2673">
        <f>+VLOOKUP(F2673,[1]ENELAR!C$2:J$7067,7,FALSE)</f>
        <v>5096</v>
      </c>
      <c r="M2673" s="20">
        <f>+VLOOKUP(F2673,[1]ENELAR!C$2:J$7067,8,FALSE)</f>
        <v>435504.16</v>
      </c>
    </row>
    <row r="2674" spans="1:13" x14ac:dyDescent="0.3">
      <c r="A2674" s="17" t="s">
        <v>255</v>
      </c>
      <c r="B2674" s="1">
        <v>44988</v>
      </c>
      <c r="C2674" s="1">
        <v>45007</v>
      </c>
      <c r="D2674" s="1">
        <v>45017</v>
      </c>
      <c r="E2674">
        <v>423</v>
      </c>
      <c r="F2674" t="str">
        <f t="shared" si="41"/>
        <v>00196423</v>
      </c>
      <c r="G2674" t="s">
        <v>154</v>
      </c>
      <c r="H2674">
        <v>2547</v>
      </c>
      <c r="I2674">
        <v>85.46</v>
      </c>
      <c r="J2674">
        <v>3468</v>
      </c>
      <c r="K2674">
        <v>3382</v>
      </c>
      <c r="L2674">
        <f>+VLOOKUP(F2674,[1]ENELAR!C$2:J$7067,7,FALSE)</f>
        <v>1916</v>
      </c>
      <c r="M2674" s="20">
        <f>+VLOOKUP(F2674,[1]ENELAR!C$2:J$7067,8,FALSE)</f>
        <v>163741.35999999999</v>
      </c>
    </row>
    <row r="2675" spans="1:13" x14ac:dyDescent="0.3">
      <c r="A2675" s="17" t="s">
        <v>255</v>
      </c>
      <c r="B2675" s="1">
        <v>44988</v>
      </c>
      <c r="C2675" s="1">
        <v>45007</v>
      </c>
      <c r="D2675" s="1">
        <v>45017</v>
      </c>
      <c r="E2675">
        <v>424</v>
      </c>
      <c r="F2675" t="str">
        <f t="shared" si="41"/>
        <v>00196424</v>
      </c>
      <c r="G2675" t="s">
        <v>155</v>
      </c>
      <c r="H2675">
        <v>1741</v>
      </c>
      <c r="I2675">
        <v>85.46</v>
      </c>
      <c r="J2675">
        <v>1451</v>
      </c>
      <c r="K2675">
        <v>1357</v>
      </c>
      <c r="L2675">
        <f>+VLOOKUP(F2675,[1]ENELAR!C$2:J$7067,7,FALSE)</f>
        <v>1726</v>
      </c>
      <c r="M2675" s="20">
        <f>+VLOOKUP(F2675,[1]ENELAR!C$2:J$7067,8,FALSE)</f>
        <v>147503.96</v>
      </c>
    </row>
    <row r="2676" spans="1:13" x14ac:dyDescent="0.3">
      <c r="A2676" s="17" t="s">
        <v>255</v>
      </c>
      <c r="B2676" s="1">
        <v>44988</v>
      </c>
      <c r="C2676" s="1">
        <v>45007</v>
      </c>
      <c r="D2676" s="1">
        <v>45017</v>
      </c>
      <c r="E2676">
        <v>425</v>
      </c>
      <c r="F2676" t="str">
        <f t="shared" si="41"/>
        <v>00196425</v>
      </c>
      <c r="G2676" t="s">
        <v>156</v>
      </c>
      <c r="H2676">
        <v>2203</v>
      </c>
      <c r="I2676">
        <v>85.46</v>
      </c>
      <c r="J2676">
        <v>2292</v>
      </c>
      <c r="K2676">
        <v>2292</v>
      </c>
      <c r="L2676">
        <f>+VLOOKUP(F2676,[1]ENELAR!C$2:J$7067,7,FALSE)</f>
        <v>2142</v>
      </c>
      <c r="M2676" s="20">
        <f>+VLOOKUP(F2676,[1]ENELAR!C$2:J$7067,8,FALSE)</f>
        <v>183055.32</v>
      </c>
    </row>
    <row r="2677" spans="1:13" x14ac:dyDescent="0.3">
      <c r="A2677" s="17" t="s">
        <v>255</v>
      </c>
      <c r="B2677" s="1">
        <v>44988</v>
      </c>
      <c r="C2677" s="1">
        <v>45007</v>
      </c>
      <c r="D2677" s="1">
        <v>45017</v>
      </c>
      <c r="E2677">
        <v>426</v>
      </c>
      <c r="F2677" t="str">
        <f t="shared" si="41"/>
        <v>00196426</v>
      </c>
      <c r="G2677" t="s">
        <v>157</v>
      </c>
      <c r="H2677">
        <v>1586</v>
      </c>
      <c r="I2677">
        <v>85.46</v>
      </c>
      <c r="J2677">
        <v>1586</v>
      </c>
      <c r="K2677">
        <v>1467</v>
      </c>
      <c r="L2677">
        <f>+VLOOKUP(F2677,[1]ENELAR!C$2:J$7067,7,FALSE)</f>
        <v>1550</v>
      </c>
      <c r="M2677" s="20">
        <f>+VLOOKUP(F2677,[1]ENELAR!C$2:J$7067,8,FALSE)</f>
        <v>132463</v>
      </c>
    </row>
    <row r="2678" spans="1:13" x14ac:dyDescent="0.3">
      <c r="A2678" s="17" t="s">
        <v>255</v>
      </c>
      <c r="B2678" s="1">
        <v>44988</v>
      </c>
      <c r="C2678" s="1">
        <v>45007</v>
      </c>
      <c r="D2678" s="1">
        <v>45017</v>
      </c>
      <c r="E2678">
        <v>427</v>
      </c>
      <c r="F2678" t="str">
        <f t="shared" si="41"/>
        <v>00196427</v>
      </c>
      <c r="G2678" t="s">
        <v>220</v>
      </c>
      <c r="H2678">
        <v>2281</v>
      </c>
      <c r="I2678">
        <v>85.46</v>
      </c>
      <c r="J2678">
        <v>3891</v>
      </c>
      <c r="K2678">
        <v>3389</v>
      </c>
      <c r="L2678">
        <f>+VLOOKUP(F2678,[1]ENELAR!C$2:J$7067,7,FALSE)</f>
        <v>1402</v>
      </c>
      <c r="M2678" s="20">
        <f>+VLOOKUP(F2678,[1]ENELAR!C$2:J$7067,8,FALSE)</f>
        <v>119814.92</v>
      </c>
    </row>
    <row r="2679" spans="1:13" x14ac:dyDescent="0.3">
      <c r="A2679" s="17" t="s">
        <v>255</v>
      </c>
      <c r="B2679" s="1">
        <v>44988</v>
      </c>
      <c r="C2679" s="1">
        <v>45007</v>
      </c>
      <c r="D2679" s="1">
        <v>45017</v>
      </c>
      <c r="E2679">
        <v>429</v>
      </c>
      <c r="F2679" t="str">
        <f t="shared" si="41"/>
        <v>00196429</v>
      </c>
      <c r="G2679" t="s">
        <v>159</v>
      </c>
      <c r="H2679">
        <v>10430</v>
      </c>
      <c r="I2679">
        <v>85.46</v>
      </c>
      <c r="J2679">
        <v>11076</v>
      </c>
      <c r="K2679">
        <v>10273</v>
      </c>
      <c r="L2679">
        <f>+VLOOKUP(F2679,[1]ENELAR!C$2:J$7067,7,FALSE)</f>
        <v>9650</v>
      </c>
      <c r="M2679" s="20">
        <f>+VLOOKUP(F2679,[1]ENELAR!C$2:J$7067,8,FALSE)</f>
        <v>824689</v>
      </c>
    </row>
    <row r="2680" spans="1:13" x14ac:dyDescent="0.3">
      <c r="A2680" s="17" t="s">
        <v>255</v>
      </c>
      <c r="B2680" s="1">
        <v>44988</v>
      </c>
      <c r="C2680" s="1">
        <v>45007</v>
      </c>
      <c r="D2680" s="1">
        <v>45017</v>
      </c>
      <c r="E2680">
        <v>430</v>
      </c>
      <c r="F2680" t="str">
        <f t="shared" si="41"/>
        <v>00196430</v>
      </c>
      <c r="G2680" t="s">
        <v>160</v>
      </c>
      <c r="H2680">
        <v>4248</v>
      </c>
      <c r="I2680">
        <v>85.46</v>
      </c>
      <c r="J2680">
        <v>4642</v>
      </c>
      <c r="K2680">
        <v>4642</v>
      </c>
      <c r="L2680">
        <f>+VLOOKUP(F2680,[1]ENELAR!C$2:J$7067,7,FALSE)</f>
        <v>4021</v>
      </c>
      <c r="M2680" s="20">
        <f>+VLOOKUP(F2680,[1]ENELAR!C$2:J$7067,8,FALSE)</f>
        <v>343634.66</v>
      </c>
    </row>
    <row r="2681" spans="1:13" x14ac:dyDescent="0.3">
      <c r="A2681" s="17" t="s">
        <v>255</v>
      </c>
      <c r="B2681" s="1">
        <v>44988</v>
      </c>
      <c r="C2681" s="1">
        <v>45007</v>
      </c>
      <c r="D2681" s="1">
        <v>45017</v>
      </c>
      <c r="E2681">
        <v>431</v>
      </c>
      <c r="F2681" t="str">
        <f t="shared" si="41"/>
        <v>00196431</v>
      </c>
      <c r="G2681" t="s">
        <v>161</v>
      </c>
      <c r="H2681">
        <v>12366</v>
      </c>
      <c r="I2681">
        <v>85.46</v>
      </c>
      <c r="J2681">
        <v>11855</v>
      </c>
      <c r="K2681">
        <v>11266</v>
      </c>
      <c r="L2681">
        <f>+VLOOKUP(F2681,[1]ENELAR!C$2:J$7067,7,FALSE)</f>
        <v>10672</v>
      </c>
      <c r="M2681" s="20">
        <f>+VLOOKUP(F2681,[1]ENELAR!C$2:J$7067,8,FALSE)</f>
        <v>912029.12</v>
      </c>
    </row>
    <row r="2682" spans="1:13" x14ac:dyDescent="0.3">
      <c r="A2682" s="17" t="s">
        <v>255</v>
      </c>
      <c r="B2682" s="1">
        <v>44988</v>
      </c>
      <c r="C2682" s="1">
        <v>45007</v>
      </c>
      <c r="D2682" s="1">
        <v>45017</v>
      </c>
      <c r="E2682">
        <v>432</v>
      </c>
      <c r="F2682" t="str">
        <f t="shared" si="41"/>
        <v>00196432</v>
      </c>
      <c r="G2682" t="s">
        <v>162</v>
      </c>
      <c r="H2682">
        <v>5074</v>
      </c>
      <c r="I2682">
        <v>85.46</v>
      </c>
      <c r="J2682">
        <v>5803</v>
      </c>
      <c r="K2682">
        <v>5329</v>
      </c>
      <c r="L2682">
        <f>+VLOOKUP(F2682,[1]ENELAR!C$2:J$7067,7,FALSE)</f>
        <v>4409</v>
      </c>
      <c r="M2682" s="20">
        <f>+VLOOKUP(F2682,[1]ENELAR!C$2:J$7067,8,FALSE)</f>
        <v>376793.14</v>
      </c>
    </row>
    <row r="2683" spans="1:13" x14ac:dyDescent="0.3">
      <c r="A2683" s="17" t="s">
        <v>255</v>
      </c>
      <c r="B2683" s="1">
        <v>44988</v>
      </c>
      <c r="C2683" s="1">
        <v>45007</v>
      </c>
      <c r="D2683" s="1">
        <v>45017</v>
      </c>
      <c r="E2683">
        <v>433</v>
      </c>
      <c r="F2683" t="str">
        <f t="shared" si="41"/>
        <v>00196433</v>
      </c>
      <c r="G2683" t="s">
        <v>163</v>
      </c>
      <c r="H2683">
        <v>14030</v>
      </c>
      <c r="I2683">
        <v>85.46</v>
      </c>
      <c r="J2683">
        <v>14232</v>
      </c>
      <c r="K2683">
        <v>14161</v>
      </c>
      <c r="L2683">
        <f>+VLOOKUP(F2683,[1]ENELAR!C$2:J$7067,7,FALSE)</f>
        <v>11621</v>
      </c>
      <c r="M2683" s="20">
        <f>+VLOOKUP(F2683,[1]ENELAR!C$2:J$7067,8,FALSE)</f>
        <v>993130.66</v>
      </c>
    </row>
    <row r="2684" spans="1:13" x14ac:dyDescent="0.3">
      <c r="A2684" s="17" t="s">
        <v>255</v>
      </c>
      <c r="B2684" s="1">
        <v>44988</v>
      </c>
      <c r="C2684" s="1">
        <v>45007</v>
      </c>
      <c r="D2684" s="1">
        <v>45017</v>
      </c>
      <c r="E2684">
        <v>434</v>
      </c>
      <c r="F2684" t="str">
        <f t="shared" si="41"/>
        <v>00196434</v>
      </c>
      <c r="G2684" t="s">
        <v>164</v>
      </c>
      <c r="H2684">
        <v>5287</v>
      </c>
      <c r="I2684">
        <v>85.46</v>
      </c>
      <c r="J2684">
        <v>6304</v>
      </c>
      <c r="K2684">
        <v>6037</v>
      </c>
      <c r="L2684">
        <f>+VLOOKUP(F2684,[1]ENELAR!C$2:J$7067,7,FALSE)</f>
        <v>5149</v>
      </c>
      <c r="M2684" s="20">
        <f>+VLOOKUP(F2684,[1]ENELAR!C$2:J$7067,8,FALSE)</f>
        <v>440033.54</v>
      </c>
    </row>
    <row r="2685" spans="1:13" x14ac:dyDescent="0.3">
      <c r="A2685" s="17" t="s">
        <v>255</v>
      </c>
      <c r="B2685" s="1">
        <v>44988</v>
      </c>
      <c r="C2685" s="1">
        <v>45007</v>
      </c>
      <c r="D2685" s="1">
        <v>45017</v>
      </c>
      <c r="E2685">
        <v>435</v>
      </c>
      <c r="F2685" t="str">
        <f t="shared" si="41"/>
        <v>00196435</v>
      </c>
      <c r="G2685" t="s">
        <v>165</v>
      </c>
      <c r="H2685">
        <v>3067</v>
      </c>
      <c r="I2685">
        <v>85.46</v>
      </c>
      <c r="J2685">
        <v>3931</v>
      </c>
      <c r="K2685">
        <v>3907</v>
      </c>
      <c r="L2685">
        <f>+VLOOKUP(F2685,[1]ENELAR!C$2:J$7067,7,FALSE)</f>
        <v>2824</v>
      </c>
      <c r="M2685" s="20">
        <f>+VLOOKUP(F2685,[1]ENELAR!C$2:J$7067,8,FALSE)</f>
        <v>241339.04</v>
      </c>
    </row>
    <row r="2686" spans="1:13" x14ac:dyDescent="0.3">
      <c r="A2686" s="17" t="s">
        <v>255</v>
      </c>
      <c r="B2686" s="1">
        <v>44988</v>
      </c>
      <c r="C2686" s="1">
        <v>45007</v>
      </c>
      <c r="D2686" s="1">
        <v>45017</v>
      </c>
      <c r="E2686">
        <v>436</v>
      </c>
      <c r="F2686" t="str">
        <f t="shared" si="41"/>
        <v>00196436</v>
      </c>
      <c r="G2686" t="s">
        <v>166</v>
      </c>
      <c r="H2686">
        <v>3616</v>
      </c>
      <c r="I2686">
        <v>85.46</v>
      </c>
      <c r="J2686">
        <v>6296</v>
      </c>
      <c r="K2686">
        <v>6296</v>
      </c>
      <c r="L2686">
        <f>+VLOOKUP(F2686,[1]ENELAR!C$2:J$7067,7,FALSE)</f>
        <v>3000</v>
      </c>
      <c r="M2686" s="20">
        <f>+VLOOKUP(F2686,[1]ENELAR!C$2:J$7067,8,FALSE)</f>
        <v>256380</v>
      </c>
    </row>
    <row r="2687" spans="1:13" x14ac:dyDescent="0.3">
      <c r="A2687" s="17" t="s">
        <v>255</v>
      </c>
      <c r="B2687" s="1">
        <v>44988</v>
      </c>
      <c r="C2687" s="1">
        <v>45007</v>
      </c>
      <c r="D2687" s="1">
        <v>45017</v>
      </c>
      <c r="E2687">
        <v>437</v>
      </c>
      <c r="F2687" t="str">
        <f t="shared" si="41"/>
        <v>00196437</v>
      </c>
      <c r="G2687" t="s">
        <v>167</v>
      </c>
      <c r="H2687">
        <v>3795</v>
      </c>
      <c r="I2687">
        <v>85.46</v>
      </c>
      <c r="J2687">
        <v>3898</v>
      </c>
      <c r="K2687">
        <v>3779</v>
      </c>
      <c r="L2687">
        <f>+VLOOKUP(F2687,[1]ENELAR!C$2:J$7067,7,FALSE)</f>
        <v>3429</v>
      </c>
      <c r="M2687" s="20">
        <f>+VLOOKUP(F2687,[1]ENELAR!C$2:J$7067,8,FALSE)</f>
        <v>293042.34000000003</v>
      </c>
    </row>
    <row r="2688" spans="1:13" x14ac:dyDescent="0.3">
      <c r="A2688" s="17" t="s">
        <v>255</v>
      </c>
      <c r="B2688" s="1">
        <v>44988</v>
      </c>
      <c r="C2688" s="1">
        <v>45007</v>
      </c>
      <c r="D2688" s="1">
        <v>45017</v>
      </c>
      <c r="E2688">
        <v>438</v>
      </c>
      <c r="F2688" t="str">
        <f t="shared" si="41"/>
        <v>00196438</v>
      </c>
      <c r="G2688" t="s">
        <v>168</v>
      </c>
      <c r="H2688">
        <v>1658</v>
      </c>
      <c r="I2688">
        <v>85.46</v>
      </c>
      <c r="J2688">
        <v>1940</v>
      </c>
      <c r="K2688">
        <v>1641</v>
      </c>
      <c r="L2688">
        <f>+VLOOKUP(F2688,[1]ENELAR!C$2:J$7067,7,FALSE)</f>
        <v>1344</v>
      </c>
      <c r="M2688" s="20">
        <f>+VLOOKUP(F2688,[1]ENELAR!C$2:J$7067,8,FALSE)</f>
        <v>114858.24000000001</v>
      </c>
    </row>
    <row r="2689" spans="1:13" x14ac:dyDescent="0.3">
      <c r="A2689" s="17" t="s">
        <v>255</v>
      </c>
      <c r="B2689" s="1">
        <v>44988</v>
      </c>
      <c r="C2689" s="1">
        <v>45007</v>
      </c>
      <c r="D2689" s="1">
        <v>45017</v>
      </c>
      <c r="E2689">
        <v>439</v>
      </c>
      <c r="F2689" t="str">
        <f t="shared" si="41"/>
        <v>00196439</v>
      </c>
      <c r="G2689" t="s">
        <v>221</v>
      </c>
      <c r="H2689">
        <v>4843</v>
      </c>
      <c r="I2689">
        <v>85.46</v>
      </c>
      <c r="J2689">
        <v>4862</v>
      </c>
      <c r="K2689">
        <v>4688</v>
      </c>
      <c r="L2689">
        <f>+VLOOKUP(F2689,[1]ENELAR!C$2:J$7067,7,FALSE)</f>
        <v>4482</v>
      </c>
      <c r="M2689" s="20">
        <f>+VLOOKUP(F2689,[1]ENELAR!C$2:J$7067,8,FALSE)</f>
        <v>383031.72</v>
      </c>
    </row>
    <row r="2690" spans="1:13" x14ac:dyDescent="0.3">
      <c r="A2690" s="17" t="s">
        <v>255</v>
      </c>
      <c r="B2690" s="1">
        <v>44988</v>
      </c>
      <c r="C2690" s="1">
        <v>45007</v>
      </c>
      <c r="D2690" s="1">
        <v>45017</v>
      </c>
      <c r="E2690">
        <v>440</v>
      </c>
      <c r="F2690" t="str">
        <f t="shared" si="41"/>
        <v>00196440</v>
      </c>
      <c r="G2690" t="s">
        <v>169</v>
      </c>
      <c r="H2690">
        <v>2328</v>
      </c>
      <c r="I2690">
        <v>85.46</v>
      </c>
      <c r="J2690">
        <v>2614</v>
      </c>
      <c r="K2690">
        <v>2477</v>
      </c>
      <c r="L2690">
        <f>+VLOOKUP(F2690,[1]ENELAR!C$2:J$7067,7,FALSE)</f>
        <v>2141</v>
      </c>
      <c r="M2690" s="20">
        <f>+VLOOKUP(F2690,[1]ENELAR!C$2:J$7067,8,FALSE)</f>
        <v>182969.86</v>
      </c>
    </row>
    <row r="2691" spans="1:13" x14ac:dyDescent="0.3">
      <c r="A2691" s="17" t="s">
        <v>255</v>
      </c>
      <c r="B2691" s="1">
        <v>44988</v>
      </c>
      <c r="C2691" s="1">
        <v>45007</v>
      </c>
      <c r="D2691" s="1">
        <v>45017</v>
      </c>
      <c r="E2691">
        <v>441</v>
      </c>
      <c r="F2691" t="str">
        <f t="shared" ref="F2691:F2754" si="42">+A2691&amp;E2691</f>
        <v>00196441</v>
      </c>
      <c r="G2691" t="s">
        <v>222</v>
      </c>
      <c r="H2691">
        <v>6104</v>
      </c>
      <c r="I2691">
        <v>85.46</v>
      </c>
      <c r="J2691">
        <v>6384</v>
      </c>
      <c r="K2691">
        <v>6082</v>
      </c>
      <c r="L2691">
        <f>+VLOOKUP(F2691,[1]ENELAR!C$2:J$7067,7,FALSE)</f>
        <v>5849</v>
      </c>
      <c r="M2691" s="20">
        <f>+VLOOKUP(F2691,[1]ENELAR!C$2:J$7067,8,FALSE)</f>
        <v>499855.54</v>
      </c>
    </row>
    <row r="2692" spans="1:13" x14ac:dyDescent="0.3">
      <c r="A2692" s="17" t="s">
        <v>255</v>
      </c>
      <c r="B2692" s="1">
        <v>44988</v>
      </c>
      <c r="C2692" s="1">
        <v>45007</v>
      </c>
      <c r="D2692" s="1">
        <v>45017</v>
      </c>
      <c r="E2692">
        <v>447</v>
      </c>
      <c r="F2692" t="str">
        <f t="shared" si="42"/>
        <v>00196447</v>
      </c>
      <c r="G2692" t="s">
        <v>171</v>
      </c>
      <c r="H2692">
        <v>26325</v>
      </c>
      <c r="I2692">
        <v>85.46</v>
      </c>
      <c r="J2692">
        <v>23545</v>
      </c>
      <c r="K2692">
        <v>23092</v>
      </c>
      <c r="L2692">
        <f>+VLOOKUP(F2692,[1]ENELAR!C$2:J$7067,7,FALSE)</f>
        <v>24377</v>
      </c>
      <c r="M2692" s="20">
        <f>+VLOOKUP(F2692,[1]ENELAR!C$2:J$7067,8,FALSE)</f>
        <v>2083258.42</v>
      </c>
    </row>
    <row r="2693" spans="1:13" x14ac:dyDescent="0.3">
      <c r="A2693" s="17" t="s">
        <v>255</v>
      </c>
      <c r="B2693" s="1">
        <v>44988</v>
      </c>
      <c r="C2693" s="1">
        <v>45007</v>
      </c>
      <c r="D2693" s="1">
        <v>45017</v>
      </c>
      <c r="E2693">
        <v>450</v>
      </c>
      <c r="F2693" t="str">
        <f t="shared" si="42"/>
        <v>00196450</v>
      </c>
      <c r="G2693" t="s">
        <v>172</v>
      </c>
      <c r="H2693">
        <v>26577</v>
      </c>
      <c r="I2693">
        <v>85.46</v>
      </c>
      <c r="J2693">
        <v>25184</v>
      </c>
      <c r="K2693">
        <v>24179</v>
      </c>
      <c r="L2693">
        <f>+VLOOKUP(F2693,[1]ENELAR!C$2:J$7067,7,FALSE)</f>
        <v>26004</v>
      </c>
      <c r="M2693" s="20">
        <f>+VLOOKUP(F2693,[1]ENELAR!C$2:J$7067,8,FALSE)</f>
        <v>2222301.84</v>
      </c>
    </row>
    <row r="2694" spans="1:13" x14ac:dyDescent="0.3">
      <c r="A2694" s="17" t="s">
        <v>255</v>
      </c>
      <c r="B2694" s="1">
        <v>44988</v>
      </c>
      <c r="C2694" s="1">
        <v>45007</v>
      </c>
      <c r="D2694" s="1">
        <v>45017</v>
      </c>
      <c r="E2694">
        <v>453</v>
      </c>
      <c r="F2694" t="str">
        <f t="shared" si="42"/>
        <v>00196453</v>
      </c>
      <c r="G2694" t="s">
        <v>173</v>
      </c>
      <c r="H2694">
        <v>16167</v>
      </c>
      <c r="I2694">
        <v>85.46</v>
      </c>
      <c r="J2694">
        <v>16170</v>
      </c>
      <c r="K2694">
        <v>15521</v>
      </c>
      <c r="L2694">
        <f>+VLOOKUP(F2694,[1]ENELAR!C$2:J$7067,7,FALSE)</f>
        <v>15577</v>
      </c>
      <c r="M2694" s="20">
        <f>+VLOOKUP(F2694,[1]ENELAR!C$2:J$7067,8,FALSE)</f>
        <v>1331210.42</v>
      </c>
    </row>
    <row r="2695" spans="1:13" x14ac:dyDescent="0.3">
      <c r="A2695" s="17" t="s">
        <v>255</v>
      </c>
      <c r="B2695" s="1">
        <v>44988</v>
      </c>
      <c r="C2695" s="1">
        <v>45007</v>
      </c>
      <c r="D2695" s="1">
        <v>45017</v>
      </c>
      <c r="E2695">
        <v>470</v>
      </c>
      <c r="F2695" t="str">
        <f t="shared" si="42"/>
        <v>00196470</v>
      </c>
      <c r="G2695" t="s">
        <v>174</v>
      </c>
      <c r="H2695">
        <v>1801</v>
      </c>
      <c r="I2695">
        <v>85.46</v>
      </c>
      <c r="J2695">
        <v>1956</v>
      </c>
      <c r="K2695">
        <v>1956</v>
      </c>
      <c r="L2695">
        <f>+VLOOKUP(F2695,[1]ENELAR!C$2:J$7067,7,FALSE)</f>
        <v>1579</v>
      </c>
      <c r="M2695" s="20">
        <f>+VLOOKUP(F2695,[1]ENELAR!C$2:J$7067,8,FALSE)</f>
        <v>134941.34</v>
      </c>
    </row>
    <row r="2696" spans="1:13" x14ac:dyDescent="0.3">
      <c r="A2696" s="17" t="s">
        <v>255</v>
      </c>
      <c r="B2696" s="1">
        <v>44988</v>
      </c>
      <c r="C2696" s="1">
        <v>45007</v>
      </c>
      <c r="D2696" s="1">
        <v>45017</v>
      </c>
      <c r="E2696">
        <v>475</v>
      </c>
      <c r="F2696" t="str">
        <f t="shared" si="42"/>
        <v>00196475</v>
      </c>
      <c r="G2696" t="s">
        <v>175</v>
      </c>
      <c r="H2696">
        <v>795</v>
      </c>
      <c r="I2696">
        <v>85.46</v>
      </c>
      <c r="J2696">
        <v>777</v>
      </c>
      <c r="K2696">
        <v>777</v>
      </c>
      <c r="L2696">
        <f>+VLOOKUP(F2696,[1]ENELAR!C$2:J$7067,7,FALSE)</f>
        <v>667</v>
      </c>
      <c r="M2696" s="20">
        <f>+VLOOKUP(F2696,[1]ENELAR!C$2:J$7067,8,FALSE)</f>
        <v>57001.82</v>
      </c>
    </row>
    <row r="2697" spans="1:13" x14ac:dyDescent="0.3">
      <c r="A2697" s="17" t="s">
        <v>255</v>
      </c>
      <c r="B2697" s="1">
        <v>44988</v>
      </c>
      <c r="C2697" s="1">
        <v>45007</v>
      </c>
      <c r="D2697" s="1">
        <v>45017</v>
      </c>
      <c r="E2697">
        <v>485</v>
      </c>
      <c r="F2697" t="str">
        <f t="shared" si="42"/>
        <v>00196485</v>
      </c>
      <c r="G2697" t="s">
        <v>176</v>
      </c>
      <c r="H2697">
        <v>3302</v>
      </c>
      <c r="I2697">
        <v>85.46</v>
      </c>
      <c r="J2697">
        <v>3184</v>
      </c>
      <c r="K2697">
        <v>3053</v>
      </c>
      <c r="L2697">
        <f>+VLOOKUP(F2697,[1]ENELAR!C$2:J$7067,7,FALSE)</f>
        <v>3222</v>
      </c>
      <c r="M2697" s="20">
        <f>+VLOOKUP(F2697,[1]ENELAR!C$2:J$7067,8,FALSE)</f>
        <v>275352.12</v>
      </c>
    </row>
    <row r="2698" spans="1:13" x14ac:dyDescent="0.3">
      <c r="A2698" s="17" t="s">
        <v>255</v>
      </c>
      <c r="B2698" s="1">
        <v>44988</v>
      </c>
      <c r="C2698" s="1">
        <v>45007</v>
      </c>
      <c r="D2698" s="1">
        <v>45017</v>
      </c>
      <c r="E2698">
        <v>488</v>
      </c>
      <c r="F2698" t="str">
        <f t="shared" si="42"/>
        <v>00196488</v>
      </c>
      <c r="G2698" t="s">
        <v>177</v>
      </c>
      <c r="H2698">
        <v>7575</v>
      </c>
      <c r="I2698">
        <v>85.46</v>
      </c>
      <c r="J2698">
        <v>7969</v>
      </c>
      <c r="K2698">
        <v>7969</v>
      </c>
      <c r="L2698">
        <f>+VLOOKUP(F2698,[1]ENELAR!C$2:J$7067,7,FALSE)</f>
        <v>6177</v>
      </c>
      <c r="M2698" s="20">
        <f>+VLOOKUP(F2698,[1]ENELAR!C$2:J$7067,8,FALSE)</f>
        <v>527886.42000000004</v>
      </c>
    </row>
    <row r="2699" spans="1:13" x14ac:dyDescent="0.3">
      <c r="A2699" s="17" t="s">
        <v>255</v>
      </c>
      <c r="B2699" s="1">
        <v>44988</v>
      </c>
      <c r="C2699" s="1">
        <v>45007</v>
      </c>
      <c r="D2699" s="1">
        <v>45017</v>
      </c>
      <c r="E2699">
        <v>489</v>
      </c>
      <c r="F2699" t="str">
        <f t="shared" si="42"/>
        <v>00196489</v>
      </c>
      <c r="G2699" t="s">
        <v>178</v>
      </c>
      <c r="H2699">
        <v>10077</v>
      </c>
      <c r="I2699">
        <v>85.46</v>
      </c>
      <c r="J2699">
        <v>9901</v>
      </c>
      <c r="K2699">
        <v>9877</v>
      </c>
      <c r="L2699">
        <f>+VLOOKUP(F2699,[1]ENELAR!C$2:J$7067,7,FALSE)</f>
        <v>9153</v>
      </c>
      <c r="M2699" s="20">
        <f>+VLOOKUP(F2699,[1]ENELAR!C$2:J$7067,8,FALSE)</f>
        <v>782215.38</v>
      </c>
    </row>
    <row r="2700" spans="1:13" x14ac:dyDescent="0.3">
      <c r="A2700" s="17" t="s">
        <v>255</v>
      </c>
      <c r="B2700" s="1">
        <v>44988</v>
      </c>
      <c r="C2700" s="1">
        <v>45007</v>
      </c>
      <c r="D2700" s="1">
        <v>45017</v>
      </c>
      <c r="E2700">
        <v>491</v>
      </c>
      <c r="F2700" t="str">
        <f t="shared" si="42"/>
        <v>00196491</v>
      </c>
      <c r="G2700" t="s">
        <v>179</v>
      </c>
      <c r="H2700">
        <v>16811</v>
      </c>
      <c r="I2700">
        <v>85.46</v>
      </c>
      <c r="J2700">
        <v>15678</v>
      </c>
      <c r="K2700">
        <v>15417</v>
      </c>
      <c r="L2700">
        <f>+VLOOKUP(F2700,[1]ENELAR!C$2:J$7067,7,FALSE)</f>
        <v>15691</v>
      </c>
      <c r="M2700" s="20">
        <f>+VLOOKUP(F2700,[1]ENELAR!C$2:J$7067,8,FALSE)</f>
        <v>1340952.8600000001</v>
      </c>
    </row>
    <row r="2701" spans="1:13" x14ac:dyDescent="0.3">
      <c r="A2701" s="17" t="s">
        <v>255</v>
      </c>
      <c r="B2701" s="1">
        <v>44988</v>
      </c>
      <c r="C2701" s="1">
        <v>45007</v>
      </c>
      <c r="D2701" s="1">
        <v>45017</v>
      </c>
      <c r="E2701">
        <v>548</v>
      </c>
      <c r="F2701" t="str">
        <f t="shared" si="42"/>
        <v>00196548</v>
      </c>
      <c r="G2701" t="s">
        <v>180</v>
      </c>
      <c r="H2701">
        <v>1423</v>
      </c>
      <c r="I2701">
        <v>85.46</v>
      </c>
      <c r="J2701">
        <v>1345</v>
      </c>
      <c r="K2701">
        <v>1211</v>
      </c>
      <c r="L2701">
        <f>+VLOOKUP(F2701,[1]ENELAR!C$2:J$7067,7,FALSE)</f>
        <v>1413</v>
      </c>
      <c r="M2701" s="20">
        <f>+VLOOKUP(F2701,[1]ENELAR!C$2:J$7067,8,FALSE)</f>
        <v>120754.98</v>
      </c>
    </row>
    <row r="2702" spans="1:13" x14ac:dyDescent="0.3">
      <c r="A2702" s="17" t="s">
        <v>255</v>
      </c>
      <c r="B2702" s="1">
        <v>44988</v>
      </c>
      <c r="C2702" s="1">
        <v>45007</v>
      </c>
      <c r="D2702" s="1">
        <v>45017</v>
      </c>
      <c r="E2702">
        <v>636</v>
      </c>
      <c r="F2702" t="str">
        <f t="shared" si="42"/>
        <v>00196636</v>
      </c>
      <c r="G2702" t="s">
        <v>182</v>
      </c>
      <c r="H2702">
        <v>6418</v>
      </c>
      <c r="I2702">
        <v>85.46</v>
      </c>
      <c r="J2702">
        <v>6814</v>
      </c>
      <c r="K2702">
        <v>6593</v>
      </c>
      <c r="L2702">
        <f>+VLOOKUP(F2702,[1]ENELAR!C$2:J$7067,7,FALSE)</f>
        <v>6289</v>
      </c>
      <c r="M2702" s="20">
        <f>+VLOOKUP(F2702,[1]ENELAR!C$2:J$7067,8,FALSE)</f>
        <v>537457.93999999994</v>
      </c>
    </row>
    <row r="2703" spans="1:13" x14ac:dyDescent="0.3">
      <c r="A2703" s="17" t="s">
        <v>255</v>
      </c>
      <c r="B2703" s="1">
        <v>44988</v>
      </c>
      <c r="C2703" s="1">
        <v>45007</v>
      </c>
      <c r="D2703" s="1">
        <v>45017</v>
      </c>
      <c r="E2703">
        <v>637</v>
      </c>
      <c r="F2703" t="str">
        <f t="shared" si="42"/>
        <v>00196637</v>
      </c>
      <c r="G2703" t="s">
        <v>183</v>
      </c>
      <c r="H2703">
        <v>4007</v>
      </c>
      <c r="I2703">
        <v>85.46</v>
      </c>
      <c r="J2703">
        <v>4454</v>
      </c>
      <c r="K2703">
        <v>4445</v>
      </c>
      <c r="L2703">
        <f>+VLOOKUP(F2703,[1]ENELAR!C$2:J$7067,7,FALSE)</f>
        <v>3786</v>
      </c>
      <c r="M2703" s="20">
        <f>+VLOOKUP(F2703,[1]ENELAR!C$2:J$7067,8,FALSE)</f>
        <v>323551.56</v>
      </c>
    </row>
    <row r="2704" spans="1:13" x14ac:dyDescent="0.3">
      <c r="A2704" s="17" t="s">
        <v>255</v>
      </c>
      <c r="B2704" s="1">
        <v>44988</v>
      </c>
      <c r="C2704" s="1">
        <v>45007</v>
      </c>
      <c r="D2704" s="1">
        <v>45017</v>
      </c>
      <c r="E2704">
        <v>638</v>
      </c>
      <c r="F2704" t="str">
        <f t="shared" si="42"/>
        <v>00196638</v>
      </c>
      <c r="G2704" t="s">
        <v>184</v>
      </c>
      <c r="H2704">
        <v>3848</v>
      </c>
      <c r="I2704">
        <v>85.46</v>
      </c>
      <c r="J2704">
        <v>3587</v>
      </c>
      <c r="K2704">
        <v>3587</v>
      </c>
      <c r="L2704">
        <f>+VLOOKUP(F2704,[1]ENELAR!C$2:J$7067,7,FALSE)</f>
        <v>3672</v>
      </c>
      <c r="M2704" s="20">
        <f>+VLOOKUP(F2704,[1]ENELAR!C$2:J$7067,8,FALSE)</f>
        <v>313809.12</v>
      </c>
    </row>
    <row r="2705" spans="1:13" x14ac:dyDescent="0.3">
      <c r="A2705" s="17" t="s">
        <v>255</v>
      </c>
      <c r="B2705" s="1">
        <v>44988</v>
      </c>
      <c r="C2705" s="1">
        <v>45007</v>
      </c>
      <c r="D2705" s="1">
        <v>45017</v>
      </c>
      <c r="E2705">
        <v>639</v>
      </c>
      <c r="F2705" t="str">
        <f t="shared" si="42"/>
        <v>00196639</v>
      </c>
      <c r="G2705" t="s">
        <v>185</v>
      </c>
      <c r="H2705">
        <v>5000</v>
      </c>
      <c r="I2705">
        <v>85.46</v>
      </c>
      <c r="J2705">
        <v>4512</v>
      </c>
      <c r="K2705">
        <v>4451</v>
      </c>
      <c r="L2705">
        <f>+VLOOKUP(F2705,[1]ENELAR!C$2:J$7067,7,FALSE)</f>
        <v>4274</v>
      </c>
      <c r="M2705" s="20">
        <f>+VLOOKUP(F2705,[1]ENELAR!C$2:J$7067,8,FALSE)</f>
        <v>365256.04</v>
      </c>
    </row>
    <row r="2706" spans="1:13" x14ac:dyDescent="0.3">
      <c r="A2706" s="17" t="s">
        <v>255</v>
      </c>
      <c r="B2706" s="1">
        <v>44988</v>
      </c>
      <c r="C2706" s="1">
        <v>45007</v>
      </c>
      <c r="D2706" s="1">
        <v>45017</v>
      </c>
      <c r="E2706">
        <v>640</v>
      </c>
      <c r="F2706" t="str">
        <f t="shared" si="42"/>
        <v>00196640</v>
      </c>
      <c r="G2706" t="s">
        <v>186</v>
      </c>
      <c r="H2706">
        <v>3120</v>
      </c>
      <c r="I2706">
        <v>85.46</v>
      </c>
      <c r="J2706">
        <v>3691</v>
      </c>
      <c r="K2706">
        <v>3610</v>
      </c>
      <c r="L2706">
        <f>+VLOOKUP(F2706,[1]ENELAR!C$2:J$7067,7,FALSE)</f>
        <v>3051</v>
      </c>
      <c r="M2706" s="20">
        <f>+VLOOKUP(F2706,[1]ENELAR!C$2:J$7067,8,FALSE)</f>
        <v>260738.46</v>
      </c>
    </row>
    <row r="2707" spans="1:13" x14ac:dyDescent="0.3">
      <c r="A2707" s="17" t="s">
        <v>255</v>
      </c>
      <c r="B2707" s="1">
        <v>44988</v>
      </c>
      <c r="C2707" s="1">
        <v>45007</v>
      </c>
      <c r="D2707" s="1">
        <v>45017</v>
      </c>
      <c r="E2707">
        <v>641</v>
      </c>
      <c r="F2707" t="str">
        <f t="shared" si="42"/>
        <v>00196641</v>
      </c>
      <c r="G2707" t="s">
        <v>187</v>
      </c>
      <c r="H2707">
        <v>3265</v>
      </c>
      <c r="I2707">
        <v>85.46</v>
      </c>
      <c r="J2707">
        <v>3209</v>
      </c>
      <c r="K2707">
        <v>3209</v>
      </c>
      <c r="L2707">
        <f>+VLOOKUP(F2707,[1]ENELAR!C$2:J$7067,7,FALSE)</f>
        <v>2898</v>
      </c>
      <c r="M2707" s="20">
        <f>+VLOOKUP(F2707,[1]ENELAR!C$2:J$7067,8,FALSE)</f>
        <v>247663.08</v>
      </c>
    </row>
    <row r="2708" spans="1:13" x14ac:dyDescent="0.3">
      <c r="A2708" s="17" t="s">
        <v>255</v>
      </c>
      <c r="B2708" s="1">
        <v>44988</v>
      </c>
      <c r="C2708" s="1">
        <v>45007</v>
      </c>
      <c r="D2708" s="1">
        <v>45017</v>
      </c>
      <c r="E2708">
        <v>642</v>
      </c>
      <c r="F2708" t="str">
        <f t="shared" si="42"/>
        <v>00196642</v>
      </c>
      <c r="G2708" t="s">
        <v>188</v>
      </c>
      <c r="H2708">
        <v>2384</v>
      </c>
      <c r="I2708">
        <v>85.46</v>
      </c>
      <c r="J2708">
        <v>2695</v>
      </c>
      <c r="K2708">
        <v>2669</v>
      </c>
      <c r="L2708">
        <f>+VLOOKUP(F2708,[1]ENELAR!C$2:J$7067,7,FALSE)</f>
        <v>2278</v>
      </c>
      <c r="M2708" s="20">
        <f>+VLOOKUP(F2708,[1]ENELAR!C$2:J$7067,8,FALSE)</f>
        <v>194677.88</v>
      </c>
    </row>
    <row r="2709" spans="1:13" x14ac:dyDescent="0.3">
      <c r="A2709" s="17" t="s">
        <v>255</v>
      </c>
      <c r="B2709" s="1">
        <v>44988</v>
      </c>
      <c r="C2709" s="1">
        <v>45007</v>
      </c>
      <c r="D2709" s="1">
        <v>45017</v>
      </c>
      <c r="E2709">
        <v>643</v>
      </c>
      <c r="F2709" t="str">
        <f t="shared" si="42"/>
        <v>00196643</v>
      </c>
      <c r="G2709" t="s">
        <v>189</v>
      </c>
      <c r="H2709">
        <v>1225</v>
      </c>
      <c r="I2709">
        <v>85.46</v>
      </c>
      <c r="J2709">
        <v>1256</v>
      </c>
      <c r="K2709">
        <v>1135</v>
      </c>
      <c r="L2709">
        <f>+VLOOKUP(F2709,[1]ENELAR!C$2:J$7067,7,FALSE)</f>
        <v>1225</v>
      </c>
      <c r="M2709" s="20">
        <f>+VLOOKUP(F2709,[1]ENELAR!C$2:J$7067,8,FALSE)</f>
        <v>104688.5</v>
      </c>
    </row>
    <row r="2710" spans="1:13" x14ac:dyDescent="0.3">
      <c r="A2710" s="17" t="s">
        <v>255</v>
      </c>
      <c r="B2710" s="1">
        <v>44988</v>
      </c>
      <c r="C2710" s="1">
        <v>45007</v>
      </c>
      <c r="D2710" s="1">
        <v>45017</v>
      </c>
      <c r="E2710">
        <v>644</v>
      </c>
      <c r="F2710" t="str">
        <f t="shared" si="42"/>
        <v>00196644</v>
      </c>
      <c r="G2710" t="s">
        <v>190</v>
      </c>
      <c r="H2710">
        <v>372</v>
      </c>
      <c r="I2710">
        <v>85.46</v>
      </c>
      <c r="J2710">
        <v>470</v>
      </c>
      <c r="K2710">
        <v>325</v>
      </c>
      <c r="L2710">
        <f>+VLOOKUP(F2710,[1]ENELAR!C$2:J$7067,7,FALSE)</f>
        <v>372</v>
      </c>
      <c r="M2710" s="20">
        <f>+VLOOKUP(F2710,[1]ENELAR!C$2:J$7067,8,FALSE)</f>
        <v>31791.119999999999</v>
      </c>
    </row>
    <row r="2711" spans="1:13" x14ac:dyDescent="0.3">
      <c r="A2711" s="17" t="s">
        <v>255</v>
      </c>
      <c r="B2711" s="1">
        <v>44988</v>
      </c>
      <c r="C2711" s="1">
        <v>45007</v>
      </c>
      <c r="D2711" s="1">
        <v>45017</v>
      </c>
      <c r="E2711">
        <v>645</v>
      </c>
      <c r="F2711" t="str">
        <f t="shared" si="42"/>
        <v>00196645</v>
      </c>
      <c r="G2711" t="s">
        <v>191</v>
      </c>
      <c r="H2711">
        <v>1509</v>
      </c>
      <c r="I2711">
        <v>85.46</v>
      </c>
      <c r="J2711">
        <v>2012</v>
      </c>
      <c r="K2711">
        <v>1983</v>
      </c>
      <c r="L2711">
        <f>+VLOOKUP(F2711,[1]ENELAR!C$2:J$7067,7,FALSE)</f>
        <v>1458</v>
      </c>
      <c r="M2711" s="20">
        <f>+VLOOKUP(F2711,[1]ENELAR!C$2:J$7067,8,FALSE)</f>
        <v>124600.68</v>
      </c>
    </row>
    <row r="2712" spans="1:13" x14ac:dyDescent="0.3">
      <c r="A2712" s="17" t="s">
        <v>255</v>
      </c>
      <c r="B2712" s="1">
        <v>44988</v>
      </c>
      <c r="C2712" s="1">
        <v>45007</v>
      </c>
      <c r="D2712" s="1">
        <v>45017</v>
      </c>
      <c r="E2712">
        <v>646</v>
      </c>
      <c r="F2712" t="str">
        <f t="shared" si="42"/>
        <v>00196646</v>
      </c>
      <c r="G2712" t="s">
        <v>192</v>
      </c>
      <c r="H2712">
        <v>4937</v>
      </c>
      <c r="I2712">
        <v>85.46</v>
      </c>
      <c r="J2712">
        <v>5396</v>
      </c>
      <c r="K2712">
        <v>4755</v>
      </c>
      <c r="L2712">
        <f>+VLOOKUP(F2712,[1]ENELAR!C$2:J$7067,7,FALSE)</f>
        <v>4846</v>
      </c>
      <c r="M2712" s="20">
        <f>+VLOOKUP(F2712,[1]ENELAR!C$2:J$7067,8,FALSE)</f>
        <v>414139.16</v>
      </c>
    </row>
    <row r="2713" spans="1:13" x14ac:dyDescent="0.3">
      <c r="A2713" s="17" t="s">
        <v>255</v>
      </c>
      <c r="B2713" s="1">
        <v>44988</v>
      </c>
      <c r="C2713" s="1">
        <v>45007</v>
      </c>
      <c r="D2713" s="1">
        <v>45017</v>
      </c>
      <c r="E2713">
        <v>647</v>
      </c>
      <c r="F2713" t="str">
        <f t="shared" si="42"/>
        <v>00196647</v>
      </c>
      <c r="G2713" t="s">
        <v>193</v>
      </c>
      <c r="H2713">
        <v>605</v>
      </c>
      <c r="I2713">
        <v>85.46</v>
      </c>
      <c r="J2713">
        <v>662</v>
      </c>
      <c r="K2713">
        <v>662</v>
      </c>
      <c r="L2713">
        <f>+VLOOKUP(F2713,[1]ENELAR!C$2:J$7067,7,FALSE)</f>
        <v>477</v>
      </c>
      <c r="M2713" s="20">
        <f>+VLOOKUP(F2713,[1]ENELAR!C$2:J$7067,8,FALSE)</f>
        <v>40764.42</v>
      </c>
    </row>
    <row r="2714" spans="1:13" x14ac:dyDescent="0.3">
      <c r="A2714" s="17" t="s">
        <v>255</v>
      </c>
      <c r="B2714" s="1">
        <v>44988</v>
      </c>
      <c r="C2714" s="1">
        <v>45007</v>
      </c>
      <c r="D2714" s="1">
        <v>45017</v>
      </c>
      <c r="E2714">
        <v>648</v>
      </c>
      <c r="F2714" t="str">
        <f t="shared" si="42"/>
        <v>00196648</v>
      </c>
      <c r="G2714" t="s">
        <v>194</v>
      </c>
      <c r="H2714">
        <v>3228</v>
      </c>
      <c r="I2714">
        <v>85.46</v>
      </c>
      <c r="J2714">
        <v>3805</v>
      </c>
      <c r="K2714">
        <v>3724</v>
      </c>
      <c r="L2714">
        <f>+VLOOKUP(F2714,[1]ENELAR!C$2:J$7067,7,FALSE)</f>
        <v>2994</v>
      </c>
      <c r="M2714" s="20">
        <f>+VLOOKUP(F2714,[1]ENELAR!C$2:J$7067,8,FALSE)</f>
        <v>255867.24</v>
      </c>
    </row>
    <row r="2715" spans="1:13" x14ac:dyDescent="0.3">
      <c r="A2715" s="17" t="s">
        <v>255</v>
      </c>
      <c r="B2715" s="1">
        <v>44988</v>
      </c>
      <c r="C2715" s="1">
        <v>45007</v>
      </c>
      <c r="D2715" s="1">
        <v>45017</v>
      </c>
      <c r="E2715">
        <v>649</v>
      </c>
      <c r="F2715" t="str">
        <f t="shared" si="42"/>
        <v>00196649</v>
      </c>
      <c r="G2715" t="s">
        <v>195</v>
      </c>
      <c r="H2715">
        <v>515</v>
      </c>
      <c r="I2715">
        <v>85.46</v>
      </c>
      <c r="J2715">
        <v>746</v>
      </c>
      <c r="K2715">
        <v>589</v>
      </c>
      <c r="L2715">
        <f>+VLOOKUP(F2715,[1]ENELAR!C$2:J$7067,7,FALSE)</f>
        <v>515</v>
      </c>
      <c r="M2715" s="20">
        <f>+VLOOKUP(F2715,[1]ENELAR!C$2:J$7067,8,FALSE)</f>
        <v>44011.9</v>
      </c>
    </row>
    <row r="2716" spans="1:13" x14ac:dyDescent="0.3">
      <c r="A2716" s="17" t="s">
        <v>255</v>
      </c>
      <c r="B2716" s="1">
        <v>44988</v>
      </c>
      <c r="C2716" s="1">
        <v>45007</v>
      </c>
      <c r="D2716" s="1">
        <v>45017</v>
      </c>
      <c r="E2716">
        <v>650</v>
      </c>
      <c r="F2716" t="str">
        <f t="shared" si="42"/>
        <v>00196650</v>
      </c>
      <c r="G2716" t="s">
        <v>196</v>
      </c>
      <c r="H2716">
        <v>1091</v>
      </c>
      <c r="I2716">
        <v>85.46</v>
      </c>
      <c r="J2716">
        <v>1164</v>
      </c>
      <c r="K2716">
        <v>1083</v>
      </c>
      <c r="L2716">
        <f>+VLOOKUP(F2716,[1]ENELAR!C$2:J$7067,7,FALSE)</f>
        <v>1091</v>
      </c>
      <c r="M2716" s="20">
        <f>+VLOOKUP(F2716,[1]ENELAR!C$2:J$7067,8,FALSE)</f>
        <v>93236.86</v>
      </c>
    </row>
    <row r="2717" spans="1:13" x14ac:dyDescent="0.3">
      <c r="A2717" s="17" t="s">
        <v>255</v>
      </c>
      <c r="B2717" s="1">
        <v>44988</v>
      </c>
      <c r="C2717" s="1">
        <v>45007</v>
      </c>
      <c r="D2717" s="1">
        <v>45017</v>
      </c>
      <c r="E2717">
        <v>651</v>
      </c>
      <c r="F2717" t="str">
        <f t="shared" si="42"/>
        <v>00196651</v>
      </c>
      <c r="G2717" t="s">
        <v>197</v>
      </c>
      <c r="H2717">
        <v>64</v>
      </c>
      <c r="I2717">
        <v>85.46</v>
      </c>
      <c r="J2717">
        <v>81</v>
      </c>
      <c r="K2717">
        <v>81</v>
      </c>
      <c r="L2717">
        <f>+VLOOKUP(F2717,[1]ENELAR!C$2:J$7067,7,FALSE)</f>
        <v>64</v>
      </c>
      <c r="M2717" s="20">
        <f>+VLOOKUP(F2717,[1]ENELAR!C$2:J$7067,8,FALSE)</f>
        <v>5469.44</v>
      </c>
    </row>
    <row r="2718" spans="1:13" x14ac:dyDescent="0.3">
      <c r="A2718" s="17" t="s">
        <v>255</v>
      </c>
      <c r="B2718" s="1">
        <v>44988</v>
      </c>
      <c r="C2718" s="1">
        <v>45007</v>
      </c>
      <c r="D2718" s="1">
        <v>45017</v>
      </c>
      <c r="E2718">
        <v>652</v>
      </c>
      <c r="F2718" t="str">
        <f t="shared" si="42"/>
        <v>00196652</v>
      </c>
      <c r="G2718" t="s">
        <v>198</v>
      </c>
      <c r="H2718">
        <v>3204</v>
      </c>
      <c r="I2718">
        <v>85.46</v>
      </c>
      <c r="J2718">
        <v>3596</v>
      </c>
      <c r="K2718">
        <v>3384</v>
      </c>
      <c r="L2718">
        <f>+VLOOKUP(F2718,[1]ENELAR!C$2:J$7067,7,FALSE)</f>
        <v>2973</v>
      </c>
      <c r="M2718" s="20">
        <f>+VLOOKUP(F2718,[1]ENELAR!C$2:J$7067,8,FALSE)</f>
        <v>254072.58</v>
      </c>
    </row>
    <row r="2719" spans="1:13" x14ac:dyDescent="0.3">
      <c r="A2719" s="17" t="s">
        <v>255</v>
      </c>
      <c r="B2719" s="1">
        <v>44988</v>
      </c>
      <c r="C2719" s="1">
        <v>45007</v>
      </c>
      <c r="D2719" s="1">
        <v>45017</v>
      </c>
      <c r="E2719">
        <v>653</v>
      </c>
      <c r="F2719" t="str">
        <f t="shared" si="42"/>
        <v>00196653</v>
      </c>
      <c r="G2719" t="s">
        <v>199</v>
      </c>
      <c r="H2719">
        <v>1217</v>
      </c>
      <c r="I2719">
        <v>85.46</v>
      </c>
      <c r="J2719">
        <v>1285</v>
      </c>
      <c r="K2719">
        <v>1285</v>
      </c>
      <c r="L2719">
        <f>+VLOOKUP(F2719,[1]ENELAR!C$2:J$7067,7,FALSE)</f>
        <v>818</v>
      </c>
      <c r="M2719" s="20">
        <f>+VLOOKUP(F2719,[1]ENELAR!C$2:J$7067,8,FALSE)</f>
        <v>69906.28</v>
      </c>
    </row>
    <row r="2720" spans="1:13" x14ac:dyDescent="0.3">
      <c r="A2720" s="17" t="s">
        <v>255</v>
      </c>
      <c r="B2720" s="1">
        <v>44988</v>
      </c>
      <c r="C2720" s="1">
        <v>45007</v>
      </c>
      <c r="D2720" s="1">
        <v>45017</v>
      </c>
      <c r="E2720">
        <v>658</v>
      </c>
      <c r="F2720" t="str">
        <f t="shared" si="42"/>
        <v>00196658</v>
      </c>
      <c r="G2720" t="s">
        <v>200</v>
      </c>
      <c r="H2720">
        <v>19566</v>
      </c>
      <c r="I2720">
        <v>85.46</v>
      </c>
      <c r="J2720">
        <v>18311</v>
      </c>
      <c r="K2720">
        <v>17702</v>
      </c>
      <c r="L2720">
        <f>+VLOOKUP(F2720,[1]ENELAR!C$2:J$7067,7,FALSE)</f>
        <v>18400</v>
      </c>
      <c r="M2720" s="20">
        <f>+VLOOKUP(F2720,[1]ENELAR!C$2:J$7067,8,FALSE)</f>
        <v>1572464</v>
      </c>
    </row>
    <row r="2721" spans="1:13" x14ac:dyDescent="0.3">
      <c r="A2721" s="17" t="s">
        <v>255</v>
      </c>
      <c r="B2721" s="1">
        <v>44988</v>
      </c>
      <c r="C2721" s="1">
        <v>45007</v>
      </c>
      <c r="D2721" s="1">
        <v>45017</v>
      </c>
      <c r="E2721">
        <v>659</v>
      </c>
      <c r="F2721" t="str">
        <f t="shared" si="42"/>
        <v>00196659</v>
      </c>
      <c r="G2721" t="s">
        <v>201</v>
      </c>
      <c r="H2721">
        <v>8254</v>
      </c>
      <c r="I2721">
        <v>85.46</v>
      </c>
      <c r="J2721">
        <v>7999</v>
      </c>
      <c r="K2721">
        <v>7641</v>
      </c>
      <c r="L2721">
        <f>+VLOOKUP(F2721,[1]ENELAR!C$2:J$7067,7,FALSE)</f>
        <v>6747</v>
      </c>
      <c r="M2721" s="20">
        <f>+VLOOKUP(F2721,[1]ENELAR!C$2:J$7067,8,FALSE)</f>
        <v>576598.62</v>
      </c>
    </row>
    <row r="2722" spans="1:13" x14ac:dyDescent="0.3">
      <c r="A2722" s="17" t="s">
        <v>255</v>
      </c>
      <c r="B2722" s="1">
        <v>44988</v>
      </c>
      <c r="C2722" s="1">
        <v>45007</v>
      </c>
      <c r="D2722" s="1">
        <v>45017</v>
      </c>
      <c r="E2722">
        <v>660</v>
      </c>
      <c r="F2722" t="str">
        <f t="shared" si="42"/>
        <v>00196660</v>
      </c>
      <c r="G2722" t="s">
        <v>202</v>
      </c>
      <c r="H2722">
        <v>5360</v>
      </c>
      <c r="I2722">
        <v>85.46</v>
      </c>
      <c r="J2722">
        <v>4912</v>
      </c>
      <c r="K2722">
        <v>4795</v>
      </c>
      <c r="L2722">
        <f>+VLOOKUP(F2722,[1]ENELAR!C$2:J$7067,7,FALSE)</f>
        <v>4673</v>
      </c>
      <c r="M2722" s="20">
        <f>+VLOOKUP(F2722,[1]ENELAR!C$2:J$7067,8,FALSE)</f>
        <v>399354.58</v>
      </c>
    </row>
    <row r="2723" spans="1:13" x14ac:dyDescent="0.3">
      <c r="A2723" s="17" t="s">
        <v>255</v>
      </c>
      <c r="B2723" s="1">
        <v>44988</v>
      </c>
      <c r="C2723" s="1">
        <v>45007</v>
      </c>
      <c r="D2723" s="1">
        <v>45017</v>
      </c>
      <c r="E2723">
        <v>661</v>
      </c>
      <c r="F2723" t="str">
        <f t="shared" si="42"/>
        <v>00196661</v>
      </c>
      <c r="G2723" t="s">
        <v>203</v>
      </c>
      <c r="H2723">
        <v>2563</v>
      </c>
      <c r="I2723">
        <v>85.46</v>
      </c>
      <c r="J2723">
        <v>2594</v>
      </c>
      <c r="K2723">
        <v>2594</v>
      </c>
      <c r="L2723">
        <f>+VLOOKUP(F2723,[1]ENELAR!C$2:J$7067,7,FALSE)</f>
        <v>2471</v>
      </c>
      <c r="M2723" s="20">
        <f>+VLOOKUP(F2723,[1]ENELAR!C$2:J$7067,8,FALSE)</f>
        <v>211171.66</v>
      </c>
    </row>
    <row r="2724" spans="1:13" x14ac:dyDescent="0.3">
      <c r="A2724" s="17" t="s">
        <v>255</v>
      </c>
      <c r="B2724" s="1">
        <v>44988</v>
      </c>
      <c r="C2724" s="1">
        <v>45007</v>
      </c>
      <c r="D2724" s="1">
        <v>45017</v>
      </c>
      <c r="E2724">
        <v>662</v>
      </c>
      <c r="F2724" t="str">
        <f t="shared" si="42"/>
        <v>00196662</v>
      </c>
      <c r="G2724" t="s">
        <v>204</v>
      </c>
      <c r="H2724">
        <v>3755</v>
      </c>
      <c r="I2724">
        <v>85.46</v>
      </c>
      <c r="J2724">
        <v>3631</v>
      </c>
      <c r="K2724">
        <v>3631</v>
      </c>
      <c r="L2724">
        <f>+VLOOKUP(F2724,[1]ENELAR!C$2:J$7067,7,FALSE)</f>
        <v>3363</v>
      </c>
      <c r="M2724" s="20">
        <f>+VLOOKUP(F2724,[1]ENELAR!C$2:J$7067,8,FALSE)</f>
        <v>287401.98</v>
      </c>
    </row>
    <row r="2725" spans="1:13" x14ac:dyDescent="0.3">
      <c r="A2725" s="17" t="s">
        <v>255</v>
      </c>
      <c r="B2725" s="1">
        <v>44988</v>
      </c>
      <c r="C2725" s="1">
        <v>45007</v>
      </c>
      <c r="D2725" s="1">
        <v>45017</v>
      </c>
      <c r="E2725">
        <v>664</v>
      </c>
      <c r="F2725" t="str">
        <f t="shared" si="42"/>
        <v>00196664</v>
      </c>
      <c r="G2725" t="s">
        <v>205</v>
      </c>
      <c r="H2725">
        <v>8048</v>
      </c>
      <c r="I2725">
        <v>85.46</v>
      </c>
      <c r="J2725">
        <v>8554</v>
      </c>
      <c r="K2725">
        <v>8478</v>
      </c>
      <c r="L2725">
        <f>+VLOOKUP(F2725,[1]ENELAR!C$2:J$7067,7,FALSE)</f>
        <v>7080</v>
      </c>
      <c r="M2725" s="20">
        <f>+VLOOKUP(F2725,[1]ENELAR!C$2:J$7067,8,FALSE)</f>
        <v>605056.80000000005</v>
      </c>
    </row>
    <row r="2726" spans="1:13" x14ac:dyDescent="0.3">
      <c r="A2726" s="17" t="s">
        <v>255</v>
      </c>
      <c r="B2726" s="1">
        <v>44988</v>
      </c>
      <c r="C2726" s="1">
        <v>45007</v>
      </c>
      <c r="D2726" s="1">
        <v>45017</v>
      </c>
      <c r="E2726">
        <v>668</v>
      </c>
      <c r="F2726" t="str">
        <f t="shared" si="42"/>
        <v>00196668</v>
      </c>
      <c r="G2726" t="s">
        <v>207</v>
      </c>
      <c r="H2726">
        <v>32480</v>
      </c>
      <c r="I2726">
        <v>85.46</v>
      </c>
      <c r="J2726">
        <v>32790</v>
      </c>
      <c r="K2726">
        <v>31359</v>
      </c>
      <c r="L2726">
        <f>+VLOOKUP(F2726,[1]ENELAR!C$2:J$7067,7,FALSE)</f>
        <v>31937</v>
      </c>
      <c r="M2726" s="20">
        <f>+VLOOKUP(F2726,[1]ENELAR!C$2:J$7067,8,FALSE)</f>
        <v>2729336.02</v>
      </c>
    </row>
    <row r="2727" spans="1:13" x14ac:dyDescent="0.3">
      <c r="A2727" s="17" t="s">
        <v>255</v>
      </c>
      <c r="B2727" s="1">
        <v>44988</v>
      </c>
      <c r="C2727" s="1">
        <v>45007</v>
      </c>
      <c r="D2727" s="1">
        <v>45017</v>
      </c>
      <c r="E2727">
        <v>669</v>
      </c>
      <c r="F2727" t="str">
        <f t="shared" si="42"/>
        <v>00196669</v>
      </c>
      <c r="G2727" t="s">
        <v>208</v>
      </c>
      <c r="H2727">
        <v>459</v>
      </c>
      <c r="I2727">
        <v>85.46</v>
      </c>
      <c r="J2727">
        <v>382</v>
      </c>
      <c r="K2727">
        <v>382</v>
      </c>
      <c r="L2727">
        <f>+VLOOKUP(F2727,[1]ENELAR!C$2:J$7067,7,FALSE)</f>
        <v>448</v>
      </c>
      <c r="M2727" s="20">
        <f>+VLOOKUP(F2727,[1]ENELAR!C$2:J$7067,8,FALSE)</f>
        <v>38286.080000000002</v>
      </c>
    </row>
    <row r="2728" spans="1:13" x14ac:dyDescent="0.3">
      <c r="A2728" s="17" t="s">
        <v>255</v>
      </c>
      <c r="B2728" s="1">
        <v>44988</v>
      </c>
      <c r="C2728" s="1">
        <v>45007</v>
      </c>
      <c r="D2728" s="1">
        <v>45017</v>
      </c>
      <c r="E2728">
        <v>670</v>
      </c>
      <c r="F2728" t="str">
        <f t="shared" si="42"/>
        <v>00196670</v>
      </c>
      <c r="G2728" t="s">
        <v>209</v>
      </c>
      <c r="H2728">
        <v>105815</v>
      </c>
      <c r="I2728">
        <v>85.46</v>
      </c>
      <c r="J2728">
        <v>106714</v>
      </c>
      <c r="K2728">
        <v>99032</v>
      </c>
      <c r="L2728">
        <f>+VLOOKUP(F2728,[1]ENELAR!C$2:J$7067,7,FALSE)</f>
        <v>101667</v>
      </c>
      <c r="M2728" s="20">
        <f>+VLOOKUP(F2728,[1]ENELAR!C$2:J$7067,8,FALSE)</f>
        <v>8688461.8200000003</v>
      </c>
    </row>
    <row r="2729" spans="1:13" x14ac:dyDescent="0.3">
      <c r="A2729" s="17" t="s">
        <v>255</v>
      </c>
      <c r="B2729" s="1">
        <v>44988</v>
      </c>
      <c r="C2729" s="1">
        <v>45007</v>
      </c>
      <c r="D2729" s="1">
        <v>45017</v>
      </c>
      <c r="E2729">
        <v>671</v>
      </c>
      <c r="F2729" t="str">
        <f t="shared" si="42"/>
        <v>00196671</v>
      </c>
      <c r="G2729" t="s">
        <v>210</v>
      </c>
      <c r="H2729">
        <v>91134</v>
      </c>
      <c r="I2729">
        <v>85.46</v>
      </c>
      <c r="J2729">
        <v>84814</v>
      </c>
      <c r="K2729">
        <v>77688</v>
      </c>
      <c r="L2729">
        <f>+VLOOKUP(F2729,[1]ENELAR!C$2:J$7067,7,FALSE)</f>
        <v>84701</v>
      </c>
      <c r="M2729" s="20">
        <f>+VLOOKUP(F2729,[1]ENELAR!C$2:J$7067,8,FALSE)</f>
        <v>7238547.46</v>
      </c>
    </row>
    <row r="2730" spans="1:13" x14ac:dyDescent="0.3">
      <c r="A2730" s="17" t="s">
        <v>255</v>
      </c>
      <c r="B2730" s="1">
        <v>44988</v>
      </c>
      <c r="C2730" s="1">
        <v>45007</v>
      </c>
      <c r="D2730" s="1">
        <v>45017</v>
      </c>
      <c r="E2730">
        <v>672</v>
      </c>
      <c r="F2730" t="str">
        <f t="shared" si="42"/>
        <v>00196672</v>
      </c>
      <c r="G2730" t="s">
        <v>211</v>
      </c>
      <c r="H2730">
        <v>392</v>
      </c>
      <c r="I2730">
        <v>85.46</v>
      </c>
      <c r="J2730">
        <v>256</v>
      </c>
      <c r="K2730">
        <v>256</v>
      </c>
      <c r="L2730">
        <f>+VLOOKUP(F2730,[1]ENELAR!C$2:J$7067,7,FALSE)</f>
        <v>392</v>
      </c>
      <c r="M2730" s="20">
        <f>+VLOOKUP(F2730,[1]ENELAR!C$2:J$7067,8,FALSE)</f>
        <v>33500.32</v>
      </c>
    </row>
    <row r="2731" spans="1:13" x14ac:dyDescent="0.3">
      <c r="A2731" s="17" t="s">
        <v>255</v>
      </c>
      <c r="B2731" s="1">
        <v>44988</v>
      </c>
      <c r="C2731" s="1">
        <v>45007</v>
      </c>
      <c r="D2731" s="1">
        <v>45017</v>
      </c>
      <c r="E2731">
        <v>675</v>
      </c>
      <c r="F2731" t="str">
        <f t="shared" si="42"/>
        <v>00196675</v>
      </c>
      <c r="G2731" t="s">
        <v>212</v>
      </c>
      <c r="H2731">
        <v>232</v>
      </c>
      <c r="I2731">
        <v>85.46</v>
      </c>
      <c r="J2731">
        <v>164</v>
      </c>
      <c r="K2731">
        <v>164</v>
      </c>
      <c r="L2731">
        <f>+VLOOKUP(F2731,[1]ENELAR!C$2:J$7067,7,FALSE)</f>
        <v>232</v>
      </c>
      <c r="M2731" s="20">
        <f>+VLOOKUP(F2731,[1]ENELAR!C$2:J$7067,8,FALSE)</f>
        <v>19826.72</v>
      </c>
    </row>
    <row r="2732" spans="1:13" x14ac:dyDescent="0.3">
      <c r="A2732" s="17" t="s">
        <v>255</v>
      </c>
      <c r="B2732" s="1">
        <v>44988</v>
      </c>
      <c r="C2732" s="1">
        <v>45007</v>
      </c>
      <c r="D2732" s="1">
        <v>45017</v>
      </c>
      <c r="E2732">
        <v>676</v>
      </c>
      <c r="F2732" t="str">
        <f t="shared" si="42"/>
        <v>00196676</v>
      </c>
      <c r="G2732" t="s">
        <v>213</v>
      </c>
      <c r="H2732">
        <v>584</v>
      </c>
      <c r="I2732">
        <v>85.46</v>
      </c>
      <c r="J2732">
        <v>350</v>
      </c>
      <c r="K2732">
        <v>350</v>
      </c>
      <c r="L2732">
        <f>+VLOOKUP(F2732,[1]ENELAR!C$2:J$7067,7,FALSE)</f>
        <v>584</v>
      </c>
      <c r="M2732" s="20">
        <f>+VLOOKUP(F2732,[1]ENELAR!C$2:J$7067,8,FALSE)</f>
        <v>49908.639999999999</v>
      </c>
    </row>
    <row r="2733" spans="1:13" x14ac:dyDescent="0.3">
      <c r="A2733" s="17" t="s">
        <v>256</v>
      </c>
      <c r="B2733" s="1">
        <v>45015</v>
      </c>
      <c r="C2733" s="1">
        <v>45035</v>
      </c>
      <c r="D2733" s="1">
        <v>45047</v>
      </c>
      <c r="E2733">
        <v>4</v>
      </c>
      <c r="F2733" t="str">
        <f t="shared" si="42"/>
        <v>002754</v>
      </c>
      <c r="G2733" t="s">
        <v>7</v>
      </c>
      <c r="H2733">
        <v>16340</v>
      </c>
      <c r="I2733">
        <v>87.88</v>
      </c>
      <c r="J2733">
        <v>18446</v>
      </c>
      <c r="K2733">
        <v>18118</v>
      </c>
      <c r="L2733">
        <f>+VLOOKUP(F2733,[1]ENELAR!C$2:J$7067,7,FALSE)</f>
        <v>14631</v>
      </c>
      <c r="M2733" s="20">
        <f>+VLOOKUP(F2733,[1]ENELAR!C$2:J$7067,8,FALSE)</f>
        <v>1285772.28</v>
      </c>
    </row>
    <row r="2734" spans="1:13" x14ac:dyDescent="0.3">
      <c r="A2734" s="17" t="s">
        <v>256</v>
      </c>
      <c r="B2734" s="1">
        <v>45015</v>
      </c>
      <c r="C2734" s="1">
        <v>45035</v>
      </c>
      <c r="D2734" s="1">
        <v>45047</v>
      </c>
      <c r="E2734">
        <v>5</v>
      </c>
      <c r="F2734" t="str">
        <f t="shared" si="42"/>
        <v>002755</v>
      </c>
      <c r="G2734" t="s">
        <v>8</v>
      </c>
      <c r="H2734">
        <v>19418</v>
      </c>
      <c r="I2734">
        <v>87.88</v>
      </c>
      <c r="J2734">
        <v>18456</v>
      </c>
      <c r="K2734">
        <v>18215</v>
      </c>
      <c r="L2734">
        <f>+VLOOKUP(F2734,[1]ENELAR!C$2:J$7067,7,FALSE)</f>
        <v>17933</v>
      </c>
      <c r="M2734" s="20">
        <f>+VLOOKUP(F2734,[1]ENELAR!C$2:J$7067,8,FALSE)</f>
        <v>1575952.04</v>
      </c>
    </row>
    <row r="2735" spans="1:13" x14ac:dyDescent="0.3">
      <c r="A2735" s="17" t="s">
        <v>256</v>
      </c>
      <c r="B2735" s="1">
        <v>45015</v>
      </c>
      <c r="C2735" s="1">
        <v>45035</v>
      </c>
      <c r="D2735" s="1">
        <v>45047</v>
      </c>
      <c r="E2735">
        <v>6</v>
      </c>
      <c r="F2735" t="str">
        <f t="shared" si="42"/>
        <v>002756</v>
      </c>
      <c r="G2735" t="s">
        <v>9</v>
      </c>
      <c r="H2735">
        <v>21895</v>
      </c>
      <c r="I2735">
        <v>87.88</v>
      </c>
      <c r="J2735">
        <v>24285</v>
      </c>
      <c r="K2735">
        <v>23725</v>
      </c>
      <c r="L2735">
        <f>+VLOOKUP(F2735,[1]ENELAR!C$2:J$7067,7,FALSE)</f>
        <v>20919</v>
      </c>
      <c r="M2735" s="20">
        <f>+VLOOKUP(F2735,[1]ENELAR!C$2:J$7067,8,FALSE)</f>
        <v>1838361.72</v>
      </c>
    </row>
    <row r="2736" spans="1:13" x14ac:dyDescent="0.3">
      <c r="A2736" s="17" t="s">
        <v>256</v>
      </c>
      <c r="B2736" s="1">
        <v>45015</v>
      </c>
      <c r="C2736" s="1">
        <v>45035</v>
      </c>
      <c r="D2736" s="1">
        <v>45047</v>
      </c>
      <c r="E2736">
        <v>8</v>
      </c>
      <c r="F2736" t="str">
        <f t="shared" si="42"/>
        <v>002758</v>
      </c>
      <c r="G2736" t="s">
        <v>214</v>
      </c>
      <c r="H2736">
        <v>49406</v>
      </c>
      <c r="I2736">
        <v>87.88</v>
      </c>
      <c r="J2736">
        <v>52475</v>
      </c>
      <c r="K2736">
        <v>51443</v>
      </c>
      <c r="L2736">
        <f>+VLOOKUP(F2736,[1]ENELAR!C$2:J$7067,7,FALSE)</f>
        <v>44048</v>
      </c>
      <c r="M2736" s="20">
        <f>+VLOOKUP(F2736,[1]ENELAR!C$2:J$7067,8,FALSE)</f>
        <v>3870938.24</v>
      </c>
    </row>
    <row r="2737" spans="1:13" x14ac:dyDescent="0.3">
      <c r="A2737" s="17" t="s">
        <v>256</v>
      </c>
      <c r="B2737" s="1">
        <v>45015</v>
      </c>
      <c r="C2737" s="1">
        <v>45035</v>
      </c>
      <c r="D2737" s="1">
        <v>45047</v>
      </c>
      <c r="E2737">
        <v>9</v>
      </c>
      <c r="F2737" t="str">
        <f t="shared" si="42"/>
        <v>002759</v>
      </c>
      <c r="G2737" t="s">
        <v>10</v>
      </c>
      <c r="H2737">
        <v>29546</v>
      </c>
      <c r="I2737">
        <v>87.88</v>
      </c>
      <c r="J2737">
        <v>29105</v>
      </c>
      <c r="K2737">
        <v>28815</v>
      </c>
      <c r="L2737">
        <f>+VLOOKUP(F2737,[1]ENELAR!C$2:J$7067,7,FALSE)</f>
        <v>26838</v>
      </c>
      <c r="M2737" s="20">
        <f>+VLOOKUP(F2737,[1]ENELAR!C$2:J$7067,8,FALSE)</f>
        <v>2358523.44</v>
      </c>
    </row>
    <row r="2738" spans="1:13" x14ac:dyDescent="0.3">
      <c r="A2738" s="17" t="s">
        <v>256</v>
      </c>
      <c r="B2738" s="1">
        <v>45015</v>
      </c>
      <c r="C2738" s="1">
        <v>45035</v>
      </c>
      <c r="D2738" s="1">
        <v>45047</v>
      </c>
      <c r="E2738">
        <v>39</v>
      </c>
      <c r="F2738" t="str">
        <f t="shared" si="42"/>
        <v>0027539</v>
      </c>
      <c r="G2738" t="s">
        <v>11</v>
      </c>
      <c r="H2738">
        <v>19666</v>
      </c>
      <c r="I2738">
        <v>87.88</v>
      </c>
      <c r="J2738">
        <v>21568</v>
      </c>
      <c r="K2738">
        <v>19899</v>
      </c>
      <c r="L2738">
        <f>+VLOOKUP(F2738,[1]ENELAR!C$2:J$7067,7,FALSE)</f>
        <v>18982</v>
      </c>
      <c r="M2738" s="20">
        <f>+VLOOKUP(F2738,[1]ENELAR!C$2:J$7067,8,FALSE)</f>
        <v>1668138.16</v>
      </c>
    </row>
    <row r="2739" spans="1:13" x14ac:dyDescent="0.3">
      <c r="A2739" s="17" t="s">
        <v>256</v>
      </c>
      <c r="B2739" s="1">
        <v>45015</v>
      </c>
      <c r="C2739" s="1">
        <v>45035</v>
      </c>
      <c r="D2739" s="1">
        <v>45047</v>
      </c>
      <c r="E2739">
        <v>40</v>
      </c>
      <c r="F2739" t="str">
        <f t="shared" si="42"/>
        <v>0027540</v>
      </c>
      <c r="G2739" t="s">
        <v>12</v>
      </c>
      <c r="H2739">
        <v>6382</v>
      </c>
      <c r="I2739">
        <v>87.88</v>
      </c>
      <c r="J2739">
        <v>6471</v>
      </c>
      <c r="K2739">
        <v>6387</v>
      </c>
      <c r="L2739">
        <f>+VLOOKUP(F2739,[1]ENELAR!C$2:J$7067,7,FALSE)</f>
        <v>5678</v>
      </c>
      <c r="M2739" s="20">
        <f>+VLOOKUP(F2739,[1]ENELAR!C$2:J$7067,8,FALSE)</f>
        <v>498982.64</v>
      </c>
    </row>
    <row r="2740" spans="1:13" x14ac:dyDescent="0.3">
      <c r="A2740" s="17" t="s">
        <v>256</v>
      </c>
      <c r="B2740" s="1">
        <v>45015</v>
      </c>
      <c r="C2740" s="1">
        <v>45035</v>
      </c>
      <c r="D2740" s="1">
        <v>45047</v>
      </c>
      <c r="E2740">
        <v>41</v>
      </c>
      <c r="F2740" t="str">
        <f t="shared" si="42"/>
        <v>0027541</v>
      </c>
      <c r="G2740" t="s">
        <v>13</v>
      </c>
      <c r="H2740">
        <v>29336</v>
      </c>
      <c r="I2740">
        <v>87.88</v>
      </c>
      <c r="J2740">
        <v>32339</v>
      </c>
      <c r="K2740">
        <v>31868</v>
      </c>
      <c r="L2740">
        <f>+VLOOKUP(F2740,[1]ENELAR!C$2:J$7067,7,FALSE)</f>
        <v>27237</v>
      </c>
      <c r="M2740" s="20">
        <f>+VLOOKUP(F2740,[1]ENELAR!C$2:J$7067,8,FALSE)</f>
        <v>2393587.56</v>
      </c>
    </row>
    <row r="2741" spans="1:13" x14ac:dyDescent="0.3">
      <c r="A2741" s="17" t="s">
        <v>256</v>
      </c>
      <c r="B2741" s="1">
        <v>45015</v>
      </c>
      <c r="C2741" s="1">
        <v>45035</v>
      </c>
      <c r="D2741" s="1">
        <v>45047</v>
      </c>
      <c r="E2741">
        <v>43</v>
      </c>
      <c r="F2741" t="str">
        <f t="shared" si="42"/>
        <v>0027543</v>
      </c>
      <c r="G2741" t="s">
        <v>14</v>
      </c>
      <c r="H2741">
        <v>7993</v>
      </c>
      <c r="I2741">
        <v>87.88</v>
      </c>
      <c r="J2741">
        <v>8260</v>
      </c>
      <c r="K2741">
        <v>7702</v>
      </c>
      <c r="L2741">
        <f>+VLOOKUP(F2741,[1]ENELAR!C$2:J$7067,7,FALSE)</f>
        <v>7361</v>
      </c>
      <c r="M2741" s="20">
        <f>+VLOOKUP(F2741,[1]ENELAR!C$2:J$7067,8,FALSE)</f>
        <v>646884.68000000005</v>
      </c>
    </row>
    <row r="2742" spans="1:13" x14ac:dyDescent="0.3">
      <c r="A2742" s="17" t="s">
        <v>256</v>
      </c>
      <c r="B2742" s="1">
        <v>45015</v>
      </c>
      <c r="C2742" s="1">
        <v>45035</v>
      </c>
      <c r="D2742" s="1">
        <v>45047</v>
      </c>
      <c r="E2742">
        <v>46</v>
      </c>
      <c r="F2742" t="str">
        <f t="shared" si="42"/>
        <v>0027546</v>
      </c>
      <c r="G2742" t="s">
        <v>15</v>
      </c>
      <c r="H2742">
        <v>22711</v>
      </c>
      <c r="I2742">
        <v>87.88</v>
      </c>
      <c r="J2742">
        <v>23610</v>
      </c>
      <c r="K2742">
        <v>23158</v>
      </c>
      <c r="L2742">
        <f>+VLOOKUP(F2742,[1]ENELAR!C$2:J$7067,7,FALSE)</f>
        <v>20516</v>
      </c>
      <c r="M2742" s="20">
        <f>+VLOOKUP(F2742,[1]ENELAR!C$2:J$7067,8,FALSE)</f>
        <v>1802946.08</v>
      </c>
    </row>
    <row r="2743" spans="1:13" x14ac:dyDescent="0.3">
      <c r="A2743" s="17" t="s">
        <v>256</v>
      </c>
      <c r="B2743" s="1">
        <v>45015</v>
      </c>
      <c r="C2743" s="1">
        <v>45035</v>
      </c>
      <c r="D2743" s="1">
        <v>45047</v>
      </c>
      <c r="E2743">
        <v>47</v>
      </c>
      <c r="F2743" t="str">
        <f t="shared" si="42"/>
        <v>0027547</v>
      </c>
      <c r="G2743" t="s">
        <v>16</v>
      </c>
      <c r="H2743">
        <v>78371</v>
      </c>
      <c r="I2743">
        <v>87.88</v>
      </c>
      <c r="J2743">
        <v>76161</v>
      </c>
      <c r="K2743">
        <v>74393</v>
      </c>
      <c r="L2743">
        <f>+VLOOKUP(F2743,[1]ENELAR!C$2:J$7067,7,FALSE)</f>
        <v>51062</v>
      </c>
      <c r="M2743" s="20">
        <f>+VLOOKUP(F2743,[1]ENELAR!C$2:J$7067,8,FALSE)</f>
        <v>4487328.5599999996</v>
      </c>
    </row>
    <row r="2744" spans="1:13" x14ac:dyDescent="0.3">
      <c r="A2744" s="17" t="s">
        <v>256</v>
      </c>
      <c r="B2744" s="1">
        <v>45015</v>
      </c>
      <c r="C2744" s="1">
        <v>45035</v>
      </c>
      <c r="D2744" s="1">
        <v>45047</v>
      </c>
      <c r="E2744">
        <v>48</v>
      </c>
      <c r="F2744" t="str">
        <f t="shared" si="42"/>
        <v>0027548</v>
      </c>
      <c r="G2744" t="s">
        <v>17</v>
      </c>
      <c r="H2744">
        <v>10008</v>
      </c>
      <c r="I2744">
        <v>87.88</v>
      </c>
      <c r="J2744">
        <v>10505</v>
      </c>
      <c r="K2744">
        <v>10473</v>
      </c>
      <c r="L2744">
        <f>+VLOOKUP(F2744,[1]ENELAR!C$2:J$7067,7,FALSE)</f>
        <v>8177</v>
      </c>
      <c r="M2744" s="20">
        <f>+VLOOKUP(F2744,[1]ENELAR!C$2:J$7067,8,FALSE)</f>
        <v>718594.76</v>
      </c>
    </row>
    <row r="2745" spans="1:13" x14ac:dyDescent="0.3">
      <c r="A2745" s="17" t="s">
        <v>256</v>
      </c>
      <c r="B2745" s="1">
        <v>45015</v>
      </c>
      <c r="C2745" s="1">
        <v>45035</v>
      </c>
      <c r="D2745" s="1">
        <v>45047</v>
      </c>
      <c r="E2745">
        <v>49</v>
      </c>
      <c r="F2745" t="str">
        <f t="shared" si="42"/>
        <v>0027549</v>
      </c>
      <c r="G2745" t="s">
        <v>18</v>
      </c>
      <c r="H2745">
        <v>82414</v>
      </c>
      <c r="I2745">
        <v>87.88</v>
      </c>
      <c r="J2745">
        <v>89374</v>
      </c>
      <c r="K2745">
        <v>85153</v>
      </c>
      <c r="L2745">
        <f>+VLOOKUP(F2745,[1]ENELAR!C$2:J$7067,7,FALSE)</f>
        <v>66081</v>
      </c>
      <c r="M2745" s="20">
        <f>+VLOOKUP(F2745,[1]ENELAR!C$2:J$7067,8,FALSE)</f>
        <v>5807198.2800000003</v>
      </c>
    </row>
    <row r="2746" spans="1:13" x14ac:dyDescent="0.3">
      <c r="A2746" s="17" t="s">
        <v>256</v>
      </c>
      <c r="B2746" s="1">
        <v>45015</v>
      </c>
      <c r="C2746" s="1">
        <v>45035</v>
      </c>
      <c r="D2746" s="1">
        <v>45047</v>
      </c>
      <c r="E2746">
        <v>50</v>
      </c>
      <c r="F2746" t="str">
        <f t="shared" si="42"/>
        <v>0027550</v>
      </c>
      <c r="G2746" t="s">
        <v>19</v>
      </c>
      <c r="H2746">
        <v>9973</v>
      </c>
      <c r="I2746">
        <v>87.88</v>
      </c>
      <c r="J2746">
        <v>11214</v>
      </c>
      <c r="K2746">
        <v>11198</v>
      </c>
      <c r="L2746">
        <f>+VLOOKUP(F2746,[1]ENELAR!C$2:J$7067,7,FALSE)</f>
        <v>8540</v>
      </c>
      <c r="M2746" s="20">
        <f>+VLOOKUP(F2746,[1]ENELAR!C$2:J$7067,8,FALSE)</f>
        <v>750495.2</v>
      </c>
    </row>
    <row r="2747" spans="1:13" x14ac:dyDescent="0.3">
      <c r="A2747" s="17" t="s">
        <v>256</v>
      </c>
      <c r="B2747" s="1">
        <v>45015</v>
      </c>
      <c r="C2747" s="1">
        <v>45035</v>
      </c>
      <c r="D2747" s="1">
        <v>45047</v>
      </c>
      <c r="E2747">
        <v>51</v>
      </c>
      <c r="F2747" t="str">
        <f t="shared" si="42"/>
        <v>0027551</v>
      </c>
      <c r="G2747" t="s">
        <v>20</v>
      </c>
      <c r="H2747">
        <v>3550</v>
      </c>
      <c r="I2747">
        <v>87.88</v>
      </c>
      <c r="J2747">
        <v>4333</v>
      </c>
      <c r="K2747">
        <v>4080</v>
      </c>
      <c r="L2747">
        <f>+VLOOKUP(F2747,[1]ENELAR!C$2:J$7067,7,FALSE)</f>
        <v>3256</v>
      </c>
      <c r="M2747" s="20">
        <f>+VLOOKUP(F2747,[1]ENELAR!C$2:J$7067,8,FALSE)</f>
        <v>286137.28000000003</v>
      </c>
    </row>
    <row r="2748" spans="1:13" x14ac:dyDescent="0.3">
      <c r="A2748" s="17" t="s">
        <v>256</v>
      </c>
      <c r="B2748" s="1">
        <v>45015</v>
      </c>
      <c r="C2748" s="1">
        <v>45035</v>
      </c>
      <c r="D2748" s="1">
        <v>45047</v>
      </c>
      <c r="E2748">
        <v>53</v>
      </c>
      <c r="F2748" t="str">
        <f t="shared" si="42"/>
        <v>0027553</v>
      </c>
      <c r="G2748" t="s">
        <v>21</v>
      </c>
      <c r="H2748">
        <v>30489</v>
      </c>
      <c r="I2748">
        <v>87.88</v>
      </c>
      <c r="J2748">
        <v>32332</v>
      </c>
      <c r="K2748">
        <v>29960</v>
      </c>
      <c r="L2748">
        <f>+VLOOKUP(F2748,[1]ENELAR!C$2:J$7067,7,FALSE)</f>
        <v>29355</v>
      </c>
      <c r="M2748" s="20">
        <f>+VLOOKUP(F2748,[1]ENELAR!C$2:J$7067,8,FALSE)</f>
        <v>2579717.4</v>
      </c>
    </row>
    <row r="2749" spans="1:13" x14ac:dyDescent="0.3">
      <c r="A2749" s="17" t="s">
        <v>256</v>
      </c>
      <c r="B2749" s="1">
        <v>45015</v>
      </c>
      <c r="C2749" s="1">
        <v>45035</v>
      </c>
      <c r="D2749" s="1">
        <v>45047</v>
      </c>
      <c r="E2749">
        <v>55</v>
      </c>
      <c r="F2749" t="str">
        <f t="shared" si="42"/>
        <v>0027555</v>
      </c>
      <c r="G2749" t="s">
        <v>22</v>
      </c>
      <c r="H2749">
        <v>12839</v>
      </c>
      <c r="I2749">
        <v>87.88</v>
      </c>
      <c r="J2749">
        <v>14052</v>
      </c>
      <c r="K2749">
        <v>12103</v>
      </c>
      <c r="L2749">
        <f>+VLOOKUP(F2749,[1]ENELAR!C$2:J$7067,7,FALSE)</f>
        <v>11927</v>
      </c>
      <c r="M2749" s="20">
        <f>+VLOOKUP(F2749,[1]ENELAR!C$2:J$7067,8,FALSE)</f>
        <v>1048144.76</v>
      </c>
    </row>
    <row r="2750" spans="1:13" x14ac:dyDescent="0.3">
      <c r="A2750" s="17" t="s">
        <v>256</v>
      </c>
      <c r="B2750" s="1">
        <v>45015</v>
      </c>
      <c r="C2750" s="1">
        <v>45035</v>
      </c>
      <c r="D2750" s="1">
        <v>45047</v>
      </c>
      <c r="E2750">
        <v>57</v>
      </c>
      <c r="F2750" t="str">
        <f t="shared" si="42"/>
        <v>0027557</v>
      </c>
      <c r="G2750" t="s">
        <v>226</v>
      </c>
      <c r="H2750">
        <v>7915</v>
      </c>
      <c r="I2750">
        <v>87.88</v>
      </c>
      <c r="J2750">
        <v>8853</v>
      </c>
      <c r="K2750">
        <v>8787</v>
      </c>
      <c r="L2750">
        <f>+VLOOKUP(F2750,[1]ENELAR!C$2:J$7067,7,FALSE)</f>
        <v>7260</v>
      </c>
      <c r="M2750" s="20">
        <f>+VLOOKUP(F2750,[1]ENELAR!C$2:J$7067,8,FALSE)</f>
        <v>638008.80000000005</v>
      </c>
    </row>
    <row r="2751" spans="1:13" x14ac:dyDescent="0.3">
      <c r="A2751" s="17" t="s">
        <v>256</v>
      </c>
      <c r="B2751" s="1">
        <v>45015</v>
      </c>
      <c r="C2751" s="1">
        <v>45035</v>
      </c>
      <c r="D2751" s="1">
        <v>45047</v>
      </c>
      <c r="E2751">
        <v>121</v>
      </c>
      <c r="F2751" t="str">
        <f t="shared" si="42"/>
        <v>00275121</v>
      </c>
      <c r="G2751" t="s">
        <v>23</v>
      </c>
      <c r="H2751">
        <v>4328</v>
      </c>
      <c r="I2751">
        <v>87.88</v>
      </c>
      <c r="J2751">
        <v>3974</v>
      </c>
      <c r="K2751">
        <v>3759</v>
      </c>
      <c r="L2751">
        <f>+VLOOKUP(F2751,[1]ENELAR!C$2:J$7067,7,FALSE)</f>
        <v>3363</v>
      </c>
      <c r="M2751" s="20">
        <f>+VLOOKUP(F2751,[1]ENELAR!C$2:J$7067,8,FALSE)</f>
        <v>295540.44</v>
      </c>
    </row>
    <row r="2752" spans="1:13" x14ac:dyDescent="0.3">
      <c r="A2752" s="17" t="s">
        <v>256</v>
      </c>
      <c r="B2752" s="1">
        <v>45015</v>
      </c>
      <c r="C2752" s="1">
        <v>45035</v>
      </c>
      <c r="D2752" s="1">
        <v>45047</v>
      </c>
      <c r="E2752">
        <v>122</v>
      </c>
      <c r="F2752" t="str">
        <f t="shared" si="42"/>
        <v>00275122</v>
      </c>
      <c r="G2752" t="s">
        <v>24</v>
      </c>
      <c r="H2752">
        <v>5528</v>
      </c>
      <c r="I2752">
        <v>87.88</v>
      </c>
      <c r="J2752">
        <v>5465</v>
      </c>
      <c r="K2752">
        <v>5300</v>
      </c>
      <c r="L2752">
        <f>+VLOOKUP(F2752,[1]ENELAR!C$2:J$7067,7,FALSE)</f>
        <v>5175</v>
      </c>
      <c r="M2752" s="20">
        <f>+VLOOKUP(F2752,[1]ENELAR!C$2:J$7067,8,FALSE)</f>
        <v>454779</v>
      </c>
    </row>
    <row r="2753" spans="1:13" x14ac:dyDescent="0.3">
      <c r="A2753" s="17" t="s">
        <v>256</v>
      </c>
      <c r="B2753" s="1">
        <v>45015</v>
      </c>
      <c r="C2753" s="1">
        <v>45035</v>
      </c>
      <c r="D2753" s="1">
        <v>45047</v>
      </c>
      <c r="E2753">
        <v>124</v>
      </c>
      <c r="F2753" t="str">
        <f t="shared" si="42"/>
        <v>00275124</v>
      </c>
      <c r="G2753" t="s">
        <v>25</v>
      </c>
      <c r="H2753">
        <v>3391</v>
      </c>
      <c r="I2753">
        <v>87.88</v>
      </c>
      <c r="J2753">
        <v>3406</v>
      </c>
      <c r="K2753">
        <v>3139</v>
      </c>
      <c r="L2753">
        <f>+VLOOKUP(F2753,[1]ENELAR!C$2:J$7067,7,FALSE)</f>
        <v>3347</v>
      </c>
      <c r="M2753" s="20">
        <f>+VLOOKUP(F2753,[1]ENELAR!C$2:J$7067,8,FALSE)</f>
        <v>294134.36</v>
      </c>
    </row>
    <row r="2754" spans="1:13" x14ac:dyDescent="0.3">
      <c r="A2754" s="17" t="s">
        <v>256</v>
      </c>
      <c r="B2754" s="1">
        <v>45015</v>
      </c>
      <c r="C2754" s="1">
        <v>45035</v>
      </c>
      <c r="D2754" s="1">
        <v>45047</v>
      </c>
      <c r="E2754">
        <v>125</v>
      </c>
      <c r="F2754" t="str">
        <f t="shared" si="42"/>
        <v>00275125</v>
      </c>
      <c r="G2754" t="s">
        <v>26</v>
      </c>
      <c r="H2754">
        <v>1342</v>
      </c>
      <c r="I2754">
        <v>87.88</v>
      </c>
      <c r="J2754">
        <v>1285</v>
      </c>
      <c r="K2754">
        <v>1203</v>
      </c>
      <c r="L2754">
        <f>+VLOOKUP(F2754,[1]ENELAR!C$2:J$7067,7,FALSE)</f>
        <v>1183</v>
      </c>
      <c r="M2754" s="20">
        <f>+VLOOKUP(F2754,[1]ENELAR!C$2:J$7067,8,FALSE)</f>
        <v>103962.04</v>
      </c>
    </row>
    <row r="2755" spans="1:13" x14ac:dyDescent="0.3">
      <c r="A2755" s="17" t="s">
        <v>256</v>
      </c>
      <c r="B2755" s="1">
        <v>45015</v>
      </c>
      <c r="C2755" s="1">
        <v>45035</v>
      </c>
      <c r="D2755" s="1">
        <v>45047</v>
      </c>
      <c r="E2755">
        <v>126</v>
      </c>
      <c r="F2755" t="str">
        <f t="shared" ref="F2755:F2818" si="43">+A2755&amp;E2755</f>
        <v>00275126</v>
      </c>
      <c r="G2755" t="s">
        <v>27</v>
      </c>
      <c r="H2755">
        <v>1427</v>
      </c>
      <c r="I2755">
        <v>87.88</v>
      </c>
      <c r="J2755">
        <v>1501</v>
      </c>
      <c r="K2755">
        <v>1431</v>
      </c>
      <c r="L2755">
        <f>+VLOOKUP(F2755,[1]ENELAR!C$2:J$7067,7,FALSE)</f>
        <v>1299</v>
      </c>
      <c r="M2755" s="20">
        <f>+VLOOKUP(F2755,[1]ENELAR!C$2:J$7067,8,FALSE)</f>
        <v>114156.12</v>
      </c>
    </row>
    <row r="2756" spans="1:13" x14ac:dyDescent="0.3">
      <c r="A2756" s="17" t="s">
        <v>256</v>
      </c>
      <c r="B2756" s="1">
        <v>45015</v>
      </c>
      <c r="C2756" s="1">
        <v>45035</v>
      </c>
      <c r="D2756" s="1">
        <v>45047</v>
      </c>
      <c r="E2756">
        <v>127</v>
      </c>
      <c r="F2756" t="str">
        <f t="shared" si="43"/>
        <v>00275127</v>
      </c>
      <c r="G2756" t="s">
        <v>28</v>
      </c>
      <c r="H2756">
        <v>1772</v>
      </c>
      <c r="I2756">
        <v>87.88</v>
      </c>
      <c r="J2756">
        <v>1904</v>
      </c>
      <c r="K2756">
        <v>1904</v>
      </c>
      <c r="L2756">
        <f>+VLOOKUP(F2756,[1]ENELAR!C$2:J$7067,7,FALSE)</f>
        <v>1772</v>
      </c>
      <c r="M2756" s="20">
        <f>+VLOOKUP(F2756,[1]ENELAR!C$2:J$7067,8,FALSE)</f>
        <v>155723.35999999999</v>
      </c>
    </row>
    <row r="2757" spans="1:13" x14ac:dyDescent="0.3">
      <c r="A2757" s="17" t="s">
        <v>256</v>
      </c>
      <c r="B2757" s="1">
        <v>45015</v>
      </c>
      <c r="C2757" s="1">
        <v>45035</v>
      </c>
      <c r="D2757" s="1">
        <v>45047</v>
      </c>
      <c r="E2757">
        <v>128</v>
      </c>
      <c r="F2757" t="str">
        <f t="shared" si="43"/>
        <v>00275128</v>
      </c>
      <c r="G2757" t="s">
        <v>29</v>
      </c>
      <c r="H2757">
        <v>860</v>
      </c>
      <c r="I2757">
        <v>87.88</v>
      </c>
      <c r="J2757">
        <v>831</v>
      </c>
      <c r="K2757">
        <v>831</v>
      </c>
      <c r="L2757">
        <f>+VLOOKUP(F2757,[1]ENELAR!C$2:J$7067,7,FALSE)</f>
        <v>860</v>
      </c>
      <c r="M2757" s="20">
        <f>+VLOOKUP(F2757,[1]ENELAR!C$2:J$7067,8,FALSE)</f>
        <v>75576.800000000003</v>
      </c>
    </row>
    <row r="2758" spans="1:13" x14ac:dyDescent="0.3">
      <c r="A2758" s="17" t="s">
        <v>256</v>
      </c>
      <c r="B2758" s="1">
        <v>45015</v>
      </c>
      <c r="C2758" s="1">
        <v>45035</v>
      </c>
      <c r="D2758" s="1">
        <v>45047</v>
      </c>
      <c r="E2758">
        <v>130</v>
      </c>
      <c r="F2758" t="str">
        <f t="shared" si="43"/>
        <v>00275130</v>
      </c>
      <c r="G2758" t="s">
        <v>30</v>
      </c>
      <c r="H2758">
        <v>3027</v>
      </c>
      <c r="I2758">
        <v>87.88</v>
      </c>
      <c r="J2758">
        <v>3343</v>
      </c>
      <c r="K2758">
        <v>3288</v>
      </c>
      <c r="L2758">
        <f>+VLOOKUP(F2758,[1]ENELAR!C$2:J$7067,7,FALSE)</f>
        <v>2625</v>
      </c>
      <c r="M2758" s="20">
        <f>+VLOOKUP(F2758,[1]ENELAR!C$2:J$7067,8,FALSE)</f>
        <v>230685</v>
      </c>
    </row>
    <row r="2759" spans="1:13" x14ac:dyDescent="0.3">
      <c r="A2759" s="17" t="s">
        <v>256</v>
      </c>
      <c r="B2759" s="1">
        <v>45015</v>
      </c>
      <c r="C2759" s="1">
        <v>45035</v>
      </c>
      <c r="D2759" s="1">
        <v>45047</v>
      </c>
      <c r="E2759">
        <v>131</v>
      </c>
      <c r="F2759" t="str">
        <f t="shared" si="43"/>
        <v>00275131</v>
      </c>
      <c r="G2759" t="s">
        <v>31</v>
      </c>
      <c r="H2759">
        <v>1515</v>
      </c>
      <c r="I2759">
        <v>87.88</v>
      </c>
      <c r="J2759">
        <v>1617</v>
      </c>
      <c r="K2759">
        <v>1617</v>
      </c>
      <c r="L2759">
        <f>+VLOOKUP(F2759,[1]ENELAR!C$2:J$7067,7,FALSE)</f>
        <v>1477</v>
      </c>
      <c r="M2759" s="20">
        <f>+VLOOKUP(F2759,[1]ENELAR!C$2:J$7067,8,FALSE)</f>
        <v>129798.76</v>
      </c>
    </row>
    <row r="2760" spans="1:13" x14ac:dyDescent="0.3">
      <c r="A2760" s="17" t="s">
        <v>256</v>
      </c>
      <c r="B2760" s="1">
        <v>45015</v>
      </c>
      <c r="C2760" s="1">
        <v>45035</v>
      </c>
      <c r="D2760" s="1">
        <v>45047</v>
      </c>
      <c r="E2760">
        <v>132</v>
      </c>
      <c r="F2760" t="str">
        <f t="shared" si="43"/>
        <v>00275132</v>
      </c>
      <c r="G2760" t="s">
        <v>32</v>
      </c>
      <c r="H2760">
        <v>1571</v>
      </c>
      <c r="I2760">
        <v>87.88</v>
      </c>
      <c r="J2760">
        <v>1636</v>
      </c>
      <c r="K2760">
        <v>1636</v>
      </c>
      <c r="L2760">
        <f>+VLOOKUP(F2760,[1]ENELAR!C$2:J$7067,7,FALSE)</f>
        <v>1549</v>
      </c>
      <c r="M2760" s="20">
        <f>+VLOOKUP(F2760,[1]ENELAR!C$2:J$7067,8,FALSE)</f>
        <v>136126.12</v>
      </c>
    </row>
    <row r="2761" spans="1:13" x14ac:dyDescent="0.3">
      <c r="A2761" s="17" t="s">
        <v>256</v>
      </c>
      <c r="B2761" s="1">
        <v>45015</v>
      </c>
      <c r="C2761" s="1">
        <v>45035</v>
      </c>
      <c r="D2761" s="1">
        <v>45047</v>
      </c>
      <c r="E2761">
        <v>133</v>
      </c>
      <c r="F2761" t="str">
        <f t="shared" si="43"/>
        <v>00275133</v>
      </c>
      <c r="G2761" t="s">
        <v>33</v>
      </c>
      <c r="H2761">
        <v>4336</v>
      </c>
      <c r="I2761">
        <v>87.88</v>
      </c>
      <c r="J2761">
        <v>4463</v>
      </c>
      <c r="K2761">
        <v>2921</v>
      </c>
      <c r="L2761">
        <f>+VLOOKUP(F2761,[1]ENELAR!C$2:J$7067,7,FALSE)</f>
        <v>3429</v>
      </c>
      <c r="M2761" s="20">
        <f>+VLOOKUP(F2761,[1]ENELAR!C$2:J$7067,8,FALSE)</f>
        <v>301340.52</v>
      </c>
    </row>
    <row r="2762" spans="1:13" x14ac:dyDescent="0.3">
      <c r="A2762" s="17" t="s">
        <v>256</v>
      </c>
      <c r="B2762" s="1">
        <v>45015</v>
      </c>
      <c r="C2762" s="1">
        <v>45035</v>
      </c>
      <c r="D2762" s="1">
        <v>45047</v>
      </c>
      <c r="E2762">
        <v>134</v>
      </c>
      <c r="F2762" t="str">
        <f t="shared" si="43"/>
        <v>00275134</v>
      </c>
      <c r="G2762" t="s">
        <v>34</v>
      </c>
      <c r="H2762">
        <v>40</v>
      </c>
      <c r="I2762">
        <v>87.88</v>
      </c>
      <c r="J2762">
        <v>40</v>
      </c>
      <c r="K2762">
        <v>40</v>
      </c>
      <c r="L2762">
        <f>+VLOOKUP(F2762,[1]ENELAR!C$2:J$7067,7,FALSE)</f>
        <v>40</v>
      </c>
      <c r="M2762" s="20">
        <f>+VLOOKUP(F2762,[1]ENELAR!C$2:J$7067,8,FALSE)</f>
        <v>3515.2</v>
      </c>
    </row>
    <row r="2763" spans="1:13" x14ac:dyDescent="0.3">
      <c r="A2763" s="17" t="s">
        <v>256</v>
      </c>
      <c r="B2763" s="1">
        <v>45015</v>
      </c>
      <c r="C2763" s="1">
        <v>45035</v>
      </c>
      <c r="D2763" s="1">
        <v>45047</v>
      </c>
      <c r="E2763">
        <v>135</v>
      </c>
      <c r="F2763" t="str">
        <f t="shared" si="43"/>
        <v>00275135</v>
      </c>
      <c r="G2763" t="s">
        <v>35</v>
      </c>
      <c r="H2763">
        <v>1412</v>
      </c>
      <c r="I2763">
        <v>87.88</v>
      </c>
      <c r="J2763">
        <v>1195</v>
      </c>
      <c r="K2763">
        <v>1195</v>
      </c>
      <c r="L2763">
        <f>+VLOOKUP(F2763,[1]ENELAR!C$2:J$7067,7,FALSE)</f>
        <v>1327</v>
      </c>
      <c r="M2763" s="20">
        <f>+VLOOKUP(F2763,[1]ENELAR!C$2:J$7067,8,FALSE)</f>
        <v>116616.76</v>
      </c>
    </row>
    <row r="2764" spans="1:13" x14ac:dyDescent="0.3">
      <c r="A2764" s="17" t="s">
        <v>256</v>
      </c>
      <c r="B2764" s="1">
        <v>45015</v>
      </c>
      <c r="C2764" s="1">
        <v>45035</v>
      </c>
      <c r="D2764" s="1">
        <v>45047</v>
      </c>
      <c r="E2764">
        <v>136</v>
      </c>
      <c r="F2764" t="str">
        <f t="shared" si="43"/>
        <v>00275136</v>
      </c>
      <c r="G2764" t="s">
        <v>218</v>
      </c>
      <c r="H2764">
        <v>1742</v>
      </c>
      <c r="I2764">
        <v>87.88</v>
      </c>
      <c r="J2764">
        <v>1845</v>
      </c>
      <c r="K2764">
        <v>1845</v>
      </c>
      <c r="L2764">
        <f>+VLOOKUP(F2764,[1]ENELAR!C$2:J$7067,7,FALSE)</f>
        <v>1689</v>
      </c>
      <c r="M2764" s="20">
        <f>+VLOOKUP(F2764,[1]ENELAR!C$2:J$7067,8,FALSE)</f>
        <v>148429.32</v>
      </c>
    </row>
    <row r="2765" spans="1:13" x14ac:dyDescent="0.3">
      <c r="A2765" s="17" t="s">
        <v>256</v>
      </c>
      <c r="B2765" s="1">
        <v>45015</v>
      </c>
      <c r="C2765" s="1">
        <v>45035</v>
      </c>
      <c r="D2765" s="1">
        <v>45047</v>
      </c>
      <c r="E2765">
        <v>137</v>
      </c>
      <c r="F2765" t="str">
        <f t="shared" si="43"/>
        <v>00275137</v>
      </c>
      <c r="G2765" t="s">
        <v>36</v>
      </c>
      <c r="H2765">
        <v>9194</v>
      </c>
      <c r="I2765">
        <v>87.88</v>
      </c>
      <c r="J2765">
        <v>8497</v>
      </c>
      <c r="K2765">
        <v>8399</v>
      </c>
      <c r="L2765">
        <f>+VLOOKUP(F2765,[1]ENELAR!C$2:J$7067,7,FALSE)</f>
        <v>7395</v>
      </c>
      <c r="M2765" s="20">
        <f>+VLOOKUP(F2765,[1]ENELAR!C$2:J$7067,8,FALSE)</f>
        <v>649872.6</v>
      </c>
    </row>
    <row r="2766" spans="1:13" x14ac:dyDescent="0.3">
      <c r="A2766" s="17" t="s">
        <v>256</v>
      </c>
      <c r="B2766" s="1">
        <v>45015</v>
      </c>
      <c r="C2766" s="1">
        <v>45035</v>
      </c>
      <c r="D2766" s="1">
        <v>45047</v>
      </c>
      <c r="E2766">
        <v>139</v>
      </c>
      <c r="F2766" t="str">
        <f t="shared" si="43"/>
        <v>00275139</v>
      </c>
      <c r="G2766" t="s">
        <v>37</v>
      </c>
      <c r="H2766">
        <v>2596</v>
      </c>
      <c r="I2766">
        <v>87.88</v>
      </c>
      <c r="J2766">
        <v>2753</v>
      </c>
      <c r="K2766">
        <v>2753</v>
      </c>
      <c r="L2766">
        <f>+VLOOKUP(F2766,[1]ENELAR!C$2:J$7067,7,FALSE)</f>
        <v>2263</v>
      </c>
      <c r="M2766" s="20">
        <f>+VLOOKUP(F2766,[1]ENELAR!C$2:J$7067,8,FALSE)</f>
        <v>198872.44</v>
      </c>
    </row>
    <row r="2767" spans="1:13" x14ac:dyDescent="0.3">
      <c r="A2767" s="17" t="s">
        <v>256</v>
      </c>
      <c r="B2767" s="1">
        <v>45015</v>
      </c>
      <c r="C2767" s="1">
        <v>45035</v>
      </c>
      <c r="D2767" s="1">
        <v>45047</v>
      </c>
      <c r="E2767">
        <v>140</v>
      </c>
      <c r="F2767" t="str">
        <f t="shared" si="43"/>
        <v>00275140</v>
      </c>
      <c r="G2767" t="s">
        <v>38</v>
      </c>
      <c r="H2767">
        <v>1311</v>
      </c>
      <c r="I2767">
        <v>87.88</v>
      </c>
      <c r="J2767">
        <v>1481</v>
      </c>
      <c r="K2767">
        <v>1395</v>
      </c>
      <c r="L2767">
        <f>+VLOOKUP(F2767,[1]ENELAR!C$2:J$7067,7,FALSE)</f>
        <v>1247</v>
      </c>
      <c r="M2767" s="20">
        <f>+VLOOKUP(F2767,[1]ENELAR!C$2:J$7067,8,FALSE)</f>
        <v>109586.36</v>
      </c>
    </row>
    <row r="2768" spans="1:13" x14ac:dyDescent="0.3">
      <c r="A2768" s="17" t="s">
        <v>256</v>
      </c>
      <c r="B2768" s="1">
        <v>45015</v>
      </c>
      <c r="C2768" s="1">
        <v>45035</v>
      </c>
      <c r="D2768" s="1">
        <v>45047</v>
      </c>
      <c r="E2768">
        <v>141</v>
      </c>
      <c r="F2768" t="str">
        <f t="shared" si="43"/>
        <v>00275141</v>
      </c>
      <c r="G2768" t="s">
        <v>39</v>
      </c>
      <c r="H2768">
        <v>1045</v>
      </c>
      <c r="I2768">
        <v>87.88</v>
      </c>
      <c r="J2768">
        <v>1190</v>
      </c>
      <c r="K2768">
        <v>1190</v>
      </c>
      <c r="L2768">
        <f>+VLOOKUP(F2768,[1]ENELAR!C$2:J$7067,7,FALSE)</f>
        <v>1035</v>
      </c>
      <c r="M2768" s="20">
        <f>+VLOOKUP(F2768,[1]ENELAR!C$2:J$7067,8,FALSE)</f>
        <v>90955.8</v>
      </c>
    </row>
    <row r="2769" spans="1:13" x14ac:dyDescent="0.3">
      <c r="A2769" s="17" t="s">
        <v>256</v>
      </c>
      <c r="B2769" s="1">
        <v>45015</v>
      </c>
      <c r="C2769" s="1">
        <v>45035</v>
      </c>
      <c r="D2769" s="1">
        <v>45047</v>
      </c>
      <c r="E2769">
        <v>143</v>
      </c>
      <c r="F2769" t="str">
        <f t="shared" si="43"/>
        <v>00275143</v>
      </c>
      <c r="G2769" t="s">
        <v>40</v>
      </c>
      <c r="H2769">
        <v>580</v>
      </c>
      <c r="I2769">
        <v>87.88</v>
      </c>
      <c r="J2769">
        <v>659</v>
      </c>
      <c r="K2769">
        <v>659</v>
      </c>
      <c r="L2769">
        <f>+VLOOKUP(F2769,[1]ENELAR!C$2:J$7067,7,FALSE)</f>
        <v>523</v>
      </c>
      <c r="M2769" s="20">
        <f>+VLOOKUP(F2769,[1]ENELAR!C$2:J$7067,8,FALSE)</f>
        <v>45961.24</v>
      </c>
    </row>
    <row r="2770" spans="1:13" x14ac:dyDescent="0.3">
      <c r="A2770" s="17" t="s">
        <v>256</v>
      </c>
      <c r="B2770" s="1">
        <v>45015</v>
      </c>
      <c r="C2770" s="1">
        <v>45035</v>
      </c>
      <c r="D2770" s="1">
        <v>45047</v>
      </c>
      <c r="E2770">
        <v>144</v>
      </c>
      <c r="F2770" t="str">
        <f t="shared" si="43"/>
        <v>00275144</v>
      </c>
      <c r="G2770" t="s">
        <v>41</v>
      </c>
      <c r="H2770">
        <v>4060</v>
      </c>
      <c r="I2770">
        <v>87.88</v>
      </c>
      <c r="J2770">
        <v>3391</v>
      </c>
      <c r="K2770">
        <v>3142</v>
      </c>
      <c r="L2770">
        <f>+VLOOKUP(F2770,[1]ENELAR!C$2:J$7067,7,FALSE)</f>
        <v>3949</v>
      </c>
      <c r="M2770" s="20">
        <f>+VLOOKUP(F2770,[1]ENELAR!C$2:J$7067,8,FALSE)</f>
        <v>347038.12</v>
      </c>
    </row>
    <row r="2771" spans="1:13" x14ac:dyDescent="0.3">
      <c r="A2771" s="17" t="s">
        <v>256</v>
      </c>
      <c r="B2771" s="1">
        <v>45015</v>
      </c>
      <c r="C2771" s="1">
        <v>45035</v>
      </c>
      <c r="D2771" s="1">
        <v>45047</v>
      </c>
      <c r="E2771">
        <v>145</v>
      </c>
      <c r="F2771" t="str">
        <f t="shared" si="43"/>
        <v>00275145</v>
      </c>
      <c r="G2771" t="s">
        <v>42</v>
      </c>
      <c r="H2771">
        <v>5217</v>
      </c>
      <c r="I2771">
        <v>87.88</v>
      </c>
      <c r="J2771">
        <v>4718</v>
      </c>
      <c r="K2771">
        <v>4669</v>
      </c>
      <c r="L2771">
        <f>+VLOOKUP(F2771,[1]ENELAR!C$2:J$7067,7,FALSE)</f>
        <v>5069</v>
      </c>
      <c r="M2771" s="20">
        <f>+VLOOKUP(F2771,[1]ENELAR!C$2:J$7067,8,FALSE)</f>
        <v>445463.72</v>
      </c>
    </row>
    <row r="2772" spans="1:13" x14ac:dyDescent="0.3">
      <c r="A2772" s="17" t="s">
        <v>256</v>
      </c>
      <c r="B2772" s="1">
        <v>45015</v>
      </c>
      <c r="C2772" s="1">
        <v>45035</v>
      </c>
      <c r="D2772" s="1">
        <v>45047</v>
      </c>
      <c r="E2772">
        <v>146</v>
      </c>
      <c r="F2772" t="str">
        <f t="shared" si="43"/>
        <v>00275146</v>
      </c>
      <c r="G2772" t="s">
        <v>43</v>
      </c>
      <c r="H2772">
        <v>3340</v>
      </c>
      <c r="I2772">
        <v>87.88</v>
      </c>
      <c r="J2772">
        <v>3782</v>
      </c>
      <c r="K2772">
        <v>3782</v>
      </c>
      <c r="L2772">
        <f>+VLOOKUP(F2772,[1]ENELAR!C$2:J$7067,7,FALSE)</f>
        <v>2606</v>
      </c>
      <c r="M2772" s="20">
        <f>+VLOOKUP(F2772,[1]ENELAR!C$2:J$7067,8,FALSE)</f>
        <v>229015.28</v>
      </c>
    </row>
    <row r="2773" spans="1:13" x14ac:dyDescent="0.3">
      <c r="A2773" s="17" t="s">
        <v>256</v>
      </c>
      <c r="B2773" s="1">
        <v>45015</v>
      </c>
      <c r="C2773" s="1">
        <v>45035</v>
      </c>
      <c r="D2773" s="1">
        <v>45047</v>
      </c>
      <c r="E2773">
        <v>147</v>
      </c>
      <c r="F2773" t="str">
        <f t="shared" si="43"/>
        <v>00275147</v>
      </c>
      <c r="G2773" t="s">
        <v>44</v>
      </c>
      <c r="H2773">
        <v>1389</v>
      </c>
      <c r="I2773">
        <v>87.88</v>
      </c>
      <c r="J2773">
        <v>1612</v>
      </c>
      <c r="K2773">
        <v>1610</v>
      </c>
      <c r="L2773">
        <f>+VLOOKUP(F2773,[1]ENELAR!C$2:J$7067,7,FALSE)</f>
        <v>1293</v>
      </c>
      <c r="M2773" s="20">
        <f>+VLOOKUP(F2773,[1]ENELAR!C$2:J$7067,8,FALSE)</f>
        <v>113628.84</v>
      </c>
    </row>
    <row r="2774" spans="1:13" x14ac:dyDescent="0.3">
      <c r="A2774" s="17" t="s">
        <v>256</v>
      </c>
      <c r="B2774" s="1">
        <v>45015</v>
      </c>
      <c r="C2774" s="1">
        <v>45035</v>
      </c>
      <c r="D2774" s="1">
        <v>45047</v>
      </c>
      <c r="E2774">
        <v>149</v>
      </c>
      <c r="F2774" t="str">
        <f t="shared" si="43"/>
        <v>00275149</v>
      </c>
      <c r="G2774" t="s">
        <v>45</v>
      </c>
      <c r="H2774">
        <v>2457</v>
      </c>
      <c r="I2774">
        <v>87.88</v>
      </c>
      <c r="J2774">
        <v>2797</v>
      </c>
      <c r="K2774">
        <v>2791</v>
      </c>
      <c r="L2774">
        <f>+VLOOKUP(F2774,[1]ENELAR!C$2:J$7067,7,FALSE)</f>
        <v>2328</v>
      </c>
      <c r="M2774" s="20">
        <f>+VLOOKUP(F2774,[1]ENELAR!C$2:J$7067,8,FALSE)</f>
        <v>204584.64</v>
      </c>
    </row>
    <row r="2775" spans="1:13" x14ac:dyDescent="0.3">
      <c r="A2775" s="17" t="s">
        <v>256</v>
      </c>
      <c r="B2775" s="1">
        <v>45015</v>
      </c>
      <c r="C2775" s="1">
        <v>45035</v>
      </c>
      <c r="D2775" s="1">
        <v>45047</v>
      </c>
      <c r="E2775">
        <v>150</v>
      </c>
      <c r="F2775" t="str">
        <f t="shared" si="43"/>
        <v>00275150</v>
      </c>
      <c r="G2775" t="s">
        <v>46</v>
      </c>
      <c r="H2775">
        <v>3490</v>
      </c>
      <c r="I2775">
        <v>87.88</v>
      </c>
      <c r="J2775">
        <v>3145</v>
      </c>
      <c r="K2775">
        <v>3105</v>
      </c>
      <c r="L2775">
        <f>+VLOOKUP(F2775,[1]ENELAR!C$2:J$7067,7,FALSE)</f>
        <v>3490</v>
      </c>
      <c r="M2775" s="20">
        <f>+VLOOKUP(F2775,[1]ENELAR!C$2:J$7067,8,FALSE)</f>
        <v>306701.2</v>
      </c>
    </row>
    <row r="2776" spans="1:13" x14ac:dyDescent="0.3">
      <c r="A2776" s="17" t="s">
        <v>256</v>
      </c>
      <c r="B2776" s="1">
        <v>45015</v>
      </c>
      <c r="C2776" s="1">
        <v>45035</v>
      </c>
      <c r="D2776" s="1">
        <v>45047</v>
      </c>
      <c r="E2776">
        <v>151</v>
      </c>
      <c r="F2776" t="str">
        <f t="shared" si="43"/>
        <v>00275151</v>
      </c>
      <c r="G2776" t="s">
        <v>47</v>
      </c>
      <c r="H2776">
        <v>5227</v>
      </c>
      <c r="I2776">
        <v>87.88</v>
      </c>
      <c r="J2776">
        <v>4716</v>
      </c>
      <c r="K2776">
        <v>4512</v>
      </c>
      <c r="L2776">
        <f>+VLOOKUP(F2776,[1]ENELAR!C$2:J$7067,7,FALSE)</f>
        <v>4843</v>
      </c>
      <c r="M2776" s="20">
        <f>+VLOOKUP(F2776,[1]ENELAR!C$2:J$7067,8,FALSE)</f>
        <v>425602.84</v>
      </c>
    </row>
    <row r="2777" spans="1:13" x14ac:dyDescent="0.3">
      <c r="A2777" s="17" t="s">
        <v>256</v>
      </c>
      <c r="B2777" s="1">
        <v>45015</v>
      </c>
      <c r="C2777" s="1">
        <v>45035</v>
      </c>
      <c r="D2777" s="1">
        <v>45047</v>
      </c>
      <c r="E2777">
        <v>152</v>
      </c>
      <c r="F2777" t="str">
        <f t="shared" si="43"/>
        <v>00275152</v>
      </c>
      <c r="G2777" t="s">
        <v>48</v>
      </c>
      <c r="H2777">
        <v>3898</v>
      </c>
      <c r="I2777">
        <v>87.88</v>
      </c>
      <c r="J2777">
        <v>4799</v>
      </c>
      <c r="K2777">
        <v>4536</v>
      </c>
      <c r="L2777">
        <f>+VLOOKUP(F2777,[1]ENELAR!C$2:J$7067,7,FALSE)</f>
        <v>3273</v>
      </c>
      <c r="M2777" s="20">
        <f>+VLOOKUP(F2777,[1]ENELAR!C$2:J$7067,8,FALSE)</f>
        <v>287631.24</v>
      </c>
    </row>
    <row r="2778" spans="1:13" x14ac:dyDescent="0.3">
      <c r="A2778" s="17" t="s">
        <v>256</v>
      </c>
      <c r="B2778" s="1">
        <v>45015</v>
      </c>
      <c r="C2778" s="1">
        <v>45035</v>
      </c>
      <c r="D2778" s="1">
        <v>45047</v>
      </c>
      <c r="E2778">
        <v>153</v>
      </c>
      <c r="F2778" t="str">
        <f t="shared" si="43"/>
        <v>00275153</v>
      </c>
      <c r="G2778" t="s">
        <v>49</v>
      </c>
      <c r="H2778">
        <v>9592</v>
      </c>
      <c r="I2778">
        <v>87.88</v>
      </c>
      <c r="J2778">
        <v>8589</v>
      </c>
      <c r="K2778">
        <v>8507</v>
      </c>
      <c r="L2778">
        <f>+VLOOKUP(F2778,[1]ENELAR!C$2:J$7067,7,FALSE)</f>
        <v>8251</v>
      </c>
      <c r="M2778" s="20">
        <f>+VLOOKUP(F2778,[1]ENELAR!C$2:J$7067,8,FALSE)</f>
        <v>725097.88</v>
      </c>
    </row>
    <row r="2779" spans="1:13" x14ac:dyDescent="0.3">
      <c r="A2779" s="17" t="s">
        <v>256</v>
      </c>
      <c r="B2779" s="1">
        <v>45015</v>
      </c>
      <c r="C2779" s="1">
        <v>45035</v>
      </c>
      <c r="D2779" s="1">
        <v>45047</v>
      </c>
      <c r="E2779">
        <v>154</v>
      </c>
      <c r="F2779" t="str">
        <f t="shared" si="43"/>
        <v>00275154</v>
      </c>
      <c r="G2779" t="s">
        <v>50</v>
      </c>
      <c r="H2779">
        <v>3649</v>
      </c>
      <c r="I2779">
        <v>87.88</v>
      </c>
      <c r="J2779">
        <v>3975</v>
      </c>
      <c r="K2779">
        <v>3974</v>
      </c>
      <c r="L2779">
        <f>+VLOOKUP(F2779,[1]ENELAR!C$2:J$7067,7,FALSE)</f>
        <v>2680</v>
      </c>
      <c r="M2779" s="20">
        <f>+VLOOKUP(F2779,[1]ENELAR!C$2:J$7067,8,FALSE)</f>
        <v>235518.4</v>
      </c>
    </row>
    <row r="2780" spans="1:13" x14ac:dyDescent="0.3">
      <c r="A2780" s="17" t="s">
        <v>256</v>
      </c>
      <c r="B2780" s="1">
        <v>45015</v>
      </c>
      <c r="C2780" s="1">
        <v>45035</v>
      </c>
      <c r="D2780" s="1">
        <v>45047</v>
      </c>
      <c r="E2780">
        <v>155</v>
      </c>
      <c r="F2780" t="str">
        <f t="shared" si="43"/>
        <v>00275155</v>
      </c>
      <c r="G2780" t="s">
        <v>51</v>
      </c>
      <c r="H2780">
        <v>1350</v>
      </c>
      <c r="I2780">
        <v>87.88</v>
      </c>
      <c r="J2780">
        <v>1336</v>
      </c>
      <c r="K2780">
        <v>1336</v>
      </c>
      <c r="L2780">
        <f>+VLOOKUP(F2780,[1]ENELAR!C$2:J$7067,7,FALSE)</f>
        <v>1330</v>
      </c>
      <c r="M2780" s="20">
        <f>+VLOOKUP(F2780,[1]ENELAR!C$2:J$7067,8,FALSE)</f>
        <v>116880.4</v>
      </c>
    </row>
    <row r="2781" spans="1:13" x14ac:dyDescent="0.3">
      <c r="A2781" s="17" t="s">
        <v>256</v>
      </c>
      <c r="B2781" s="1">
        <v>45015</v>
      </c>
      <c r="C2781" s="1">
        <v>45035</v>
      </c>
      <c r="D2781" s="1">
        <v>45047</v>
      </c>
      <c r="E2781">
        <v>156</v>
      </c>
      <c r="F2781" t="str">
        <f t="shared" si="43"/>
        <v>00275156</v>
      </c>
      <c r="G2781" t="s">
        <v>52</v>
      </c>
      <c r="H2781">
        <v>2589</v>
      </c>
      <c r="I2781">
        <v>87.88</v>
      </c>
      <c r="J2781">
        <v>2285</v>
      </c>
      <c r="K2781">
        <v>2283</v>
      </c>
      <c r="L2781">
        <f>+VLOOKUP(F2781,[1]ENELAR!C$2:J$7067,7,FALSE)</f>
        <v>2197</v>
      </c>
      <c r="M2781" s="20">
        <f>+VLOOKUP(F2781,[1]ENELAR!C$2:J$7067,8,FALSE)</f>
        <v>193072.36</v>
      </c>
    </row>
    <row r="2782" spans="1:13" x14ac:dyDescent="0.3">
      <c r="A2782" s="17" t="s">
        <v>256</v>
      </c>
      <c r="B2782" s="1">
        <v>45015</v>
      </c>
      <c r="C2782" s="1">
        <v>45035</v>
      </c>
      <c r="D2782" s="1">
        <v>45047</v>
      </c>
      <c r="E2782">
        <v>157</v>
      </c>
      <c r="F2782" t="str">
        <f t="shared" si="43"/>
        <v>00275157</v>
      </c>
      <c r="G2782" t="s">
        <v>53</v>
      </c>
      <c r="H2782">
        <v>23010</v>
      </c>
      <c r="I2782">
        <v>87.88</v>
      </c>
      <c r="J2782">
        <v>22566</v>
      </c>
      <c r="K2782">
        <v>21998</v>
      </c>
      <c r="L2782">
        <f>+VLOOKUP(F2782,[1]ENELAR!C$2:J$7067,7,FALSE)</f>
        <v>18616</v>
      </c>
      <c r="M2782" s="20">
        <f>+VLOOKUP(F2782,[1]ENELAR!C$2:J$7067,8,FALSE)</f>
        <v>1635974.08</v>
      </c>
    </row>
    <row r="2783" spans="1:13" x14ac:dyDescent="0.3">
      <c r="A2783" s="17" t="s">
        <v>256</v>
      </c>
      <c r="B2783" s="1">
        <v>45015</v>
      </c>
      <c r="C2783" s="1">
        <v>45035</v>
      </c>
      <c r="D2783" s="1">
        <v>45047</v>
      </c>
      <c r="E2783">
        <v>158</v>
      </c>
      <c r="F2783" t="str">
        <f t="shared" si="43"/>
        <v>00275158</v>
      </c>
      <c r="G2783" t="s">
        <v>54</v>
      </c>
      <c r="H2783">
        <v>1433</v>
      </c>
      <c r="I2783">
        <v>87.88</v>
      </c>
      <c r="J2783">
        <v>1693</v>
      </c>
      <c r="K2783">
        <v>1531</v>
      </c>
      <c r="L2783">
        <f>+VLOOKUP(F2783,[1]ENELAR!C$2:J$7067,7,FALSE)</f>
        <v>1433</v>
      </c>
      <c r="M2783" s="20">
        <f>+VLOOKUP(F2783,[1]ENELAR!C$2:J$7067,8,FALSE)</f>
        <v>125932.04</v>
      </c>
    </row>
    <row r="2784" spans="1:13" x14ac:dyDescent="0.3">
      <c r="A2784" s="17" t="s">
        <v>256</v>
      </c>
      <c r="B2784" s="1">
        <v>45015</v>
      </c>
      <c r="C2784" s="1">
        <v>45035</v>
      </c>
      <c r="D2784" s="1">
        <v>45047</v>
      </c>
      <c r="E2784">
        <v>159</v>
      </c>
      <c r="F2784" t="str">
        <f t="shared" si="43"/>
        <v>00275159</v>
      </c>
      <c r="G2784" t="s">
        <v>55</v>
      </c>
      <c r="H2784">
        <v>6737</v>
      </c>
      <c r="I2784">
        <v>87.88</v>
      </c>
      <c r="J2784">
        <v>4274</v>
      </c>
      <c r="K2784">
        <v>4091</v>
      </c>
      <c r="L2784">
        <f>+VLOOKUP(F2784,[1]ENELAR!C$2:J$7067,7,FALSE)</f>
        <v>5372</v>
      </c>
      <c r="M2784" s="20">
        <f>+VLOOKUP(F2784,[1]ENELAR!C$2:J$7067,8,FALSE)</f>
        <v>472091.36</v>
      </c>
    </row>
    <row r="2785" spans="1:13" x14ac:dyDescent="0.3">
      <c r="A2785" s="17" t="s">
        <v>256</v>
      </c>
      <c r="B2785" s="1">
        <v>45015</v>
      </c>
      <c r="C2785" s="1">
        <v>45035</v>
      </c>
      <c r="D2785" s="1">
        <v>45047</v>
      </c>
      <c r="E2785">
        <v>160</v>
      </c>
      <c r="F2785" t="str">
        <f t="shared" si="43"/>
        <v>00275160</v>
      </c>
      <c r="G2785" t="s">
        <v>56</v>
      </c>
      <c r="H2785">
        <v>4457</v>
      </c>
      <c r="I2785">
        <v>87.88</v>
      </c>
      <c r="J2785">
        <v>5108</v>
      </c>
      <c r="K2785">
        <v>4723</v>
      </c>
      <c r="L2785">
        <f>+VLOOKUP(F2785,[1]ENELAR!C$2:J$7067,7,FALSE)</f>
        <v>4319</v>
      </c>
      <c r="M2785" s="20">
        <f>+VLOOKUP(F2785,[1]ENELAR!C$2:J$7067,8,FALSE)</f>
        <v>379553.72</v>
      </c>
    </row>
    <row r="2786" spans="1:13" x14ac:dyDescent="0.3">
      <c r="A2786" s="17" t="s">
        <v>256</v>
      </c>
      <c r="B2786" s="1">
        <v>45015</v>
      </c>
      <c r="C2786" s="1">
        <v>45035</v>
      </c>
      <c r="D2786" s="1">
        <v>45047</v>
      </c>
      <c r="E2786">
        <v>161</v>
      </c>
      <c r="F2786" t="str">
        <f t="shared" si="43"/>
        <v>00275161</v>
      </c>
      <c r="G2786" t="s">
        <v>57</v>
      </c>
      <c r="H2786">
        <v>3825</v>
      </c>
      <c r="I2786">
        <v>87.88</v>
      </c>
      <c r="J2786">
        <v>3736</v>
      </c>
      <c r="K2786">
        <v>3730</v>
      </c>
      <c r="L2786">
        <f>+VLOOKUP(F2786,[1]ENELAR!C$2:J$7067,7,FALSE)</f>
        <v>3551</v>
      </c>
      <c r="M2786" s="20">
        <f>+VLOOKUP(F2786,[1]ENELAR!C$2:J$7067,8,FALSE)</f>
        <v>312061.88</v>
      </c>
    </row>
    <row r="2787" spans="1:13" x14ac:dyDescent="0.3">
      <c r="A2787" s="17" t="s">
        <v>256</v>
      </c>
      <c r="B2787" s="1">
        <v>45015</v>
      </c>
      <c r="C2787" s="1">
        <v>45035</v>
      </c>
      <c r="D2787" s="1">
        <v>45047</v>
      </c>
      <c r="E2787">
        <v>162</v>
      </c>
      <c r="F2787" t="str">
        <f t="shared" si="43"/>
        <v>00275162</v>
      </c>
      <c r="G2787" t="s">
        <v>58</v>
      </c>
      <c r="H2787">
        <v>5788</v>
      </c>
      <c r="I2787">
        <v>87.88</v>
      </c>
      <c r="J2787">
        <v>6008</v>
      </c>
      <c r="K2787">
        <v>5774</v>
      </c>
      <c r="L2787">
        <f>+VLOOKUP(F2787,[1]ENELAR!C$2:J$7067,7,FALSE)</f>
        <v>5479</v>
      </c>
      <c r="M2787" s="20">
        <f>+VLOOKUP(F2787,[1]ENELAR!C$2:J$7067,8,FALSE)</f>
        <v>481494.52</v>
      </c>
    </row>
    <row r="2788" spans="1:13" x14ac:dyDescent="0.3">
      <c r="A2788" s="17" t="s">
        <v>256</v>
      </c>
      <c r="B2788" s="1">
        <v>45015</v>
      </c>
      <c r="C2788" s="1">
        <v>45035</v>
      </c>
      <c r="D2788" s="1">
        <v>45047</v>
      </c>
      <c r="E2788">
        <v>163</v>
      </c>
      <c r="F2788" t="str">
        <f t="shared" si="43"/>
        <v>00275163</v>
      </c>
      <c r="G2788" t="s">
        <v>59</v>
      </c>
      <c r="H2788">
        <v>5160</v>
      </c>
      <c r="I2788">
        <v>87.88</v>
      </c>
      <c r="J2788">
        <v>4745</v>
      </c>
      <c r="K2788">
        <v>4573</v>
      </c>
      <c r="L2788">
        <f>+VLOOKUP(F2788,[1]ENELAR!C$2:J$7067,7,FALSE)</f>
        <v>4438</v>
      </c>
      <c r="M2788" s="20">
        <f>+VLOOKUP(F2788,[1]ENELAR!C$2:J$7067,8,FALSE)</f>
        <v>390011.44</v>
      </c>
    </row>
    <row r="2789" spans="1:13" x14ac:dyDescent="0.3">
      <c r="A2789" s="17" t="s">
        <v>256</v>
      </c>
      <c r="B2789" s="1">
        <v>45015</v>
      </c>
      <c r="C2789" s="1">
        <v>45035</v>
      </c>
      <c r="D2789" s="1">
        <v>45047</v>
      </c>
      <c r="E2789">
        <v>164</v>
      </c>
      <c r="F2789" t="str">
        <f t="shared" si="43"/>
        <v>00275164</v>
      </c>
      <c r="G2789" t="s">
        <v>60</v>
      </c>
      <c r="H2789">
        <v>2982</v>
      </c>
      <c r="I2789">
        <v>87.88</v>
      </c>
      <c r="J2789">
        <v>3171</v>
      </c>
      <c r="K2789">
        <v>2772</v>
      </c>
      <c r="L2789">
        <f>+VLOOKUP(F2789,[1]ENELAR!C$2:J$7067,7,FALSE)</f>
        <v>2875</v>
      </c>
      <c r="M2789" s="20">
        <f>+VLOOKUP(F2789,[1]ENELAR!C$2:J$7067,8,FALSE)</f>
        <v>252655</v>
      </c>
    </row>
    <row r="2790" spans="1:13" x14ac:dyDescent="0.3">
      <c r="A2790" s="17" t="s">
        <v>256</v>
      </c>
      <c r="B2790" s="1">
        <v>45015</v>
      </c>
      <c r="C2790" s="1">
        <v>45035</v>
      </c>
      <c r="D2790" s="1">
        <v>45047</v>
      </c>
      <c r="E2790">
        <v>165</v>
      </c>
      <c r="F2790" t="str">
        <f t="shared" si="43"/>
        <v>00275165</v>
      </c>
      <c r="G2790" t="s">
        <v>61</v>
      </c>
      <c r="H2790">
        <v>2306</v>
      </c>
      <c r="I2790">
        <v>87.88</v>
      </c>
      <c r="J2790">
        <v>2408</v>
      </c>
      <c r="K2790">
        <v>2347</v>
      </c>
      <c r="L2790">
        <f>+VLOOKUP(F2790,[1]ENELAR!C$2:J$7067,7,FALSE)</f>
        <v>2024</v>
      </c>
      <c r="M2790" s="20">
        <f>+VLOOKUP(F2790,[1]ENELAR!C$2:J$7067,8,FALSE)</f>
        <v>177869.12</v>
      </c>
    </row>
    <row r="2791" spans="1:13" x14ac:dyDescent="0.3">
      <c r="A2791" s="17" t="s">
        <v>256</v>
      </c>
      <c r="B2791" s="1">
        <v>45015</v>
      </c>
      <c r="C2791" s="1">
        <v>45035</v>
      </c>
      <c r="D2791" s="1">
        <v>45047</v>
      </c>
      <c r="E2791">
        <v>166</v>
      </c>
      <c r="F2791" t="str">
        <f t="shared" si="43"/>
        <v>00275166</v>
      </c>
      <c r="G2791" t="s">
        <v>62</v>
      </c>
      <c r="H2791">
        <v>479</v>
      </c>
      <c r="I2791">
        <v>87.88</v>
      </c>
      <c r="J2791">
        <v>541</v>
      </c>
      <c r="K2791">
        <v>372</v>
      </c>
      <c r="L2791">
        <f>+VLOOKUP(F2791,[1]ENELAR!C$2:J$7067,7,FALSE)</f>
        <v>479</v>
      </c>
      <c r="M2791" s="20">
        <f>+VLOOKUP(F2791,[1]ENELAR!C$2:J$7067,8,FALSE)</f>
        <v>42094.52</v>
      </c>
    </row>
    <row r="2792" spans="1:13" x14ac:dyDescent="0.3">
      <c r="A2792" s="17" t="s">
        <v>256</v>
      </c>
      <c r="B2792" s="1">
        <v>45015</v>
      </c>
      <c r="C2792" s="1">
        <v>45035</v>
      </c>
      <c r="D2792" s="1">
        <v>45047</v>
      </c>
      <c r="E2792">
        <v>167</v>
      </c>
      <c r="F2792" t="str">
        <f t="shared" si="43"/>
        <v>00275167</v>
      </c>
      <c r="G2792" t="s">
        <v>63</v>
      </c>
      <c r="H2792">
        <v>1336</v>
      </c>
      <c r="I2792">
        <v>87.88</v>
      </c>
      <c r="J2792">
        <v>914</v>
      </c>
      <c r="K2792">
        <v>913</v>
      </c>
      <c r="L2792">
        <f>+VLOOKUP(F2792,[1]ENELAR!C$2:J$7067,7,FALSE)</f>
        <v>1218</v>
      </c>
      <c r="M2792" s="20">
        <f>+VLOOKUP(F2792,[1]ENELAR!C$2:J$7067,8,FALSE)</f>
        <v>107037.84</v>
      </c>
    </row>
    <row r="2793" spans="1:13" x14ac:dyDescent="0.3">
      <c r="A2793" s="17" t="s">
        <v>256</v>
      </c>
      <c r="B2793" s="1">
        <v>45015</v>
      </c>
      <c r="C2793" s="1">
        <v>45035</v>
      </c>
      <c r="D2793" s="1">
        <v>45047</v>
      </c>
      <c r="E2793">
        <v>169</v>
      </c>
      <c r="F2793" t="str">
        <f t="shared" si="43"/>
        <v>00275169</v>
      </c>
      <c r="G2793" t="s">
        <v>64</v>
      </c>
      <c r="H2793">
        <v>3382</v>
      </c>
      <c r="I2793">
        <v>87.88</v>
      </c>
      <c r="J2793">
        <v>2862</v>
      </c>
      <c r="K2793">
        <v>2801</v>
      </c>
      <c r="L2793">
        <f>+VLOOKUP(F2793,[1]ENELAR!C$2:J$7067,7,FALSE)</f>
        <v>2903</v>
      </c>
      <c r="M2793" s="20">
        <f>+VLOOKUP(F2793,[1]ENELAR!C$2:J$7067,8,FALSE)</f>
        <v>255115.64</v>
      </c>
    </row>
    <row r="2794" spans="1:13" x14ac:dyDescent="0.3">
      <c r="A2794" s="17" t="s">
        <v>256</v>
      </c>
      <c r="B2794" s="1">
        <v>45015</v>
      </c>
      <c r="C2794" s="1">
        <v>45035</v>
      </c>
      <c r="D2794" s="1">
        <v>45047</v>
      </c>
      <c r="E2794">
        <v>170</v>
      </c>
      <c r="F2794" t="str">
        <f t="shared" si="43"/>
        <v>00275170</v>
      </c>
      <c r="G2794" t="s">
        <v>65</v>
      </c>
      <c r="H2794">
        <v>3536</v>
      </c>
      <c r="I2794">
        <v>87.88</v>
      </c>
      <c r="J2794">
        <v>3342</v>
      </c>
      <c r="K2794">
        <v>3342</v>
      </c>
      <c r="L2794">
        <f>+VLOOKUP(F2794,[1]ENELAR!C$2:J$7067,7,FALSE)</f>
        <v>3123</v>
      </c>
      <c r="M2794" s="20">
        <f>+VLOOKUP(F2794,[1]ENELAR!C$2:J$7067,8,FALSE)</f>
        <v>274449.24</v>
      </c>
    </row>
    <row r="2795" spans="1:13" x14ac:dyDescent="0.3">
      <c r="A2795" s="17" t="s">
        <v>256</v>
      </c>
      <c r="B2795" s="1">
        <v>45015</v>
      </c>
      <c r="C2795" s="1">
        <v>45035</v>
      </c>
      <c r="D2795" s="1">
        <v>45047</v>
      </c>
      <c r="E2795">
        <v>171</v>
      </c>
      <c r="F2795" t="str">
        <f t="shared" si="43"/>
        <v>00275171</v>
      </c>
      <c r="G2795" t="s">
        <v>66</v>
      </c>
      <c r="H2795">
        <v>7023</v>
      </c>
      <c r="I2795">
        <v>87.88</v>
      </c>
      <c r="J2795">
        <v>7378</v>
      </c>
      <c r="K2795">
        <v>6991</v>
      </c>
      <c r="L2795">
        <f>+VLOOKUP(F2795,[1]ENELAR!C$2:J$7067,7,FALSE)</f>
        <v>6114</v>
      </c>
      <c r="M2795" s="20">
        <f>+VLOOKUP(F2795,[1]ENELAR!C$2:J$7067,8,FALSE)</f>
        <v>537298.31999999995</v>
      </c>
    </row>
    <row r="2796" spans="1:13" x14ac:dyDescent="0.3">
      <c r="A2796" s="17" t="s">
        <v>256</v>
      </c>
      <c r="B2796" s="1">
        <v>45015</v>
      </c>
      <c r="C2796" s="1">
        <v>45035</v>
      </c>
      <c r="D2796" s="1">
        <v>45047</v>
      </c>
      <c r="E2796">
        <v>172</v>
      </c>
      <c r="F2796" t="str">
        <f t="shared" si="43"/>
        <v>00275172</v>
      </c>
      <c r="G2796" t="s">
        <v>67</v>
      </c>
      <c r="H2796">
        <v>5791</v>
      </c>
      <c r="I2796">
        <v>87.88</v>
      </c>
      <c r="J2796">
        <v>6528</v>
      </c>
      <c r="K2796">
        <v>6372</v>
      </c>
      <c r="L2796">
        <f>+VLOOKUP(F2796,[1]ENELAR!C$2:J$7067,7,FALSE)</f>
        <v>5538</v>
      </c>
      <c r="M2796" s="20">
        <f>+VLOOKUP(F2796,[1]ENELAR!C$2:J$7067,8,FALSE)</f>
        <v>486679.44</v>
      </c>
    </row>
    <row r="2797" spans="1:13" x14ac:dyDescent="0.3">
      <c r="A2797" s="17" t="s">
        <v>256</v>
      </c>
      <c r="B2797" s="1">
        <v>45015</v>
      </c>
      <c r="C2797" s="1">
        <v>45035</v>
      </c>
      <c r="D2797" s="1">
        <v>45047</v>
      </c>
      <c r="E2797">
        <v>173</v>
      </c>
      <c r="F2797" t="str">
        <f t="shared" si="43"/>
        <v>00275173</v>
      </c>
      <c r="G2797" t="s">
        <v>68</v>
      </c>
      <c r="H2797">
        <v>3252</v>
      </c>
      <c r="I2797">
        <v>87.88</v>
      </c>
      <c r="J2797">
        <v>2272</v>
      </c>
      <c r="K2797">
        <v>2258</v>
      </c>
      <c r="L2797">
        <f>+VLOOKUP(F2797,[1]ENELAR!C$2:J$7067,7,FALSE)</f>
        <v>2320</v>
      </c>
      <c r="M2797" s="20">
        <f>+VLOOKUP(F2797,[1]ENELAR!C$2:J$7067,8,FALSE)</f>
        <v>203881.60000000001</v>
      </c>
    </row>
    <row r="2798" spans="1:13" x14ac:dyDescent="0.3">
      <c r="A2798" s="17" t="s">
        <v>256</v>
      </c>
      <c r="B2798" s="1">
        <v>45015</v>
      </c>
      <c r="C2798" s="1">
        <v>45035</v>
      </c>
      <c r="D2798" s="1">
        <v>45047</v>
      </c>
      <c r="E2798">
        <v>174</v>
      </c>
      <c r="F2798" t="str">
        <f t="shared" si="43"/>
        <v>00275174</v>
      </c>
      <c r="G2798" t="s">
        <v>69</v>
      </c>
      <c r="H2798">
        <v>4892</v>
      </c>
      <c r="I2798">
        <v>87.88</v>
      </c>
      <c r="J2798">
        <v>5226</v>
      </c>
      <c r="K2798">
        <v>5103</v>
      </c>
      <c r="L2798">
        <f>+VLOOKUP(F2798,[1]ENELAR!C$2:J$7067,7,FALSE)</f>
        <v>4302</v>
      </c>
      <c r="M2798" s="20">
        <f>+VLOOKUP(F2798,[1]ENELAR!C$2:J$7067,8,FALSE)</f>
        <v>378059.76</v>
      </c>
    </row>
    <row r="2799" spans="1:13" x14ac:dyDescent="0.3">
      <c r="A2799" s="17" t="s">
        <v>256</v>
      </c>
      <c r="B2799" s="1">
        <v>45015</v>
      </c>
      <c r="C2799" s="1">
        <v>45035</v>
      </c>
      <c r="D2799" s="1">
        <v>45047</v>
      </c>
      <c r="E2799">
        <v>175</v>
      </c>
      <c r="F2799" t="str">
        <f t="shared" si="43"/>
        <v>00275175</v>
      </c>
      <c r="G2799" t="s">
        <v>70</v>
      </c>
      <c r="H2799">
        <v>4643</v>
      </c>
      <c r="I2799">
        <v>87.88</v>
      </c>
      <c r="J2799">
        <v>5241</v>
      </c>
      <c r="K2799">
        <v>5214</v>
      </c>
      <c r="L2799">
        <f>+VLOOKUP(F2799,[1]ENELAR!C$2:J$7067,7,FALSE)</f>
        <v>4043</v>
      </c>
      <c r="M2799" s="20">
        <f>+VLOOKUP(F2799,[1]ENELAR!C$2:J$7067,8,FALSE)</f>
        <v>355298.84</v>
      </c>
    </row>
    <row r="2800" spans="1:13" x14ac:dyDescent="0.3">
      <c r="A2800" s="17" t="s">
        <v>256</v>
      </c>
      <c r="B2800" s="1">
        <v>45015</v>
      </c>
      <c r="C2800" s="1">
        <v>45035</v>
      </c>
      <c r="D2800" s="1">
        <v>45047</v>
      </c>
      <c r="E2800">
        <v>176</v>
      </c>
      <c r="F2800" t="str">
        <f t="shared" si="43"/>
        <v>00275176</v>
      </c>
      <c r="G2800" t="s">
        <v>71</v>
      </c>
      <c r="H2800">
        <v>4445</v>
      </c>
      <c r="I2800">
        <v>87.88</v>
      </c>
      <c r="J2800">
        <v>4924</v>
      </c>
      <c r="K2800">
        <v>4799</v>
      </c>
      <c r="L2800">
        <f>+VLOOKUP(F2800,[1]ENELAR!C$2:J$7067,7,FALSE)</f>
        <v>3146</v>
      </c>
      <c r="M2800" s="20">
        <f>+VLOOKUP(F2800,[1]ENELAR!C$2:J$7067,8,FALSE)</f>
        <v>276470.48</v>
      </c>
    </row>
    <row r="2801" spans="1:13" x14ac:dyDescent="0.3">
      <c r="A2801" s="17" t="s">
        <v>256</v>
      </c>
      <c r="B2801" s="1">
        <v>45015</v>
      </c>
      <c r="C2801" s="1">
        <v>45035</v>
      </c>
      <c r="D2801" s="1">
        <v>45047</v>
      </c>
      <c r="E2801">
        <v>178</v>
      </c>
      <c r="F2801" t="str">
        <f t="shared" si="43"/>
        <v>00275178</v>
      </c>
      <c r="G2801" t="s">
        <v>72</v>
      </c>
      <c r="H2801">
        <v>2186</v>
      </c>
      <c r="I2801">
        <v>87.88</v>
      </c>
      <c r="J2801">
        <v>2207</v>
      </c>
      <c r="K2801">
        <v>2203</v>
      </c>
      <c r="L2801">
        <f>+VLOOKUP(F2801,[1]ENELAR!C$2:J$7067,7,FALSE)</f>
        <v>2186</v>
      </c>
      <c r="M2801" s="20">
        <f>+VLOOKUP(F2801,[1]ENELAR!C$2:J$7067,8,FALSE)</f>
        <v>192105.68</v>
      </c>
    </row>
    <row r="2802" spans="1:13" x14ac:dyDescent="0.3">
      <c r="A2802" s="17" t="s">
        <v>256</v>
      </c>
      <c r="B2802" s="1">
        <v>45015</v>
      </c>
      <c r="C2802" s="1">
        <v>45035</v>
      </c>
      <c r="D2802" s="1">
        <v>45047</v>
      </c>
      <c r="E2802">
        <v>179</v>
      </c>
      <c r="F2802" t="str">
        <f t="shared" si="43"/>
        <v>00275179</v>
      </c>
      <c r="G2802" t="s">
        <v>73</v>
      </c>
      <c r="H2802">
        <v>2491</v>
      </c>
      <c r="I2802">
        <v>87.88</v>
      </c>
      <c r="J2802">
        <v>2241</v>
      </c>
      <c r="K2802">
        <v>2241</v>
      </c>
      <c r="L2802">
        <f>+VLOOKUP(F2802,[1]ENELAR!C$2:J$7067,7,FALSE)</f>
        <v>2080</v>
      </c>
      <c r="M2802" s="20">
        <f>+VLOOKUP(F2802,[1]ENELAR!C$2:J$7067,8,FALSE)</f>
        <v>182790.39999999999</v>
      </c>
    </row>
    <row r="2803" spans="1:13" x14ac:dyDescent="0.3">
      <c r="A2803" s="17" t="s">
        <v>256</v>
      </c>
      <c r="B2803" s="1">
        <v>45015</v>
      </c>
      <c r="C2803" s="1">
        <v>45035</v>
      </c>
      <c r="D2803" s="1">
        <v>45047</v>
      </c>
      <c r="E2803">
        <v>180</v>
      </c>
      <c r="F2803" t="str">
        <f t="shared" si="43"/>
        <v>00275180</v>
      </c>
      <c r="G2803" t="s">
        <v>74</v>
      </c>
      <c r="H2803">
        <v>10226</v>
      </c>
      <c r="I2803">
        <v>87.88</v>
      </c>
      <c r="J2803">
        <v>8680</v>
      </c>
      <c r="K2803">
        <v>8425</v>
      </c>
      <c r="L2803">
        <f>+VLOOKUP(F2803,[1]ENELAR!C$2:J$7067,7,FALSE)</f>
        <v>8868</v>
      </c>
      <c r="M2803" s="20">
        <f>+VLOOKUP(F2803,[1]ENELAR!C$2:J$7067,8,FALSE)</f>
        <v>779319.84</v>
      </c>
    </row>
    <row r="2804" spans="1:13" x14ac:dyDescent="0.3">
      <c r="A2804" s="17" t="s">
        <v>256</v>
      </c>
      <c r="B2804" s="1">
        <v>45015</v>
      </c>
      <c r="C2804" s="1">
        <v>45035</v>
      </c>
      <c r="D2804" s="1">
        <v>45047</v>
      </c>
      <c r="E2804">
        <v>182</v>
      </c>
      <c r="F2804" t="str">
        <f t="shared" si="43"/>
        <v>00275182</v>
      </c>
      <c r="G2804" t="s">
        <v>75</v>
      </c>
      <c r="H2804">
        <v>2210</v>
      </c>
      <c r="I2804">
        <v>87.88</v>
      </c>
      <c r="J2804">
        <v>2166</v>
      </c>
      <c r="K2804">
        <v>1862</v>
      </c>
      <c r="L2804">
        <f>+VLOOKUP(F2804,[1]ENELAR!C$2:J$7067,7,FALSE)</f>
        <v>2210</v>
      </c>
      <c r="M2804" s="20">
        <f>+VLOOKUP(F2804,[1]ENELAR!C$2:J$7067,8,FALSE)</f>
        <v>194214.8</v>
      </c>
    </row>
    <row r="2805" spans="1:13" x14ac:dyDescent="0.3">
      <c r="A2805" s="17" t="s">
        <v>256</v>
      </c>
      <c r="B2805" s="1">
        <v>45015</v>
      </c>
      <c r="C2805" s="1">
        <v>45035</v>
      </c>
      <c r="D2805" s="1">
        <v>45047</v>
      </c>
      <c r="E2805">
        <v>183</v>
      </c>
      <c r="F2805" t="str">
        <f t="shared" si="43"/>
        <v>00275183</v>
      </c>
      <c r="G2805" t="s">
        <v>76</v>
      </c>
      <c r="H2805">
        <v>968</v>
      </c>
      <c r="I2805">
        <v>87.88</v>
      </c>
      <c r="J2805">
        <v>983</v>
      </c>
      <c r="K2805">
        <v>974</v>
      </c>
      <c r="L2805">
        <f>+VLOOKUP(F2805,[1]ENELAR!C$2:J$7067,7,FALSE)</f>
        <v>748</v>
      </c>
      <c r="M2805" s="20">
        <f>+VLOOKUP(F2805,[1]ENELAR!C$2:J$7067,8,FALSE)</f>
        <v>65734.240000000005</v>
      </c>
    </row>
    <row r="2806" spans="1:13" x14ac:dyDescent="0.3">
      <c r="A2806" s="17" t="s">
        <v>256</v>
      </c>
      <c r="B2806" s="1">
        <v>45015</v>
      </c>
      <c r="C2806" s="1">
        <v>45035</v>
      </c>
      <c r="D2806" s="1">
        <v>45047</v>
      </c>
      <c r="E2806">
        <v>184</v>
      </c>
      <c r="F2806" t="str">
        <f t="shared" si="43"/>
        <v>00275184</v>
      </c>
      <c r="G2806" t="s">
        <v>77</v>
      </c>
      <c r="H2806">
        <v>1660</v>
      </c>
      <c r="I2806">
        <v>87.88</v>
      </c>
      <c r="J2806">
        <v>1568</v>
      </c>
      <c r="K2806">
        <v>1339</v>
      </c>
      <c r="L2806">
        <f>+VLOOKUP(F2806,[1]ENELAR!C$2:J$7067,7,FALSE)</f>
        <v>1417</v>
      </c>
      <c r="M2806" s="20">
        <f>+VLOOKUP(F2806,[1]ENELAR!C$2:J$7067,8,FALSE)</f>
        <v>124525.96</v>
      </c>
    </row>
    <row r="2807" spans="1:13" x14ac:dyDescent="0.3">
      <c r="A2807" s="17" t="s">
        <v>256</v>
      </c>
      <c r="B2807" s="1">
        <v>45015</v>
      </c>
      <c r="C2807" s="1">
        <v>45035</v>
      </c>
      <c r="D2807" s="1">
        <v>45047</v>
      </c>
      <c r="E2807">
        <v>185</v>
      </c>
      <c r="F2807" t="str">
        <f t="shared" si="43"/>
        <v>00275185</v>
      </c>
      <c r="G2807" t="s">
        <v>78</v>
      </c>
      <c r="H2807">
        <v>2951</v>
      </c>
      <c r="I2807">
        <v>87.88</v>
      </c>
      <c r="J2807">
        <v>2983</v>
      </c>
      <c r="K2807">
        <v>2890</v>
      </c>
      <c r="L2807">
        <f>+VLOOKUP(F2807,[1]ENELAR!C$2:J$7067,7,FALSE)</f>
        <v>2768</v>
      </c>
      <c r="M2807" s="20">
        <f>+VLOOKUP(F2807,[1]ENELAR!C$2:J$7067,8,FALSE)</f>
        <v>243251.84</v>
      </c>
    </row>
    <row r="2808" spans="1:13" x14ac:dyDescent="0.3">
      <c r="A2808" s="17" t="s">
        <v>256</v>
      </c>
      <c r="B2808" s="1">
        <v>45015</v>
      </c>
      <c r="C2808" s="1">
        <v>45035</v>
      </c>
      <c r="D2808" s="1">
        <v>45047</v>
      </c>
      <c r="E2808">
        <v>186</v>
      </c>
      <c r="F2808" t="str">
        <f t="shared" si="43"/>
        <v>00275186</v>
      </c>
      <c r="G2808" t="s">
        <v>79</v>
      </c>
      <c r="H2808">
        <v>6174</v>
      </c>
      <c r="I2808">
        <v>87.88</v>
      </c>
      <c r="J2808">
        <v>5939</v>
      </c>
      <c r="K2808">
        <v>5939</v>
      </c>
      <c r="L2808">
        <f>+VLOOKUP(F2808,[1]ENELAR!C$2:J$7067,7,FALSE)</f>
        <v>5154</v>
      </c>
      <c r="M2808" s="20">
        <f>+VLOOKUP(F2808,[1]ENELAR!C$2:J$7067,8,FALSE)</f>
        <v>452933.52</v>
      </c>
    </row>
    <row r="2809" spans="1:13" x14ac:dyDescent="0.3">
      <c r="A2809" s="17" t="s">
        <v>256</v>
      </c>
      <c r="B2809" s="1">
        <v>45015</v>
      </c>
      <c r="C2809" s="1">
        <v>45035</v>
      </c>
      <c r="D2809" s="1">
        <v>45047</v>
      </c>
      <c r="E2809">
        <v>187</v>
      </c>
      <c r="F2809" t="str">
        <f t="shared" si="43"/>
        <v>00275187</v>
      </c>
      <c r="G2809" t="s">
        <v>80</v>
      </c>
      <c r="H2809">
        <v>22927</v>
      </c>
      <c r="I2809">
        <v>87.88</v>
      </c>
      <c r="J2809">
        <v>21477</v>
      </c>
      <c r="K2809">
        <v>21039</v>
      </c>
      <c r="L2809">
        <f>+VLOOKUP(F2809,[1]ENELAR!C$2:J$7067,7,FALSE)</f>
        <v>20824</v>
      </c>
      <c r="M2809" s="20">
        <f>+VLOOKUP(F2809,[1]ENELAR!C$2:J$7067,8,FALSE)</f>
        <v>1830013.12</v>
      </c>
    </row>
    <row r="2810" spans="1:13" x14ac:dyDescent="0.3">
      <c r="A2810" s="17" t="s">
        <v>256</v>
      </c>
      <c r="B2810" s="1">
        <v>45015</v>
      </c>
      <c r="C2810" s="1">
        <v>45035</v>
      </c>
      <c r="D2810" s="1">
        <v>45047</v>
      </c>
      <c r="E2810">
        <v>188</v>
      </c>
      <c r="F2810" t="str">
        <f t="shared" si="43"/>
        <v>00275188</v>
      </c>
      <c r="G2810" t="s">
        <v>81</v>
      </c>
      <c r="H2810">
        <v>1695</v>
      </c>
      <c r="I2810">
        <v>87.88</v>
      </c>
      <c r="J2810">
        <v>1498</v>
      </c>
      <c r="K2810">
        <v>1341</v>
      </c>
      <c r="L2810">
        <f>+VLOOKUP(F2810,[1]ENELAR!C$2:J$7067,7,FALSE)</f>
        <v>1684</v>
      </c>
      <c r="M2810" s="20">
        <f>+VLOOKUP(F2810,[1]ENELAR!C$2:J$7067,8,FALSE)</f>
        <v>147989.92000000001</v>
      </c>
    </row>
    <row r="2811" spans="1:13" x14ac:dyDescent="0.3">
      <c r="A2811" s="17" t="s">
        <v>256</v>
      </c>
      <c r="B2811" s="1">
        <v>45015</v>
      </c>
      <c r="C2811" s="1">
        <v>45035</v>
      </c>
      <c r="D2811" s="1">
        <v>45047</v>
      </c>
      <c r="E2811">
        <v>190</v>
      </c>
      <c r="F2811" t="str">
        <f t="shared" si="43"/>
        <v>00275190</v>
      </c>
      <c r="G2811" t="s">
        <v>82</v>
      </c>
      <c r="H2811">
        <v>3208</v>
      </c>
      <c r="I2811">
        <v>87.88</v>
      </c>
      <c r="J2811">
        <v>3313</v>
      </c>
      <c r="K2811">
        <v>3204</v>
      </c>
      <c r="L2811">
        <f>+VLOOKUP(F2811,[1]ENELAR!C$2:J$7067,7,FALSE)</f>
        <v>3157</v>
      </c>
      <c r="M2811" s="20">
        <f>+VLOOKUP(F2811,[1]ENELAR!C$2:J$7067,8,FALSE)</f>
        <v>277437.15999999997</v>
      </c>
    </row>
    <row r="2812" spans="1:13" x14ac:dyDescent="0.3">
      <c r="A2812" s="17" t="s">
        <v>256</v>
      </c>
      <c r="B2812" s="1">
        <v>45015</v>
      </c>
      <c r="C2812" s="1">
        <v>45035</v>
      </c>
      <c r="D2812" s="1">
        <v>45047</v>
      </c>
      <c r="E2812">
        <v>191</v>
      </c>
      <c r="F2812" t="str">
        <f t="shared" si="43"/>
        <v>00275191</v>
      </c>
      <c r="G2812" t="s">
        <v>83</v>
      </c>
      <c r="H2812">
        <v>734</v>
      </c>
      <c r="I2812">
        <v>87.88</v>
      </c>
      <c r="J2812">
        <v>609</v>
      </c>
      <c r="K2812">
        <v>593</v>
      </c>
      <c r="L2812">
        <f>+VLOOKUP(F2812,[1]ENELAR!C$2:J$7067,7,FALSE)</f>
        <v>734</v>
      </c>
      <c r="M2812" s="20">
        <f>+VLOOKUP(F2812,[1]ENELAR!C$2:J$7067,8,FALSE)</f>
        <v>64503.92</v>
      </c>
    </row>
    <row r="2813" spans="1:13" x14ac:dyDescent="0.3">
      <c r="A2813" s="17" t="s">
        <v>256</v>
      </c>
      <c r="B2813" s="1">
        <v>45015</v>
      </c>
      <c r="C2813" s="1">
        <v>45035</v>
      </c>
      <c r="D2813" s="1">
        <v>45047</v>
      </c>
      <c r="E2813">
        <v>192</v>
      </c>
      <c r="F2813" t="str">
        <f t="shared" si="43"/>
        <v>00275192</v>
      </c>
      <c r="G2813" t="s">
        <v>84</v>
      </c>
      <c r="H2813">
        <v>5249</v>
      </c>
      <c r="I2813">
        <v>87.88</v>
      </c>
      <c r="J2813">
        <v>11080</v>
      </c>
      <c r="K2813">
        <v>5773</v>
      </c>
      <c r="L2813">
        <f>+VLOOKUP(F2813,[1]ENELAR!C$2:J$7067,7,FALSE)</f>
        <v>4819</v>
      </c>
      <c r="M2813" s="20">
        <f>+VLOOKUP(F2813,[1]ENELAR!C$2:J$7067,8,FALSE)</f>
        <v>423493.72</v>
      </c>
    </row>
    <row r="2814" spans="1:13" x14ac:dyDescent="0.3">
      <c r="A2814" s="17" t="s">
        <v>256</v>
      </c>
      <c r="B2814" s="1">
        <v>45015</v>
      </c>
      <c r="C2814" s="1">
        <v>45035</v>
      </c>
      <c r="D2814" s="1">
        <v>45047</v>
      </c>
      <c r="E2814">
        <v>193</v>
      </c>
      <c r="F2814" t="str">
        <f t="shared" si="43"/>
        <v>00275193</v>
      </c>
      <c r="G2814" t="s">
        <v>85</v>
      </c>
      <c r="H2814">
        <v>2415</v>
      </c>
      <c r="I2814">
        <v>87.88</v>
      </c>
      <c r="J2814">
        <v>2366</v>
      </c>
      <c r="K2814">
        <v>2301</v>
      </c>
      <c r="L2814">
        <f>+VLOOKUP(F2814,[1]ENELAR!C$2:J$7067,7,FALSE)</f>
        <v>2334</v>
      </c>
      <c r="M2814" s="20">
        <f>+VLOOKUP(F2814,[1]ENELAR!C$2:J$7067,8,FALSE)</f>
        <v>205111.92</v>
      </c>
    </row>
    <row r="2815" spans="1:13" x14ac:dyDescent="0.3">
      <c r="A2815" s="17" t="s">
        <v>256</v>
      </c>
      <c r="B2815" s="1">
        <v>45015</v>
      </c>
      <c r="C2815" s="1">
        <v>45035</v>
      </c>
      <c r="D2815" s="1">
        <v>45047</v>
      </c>
      <c r="E2815">
        <v>194</v>
      </c>
      <c r="F2815" t="str">
        <f t="shared" si="43"/>
        <v>00275194</v>
      </c>
      <c r="G2815" t="s">
        <v>86</v>
      </c>
      <c r="H2815">
        <v>667</v>
      </c>
      <c r="I2815">
        <v>87.88</v>
      </c>
      <c r="J2815">
        <v>697</v>
      </c>
      <c r="K2815">
        <v>641</v>
      </c>
      <c r="L2815">
        <f>+VLOOKUP(F2815,[1]ENELAR!C$2:J$7067,7,FALSE)</f>
        <v>667</v>
      </c>
      <c r="M2815" s="20">
        <f>+VLOOKUP(F2815,[1]ENELAR!C$2:J$7067,8,FALSE)</f>
        <v>58615.96</v>
      </c>
    </row>
    <row r="2816" spans="1:13" x14ac:dyDescent="0.3">
      <c r="A2816" s="17" t="s">
        <v>256</v>
      </c>
      <c r="B2816" s="1">
        <v>45015</v>
      </c>
      <c r="C2816" s="1">
        <v>45035</v>
      </c>
      <c r="D2816" s="1">
        <v>45047</v>
      </c>
      <c r="E2816">
        <v>195</v>
      </c>
      <c r="F2816" t="str">
        <f t="shared" si="43"/>
        <v>00275195</v>
      </c>
      <c r="G2816" t="s">
        <v>87</v>
      </c>
      <c r="H2816">
        <v>2816</v>
      </c>
      <c r="I2816">
        <v>87.88</v>
      </c>
      <c r="J2816">
        <v>3071</v>
      </c>
      <c r="K2816">
        <v>2925</v>
      </c>
      <c r="L2816">
        <f>+VLOOKUP(F2816,[1]ENELAR!C$2:J$7067,7,FALSE)</f>
        <v>2661</v>
      </c>
      <c r="M2816" s="20">
        <f>+VLOOKUP(F2816,[1]ENELAR!C$2:J$7067,8,FALSE)</f>
        <v>233848.68</v>
      </c>
    </row>
    <row r="2817" spans="1:13" x14ac:dyDescent="0.3">
      <c r="A2817" s="17" t="s">
        <v>256</v>
      </c>
      <c r="B2817" s="1">
        <v>45015</v>
      </c>
      <c r="C2817" s="1">
        <v>45035</v>
      </c>
      <c r="D2817" s="1">
        <v>45047</v>
      </c>
      <c r="E2817">
        <v>196</v>
      </c>
      <c r="F2817" t="str">
        <f t="shared" si="43"/>
        <v>00275196</v>
      </c>
      <c r="G2817" t="s">
        <v>88</v>
      </c>
      <c r="H2817">
        <v>1756</v>
      </c>
      <c r="I2817">
        <v>87.88</v>
      </c>
      <c r="J2817">
        <v>1785</v>
      </c>
      <c r="K2817">
        <v>1785</v>
      </c>
      <c r="L2817">
        <f>+VLOOKUP(F2817,[1]ENELAR!C$2:J$7067,7,FALSE)</f>
        <v>1734</v>
      </c>
      <c r="M2817" s="20">
        <f>+VLOOKUP(F2817,[1]ENELAR!C$2:J$7067,8,FALSE)</f>
        <v>152383.92000000001</v>
      </c>
    </row>
    <row r="2818" spans="1:13" x14ac:dyDescent="0.3">
      <c r="A2818" s="17" t="s">
        <v>256</v>
      </c>
      <c r="B2818" s="1">
        <v>45015</v>
      </c>
      <c r="C2818" s="1">
        <v>45035</v>
      </c>
      <c r="D2818" s="1">
        <v>45047</v>
      </c>
      <c r="E2818">
        <v>230</v>
      </c>
      <c r="F2818" t="str">
        <f t="shared" si="43"/>
        <v>00275230</v>
      </c>
      <c r="G2818" t="s">
        <v>89</v>
      </c>
      <c r="H2818">
        <v>10575</v>
      </c>
      <c r="I2818">
        <v>87.88</v>
      </c>
      <c r="J2818">
        <v>11116</v>
      </c>
      <c r="K2818">
        <v>10880</v>
      </c>
      <c r="L2818">
        <f>+VLOOKUP(F2818,[1]ENELAR!C$2:J$7067,7,FALSE)</f>
        <v>9357</v>
      </c>
      <c r="M2818" s="20">
        <f>+VLOOKUP(F2818,[1]ENELAR!C$2:J$7067,8,FALSE)</f>
        <v>822293.16</v>
      </c>
    </row>
    <row r="2819" spans="1:13" x14ac:dyDescent="0.3">
      <c r="A2819" s="17" t="s">
        <v>256</v>
      </c>
      <c r="B2819" s="1">
        <v>45015</v>
      </c>
      <c r="C2819" s="1">
        <v>45035</v>
      </c>
      <c r="D2819" s="1">
        <v>45047</v>
      </c>
      <c r="E2819">
        <v>240</v>
      </c>
      <c r="F2819" t="str">
        <f t="shared" ref="F2819:F2882" si="44">+A2819&amp;E2819</f>
        <v>00275240</v>
      </c>
      <c r="G2819" t="s">
        <v>90</v>
      </c>
      <c r="H2819">
        <v>17760</v>
      </c>
      <c r="I2819">
        <v>87.88</v>
      </c>
      <c r="J2819">
        <v>18259</v>
      </c>
      <c r="K2819">
        <v>17969</v>
      </c>
      <c r="L2819">
        <f>+VLOOKUP(F2819,[1]ENELAR!C$2:J$7067,7,FALSE)</f>
        <v>14721</v>
      </c>
      <c r="M2819" s="20">
        <f>+VLOOKUP(F2819,[1]ENELAR!C$2:J$7067,8,FALSE)</f>
        <v>1293681.48</v>
      </c>
    </row>
    <row r="2820" spans="1:13" x14ac:dyDescent="0.3">
      <c r="A2820" s="17" t="s">
        <v>256</v>
      </c>
      <c r="B2820" s="1">
        <v>45015</v>
      </c>
      <c r="C2820" s="1">
        <v>45035</v>
      </c>
      <c r="D2820" s="1">
        <v>45047</v>
      </c>
      <c r="E2820">
        <v>245</v>
      </c>
      <c r="F2820" t="str">
        <f t="shared" si="44"/>
        <v>00275245</v>
      </c>
      <c r="G2820" t="s">
        <v>91</v>
      </c>
      <c r="H2820">
        <v>7461</v>
      </c>
      <c r="I2820">
        <v>87.88</v>
      </c>
      <c r="J2820">
        <v>7806</v>
      </c>
      <c r="K2820">
        <v>7322</v>
      </c>
      <c r="L2820">
        <f>+VLOOKUP(F2820,[1]ENELAR!C$2:J$7067,7,FALSE)</f>
        <v>7118</v>
      </c>
      <c r="M2820" s="20">
        <f>+VLOOKUP(F2820,[1]ENELAR!C$2:J$7067,8,FALSE)</f>
        <v>625529.84</v>
      </c>
    </row>
    <row r="2821" spans="1:13" x14ac:dyDescent="0.3">
      <c r="A2821" s="17" t="s">
        <v>256</v>
      </c>
      <c r="B2821" s="1">
        <v>45015</v>
      </c>
      <c r="C2821" s="1">
        <v>45035</v>
      </c>
      <c r="D2821" s="1">
        <v>45047</v>
      </c>
      <c r="E2821">
        <v>255</v>
      </c>
      <c r="F2821" t="str">
        <f t="shared" si="44"/>
        <v>00275255</v>
      </c>
      <c r="G2821" t="s">
        <v>92</v>
      </c>
      <c r="H2821">
        <v>20599</v>
      </c>
      <c r="I2821">
        <v>87.88</v>
      </c>
      <c r="J2821">
        <v>23396</v>
      </c>
      <c r="K2821">
        <v>22485</v>
      </c>
      <c r="L2821">
        <f>+VLOOKUP(F2821,[1]ENELAR!C$2:J$7067,7,FALSE)</f>
        <v>17938</v>
      </c>
      <c r="M2821" s="20">
        <f>+VLOOKUP(F2821,[1]ENELAR!C$2:J$7067,8,FALSE)</f>
        <v>1576391.44</v>
      </c>
    </row>
    <row r="2822" spans="1:13" x14ac:dyDescent="0.3">
      <c r="A2822" s="17" t="s">
        <v>256</v>
      </c>
      <c r="B2822" s="1">
        <v>45015</v>
      </c>
      <c r="C2822" s="1">
        <v>45035</v>
      </c>
      <c r="D2822" s="1">
        <v>45047</v>
      </c>
      <c r="E2822">
        <v>328</v>
      </c>
      <c r="F2822" t="str">
        <f t="shared" si="44"/>
        <v>00275328</v>
      </c>
      <c r="G2822" t="s">
        <v>93</v>
      </c>
      <c r="H2822">
        <v>10467</v>
      </c>
      <c r="I2822">
        <v>87.88</v>
      </c>
      <c r="J2822">
        <v>11457</v>
      </c>
      <c r="K2822">
        <v>10368</v>
      </c>
      <c r="L2822">
        <f>+VLOOKUP(F2822,[1]ENELAR!C$2:J$7067,7,FALSE)</f>
        <v>9198</v>
      </c>
      <c r="M2822" s="20">
        <f>+VLOOKUP(F2822,[1]ENELAR!C$2:J$7067,8,FALSE)</f>
        <v>808320.24</v>
      </c>
    </row>
    <row r="2823" spans="1:13" x14ac:dyDescent="0.3">
      <c r="A2823" s="17" t="s">
        <v>256</v>
      </c>
      <c r="B2823" s="1">
        <v>45015</v>
      </c>
      <c r="C2823" s="1">
        <v>45035</v>
      </c>
      <c r="D2823" s="1">
        <v>45047</v>
      </c>
      <c r="E2823">
        <v>331</v>
      </c>
      <c r="F2823" t="str">
        <f t="shared" si="44"/>
        <v>00275331</v>
      </c>
      <c r="G2823" t="s">
        <v>94</v>
      </c>
      <c r="H2823">
        <v>4186</v>
      </c>
      <c r="I2823">
        <v>87.88</v>
      </c>
      <c r="J2823">
        <v>4779</v>
      </c>
      <c r="K2823">
        <v>4333</v>
      </c>
      <c r="L2823">
        <f>+VLOOKUP(F2823,[1]ENELAR!C$2:J$7067,7,FALSE)</f>
        <v>4054</v>
      </c>
      <c r="M2823" s="20">
        <f>+VLOOKUP(F2823,[1]ENELAR!C$2:J$7067,8,FALSE)</f>
        <v>356265.52</v>
      </c>
    </row>
    <row r="2824" spans="1:13" x14ac:dyDescent="0.3">
      <c r="A2824" s="17" t="s">
        <v>256</v>
      </c>
      <c r="B2824" s="1">
        <v>45015</v>
      </c>
      <c r="C2824" s="1">
        <v>45035</v>
      </c>
      <c r="D2824" s="1">
        <v>45047</v>
      </c>
      <c r="E2824">
        <v>332</v>
      </c>
      <c r="F2824" t="str">
        <f t="shared" si="44"/>
        <v>00275332</v>
      </c>
      <c r="G2824" t="s">
        <v>95</v>
      </c>
      <c r="H2824">
        <v>1250</v>
      </c>
      <c r="I2824">
        <v>87.88</v>
      </c>
      <c r="J2824">
        <v>1254</v>
      </c>
      <c r="K2824">
        <v>1254</v>
      </c>
      <c r="L2824">
        <f>+VLOOKUP(F2824,[1]ENELAR!C$2:J$7067,7,FALSE)</f>
        <v>1203</v>
      </c>
      <c r="M2824" s="20">
        <f>+VLOOKUP(F2824,[1]ENELAR!C$2:J$7067,8,FALSE)</f>
        <v>105719.64</v>
      </c>
    </row>
    <row r="2825" spans="1:13" x14ac:dyDescent="0.3">
      <c r="A2825" s="17" t="s">
        <v>256</v>
      </c>
      <c r="B2825" s="1">
        <v>45015</v>
      </c>
      <c r="C2825" s="1">
        <v>45035</v>
      </c>
      <c r="D2825" s="1">
        <v>45047</v>
      </c>
      <c r="E2825">
        <v>357</v>
      </c>
      <c r="F2825" t="str">
        <f t="shared" si="44"/>
        <v>00275357</v>
      </c>
      <c r="G2825" t="s">
        <v>96</v>
      </c>
      <c r="H2825">
        <v>1104</v>
      </c>
      <c r="I2825">
        <v>87.88</v>
      </c>
      <c r="J2825">
        <v>1312</v>
      </c>
      <c r="K2825">
        <v>1213</v>
      </c>
      <c r="L2825">
        <f>+VLOOKUP(F2825,[1]ENELAR!C$2:J$7067,7,FALSE)</f>
        <v>1104</v>
      </c>
      <c r="M2825" s="20">
        <f>+VLOOKUP(F2825,[1]ENELAR!C$2:J$7067,8,FALSE)</f>
        <v>97019.520000000004</v>
      </c>
    </row>
    <row r="2826" spans="1:13" x14ac:dyDescent="0.3">
      <c r="A2826" s="17" t="s">
        <v>256</v>
      </c>
      <c r="B2826" s="1">
        <v>45015</v>
      </c>
      <c r="C2826" s="1">
        <v>45035</v>
      </c>
      <c r="D2826" s="1">
        <v>45047</v>
      </c>
      <c r="E2826">
        <v>358</v>
      </c>
      <c r="F2826" t="str">
        <f t="shared" si="44"/>
        <v>00275358</v>
      </c>
      <c r="G2826" t="s">
        <v>97</v>
      </c>
      <c r="H2826">
        <v>1345</v>
      </c>
      <c r="I2826">
        <v>87.88</v>
      </c>
      <c r="J2826">
        <v>1617</v>
      </c>
      <c r="K2826">
        <v>1546</v>
      </c>
      <c r="L2826">
        <f>+VLOOKUP(F2826,[1]ENELAR!C$2:J$7067,7,FALSE)</f>
        <v>1345</v>
      </c>
      <c r="M2826" s="20">
        <f>+VLOOKUP(F2826,[1]ENELAR!C$2:J$7067,8,FALSE)</f>
        <v>118198.6</v>
      </c>
    </row>
    <row r="2827" spans="1:13" x14ac:dyDescent="0.3">
      <c r="A2827" s="17" t="s">
        <v>256</v>
      </c>
      <c r="B2827" s="1">
        <v>45015</v>
      </c>
      <c r="C2827" s="1">
        <v>45035</v>
      </c>
      <c r="D2827" s="1">
        <v>45047</v>
      </c>
      <c r="E2827">
        <v>359</v>
      </c>
      <c r="F2827" t="str">
        <f t="shared" si="44"/>
        <v>00275359</v>
      </c>
      <c r="G2827" t="s">
        <v>98</v>
      </c>
      <c r="H2827">
        <v>544</v>
      </c>
      <c r="I2827">
        <v>87.88</v>
      </c>
      <c r="J2827">
        <v>328</v>
      </c>
      <c r="K2827">
        <v>328</v>
      </c>
      <c r="L2827">
        <f>+VLOOKUP(F2827,[1]ENELAR!C$2:J$7067,7,FALSE)</f>
        <v>390</v>
      </c>
      <c r="M2827" s="20">
        <f>+VLOOKUP(F2827,[1]ENELAR!C$2:J$7067,8,FALSE)</f>
        <v>34273.199999999997</v>
      </c>
    </row>
    <row r="2828" spans="1:13" x14ac:dyDescent="0.3">
      <c r="A2828" s="17" t="s">
        <v>256</v>
      </c>
      <c r="B2828" s="1">
        <v>45015</v>
      </c>
      <c r="C2828" s="1">
        <v>45035</v>
      </c>
      <c r="D2828" s="1">
        <v>45047</v>
      </c>
      <c r="E2828">
        <v>360</v>
      </c>
      <c r="F2828" t="str">
        <f t="shared" si="44"/>
        <v>00275360</v>
      </c>
      <c r="G2828" t="s">
        <v>99</v>
      </c>
      <c r="H2828">
        <v>4186</v>
      </c>
      <c r="I2828">
        <v>87.88</v>
      </c>
      <c r="J2828">
        <v>3958</v>
      </c>
      <c r="K2828">
        <v>3912</v>
      </c>
      <c r="L2828">
        <f>+VLOOKUP(F2828,[1]ENELAR!C$2:J$7067,7,FALSE)</f>
        <v>3772</v>
      </c>
      <c r="M2828" s="20">
        <f>+VLOOKUP(F2828,[1]ENELAR!C$2:J$7067,8,FALSE)</f>
        <v>331483.36</v>
      </c>
    </row>
    <row r="2829" spans="1:13" x14ac:dyDescent="0.3">
      <c r="A2829" s="17" t="s">
        <v>256</v>
      </c>
      <c r="B2829" s="1">
        <v>45015</v>
      </c>
      <c r="C2829" s="1">
        <v>45035</v>
      </c>
      <c r="D2829" s="1">
        <v>45047</v>
      </c>
      <c r="E2829">
        <v>361</v>
      </c>
      <c r="F2829" t="str">
        <f t="shared" si="44"/>
        <v>00275361</v>
      </c>
      <c r="G2829" t="s">
        <v>100</v>
      </c>
      <c r="H2829">
        <v>2431</v>
      </c>
      <c r="I2829">
        <v>87.88</v>
      </c>
      <c r="J2829">
        <v>2367</v>
      </c>
      <c r="K2829">
        <v>2301</v>
      </c>
      <c r="L2829">
        <f>+VLOOKUP(F2829,[1]ENELAR!C$2:J$7067,7,FALSE)</f>
        <v>2397</v>
      </c>
      <c r="M2829" s="20">
        <f>+VLOOKUP(F2829,[1]ENELAR!C$2:J$7067,8,FALSE)</f>
        <v>210648.36</v>
      </c>
    </row>
    <row r="2830" spans="1:13" x14ac:dyDescent="0.3">
      <c r="A2830" s="17" t="s">
        <v>256</v>
      </c>
      <c r="B2830" s="1">
        <v>45015</v>
      </c>
      <c r="C2830" s="1">
        <v>45035</v>
      </c>
      <c r="D2830" s="1">
        <v>45047</v>
      </c>
      <c r="E2830">
        <v>362</v>
      </c>
      <c r="F2830" t="str">
        <f t="shared" si="44"/>
        <v>00275362</v>
      </c>
      <c r="G2830" t="s">
        <v>101</v>
      </c>
      <c r="H2830">
        <v>2433</v>
      </c>
      <c r="I2830">
        <v>87.88</v>
      </c>
      <c r="J2830">
        <v>2578</v>
      </c>
      <c r="K2830">
        <v>2440</v>
      </c>
      <c r="L2830">
        <f>+VLOOKUP(F2830,[1]ENELAR!C$2:J$7067,7,FALSE)</f>
        <v>2299</v>
      </c>
      <c r="M2830" s="20">
        <f>+VLOOKUP(F2830,[1]ENELAR!C$2:J$7067,8,FALSE)</f>
        <v>202036.12</v>
      </c>
    </row>
    <row r="2831" spans="1:13" x14ac:dyDescent="0.3">
      <c r="A2831" s="17" t="s">
        <v>256</v>
      </c>
      <c r="B2831" s="1">
        <v>45015</v>
      </c>
      <c r="C2831" s="1">
        <v>45035</v>
      </c>
      <c r="D2831" s="1">
        <v>45047</v>
      </c>
      <c r="E2831">
        <v>363</v>
      </c>
      <c r="F2831" t="str">
        <f t="shared" si="44"/>
        <v>00275363</v>
      </c>
      <c r="G2831" t="s">
        <v>102</v>
      </c>
      <c r="H2831">
        <v>4387</v>
      </c>
      <c r="I2831">
        <v>87.88</v>
      </c>
      <c r="J2831">
        <v>4318</v>
      </c>
      <c r="K2831">
        <v>4080</v>
      </c>
      <c r="L2831">
        <f>+VLOOKUP(F2831,[1]ENELAR!C$2:J$7067,7,FALSE)</f>
        <v>4021</v>
      </c>
      <c r="M2831" s="20">
        <f>+VLOOKUP(F2831,[1]ENELAR!C$2:J$7067,8,FALSE)</f>
        <v>353365.48</v>
      </c>
    </row>
    <row r="2832" spans="1:13" x14ac:dyDescent="0.3">
      <c r="A2832" s="17" t="s">
        <v>256</v>
      </c>
      <c r="B2832" s="1">
        <v>45015</v>
      </c>
      <c r="C2832" s="1">
        <v>45035</v>
      </c>
      <c r="D2832" s="1">
        <v>45047</v>
      </c>
      <c r="E2832">
        <v>364</v>
      </c>
      <c r="F2832" t="str">
        <f t="shared" si="44"/>
        <v>00275364</v>
      </c>
      <c r="G2832" t="s">
        <v>103</v>
      </c>
      <c r="H2832">
        <v>5593</v>
      </c>
      <c r="I2832">
        <v>87.88</v>
      </c>
      <c r="J2832">
        <v>5365</v>
      </c>
      <c r="K2832">
        <v>4891</v>
      </c>
      <c r="L2832">
        <f>+VLOOKUP(F2832,[1]ENELAR!C$2:J$7067,7,FALSE)</f>
        <v>5143</v>
      </c>
      <c r="M2832" s="20">
        <f>+VLOOKUP(F2832,[1]ENELAR!C$2:J$7067,8,FALSE)</f>
        <v>451966.84</v>
      </c>
    </row>
    <row r="2833" spans="1:13" x14ac:dyDescent="0.3">
      <c r="A2833" s="17" t="s">
        <v>256</v>
      </c>
      <c r="B2833" s="1">
        <v>45015</v>
      </c>
      <c r="C2833" s="1">
        <v>45035</v>
      </c>
      <c r="D2833" s="1">
        <v>45047</v>
      </c>
      <c r="E2833">
        <v>365</v>
      </c>
      <c r="F2833" t="str">
        <f t="shared" si="44"/>
        <v>00275365</v>
      </c>
      <c r="G2833" t="s">
        <v>104</v>
      </c>
      <c r="H2833">
        <v>2163</v>
      </c>
      <c r="I2833">
        <v>87.88</v>
      </c>
      <c r="J2833">
        <v>2209</v>
      </c>
      <c r="K2833">
        <v>2209</v>
      </c>
      <c r="L2833">
        <f>+VLOOKUP(F2833,[1]ENELAR!C$2:J$7067,7,FALSE)</f>
        <v>2156</v>
      </c>
      <c r="M2833" s="20">
        <f>+VLOOKUP(F2833,[1]ENELAR!C$2:J$7067,8,FALSE)</f>
        <v>189469.28</v>
      </c>
    </row>
    <row r="2834" spans="1:13" x14ac:dyDescent="0.3">
      <c r="A2834" s="17" t="s">
        <v>256</v>
      </c>
      <c r="B2834" s="1">
        <v>45015</v>
      </c>
      <c r="C2834" s="1">
        <v>45035</v>
      </c>
      <c r="D2834" s="1">
        <v>45047</v>
      </c>
      <c r="E2834">
        <v>366</v>
      </c>
      <c r="F2834" t="str">
        <f t="shared" si="44"/>
        <v>00275366</v>
      </c>
      <c r="G2834" t="s">
        <v>105</v>
      </c>
      <c r="H2834">
        <v>5406</v>
      </c>
      <c r="I2834">
        <v>87.88</v>
      </c>
      <c r="J2834">
        <v>5575</v>
      </c>
      <c r="K2834">
        <v>5044</v>
      </c>
      <c r="L2834">
        <f>+VLOOKUP(F2834,[1]ENELAR!C$2:J$7067,7,FALSE)</f>
        <v>5158</v>
      </c>
      <c r="M2834" s="20">
        <f>+VLOOKUP(F2834,[1]ENELAR!C$2:J$7067,8,FALSE)</f>
        <v>453285.04</v>
      </c>
    </row>
    <row r="2835" spans="1:13" x14ac:dyDescent="0.3">
      <c r="A2835" s="17" t="s">
        <v>256</v>
      </c>
      <c r="B2835" s="1">
        <v>45015</v>
      </c>
      <c r="C2835" s="1">
        <v>45035</v>
      </c>
      <c r="D2835" s="1">
        <v>45047</v>
      </c>
      <c r="E2835">
        <v>367</v>
      </c>
      <c r="F2835" t="str">
        <f t="shared" si="44"/>
        <v>00275367</v>
      </c>
      <c r="G2835" t="s">
        <v>106</v>
      </c>
      <c r="H2835">
        <v>959</v>
      </c>
      <c r="I2835">
        <v>87.88</v>
      </c>
      <c r="J2835">
        <v>894</v>
      </c>
      <c r="K2835">
        <v>894</v>
      </c>
      <c r="L2835">
        <f>+VLOOKUP(F2835,[1]ENELAR!C$2:J$7067,7,FALSE)</f>
        <v>717</v>
      </c>
      <c r="M2835" s="20">
        <f>+VLOOKUP(F2835,[1]ENELAR!C$2:J$7067,8,FALSE)</f>
        <v>63009.96</v>
      </c>
    </row>
    <row r="2836" spans="1:13" x14ac:dyDescent="0.3">
      <c r="A2836" s="17" t="s">
        <v>256</v>
      </c>
      <c r="B2836" s="1">
        <v>45015</v>
      </c>
      <c r="C2836" s="1">
        <v>45035</v>
      </c>
      <c r="D2836" s="1">
        <v>45047</v>
      </c>
      <c r="E2836">
        <v>368</v>
      </c>
      <c r="F2836" t="str">
        <f t="shared" si="44"/>
        <v>00275368</v>
      </c>
      <c r="G2836" t="s">
        <v>107</v>
      </c>
      <c r="H2836">
        <v>3305</v>
      </c>
      <c r="I2836">
        <v>87.88</v>
      </c>
      <c r="J2836">
        <v>2725</v>
      </c>
      <c r="K2836">
        <v>2725</v>
      </c>
      <c r="L2836">
        <f>+VLOOKUP(F2836,[1]ENELAR!C$2:J$7067,7,FALSE)</f>
        <v>2961</v>
      </c>
      <c r="M2836" s="20">
        <f>+VLOOKUP(F2836,[1]ENELAR!C$2:J$7067,8,FALSE)</f>
        <v>260212.68</v>
      </c>
    </row>
    <row r="2837" spans="1:13" x14ac:dyDescent="0.3">
      <c r="A2837" s="17" t="s">
        <v>256</v>
      </c>
      <c r="B2837" s="1">
        <v>45015</v>
      </c>
      <c r="C2837" s="1">
        <v>45035</v>
      </c>
      <c r="D2837" s="1">
        <v>45047</v>
      </c>
      <c r="E2837">
        <v>369</v>
      </c>
      <c r="F2837" t="str">
        <f t="shared" si="44"/>
        <v>00275369</v>
      </c>
      <c r="G2837" t="s">
        <v>108</v>
      </c>
      <c r="H2837">
        <v>3675</v>
      </c>
      <c r="I2837">
        <v>87.88</v>
      </c>
      <c r="J2837">
        <v>3530</v>
      </c>
      <c r="K2837">
        <v>3255</v>
      </c>
      <c r="L2837">
        <f>+VLOOKUP(F2837,[1]ENELAR!C$2:J$7067,7,FALSE)</f>
        <v>3155</v>
      </c>
      <c r="M2837" s="20">
        <f>+VLOOKUP(F2837,[1]ENELAR!C$2:J$7067,8,FALSE)</f>
        <v>277261.40000000002</v>
      </c>
    </row>
    <row r="2838" spans="1:13" x14ac:dyDescent="0.3">
      <c r="A2838" s="17" t="s">
        <v>256</v>
      </c>
      <c r="B2838" s="1">
        <v>45015</v>
      </c>
      <c r="C2838" s="1">
        <v>45035</v>
      </c>
      <c r="D2838" s="1">
        <v>45047</v>
      </c>
      <c r="E2838">
        <v>370</v>
      </c>
      <c r="F2838" t="str">
        <f t="shared" si="44"/>
        <v>00275370</v>
      </c>
      <c r="G2838" t="s">
        <v>109</v>
      </c>
      <c r="H2838">
        <v>2377</v>
      </c>
      <c r="I2838">
        <v>87.88</v>
      </c>
      <c r="J2838">
        <v>2393</v>
      </c>
      <c r="K2838">
        <v>2201</v>
      </c>
      <c r="L2838">
        <f>+VLOOKUP(F2838,[1]ENELAR!C$2:J$7067,7,FALSE)</f>
        <v>2255</v>
      </c>
      <c r="M2838" s="20">
        <f>+VLOOKUP(F2838,[1]ENELAR!C$2:J$7067,8,FALSE)</f>
        <v>198169.4</v>
      </c>
    </row>
    <row r="2839" spans="1:13" x14ac:dyDescent="0.3">
      <c r="A2839" s="17" t="s">
        <v>256</v>
      </c>
      <c r="B2839" s="1">
        <v>45015</v>
      </c>
      <c r="C2839" s="1">
        <v>45035</v>
      </c>
      <c r="D2839" s="1">
        <v>45047</v>
      </c>
      <c r="E2839">
        <v>371</v>
      </c>
      <c r="F2839" t="str">
        <f t="shared" si="44"/>
        <v>00275371</v>
      </c>
      <c r="G2839" t="s">
        <v>110</v>
      </c>
      <c r="H2839">
        <v>3152</v>
      </c>
      <c r="I2839">
        <v>87.88</v>
      </c>
      <c r="J2839">
        <v>3434</v>
      </c>
      <c r="K2839">
        <v>3373</v>
      </c>
      <c r="L2839">
        <f>+VLOOKUP(F2839,[1]ENELAR!C$2:J$7067,7,FALSE)</f>
        <v>3151</v>
      </c>
      <c r="M2839" s="20">
        <f>+VLOOKUP(F2839,[1]ENELAR!C$2:J$7067,8,FALSE)</f>
        <v>276909.88</v>
      </c>
    </row>
    <row r="2840" spans="1:13" x14ac:dyDescent="0.3">
      <c r="A2840" s="17" t="s">
        <v>256</v>
      </c>
      <c r="B2840" s="1">
        <v>45015</v>
      </c>
      <c r="C2840" s="1">
        <v>45035</v>
      </c>
      <c r="D2840" s="1">
        <v>45047</v>
      </c>
      <c r="E2840">
        <v>372</v>
      </c>
      <c r="F2840" t="str">
        <f t="shared" si="44"/>
        <v>00275372</v>
      </c>
      <c r="G2840" t="s">
        <v>111</v>
      </c>
      <c r="H2840">
        <v>72038</v>
      </c>
      <c r="I2840">
        <v>87.88</v>
      </c>
      <c r="J2840">
        <v>68594</v>
      </c>
      <c r="K2840">
        <v>68101</v>
      </c>
      <c r="L2840">
        <f>+VLOOKUP(F2840,[1]ENELAR!C$2:J$7067,7,FALSE)</f>
        <v>54027</v>
      </c>
      <c r="M2840" s="20">
        <f>+VLOOKUP(F2840,[1]ENELAR!C$2:J$7067,8,FALSE)</f>
        <v>4747892.76</v>
      </c>
    </row>
    <row r="2841" spans="1:13" x14ac:dyDescent="0.3">
      <c r="A2841" s="17" t="s">
        <v>256</v>
      </c>
      <c r="B2841" s="1">
        <v>45015</v>
      </c>
      <c r="C2841" s="1">
        <v>45035</v>
      </c>
      <c r="D2841" s="1">
        <v>45047</v>
      </c>
      <c r="E2841">
        <v>373</v>
      </c>
      <c r="F2841" t="str">
        <f t="shared" si="44"/>
        <v>00275373</v>
      </c>
      <c r="G2841" t="s">
        <v>112</v>
      </c>
      <c r="H2841">
        <v>5277</v>
      </c>
      <c r="I2841">
        <v>87.88</v>
      </c>
      <c r="J2841">
        <v>5074</v>
      </c>
      <c r="K2841">
        <v>5074</v>
      </c>
      <c r="L2841">
        <f>+VLOOKUP(F2841,[1]ENELAR!C$2:J$7067,7,FALSE)</f>
        <v>5071</v>
      </c>
      <c r="M2841" s="20">
        <f>+VLOOKUP(F2841,[1]ENELAR!C$2:J$7067,8,FALSE)</f>
        <v>445639.48</v>
      </c>
    </row>
    <row r="2842" spans="1:13" x14ac:dyDescent="0.3">
      <c r="A2842" s="17" t="s">
        <v>256</v>
      </c>
      <c r="B2842" s="1">
        <v>45015</v>
      </c>
      <c r="C2842" s="1">
        <v>45035</v>
      </c>
      <c r="D2842" s="1">
        <v>45047</v>
      </c>
      <c r="E2842">
        <v>374</v>
      </c>
      <c r="F2842" t="str">
        <f t="shared" si="44"/>
        <v>00275374</v>
      </c>
      <c r="G2842" t="s">
        <v>113</v>
      </c>
      <c r="H2842">
        <v>4286</v>
      </c>
      <c r="I2842">
        <v>87.88</v>
      </c>
      <c r="J2842">
        <v>3452</v>
      </c>
      <c r="K2842">
        <v>3393</v>
      </c>
      <c r="L2842">
        <f>+VLOOKUP(F2842,[1]ENELAR!C$2:J$7067,7,FALSE)</f>
        <v>2704</v>
      </c>
      <c r="M2842" s="20">
        <f>+VLOOKUP(F2842,[1]ENELAR!C$2:J$7067,8,FALSE)</f>
        <v>237627.51999999999</v>
      </c>
    </row>
    <row r="2843" spans="1:13" x14ac:dyDescent="0.3">
      <c r="A2843" s="17" t="s">
        <v>256</v>
      </c>
      <c r="B2843" s="1">
        <v>45015</v>
      </c>
      <c r="C2843" s="1">
        <v>45035</v>
      </c>
      <c r="D2843" s="1">
        <v>45047</v>
      </c>
      <c r="E2843">
        <v>376</v>
      </c>
      <c r="F2843" t="str">
        <f t="shared" si="44"/>
        <v>00275376</v>
      </c>
      <c r="G2843" t="s">
        <v>114</v>
      </c>
      <c r="H2843">
        <v>16914</v>
      </c>
      <c r="I2843">
        <v>87.88</v>
      </c>
      <c r="J2843">
        <v>17502</v>
      </c>
      <c r="K2843">
        <v>17042</v>
      </c>
      <c r="L2843">
        <f>+VLOOKUP(F2843,[1]ENELAR!C$2:J$7067,7,FALSE)</f>
        <v>15990</v>
      </c>
      <c r="M2843" s="20">
        <f>+VLOOKUP(F2843,[1]ENELAR!C$2:J$7067,8,FALSE)</f>
        <v>1405201.2</v>
      </c>
    </row>
    <row r="2844" spans="1:13" x14ac:dyDescent="0.3">
      <c r="A2844" s="17" t="s">
        <v>256</v>
      </c>
      <c r="B2844" s="1">
        <v>45015</v>
      </c>
      <c r="C2844" s="1">
        <v>45035</v>
      </c>
      <c r="D2844" s="1">
        <v>45047</v>
      </c>
      <c r="E2844">
        <v>378</v>
      </c>
      <c r="F2844" t="str">
        <f t="shared" si="44"/>
        <v>00275378</v>
      </c>
      <c r="G2844" t="s">
        <v>115</v>
      </c>
      <c r="H2844">
        <v>4071</v>
      </c>
      <c r="I2844">
        <v>87.88</v>
      </c>
      <c r="J2844">
        <v>4055</v>
      </c>
      <c r="K2844">
        <v>3887</v>
      </c>
      <c r="L2844">
        <f>+VLOOKUP(F2844,[1]ENELAR!C$2:J$7067,7,FALSE)</f>
        <v>3090</v>
      </c>
      <c r="M2844" s="20">
        <f>+VLOOKUP(F2844,[1]ENELAR!C$2:J$7067,8,FALSE)</f>
        <v>271549.2</v>
      </c>
    </row>
    <row r="2845" spans="1:13" x14ac:dyDescent="0.3">
      <c r="A2845" s="17" t="s">
        <v>256</v>
      </c>
      <c r="B2845" s="1">
        <v>45015</v>
      </c>
      <c r="C2845" s="1">
        <v>45035</v>
      </c>
      <c r="D2845" s="1">
        <v>45047</v>
      </c>
      <c r="E2845">
        <v>379</v>
      </c>
      <c r="F2845" t="str">
        <f t="shared" si="44"/>
        <v>00275379</v>
      </c>
      <c r="G2845" t="s">
        <v>116</v>
      </c>
      <c r="H2845">
        <v>6731</v>
      </c>
      <c r="I2845">
        <v>87.88</v>
      </c>
      <c r="J2845">
        <v>6105</v>
      </c>
      <c r="K2845">
        <v>5821</v>
      </c>
      <c r="L2845">
        <f>+VLOOKUP(F2845,[1]ENELAR!C$2:J$7067,7,FALSE)</f>
        <v>6294</v>
      </c>
      <c r="M2845" s="20">
        <f>+VLOOKUP(F2845,[1]ENELAR!C$2:J$7067,8,FALSE)</f>
        <v>553116.72</v>
      </c>
    </row>
    <row r="2846" spans="1:13" x14ac:dyDescent="0.3">
      <c r="A2846" s="17" t="s">
        <v>256</v>
      </c>
      <c r="B2846" s="1">
        <v>45015</v>
      </c>
      <c r="C2846" s="1">
        <v>45035</v>
      </c>
      <c r="D2846" s="1">
        <v>45047</v>
      </c>
      <c r="E2846">
        <v>380</v>
      </c>
      <c r="F2846" t="str">
        <f t="shared" si="44"/>
        <v>00275380</v>
      </c>
      <c r="G2846" t="s">
        <v>117</v>
      </c>
      <c r="H2846">
        <v>5616</v>
      </c>
      <c r="I2846">
        <v>87.88</v>
      </c>
      <c r="J2846">
        <v>6186</v>
      </c>
      <c r="K2846">
        <v>6127</v>
      </c>
      <c r="L2846">
        <f>+VLOOKUP(F2846,[1]ENELAR!C$2:J$7067,7,FALSE)</f>
        <v>4943</v>
      </c>
      <c r="M2846" s="20">
        <f>+VLOOKUP(F2846,[1]ENELAR!C$2:J$7067,8,FALSE)</f>
        <v>434390.84</v>
      </c>
    </row>
    <row r="2847" spans="1:13" x14ac:dyDescent="0.3">
      <c r="A2847" s="17" t="s">
        <v>256</v>
      </c>
      <c r="B2847" s="1">
        <v>45015</v>
      </c>
      <c r="C2847" s="1">
        <v>45035</v>
      </c>
      <c r="D2847" s="1">
        <v>45047</v>
      </c>
      <c r="E2847">
        <v>381</v>
      </c>
      <c r="F2847" t="str">
        <f t="shared" si="44"/>
        <v>00275381</v>
      </c>
      <c r="G2847" t="s">
        <v>118</v>
      </c>
      <c r="H2847">
        <v>3837</v>
      </c>
      <c r="I2847">
        <v>87.88</v>
      </c>
      <c r="J2847">
        <v>3609</v>
      </c>
      <c r="K2847">
        <v>3200</v>
      </c>
      <c r="L2847">
        <f>+VLOOKUP(F2847,[1]ENELAR!C$2:J$7067,7,FALSE)</f>
        <v>3215</v>
      </c>
      <c r="M2847" s="20">
        <f>+VLOOKUP(F2847,[1]ENELAR!C$2:J$7067,8,FALSE)</f>
        <v>282534.2</v>
      </c>
    </row>
    <row r="2848" spans="1:13" x14ac:dyDescent="0.3">
      <c r="A2848" s="17" t="s">
        <v>256</v>
      </c>
      <c r="B2848" s="1">
        <v>45015</v>
      </c>
      <c r="C2848" s="1">
        <v>45035</v>
      </c>
      <c r="D2848" s="1">
        <v>45047</v>
      </c>
      <c r="E2848">
        <v>382</v>
      </c>
      <c r="F2848" t="str">
        <f t="shared" si="44"/>
        <v>00275382</v>
      </c>
      <c r="G2848" t="s">
        <v>227</v>
      </c>
      <c r="H2848">
        <v>2100</v>
      </c>
      <c r="I2848">
        <v>87.88</v>
      </c>
      <c r="J2848">
        <v>2617</v>
      </c>
      <c r="K2848">
        <v>2534</v>
      </c>
      <c r="L2848">
        <f>+VLOOKUP(F2848,[1]ENELAR!C$2:J$7067,7,FALSE)</f>
        <v>1877</v>
      </c>
      <c r="M2848" s="20">
        <f>+VLOOKUP(F2848,[1]ENELAR!C$2:J$7067,8,FALSE)</f>
        <v>164950.76</v>
      </c>
    </row>
    <row r="2849" spans="1:13" x14ac:dyDescent="0.3">
      <c r="A2849" s="17" t="s">
        <v>256</v>
      </c>
      <c r="B2849" s="1">
        <v>45015</v>
      </c>
      <c r="C2849" s="1">
        <v>45035</v>
      </c>
      <c r="D2849" s="1">
        <v>45047</v>
      </c>
      <c r="E2849">
        <v>383</v>
      </c>
      <c r="F2849" t="str">
        <f t="shared" si="44"/>
        <v>00275383</v>
      </c>
      <c r="G2849" t="s">
        <v>119</v>
      </c>
      <c r="H2849">
        <v>20040</v>
      </c>
      <c r="I2849">
        <v>87.88</v>
      </c>
      <c r="J2849">
        <v>20194</v>
      </c>
      <c r="K2849">
        <v>19594</v>
      </c>
      <c r="L2849">
        <f>+VLOOKUP(F2849,[1]ENELAR!C$2:J$7067,7,FALSE)</f>
        <v>16126</v>
      </c>
      <c r="M2849" s="20">
        <f>+VLOOKUP(F2849,[1]ENELAR!C$2:J$7067,8,FALSE)</f>
        <v>1417152.88</v>
      </c>
    </row>
    <row r="2850" spans="1:13" x14ac:dyDescent="0.3">
      <c r="A2850" s="17" t="s">
        <v>256</v>
      </c>
      <c r="B2850" s="1">
        <v>45015</v>
      </c>
      <c r="C2850" s="1">
        <v>45035</v>
      </c>
      <c r="D2850" s="1">
        <v>45047</v>
      </c>
      <c r="E2850">
        <v>384</v>
      </c>
      <c r="F2850" t="str">
        <f t="shared" si="44"/>
        <v>00275384</v>
      </c>
      <c r="G2850" t="s">
        <v>120</v>
      </c>
      <c r="H2850">
        <v>6194</v>
      </c>
      <c r="I2850">
        <v>87.88</v>
      </c>
      <c r="J2850">
        <v>6204</v>
      </c>
      <c r="K2850">
        <v>5768</v>
      </c>
      <c r="L2850">
        <f>+VLOOKUP(F2850,[1]ENELAR!C$2:J$7067,7,FALSE)</f>
        <v>5878</v>
      </c>
      <c r="M2850" s="20">
        <f>+VLOOKUP(F2850,[1]ENELAR!C$2:J$7067,8,FALSE)</f>
        <v>516558.64</v>
      </c>
    </row>
    <row r="2851" spans="1:13" x14ac:dyDescent="0.3">
      <c r="A2851" s="17" t="s">
        <v>256</v>
      </c>
      <c r="B2851" s="1">
        <v>45015</v>
      </c>
      <c r="C2851" s="1">
        <v>45035</v>
      </c>
      <c r="D2851" s="1">
        <v>45047</v>
      </c>
      <c r="E2851">
        <v>385</v>
      </c>
      <c r="F2851" t="str">
        <f t="shared" si="44"/>
        <v>00275385</v>
      </c>
      <c r="G2851" t="s">
        <v>121</v>
      </c>
      <c r="H2851">
        <v>1509</v>
      </c>
      <c r="I2851">
        <v>87.88</v>
      </c>
      <c r="J2851">
        <v>1526</v>
      </c>
      <c r="K2851">
        <v>1473</v>
      </c>
      <c r="L2851">
        <f>+VLOOKUP(F2851,[1]ENELAR!C$2:J$7067,7,FALSE)</f>
        <v>1502</v>
      </c>
      <c r="M2851" s="20">
        <f>+VLOOKUP(F2851,[1]ENELAR!C$2:J$7067,8,FALSE)</f>
        <v>131995.76</v>
      </c>
    </row>
    <row r="2852" spans="1:13" x14ac:dyDescent="0.3">
      <c r="A2852" s="17" t="s">
        <v>256</v>
      </c>
      <c r="B2852" s="1">
        <v>45015</v>
      </c>
      <c r="C2852" s="1">
        <v>45035</v>
      </c>
      <c r="D2852" s="1">
        <v>45047</v>
      </c>
      <c r="E2852">
        <v>386</v>
      </c>
      <c r="F2852" t="str">
        <f t="shared" si="44"/>
        <v>00275386</v>
      </c>
      <c r="G2852" t="s">
        <v>122</v>
      </c>
      <c r="H2852">
        <v>993</v>
      </c>
      <c r="I2852">
        <v>87.88</v>
      </c>
      <c r="J2852">
        <v>1166</v>
      </c>
      <c r="K2852">
        <v>1166</v>
      </c>
      <c r="L2852">
        <f>+VLOOKUP(F2852,[1]ENELAR!C$2:J$7067,7,FALSE)</f>
        <v>990</v>
      </c>
      <c r="M2852" s="20">
        <f>+VLOOKUP(F2852,[1]ENELAR!C$2:J$7067,8,FALSE)</f>
        <v>87001.2</v>
      </c>
    </row>
    <row r="2853" spans="1:13" x14ac:dyDescent="0.3">
      <c r="A2853" s="17" t="s">
        <v>256</v>
      </c>
      <c r="B2853" s="1">
        <v>45015</v>
      </c>
      <c r="C2853" s="1">
        <v>45035</v>
      </c>
      <c r="D2853" s="1">
        <v>45047</v>
      </c>
      <c r="E2853">
        <v>387</v>
      </c>
      <c r="F2853" t="str">
        <f t="shared" si="44"/>
        <v>00275387</v>
      </c>
      <c r="G2853" t="s">
        <v>123</v>
      </c>
      <c r="H2853">
        <v>1126</v>
      </c>
      <c r="I2853">
        <v>87.88</v>
      </c>
      <c r="J2853">
        <v>1261</v>
      </c>
      <c r="K2853">
        <v>1261</v>
      </c>
      <c r="L2853">
        <f>+VLOOKUP(F2853,[1]ENELAR!C$2:J$7067,7,FALSE)</f>
        <v>1126</v>
      </c>
      <c r="M2853" s="20">
        <f>+VLOOKUP(F2853,[1]ENELAR!C$2:J$7067,8,FALSE)</f>
        <v>98952.88</v>
      </c>
    </row>
    <row r="2854" spans="1:13" x14ac:dyDescent="0.3">
      <c r="A2854" s="17" t="s">
        <v>256</v>
      </c>
      <c r="B2854" s="1">
        <v>45015</v>
      </c>
      <c r="C2854" s="1">
        <v>45035</v>
      </c>
      <c r="D2854" s="1">
        <v>45047</v>
      </c>
      <c r="E2854">
        <v>388</v>
      </c>
      <c r="F2854" t="str">
        <f t="shared" si="44"/>
        <v>00275388</v>
      </c>
      <c r="G2854" t="s">
        <v>124</v>
      </c>
      <c r="H2854">
        <v>2807</v>
      </c>
      <c r="I2854">
        <v>87.88</v>
      </c>
      <c r="J2854">
        <v>2518</v>
      </c>
      <c r="K2854">
        <v>2518</v>
      </c>
      <c r="L2854">
        <f>+VLOOKUP(F2854,[1]ENELAR!C$2:J$7067,7,FALSE)</f>
        <v>2687</v>
      </c>
      <c r="M2854" s="20">
        <f>+VLOOKUP(F2854,[1]ENELAR!C$2:J$7067,8,FALSE)</f>
        <v>236133.56</v>
      </c>
    </row>
    <row r="2855" spans="1:13" x14ac:dyDescent="0.3">
      <c r="A2855" s="17" t="s">
        <v>256</v>
      </c>
      <c r="B2855" s="1">
        <v>45015</v>
      </c>
      <c r="C2855" s="1">
        <v>45035</v>
      </c>
      <c r="D2855" s="1">
        <v>45047</v>
      </c>
      <c r="E2855">
        <v>390</v>
      </c>
      <c r="F2855" t="str">
        <f t="shared" si="44"/>
        <v>00275390</v>
      </c>
      <c r="G2855" t="s">
        <v>125</v>
      </c>
      <c r="H2855">
        <v>1521</v>
      </c>
      <c r="I2855">
        <v>87.88</v>
      </c>
      <c r="J2855">
        <v>1335</v>
      </c>
      <c r="K2855">
        <v>1335</v>
      </c>
      <c r="L2855">
        <f>+VLOOKUP(F2855,[1]ENELAR!C$2:J$7067,7,FALSE)</f>
        <v>1373</v>
      </c>
      <c r="M2855" s="20">
        <f>+VLOOKUP(F2855,[1]ENELAR!C$2:J$7067,8,FALSE)</f>
        <v>120659.24</v>
      </c>
    </row>
    <row r="2856" spans="1:13" x14ac:dyDescent="0.3">
      <c r="A2856" s="17" t="s">
        <v>256</v>
      </c>
      <c r="B2856" s="1">
        <v>45015</v>
      </c>
      <c r="C2856" s="1">
        <v>45035</v>
      </c>
      <c r="D2856" s="1">
        <v>45047</v>
      </c>
      <c r="E2856">
        <v>391</v>
      </c>
      <c r="F2856" t="str">
        <f t="shared" si="44"/>
        <v>00275391</v>
      </c>
      <c r="G2856" t="s">
        <v>126</v>
      </c>
      <c r="H2856">
        <v>6160</v>
      </c>
      <c r="I2856">
        <v>87.88</v>
      </c>
      <c r="J2856">
        <v>4889</v>
      </c>
      <c r="K2856">
        <v>4826</v>
      </c>
      <c r="L2856">
        <f>+VLOOKUP(F2856,[1]ENELAR!C$2:J$7067,7,FALSE)</f>
        <v>5240</v>
      </c>
      <c r="M2856" s="20">
        <f>+VLOOKUP(F2856,[1]ENELAR!C$2:J$7067,8,FALSE)</f>
        <v>460491.2</v>
      </c>
    </row>
    <row r="2857" spans="1:13" x14ac:dyDescent="0.3">
      <c r="A2857" s="17" t="s">
        <v>256</v>
      </c>
      <c r="B2857" s="1">
        <v>45015</v>
      </c>
      <c r="C2857" s="1">
        <v>45035</v>
      </c>
      <c r="D2857" s="1">
        <v>45047</v>
      </c>
      <c r="E2857">
        <v>392</v>
      </c>
      <c r="F2857" t="str">
        <f t="shared" si="44"/>
        <v>00275392</v>
      </c>
      <c r="G2857" t="s">
        <v>127</v>
      </c>
      <c r="H2857">
        <v>4009</v>
      </c>
      <c r="I2857">
        <v>87.88</v>
      </c>
      <c r="J2857">
        <v>3662</v>
      </c>
      <c r="K2857">
        <v>3662</v>
      </c>
      <c r="L2857">
        <f>+VLOOKUP(F2857,[1]ENELAR!C$2:J$7067,7,FALSE)</f>
        <v>3890</v>
      </c>
      <c r="M2857" s="20">
        <f>+VLOOKUP(F2857,[1]ENELAR!C$2:J$7067,8,FALSE)</f>
        <v>341853.2</v>
      </c>
    </row>
    <row r="2858" spans="1:13" x14ac:dyDescent="0.3">
      <c r="A2858" s="17" t="s">
        <v>256</v>
      </c>
      <c r="B2858" s="1">
        <v>45015</v>
      </c>
      <c r="C2858" s="1">
        <v>45035</v>
      </c>
      <c r="D2858" s="1">
        <v>45047</v>
      </c>
      <c r="E2858">
        <v>393</v>
      </c>
      <c r="F2858" t="str">
        <f t="shared" si="44"/>
        <v>00275393</v>
      </c>
      <c r="G2858" t="s">
        <v>128</v>
      </c>
      <c r="H2858">
        <v>1264</v>
      </c>
      <c r="I2858">
        <v>87.88</v>
      </c>
      <c r="J2858">
        <v>659</v>
      </c>
      <c r="K2858">
        <v>655</v>
      </c>
      <c r="L2858">
        <f>+VLOOKUP(F2858,[1]ENELAR!C$2:J$7067,7,FALSE)</f>
        <v>1159</v>
      </c>
      <c r="M2858" s="20">
        <f>+VLOOKUP(F2858,[1]ENELAR!C$2:J$7067,8,FALSE)</f>
        <v>101852.92</v>
      </c>
    </row>
    <row r="2859" spans="1:13" x14ac:dyDescent="0.3">
      <c r="A2859" s="17" t="s">
        <v>256</v>
      </c>
      <c r="B2859" s="1">
        <v>45015</v>
      </c>
      <c r="C2859" s="1">
        <v>45035</v>
      </c>
      <c r="D2859" s="1">
        <v>45047</v>
      </c>
      <c r="E2859">
        <v>396</v>
      </c>
      <c r="F2859" t="str">
        <f t="shared" si="44"/>
        <v>00275396</v>
      </c>
      <c r="G2859" t="s">
        <v>129</v>
      </c>
      <c r="H2859">
        <v>4997</v>
      </c>
      <c r="I2859">
        <v>87.88</v>
      </c>
      <c r="J2859">
        <v>4833</v>
      </c>
      <c r="K2859">
        <v>4468</v>
      </c>
      <c r="L2859">
        <f>+VLOOKUP(F2859,[1]ENELAR!C$2:J$7067,7,FALSE)</f>
        <v>4767</v>
      </c>
      <c r="M2859" s="20">
        <f>+VLOOKUP(F2859,[1]ENELAR!C$2:J$7067,8,FALSE)</f>
        <v>418923.96</v>
      </c>
    </row>
    <row r="2860" spans="1:13" x14ac:dyDescent="0.3">
      <c r="A2860" s="17" t="s">
        <v>256</v>
      </c>
      <c r="B2860" s="1">
        <v>45015</v>
      </c>
      <c r="C2860" s="1">
        <v>45035</v>
      </c>
      <c r="D2860" s="1">
        <v>45047</v>
      </c>
      <c r="E2860">
        <v>397</v>
      </c>
      <c r="F2860" t="str">
        <f t="shared" si="44"/>
        <v>00275397</v>
      </c>
      <c r="G2860" t="s">
        <v>130</v>
      </c>
      <c r="H2860">
        <v>4394</v>
      </c>
      <c r="I2860">
        <v>87.88</v>
      </c>
      <c r="J2860">
        <v>3971</v>
      </c>
      <c r="K2860">
        <v>3948</v>
      </c>
      <c r="L2860">
        <f>+VLOOKUP(F2860,[1]ENELAR!C$2:J$7067,7,FALSE)</f>
        <v>4345</v>
      </c>
      <c r="M2860" s="20">
        <f>+VLOOKUP(F2860,[1]ENELAR!C$2:J$7067,8,FALSE)</f>
        <v>381838.6</v>
      </c>
    </row>
    <row r="2861" spans="1:13" x14ac:dyDescent="0.3">
      <c r="A2861" s="17" t="s">
        <v>256</v>
      </c>
      <c r="B2861" s="1">
        <v>45015</v>
      </c>
      <c r="C2861" s="1">
        <v>45035</v>
      </c>
      <c r="D2861" s="1">
        <v>45047</v>
      </c>
      <c r="E2861">
        <v>398</v>
      </c>
      <c r="F2861" t="str">
        <f t="shared" si="44"/>
        <v>00275398</v>
      </c>
      <c r="G2861" t="s">
        <v>131</v>
      </c>
      <c r="H2861">
        <v>3091</v>
      </c>
      <c r="I2861">
        <v>87.88</v>
      </c>
      <c r="J2861">
        <v>3598</v>
      </c>
      <c r="K2861">
        <v>3576</v>
      </c>
      <c r="L2861">
        <f>+VLOOKUP(F2861,[1]ENELAR!C$2:J$7067,7,FALSE)</f>
        <v>2970</v>
      </c>
      <c r="M2861" s="20">
        <f>+VLOOKUP(F2861,[1]ENELAR!C$2:J$7067,8,FALSE)</f>
        <v>261003.6</v>
      </c>
    </row>
    <row r="2862" spans="1:13" x14ac:dyDescent="0.3">
      <c r="A2862" s="17" t="s">
        <v>256</v>
      </c>
      <c r="B2862" s="1">
        <v>45015</v>
      </c>
      <c r="C2862" s="1">
        <v>45035</v>
      </c>
      <c r="D2862" s="1">
        <v>45047</v>
      </c>
      <c r="E2862">
        <v>400</v>
      </c>
      <c r="F2862" t="str">
        <f t="shared" si="44"/>
        <v>00275400</v>
      </c>
      <c r="G2862" t="s">
        <v>132</v>
      </c>
      <c r="H2862">
        <v>2524</v>
      </c>
      <c r="I2862">
        <v>87.88</v>
      </c>
      <c r="J2862">
        <v>2268</v>
      </c>
      <c r="K2862">
        <v>2224</v>
      </c>
      <c r="L2862">
        <f>+VLOOKUP(F2862,[1]ENELAR!C$2:J$7067,7,FALSE)</f>
        <v>2295</v>
      </c>
      <c r="M2862" s="20">
        <f>+VLOOKUP(F2862,[1]ENELAR!C$2:J$7067,8,FALSE)</f>
        <v>201684.6</v>
      </c>
    </row>
    <row r="2863" spans="1:13" x14ac:dyDescent="0.3">
      <c r="A2863" s="17" t="s">
        <v>256</v>
      </c>
      <c r="B2863" s="1">
        <v>45015</v>
      </c>
      <c r="C2863" s="1">
        <v>45035</v>
      </c>
      <c r="D2863" s="1">
        <v>45047</v>
      </c>
      <c r="E2863">
        <v>401</v>
      </c>
      <c r="F2863" t="str">
        <f t="shared" si="44"/>
        <v>00275401</v>
      </c>
      <c r="G2863" t="s">
        <v>133</v>
      </c>
      <c r="H2863">
        <v>1618</v>
      </c>
      <c r="I2863">
        <v>87.88</v>
      </c>
      <c r="J2863">
        <v>1953</v>
      </c>
      <c r="K2863">
        <v>1953</v>
      </c>
      <c r="L2863">
        <f>+VLOOKUP(F2863,[1]ENELAR!C$2:J$7067,7,FALSE)</f>
        <v>1618</v>
      </c>
      <c r="M2863" s="20">
        <f>+VLOOKUP(F2863,[1]ENELAR!C$2:J$7067,8,FALSE)</f>
        <v>142189.84</v>
      </c>
    </row>
    <row r="2864" spans="1:13" x14ac:dyDescent="0.3">
      <c r="A2864" s="17" t="s">
        <v>256</v>
      </c>
      <c r="B2864" s="1">
        <v>45015</v>
      </c>
      <c r="C2864" s="1">
        <v>45035</v>
      </c>
      <c r="D2864" s="1">
        <v>45047</v>
      </c>
      <c r="E2864">
        <v>402</v>
      </c>
      <c r="F2864" t="str">
        <f t="shared" si="44"/>
        <v>00275402</v>
      </c>
      <c r="G2864" t="s">
        <v>134</v>
      </c>
      <c r="H2864">
        <v>2628</v>
      </c>
      <c r="I2864">
        <v>87.88</v>
      </c>
      <c r="J2864">
        <v>2996</v>
      </c>
      <c r="K2864">
        <v>2900</v>
      </c>
      <c r="L2864">
        <f>+VLOOKUP(F2864,[1]ENELAR!C$2:J$7067,7,FALSE)</f>
        <v>2563</v>
      </c>
      <c r="M2864" s="20">
        <f>+VLOOKUP(F2864,[1]ENELAR!C$2:J$7067,8,FALSE)</f>
        <v>225236.44</v>
      </c>
    </row>
    <row r="2865" spans="1:13" x14ac:dyDescent="0.3">
      <c r="A2865" s="17" t="s">
        <v>256</v>
      </c>
      <c r="B2865" s="1">
        <v>45015</v>
      </c>
      <c r="C2865" s="1">
        <v>45035</v>
      </c>
      <c r="D2865" s="1">
        <v>45047</v>
      </c>
      <c r="E2865">
        <v>405</v>
      </c>
      <c r="F2865" t="str">
        <f t="shared" si="44"/>
        <v>00275405</v>
      </c>
      <c r="G2865" t="s">
        <v>137</v>
      </c>
      <c r="H2865">
        <v>14083</v>
      </c>
      <c r="I2865">
        <v>87.88</v>
      </c>
      <c r="J2865">
        <v>13839</v>
      </c>
      <c r="K2865">
        <v>12899</v>
      </c>
      <c r="L2865">
        <f>+VLOOKUP(F2865,[1]ENELAR!C$2:J$7067,7,FALSE)</f>
        <v>11031</v>
      </c>
      <c r="M2865" s="20">
        <f>+VLOOKUP(F2865,[1]ENELAR!C$2:J$7067,8,FALSE)</f>
        <v>969404.28</v>
      </c>
    </row>
    <row r="2866" spans="1:13" x14ac:dyDescent="0.3">
      <c r="A2866" s="17" t="s">
        <v>256</v>
      </c>
      <c r="B2866" s="1">
        <v>45015</v>
      </c>
      <c r="C2866" s="1">
        <v>45035</v>
      </c>
      <c r="D2866" s="1">
        <v>45047</v>
      </c>
      <c r="E2866">
        <v>407</v>
      </c>
      <c r="F2866" t="str">
        <f t="shared" si="44"/>
        <v>00275407</v>
      </c>
      <c r="G2866" t="s">
        <v>139</v>
      </c>
      <c r="H2866">
        <v>2007</v>
      </c>
      <c r="I2866">
        <v>87.88</v>
      </c>
      <c r="J2866">
        <v>2025</v>
      </c>
      <c r="K2866">
        <v>1985</v>
      </c>
      <c r="L2866">
        <f>+VLOOKUP(F2866,[1]ENELAR!C$2:J$7067,7,FALSE)</f>
        <v>1947</v>
      </c>
      <c r="M2866" s="20">
        <f>+VLOOKUP(F2866,[1]ENELAR!C$2:J$7067,8,FALSE)</f>
        <v>171102.36</v>
      </c>
    </row>
    <row r="2867" spans="1:13" x14ac:dyDescent="0.3">
      <c r="A2867" s="17" t="s">
        <v>256</v>
      </c>
      <c r="B2867" s="1">
        <v>45015</v>
      </c>
      <c r="C2867" s="1">
        <v>45035</v>
      </c>
      <c r="D2867" s="1">
        <v>45047</v>
      </c>
      <c r="E2867">
        <v>408</v>
      </c>
      <c r="F2867" t="str">
        <f t="shared" si="44"/>
        <v>00275408</v>
      </c>
      <c r="G2867" t="s">
        <v>140</v>
      </c>
      <c r="H2867">
        <v>13057</v>
      </c>
      <c r="I2867">
        <v>87.88</v>
      </c>
      <c r="J2867">
        <v>12898</v>
      </c>
      <c r="K2867">
        <v>12639</v>
      </c>
      <c r="L2867">
        <f>+VLOOKUP(F2867,[1]ENELAR!C$2:J$7067,7,FALSE)</f>
        <v>8954</v>
      </c>
      <c r="M2867" s="20">
        <f>+VLOOKUP(F2867,[1]ENELAR!C$2:J$7067,8,FALSE)</f>
        <v>786877.52</v>
      </c>
    </row>
    <row r="2868" spans="1:13" x14ac:dyDescent="0.3">
      <c r="A2868" s="17" t="s">
        <v>256</v>
      </c>
      <c r="B2868" s="1">
        <v>45015</v>
      </c>
      <c r="C2868" s="1">
        <v>45035</v>
      </c>
      <c r="D2868" s="1">
        <v>45047</v>
      </c>
      <c r="E2868">
        <v>409</v>
      </c>
      <c r="F2868" t="str">
        <f t="shared" si="44"/>
        <v>00275409</v>
      </c>
      <c r="G2868" t="s">
        <v>141</v>
      </c>
      <c r="H2868">
        <v>32682</v>
      </c>
      <c r="I2868">
        <v>87.88</v>
      </c>
      <c r="J2868">
        <v>33381</v>
      </c>
      <c r="K2868">
        <v>32918</v>
      </c>
      <c r="L2868">
        <f>+VLOOKUP(F2868,[1]ENELAR!C$2:J$7067,7,FALSE)</f>
        <v>24396</v>
      </c>
      <c r="M2868" s="20">
        <f>+VLOOKUP(F2868,[1]ENELAR!C$2:J$7067,8,FALSE)</f>
        <v>2143920.48</v>
      </c>
    </row>
    <row r="2869" spans="1:13" x14ac:dyDescent="0.3">
      <c r="A2869" s="17" t="s">
        <v>256</v>
      </c>
      <c r="B2869" s="1">
        <v>45015</v>
      </c>
      <c r="C2869" s="1">
        <v>45035</v>
      </c>
      <c r="D2869" s="1">
        <v>45047</v>
      </c>
      <c r="E2869">
        <v>410</v>
      </c>
      <c r="F2869" t="str">
        <f t="shared" si="44"/>
        <v>00275410</v>
      </c>
      <c r="G2869" t="s">
        <v>142</v>
      </c>
      <c r="H2869">
        <v>2473</v>
      </c>
      <c r="I2869">
        <v>87.88</v>
      </c>
      <c r="J2869">
        <v>2386</v>
      </c>
      <c r="K2869">
        <v>2386</v>
      </c>
      <c r="L2869">
        <f>+VLOOKUP(F2869,[1]ENELAR!C$2:J$7067,7,FALSE)</f>
        <v>1985</v>
      </c>
      <c r="M2869" s="20">
        <f>+VLOOKUP(F2869,[1]ENELAR!C$2:J$7067,8,FALSE)</f>
        <v>174441.8</v>
      </c>
    </row>
    <row r="2870" spans="1:13" x14ac:dyDescent="0.3">
      <c r="A2870" s="17" t="s">
        <v>256</v>
      </c>
      <c r="B2870" s="1">
        <v>45015</v>
      </c>
      <c r="C2870" s="1">
        <v>45035</v>
      </c>
      <c r="D2870" s="1">
        <v>45047</v>
      </c>
      <c r="E2870">
        <v>411</v>
      </c>
      <c r="F2870" t="str">
        <f t="shared" si="44"/>
        <v>00275411</v>
      </c>
      <c r="G2870" t="s">
        <v>143</v>
      </c>
      <c r="H2870">
        <v>1319</v>
      </c>
      <c r="I2870">
        <v>87.88</v>
      </c>
      <c r="J2870">
        <v>1021</v>
      </c>
      <c r="K2870">
        <v>1021</v>
      </c>
      <c r="L2870">
        <f>+VLOOKUP(F2870,[1]ENELAR!C$2:J$7067,7,FALSE)</f>
        <v>1266</v>
      </c>
      <c r="M2870" s="20">
        <f>+VLOOKUP(F2870,[1]ENELAR!C$2:J$7067,8,FALSE)</f>
        <v>111256.08</v>
      </c>
    </row>
    <row r="2871" spans="1:13" x14ac:dyDescent="0.3">
      <c r="A2871" s="17" t="s">
        <v>256</v>
      </c>
      <c r="B2871" s="1">
        <v>45015</v>
      </c>
      <c r="C2871" s="1">
        <v>45035</v>
      </c>
      <c r="D2871" s="1">
        <v>45047</v>
      </c>
      <c r="E2871">
        <v>412</v>
      </c>
      <c r="F2871" t="str">
        <f t="shared" si="44"/>
        <v>00275412</v>
      </c>
      <c r="G2871" t="s">
        <v>144</v>
      </c>
      <c r="H2871">
        <v>5772</v>
      </c>
      <c r="I2871">
        <v>87.88</v>
      </c>
      <c r="J2871">
        <v>5777</v>
      </c>
      <c r="K2871">
        <v>5023</v>
      </c>
      <c r="L2871">
        <f>+VLOOKUP(F2871,[1]ENELAR!C$2:J$7067,7,FALSE)</f>
        <v>4990</v>
      </c>
      <c r="M2871" s="20">
        <f>+VLOOKUP(F2871,[1]ENELAR!C$2:J$7067,8,FALSE)</f>
        <v>438521.2</v>
      </c>
    </row>
    <row r="2872" spans="1:13" x14ac:dyDescent="0.3">
      <c r="A2872" s="17" t="s">
        <v>256</v>
      </c>
      <c r="B2872" s="1">
        <v>45015</v>
      </c>
      <c r="C2872" s="1">
        <v>45035</v>
      </c>
      <c r="D2872" s="1">
        <v>45047</v>
      </c>
      <c r="E2872">
        <v>413</v>
      </c>
      <c r="F2872" t="str">
        <f t="shared" si="44"/>
        <v>00275413</v>
      </c>
      <c r="G2872" t="s">
        <v>145</v>
      </c>
      <c r="H2872">
        <v>6999</v>
      </c>
      <c r="I2872">
        <v>87.88</v>
      </c>
      <c r="J2872">
        <v>7571</v>
      </c>
      <c r="K2872">
        <v>7111</v>
      </c>
      <c r="L2872">
        <f>+VLOOKUP(F2872,[1]ENELAR!C$2:J$7067,7,FALSE)</f>
        <v>6329</v>
      </c>
      <c r="M2872" s="20">
        <f>+VLOOKUP(F2872,[1]ENELAR!C$2:J$7067,8,FALSE)</f>
        <v>556192.52</v>
      </c>
    </row>
    <row r="2873" spans="1:13" x14ac:dyDescent="0.3">
      <c r="A2873" s="17" t="s">
        <v>256</v>
      </c>
      <c r="B2873" s="1">
        <v>45015</v>
      </c>
      <c r="C2873" s="1">
        <v>45035</v>
      </c>
      <c r="D2873" s="1">
        <v>45047</v>
      </c>
      <c r="E2873">
        <v>414</v>
      </c>
      <c r="F2873" t="str">
        <f t="shared" si="44"/>
        <v>00275414</v>
      </c>
      <c r="G2873" t="s">
        <v>146</v>
      </c>
      <c r="H2873">
        <v>89056</v>
      </c>
      <c r="I2873">
        <v>87.88</v>
      </c>
      <c r="J2873">
        <v>85736</v>
      </c>
      <c r="K2873">
        <v>79062</v>
      </c>
      <c r="L2873">
        <f>+VLOOKUP(F2873,[1]ENELAR!C$2:J$7067,7,FALSE)</f>
        <v>76289</v>
      </c>
      <c r="M2873" s="20">
        <f>+VLOOKUP(F2873,[1]ENELAR!C$2:J$7067,8,FALSE)</f>
        <v>6704277.3200000003</v>
      </c>
    </row>
    <row r="2874" spans="1:13" x14ac:dyDescent="0.3">
      <c r="A2874" s="17" t="s">
        <v>256</v>
      </c>
      <c r="B2874" s="1">
        <v>45015</v>
      </c>
      <c r="C2874" s="1">
        <v>45035</v>
      </c>
      <c r="D2874" s="1">
        <v>45047</v>
      </c>
      <c r="E2874">
        <v>415</v>
      </c>
      <c r="F2874" t="str">
        <f t="shared" si="44"/>
        <v>00275415</v>
      </c>
      <c r="G2874" t="s">
        <v>219</v>
      </c>
      <c r="H2874">
        <v>3535</v>
      </c>
      <c r="I2874">
        <v>87.88</v>
      </c>
      <c r="J2874">
        <v>3757</v>
      </c>
      <c r="K2874">
        <v>2665</v>
      </c>
      <c r="L2874">
        <f>+VLOOKUP(F2874,[1]ENELAR!C$2:J$7067,7,FALSE)</f>
        <v>2659</v>
      </c>
      <c r="M2874" s="20">
        <f>+VLOOKUP(F2874,[1]ENELAR!C$2:J$7067,8,FALSE)</f>
        <v>233672.92</v>
      </c>
    </row>
    <row r="2875" spans="1:13" x14ac:dyDescent="0.3">
      <c r="A2875" s="17" t="s">
        <v>256</v>
      </c>
      <c r="B2875" s="1">
        <v>45015</v>
      </c>
      <c r="C2875" s="1">
        <v>45035</v>
      </c>
      <c r="D2875" s="1">
        <v>45047</v>
      </c>
      <c r="E2875">
        <v>416</v>
      </c>
      <c r="F2875" t="str">
        <f t="shared" si="44"/>
        <v>00275416</v>
      </c>
      <c r="G2875" t="s">
        <v>147</v>
      </c>
      <c r="H2875">
        <v>136606</v>
      </c>
      <c r="I2875">
        <v>87.88</v>
      </c>
      <c r="J2875">
        <v>193165</v>
      </c>
      <c r="K2875">
        <v>186237</v>
      </c>
      <c r="L2875">
        <f>+VLOOKUP(F2875,[1]ENELAR!C$2:J$7067,7,FALSE)</f>
        <v>124383</v>
      </c>
      <c r="M2875" s="20">
        <f>+VLOOKUP(F2875,[1]ENELAR!C$2:J$7067,8,FALSE)</f>
        <v>10930778.039999999</v>
      </c>
    </row>
    <row r="2876" spans="1:13" x14ac:dyDescent="0.3">
      <c r="A2876" s="17" t="s">
        <v>256</v>
      </c>
      <c r="B2876" s="1">
        <v>45015</v>
      </c>
      <c r="C2876" s="1">
        <v>45035</v>
      </c>
      <c r="D2876" s="1">
        <v>45047</v>
      </c>
      <c r="E2876">
        <v>417</v>
      </c>
      <c r="F2876" t="str">
        <f t="shared" si="44"/>
        <v>00275417</v>
      </c>
      <c r="G2876" t="s">
        <v>148</v>
      </c>
      <c r="H2876">
        <v>12037</v>
      </c>
      <c r="I2876">
        <v>87.88</v>
      </c>
      <c r="J2876">
        <v>12993</v>
      </c>
      <c r="K2876">
        <v>11285</v>
      </c>
      <c r="L2876">
        <f>+VLOOKUP(F2876,[1]ENELAR!C$2:J$7067,7,FALSE)</f>
        <v>9524</v>
      </c>
      <c r="M2876" s="20">
        <f>+VLOOKUP(F2876,[1]ENELAR!C$2:J$7067,8,FALSE)</f>
        <v>836969.12</v>
      </c>
    </row>
    <row r="2877" spans="1:13" x14ac:dyDescent="0.3">
      <c r="A2877" s="17" t="s">
        <v>256</v>
      </c>
      <c r="B2877" s="1">
        <v>45015</v>
      </c>
      <c r="C2877" s="1">
        <v>45035</v>
      </c>
      <c r="D2877" s="1">
        <v>45047</v>
      </c>
      <c r="E2877">
        <v>418</v>
      </c>
      <c r="F2877" t="str">
        <f t="shared" si="44"/>
        <v>00275418</v>
      </c>
      <c r="G2877" t="s">
        <v>149</v>
      </c>
      <c r="H2877">
        <v>708</v>
      </c>
      <c r="I2877">
        <v>87.88</v>
      </c>
      <c r="J2877">
        <v>517</v>
      </c>
      <c r="K2877">
        <v>517</v>
      </c>
      <c r="L2877">
        <f>+VLOOKUP(F2877,[1]ENELAR!C$2:J$7067,7,FALSE)</f>
        <v>659</v>
      </c>
      <c r="M2877" s="20">
        <f>+VLOOKUP(F2877,[1]ENELAR!C$2:J$7067,8,FALSE)</f>
        <v>57912.92</v>
      </c>
    </row>
    <row r="2878" spans="1:13" x14ac:dyDescent="0.3">
      <c r="A2878" s="17" t="s">
        <v>256</v>
      </c>
      <c r="B2878" s="1">
        <v>45015</v>
      </c>
      <c r="C2878" s="1">
        <v>45035</v>
      </c>
      <c r="D2878" s="1">
        <v>45047</v>
      </c>
      <c r="E2878">
        <v>419</v>
      </c>
      <c r="F2878" t="str">
        <f t="shared" si="44"/>
        <v>00275419</v>
      </c>
      <c r="G2878" t="s">
        <v>150</v>
      </c>
      <c r="H2878">
        <v>7583</v>
      </c>
      <c r="I2878">
        <v>87.88</v>
      </c>
      <c r="J2878">
        <v>6757</v>
      </c>
      <c r="K2878">
        <v>6535</v>
      </c>
      <c r="L2878">
        <f>+VLOOKUP(F2878,[1]ENELAR!C$2:J$7067,7,FALSE)</f>
        <v>6480</v>
      </c>
      <c r="M2878" s="20">
        <f>+VLOOKUP(F2878,[1]ENELAR!C$2:J$7067,8,FALSE)</f>
        <v>569462.4</v>
      </c>
    </row>
    <row r="2879" spans="1:13" x14ac:dyDescent="0.3">
      <c r="A2879" s="17" t="s">
        <v>256</v>
      </c>
      <c r="B2879" s="1">
        <v>45015</v>
      </c>
      <c r="C2879" s="1">
        <v>45035</v>
      </c>
      <c r="D2879" s="1">
        <v>45047</v>
      </c>
      <c r="E2879">
        <v>420</v>
      </c>
      <c r="F2879" t="str">
        <f t="shared" si="44"/>
        <v>00275420</v>
      </c>
      <c r="G2879" t="s">
        <v>151</v>
      </c>
      <c r="H2879">
        <v>5058</v>
      </c>
      <c r="I2879">
        <v>87.88</v>
      </c>
      <c r="J2879">
        <v>5167</v>
      </c>
      <c r="K2879">
        <v>4921</v>
      </c>
      <c r="L2879">
        <f>+VLOOKUP(F2879,[1]ENELAR!C$2:J$7067,7,FALSE)</f>
        <v>4280</v>
      </c>
      <c r="M2879" s="20">
        <f>+VLOOKUP(F2879,[1]ENELAR!C$2:J$7067,8,FALSE)</f>
        <v>376126.4</v>
      </c>
    </row>
    <row r="2880" spans="1:13" x14ac:dyDescent="0.3">
      <c r="A2880" s="17" t="s">
        <v>256</v>
      </c>
      <c r="B2880" s="1">
        <v>45015</v>
      </c>
      <c r="C2880" s="1">
        <v>45035</v>
      </c>
      <c r="D2880" s="1">
        <v>45047</v>
      </c>
      <c r="E2880">
        <v>421</v>
      </c>
      <c r="F2880" t="str">
        <f t="shared" si="44"/>
        <v>00275421</v>
      </c>
      <c r="G2880" t="s">
        <v>152</v>
      </c>
      <c r="H2880">
        <v>7811</v>
      </c>
      <c r="I2880">
        <v>87.88</v>
      </c>
      <c r="J2880">
        <v>7170</v>
      </c>
      <c r="K2880">
        <v>7130</v>
      </c>
      <c r="L2880">
        <f>+VLOOKUP(F2880,[1]ENELAR!C$2:J$7067,7,FALSE)</f>
        <v>7319</v>
      </c>
      <c r="M2880" s="20">
        <f>+VLOOKUP(F2880,[1]ENELAR!C$2:J$7067,8,FALSE)</f>
        <v>643193.72</v>
      </c>
    </row>
    <row r="2881" spans="1:13" x14ac:dyDescent="0.3">
      <c r="A2881" s="17" t="s">
        <v>256</v>
      </c>
      <c r="B2881" s="1">
        <v>45015</v>
      </c>
      <c r="C2881" s="1">
        <v>45035</v>
      </c>
      <c r="D2881" s="1">
        <v>45047</v>
      </c>
      <c r="E2881">
        <v>422</v>
      </c>
      <c r="F2881" t="str">
        <f t="shared" si="44"/>
        <v>00275422</v>
      </c>
      <c r="G2881" t="s">
        <v>153</v>
      </c>
      <c r="H2881">
        <v>6025</v>
      </c>
      <c r="I2881">
        <v>87.88</v>
      </c>
      <c r="J2881">
        <v>5838</v>
      </c>
      <c r="K2881">
        <v>5677</v>
      </c>
      <c r="L2881">
        <f>+VLOOKUP(F2881,[1]ENELAR!C$2:J$7067,7,FALSE)</f>
        <v>5094</v>
      </c>
      <c r="M2881" s="20">
        <f>+VLOOKUP(F2881,[1]ENELAR!C$2:J$7067,8,FALSE)</f>
        <v>447660.72</v>
      </c>
    </row>
    <row r="2882" spans="1:13" x14ac:dyDescent="0.3">
      <c r="A2882" s="17" t="s">
        <v>256</v>
      </c>
      <c r="B2882" s="1">
        <v>45015</v>
      </c>
      <c r="C2882" s="1">
        <v>45035</v>
      </c>
      <c r="D2882" s="1">
        <v>45047</v>
      </c>
      <c r="E2882">
        <v>423</v>
      </c>
      <c r="F2882" t="str">
        <f t="shared" si="44"/>
        <v>00275423</v>
      </c>
      <c r="G2882" t="s">
        <v>154</v>
      </c>
      <c r="H2882">
        <v>2789</v>
      </c>
      <c r="I2882">
        <v>87.88</v>
      </c>
      <c r="J2882">
        <v>3105</v>
      </c>
      <c r="K2882">
        <v>3049</v>
      </c>
      <c r="L2882">
        <f>+VLOOKUP(F2882,[1]ENELAR!C$2:J$7067,7,FALSE)</f>
        <v>1912</v>
      </c>
      <c r="M2882" s="20">
        <f>+VLOOKUP(F2882,[1]ENELAR!C$2:J$7067,8,FALSE)</f>
        <v>168026.56</v>
      </c>
    </row>
    <row r="2883" spans="1:13" x14ac:dyDescent="0.3">
      <c r="A2883" s="17" t="s">
        <v>256</v>
      </c>
      <c r="B2883" s="1">
        <v>45015</v>
      </c>
      <c r="C2883" s="1">
        <v>45035</v>
      </c>
      <c r="D2883" s="1">
        <v>45047</v>
      </c>
      <c r="E2883">
        <v>424</v>
      </c>
      <c r="F2883" t="str">
        <f t="shared" ref="F2883:F2946" si="45">+A2883&amp;E2883</f>
        <v>00275424</v>
      </c>
      <c r="G2883" t="s">
        <v>155</v>
      </c>
      <c r="H2883">
        <v>1741</v>
      </c>
      <c r="I2883">
        <v>87.88</v>
      </c>
      <c r="J2883">
        <v>1390</v>
      </c>
      <c r="K2883">
        <v>1283</v>
      </c>
      <c r="L2883">
        <f>+VLOOKUP(F2883,[1]ENELAR!C$2:J$7067,7,FALSE)</f>
        <v>1726</v>
      </c>
      <c r="M2883" s="20">
        <f>+VLOOKUP(F2883,[1]ENELAR!C$2:J$7067,8,FALSE)</f>
        <v>151680.88</v>
      </c>
    </row>
    <row r="2884" spans="1:13" x14ac:dyDescent="0.3">
      <c r="A2884" s="17" t="s">
        <v>256</v>
      </c>
      <c r="B2884" s="1">
        <v>45015</v>
      </c>
      <c r="C2884" s="1">
        <v>45035</v>
      </c>
      <c r="D2884" s="1">
        <v>45047</v>
      </c>
      <c r="E2884">
        <v>425</v>
      </c>
      <c r="F2884" t="str">
        <f t="shared" si="45"/>
        <v>00275425</v>
      </c>
      <c r="G2884" t="s">
        <v>156</v>
      </c>
      <c r="H2884">
        <v>1905</v>
      </c>
      <c r="I2884">
        <v>87.88</v>
      </c>
      <c r="J2884">
        <v>2000</v>
      </c>
      <c r="K2884">
        <v>1831</v>
      </c>
      <c r="L2884">
        <f>+VLOOKUP(F2884,[1]ENELAR!C$2:J$7067,7,FALSE)</f>
        <v>1904</v>
      </c>
      <c r="M2884" s="20">
        <f>+VLOOKUP(F2884,[1]ENELAR!C$2:J$7067,8,FALSE)</f>
        <v>167323.51999999999</v>
      </c>
    </row>
    <row r="2885" spans="1:13" x14ac:dyDescent="0.3">
      <c r="A2885" s="17" t="s">
        <v>256</v>
      </c>
      <c r="B2885" s="1">
        <v>45015</v>
      </c>
      <c r="C2885" s="1">
        <v>45035</v>
      </c>
      <c r="D2885" s="1">
        <v>45047</v>
      </c>
      <c r="E2885">
        <v>426</v>
      </c>
      <c r="F2885" t="str">
        <f t="shared" si="45"/>
        <v>00275426</v>
      </c>
      <c r="G2885" t="s">
        <v>157</v>
      </c>
      <c r="H2885">
        <v>1796</v>
      </c>
      <c r="I2885">
        <v>87.88</v>
      </c>
      <c r="J2885">
        <v>1902</v>
      </c>
      <c r="K2885">
        <v>1902</v>
      </c>
      <c r="L2885">
        <f>+VLOOKUP(F2885,[1]ENELAR!C$2:J$7067,7,FALSE)</f>
        <v>1734</v>
      </c>
      <c r="M2885" s="20">
        <f>+VLOOKUP(F2885,[1]ENELAR!C$2:J$7067,8,FALSE)</f>
        <v>152383.92000000001</v>
      </c>
    </row>
    <row r="2886" spans="1:13" x14ac:dyDescent="0.3">
      <c r="A2886" s="17" t="s">
        <v>256</v>
      </c>
      <c r="B2886" s="1">
        <v>45015</v>
      </c>
      <c r="C2886" s="1">
        <v>45035</v>
      </c>
      <c r="D2886" s="1">
        <v>45047</v>
      </c>
      <c r="E2886">
        <v>427</v>
      </c>
      <c r="F2886" t="str">
        <f t="shared" si="45"/>
        <v>00275427</v>
      </c>
      <c r="G2886" t="s">
        <v>220</v>
      </c>
      <c r="H2886">
        <v>2042</v>
      </c>
      <c r="I2886">
        <v>87.88</v>
      </c>
      <c r="J2886">
        <v>2975</v>
      </c>
      <c r="K2886">
        <v>2063</v>
      </c>
      <c r="L2886">
        <f>+VLOOKUP(F2886,[1]ENELAR!C$2:J$7067,7,FALSE)</f>
        <v>1287</v>
      </c>
      <c r="M2886" s="20">
        <f>+VLOOKUP(F2886,[1]ENELAR!C$2:J$7067,8,FALSE)</f>
        <v>113101.56</v>
      </c>
    </row>
    <row r="2887" spans="1:13" x14ac:dyDescent="0.3">
      <c r="A2887" s="17" t="s">
        <v>256</v>
      </c>
      <c r="B2887" s="1">
        <v>45015</v>
      </c>
      <c r="C2887" s="1">
        <v>45035</v>
      </c>
      <c r="D2887" s="1">
        <v>45047</v>
      </c>
      <c r="E2887">
        <v>429</v>
      </c>
      <c r="F2887" t="str">
        <f t="shared" si="45"/>
        <v>00275429</v>
      </c>
      <c r="G2887" t="s">
        <v>159</v>
      </c>
      <c r="H2887">
        <v>10735</v>
      </c>
      <c r="I2887">
        <v>87.88</v>
      </c>
      <c r="J2887">
        <v>10653</v>
      </c>
      <c r="K2887">
        <v>10238</v>
      </c>
      <c r="L2887">
        <f>+VLOOKUP(F2887,[1]ENELAR!C$2:J$7067,7,FALSE)</f>
        <v>10244</v>
      </c>
      <c r="M2887" s="20">
        <f>+VLOOKUP(F2887,[1]ENELAR!C$2:J$7067,8,FALSE)</f>
        <v>900242.72</v>
      </c>
    </row>
    <row r="2888" spans="1:13" x14ac:dyDescent="0.3">
      <c r="A2888" s="17" t="s">
        <v>256</v>
      </c>
      <c r="B2888" s="1">
        <v>45015</v>
      </c>
      <c r="C2888" s="1">
        <v>45035</v>
      </c>
      <c r="D2888" s="1">
        <v>45047</v>
      </c>
      <c r="E2888">
        <v>430</v>
      </c>
      <c r="F2888" t="str">
        <f t="shared" si="45"/>
        <v>00275430</v>
      </c>
      <c r="G2888" t="s">
        <v>160</v>
      </c>
      <c r="H2888">
        <v>4472</v>
      </c>
      <c r="I2888">
        <v>87.88</v>
      </c>
      <c r="J2888">
        <v>5127</v>
      </c>
      <c r="K2888">
        <v>5127</v>
      </c>
      <c r="L2888">
        <f>+VLOOKUP(F2888,[1]ENELAR!C$2:J$7067,7,FALSE)</f>
        <v>4293</v>
      </c>
      <c r="M2888" s="20">
        <f>+VLOOKUP(F2888,[1]ENELAR!C$2:J$7067,8,FALSE)</f>
        <v>377268.84</v>
      </c>
    </row>
    <row r="2889" spans="1:13" x14ac:dyDescent="0.3">
      <c r="A2889" s="17" t="s">
        <v>256</v>
      </c>
      <c r="B2889" s="1">
        <v>45015</v>
      </c>
      <c r="C2889" s="1">
        <v>45035</v>
      </c>
      <c r="D2889" s="1">
        <v>45047</v>
      </c>
      <c r="E2889">
        <v>431</v>
      </c>
      <c r="F2889" t="str">
        <f t="shared" si="45"/>
        <v>00275431</v>
      </c>
      <c r="G2889" t="s">
        <v>161</v>
      </c>
      <c r="H2889">
        <v>11004</v>
      </c>
      <c r="I2889">
        <v>87.88</v>
      </c>
      <c r="J2889">
        <v>11822</v>
      </c>
      <c r="K2889">
        <v>11150</v>
      </c>
      <c r="L2889">
        <f>+VLOOKUP(F2889,[1]ENELAR!C$2:J$7067,7,FALSE)</f>
        <v>10063</v>
      </c>
      <c r="M2889" s="20">
        <f>+VLOOKUP(F2889,[1]ENELAR!C$2:J$7067,8,FALSE)</f>
        <v>884336.44</v>
      </c>
    </row>
    <row r="2890" spans="1:13" x14ac:dyDescent="0.3">
      <c r="A2890" s="17" t="s">
        <v>256</v>
      </c>
      <c r="B2890" s="1">
        <v>45015</v>
      </c>
      <c r="C2890" s="1">
        <v>45035</v>
      </c>
      <c r="D2890" s="1">
        <v>45047</v>
      </c>
      <c r="E2890">
        <v>432</v>
      </c>
      <c r="F2890" t="str">
        <f t="shared" si="45"/>
        <v>00275432</v>
      </c>
      <c r="G2890" t="s">
        <v>162</v>
      </c>
      <c r="H2890">
        <v>5056</v>
      </c>
      <c r="I2890">
        <v>87.88</v>
      </c>
      <c r="J2890">
        <v>5432</v>
      </c>
      <c r="K2890">
        <v>5185</v>
      </c>
      <c r="L2890">
        <f>+VLOOKUP(F2890,[1]ENELAR!C$2:J$7067,7,FALSE)</f>
        <v>4412</v>
      </c>
      <c r="M2890" s="20">
        <f>+VLOOKUP(F2890,[1]ENELAR!C$2:J$7067,8,FALSE)</f>
        <v>387726.56</v>
      </c>
    </row>
    <row r="2891" spans="1:13" x14ac:dyDescent="0.3">
      <c r="A2891" s="17" t="s">
        <v>256</v>
      </c>
      <c r="B2891" s="1">
        <v>45015</v>
      </c>
      <c r="C2891" s="1">
        <v>45035</v>
      </c>
      <c r="D2891" s="1">
        <v>45047</v>
      </c>
      <c r="E2891">
        <v>433</v>
      </c>
      <c r="F2891" t="str">
        <f t="shared" si="45"/>
        <v>00275433</v>
      </c>
      <c r="G2891" t="s">
        <v>163</v>
      </c>
      <c r="H2891">
        <v>13123</v>
      </c>
      <c r="I2891">
        <v>87.88</v>
      </c>
      <c r="J2891">
        <v>15019</v>
      </c>
      <c r="K2891">
        <v>14770</v>
      </c>
      <c r="L2891">
        <f>+VLOOKUP(F2891,[1]ENELAR!C$2:J$7067,7,FALSE)</f>
        <v>10782</v>
      </c>
      <c r="M2891" s="20">
        <f>+VLOOKUP(F2891,[1]ENELAR!C$2:J$7067,8,FALSE)</f>
        <v>947522.16</v>
      </c>
    </row>
    <row r="2892" spans="1:13" x14ac:dyDescent="0.3">
      <c r="A2892" s="17" t="s">
        <v>256</v>
      </c>
      <c r="B2892" s="1">
        <v>45015</v>
      </c>
      <c r="C2892" s="1">
        <v>45035</v>
      </c>
      <c r="D2892" s="1">
        <v>45047</v>
      </c>
      <c r="E2892">
        <v>434</v>
      </c>
      <c r="F2892" t="str">
        <f t="shared" si="45"/>
        <v>00275434</v>
      </c>
      <c r="G2892" t="s">
        <v>164</v>
      </c>
      <c r="H2892">
        <v>5018</v>
      </c>
      <c r="I2892">
        <v>87.88</v>
      </c>
      <c r="J2892">
        <v>5538</v>
      </c>
      <c r="K2892">
        <v>5238</v>
      </c>
      <c r="L2892">
        <f>+VLOOKUP(F2892,[1]ENELAR!C$2:J$7067,7,FALSE)</f>
        <v>4849</v>
      </c>
      <c r="M2892" s="20">
        <f>+VLOOKUP(F2892,[1]ENELAR!C$2:J$7067,8,FALSE)</f>
        <v>426130.12</v>
      </c>
    </row>
    <row r="2893" spans="1:13" x14ac:dyDescent="0.3">
      <c r="A2893" s="17" t="s">
        <v>256</v>
      </c>
      <c r="B2893" s="1">
        <v>45015</v>
      </c>
      <c r="C2893" s="1">
        <v>45035</v>
      </c>
      <c r="D2893" s="1">
        <v>45047</v>
      </c>
      <c r="E2893">
        <v>435</v>
      </c>
      <c r="F2893" t="str">
        <f t="shared" si="45"/>
        <v>00275435</v>
      </c>
      <c r="G2893" t="s">
        <v>165</v>
      </c>
      <c r="H2893">
        <v>3215</v>
      </c>
      <c r="I2893">
        <v>87.88</v>
      </c>
      <c r="J2893">
        <v>3833</v>
      </c>
      <c r="K2893">
        <v>3809</v>
      </c>
      <c r="L2893">
        <f>+VLOOKUP(F2893,[1]ENELAR!C$2:J$7067,7,FALSE)</f>
        <v>2697</v>
      </c>
      <c r="M2893" s="20">
        <f>+VLOOKUP(F2893,[1]ENELAR!C$2:J$7067,8,FALSE)</f>
        <v>237012.36</v>
      </c>
    </row>
    <row r="2894" spans="1:13" x14ac:dyDescent="0.3">
      <c r="A2894" s="17" t="s">
        <v>256</v>
      </c>
      <c r="B2894" s="1">
        <v>45015</v>
      </c>
      <c r="C2894" s="1">
        <v>45035</v>
      </c>
      <c r="D2894" s="1">
        <v>45047</v>
      </c>
      <c r="E2894">
        <v>436</v>
      </c>
      <c r="F2894" t="str">
        <f t="shared" si="45"/>
        <v>00275436</v>
      </c>
      <c r="G2894" t="s">
        <v>166</v>
      </c>
      <c r="H2894">
        <v>3929</v>
      </c>
      <c r="I2894">
        <v>87.88</v>
      </c>
      <c r="J2894">
        <v>4299</v>
      </c>
      <c r="K2894">
        <v>4218</v>
      </c>
      <c r="L2894">
        <f>+VLOOKUP(F2894,[1]ENELAR!C$2:J$7067,7,FALSE)</f>
        <v>3103</v>
      </c>
      <c r="M2894" s="20">
        <f>+VLOOKUP(F2894,[1]ENELAR!C$2:J$7067,8,FALSE)</f>
        <v>272691.64</v>
      </c>
    </row>
    <row r="2895" spans="1:13" x14ac:dyDescent="0.3">
      <c r="A2895" s="17" t="s">
        <v>256</v>
      </c>
      <c r="B2895" s="1">
        <v>45015</v>
      </c>
      <c r="C2895" s="1">
        <v>45035</v>
      </c>
      <c r="D2895" s="1">
        <v>45047</v>
      </c>
      <c r="E2895">
        <v>437</v>
      </c>
      <c r="F2895" t="str">
        <f t="shared" si="45"/>
        <v>00275437</v>
      </c>
      <c r="G2895" t="s">
        <v>167</v>
      </c>
      <c r="H2895">
        <v>4042</v>
      </c>
      <c r="I2895">
        <v>87.88</v>
      </c>
      <c r="J2895">
        <v>4100</v>
      </c>
      <c r="K2895">
        <v>4099</v>
      </c>
      <c r="L2895">
        <f>+VLOOKUP(F2895,[1]ENELAR!C$2:J$7067,7,FALSE)</f>
        <v>3650</v>
      </c>
      <c r="M2895" s="20">
        <f>+VLOOKUP(F2895,[1]ENELAR!C$2:J$7067,8,FALSE)</f>
        <v>320762</v>
      </c>
    </row>
    <row r="2896" spans="1:13" x14ac:dyDescent="0.3">
      <c r="A2896" s="17" t="s">
        <v>256</v>
      </c>
      <c r="B2896" s="1">
        <v>45015</v>
      </c>
      <c r="C2896" s="1">
        <v>45035</v>
      </c>
      <c r="D2896" s="1">
        <v>45047</v>
      </c>
      <c r="E2896">
        <v>438</v>
      </c>
      <c r="F2896" t="str">
        <f t="shared" si="45"/>
        <v>00275438</v>
      </c>
      <c r="G2896" t="s">
        <v>168</v>
      </c>
      <c r="H2896">
        <v>1782</v>
      </c>
      <c r="I2896">
        <v>87.88</v>
      </c>
      <c r="J2896">
        <v>1851</v>
      </c>
      <c r="K2896">
        <v>1851</v>
      </c>
      <c r="L2896">
        <f>+VLOOKUP(F2896,[1]ENELAR!C$2:J$7067,7,FALSE)</f>
        <v>1490</v>
      </c>
      <c r="M2896" s="20">
        <f>+VLOOKUP(F2896,[1]ENELAR!C$2:J$7067,8,FALSE)</f>
        <v>130941.2</v>
      </c>
    </row>
    <row r="2897" spans="1:13" x14ac:dyDescent="0.3">
      <c r="A2897" s="17" t="s">
        <v>256</v>
      </c>
      <c r="B2897" s="1">
        <v>45015</v>
      </c>
      <c r="C2897" s="1">
        <v>45035</v>
      </c>
      <c r="D2897" s="1">
        <v>45047</v>
      </c>
      <c r="E2897">
        <v>439</v>
      </c>
      <c r="F2897" t="str">
        <f t="shared" si="45"/>
        <v>00275439</v>
      </c>
      <c r="G2897" t="s">
        <v>221</v>
      </c>
      <c r="H2897">
        <v>5188</v>
      </c>
      <c r="I2897">
        <v>87.88</v>
      </c>
      <c r="J2897">
        <v>4267</v>
      </c>
      <c r="K2897">
        <v>4267</v>
      </c>
      <c r="L2897">
        <f>+VLOOKUP(F2897,[1]ENELAR!C$2:J$7067,7,FALSE)</f>
        <v>4714</v>
      </c>
      <c r="M2897" s="20">
        <f>+VLOOKUP(F2897,[1]ENELAR!C$2:J$7067,8,FALSE)</f>
        <v>414266.32</v>
      </c>
    </row>
    <row r="2898" spans="1:13" x14ac:dyDescent="0.3">
      <c r="A2898" s="17" t="s">
        <v>256</v>
      </c>
      <c r="B2898" s="1">
        <v>45015</v>
      </c>
      <c r="C2898" s="1">
        <v>45035</v>
      </c>
      <c r="D2898" s="1">
        <v>45047</v>
      </c>
      <c r="E2898">
        <v>440</v>
      </c>
      <c r="F2898" t="str">
        <f t="shared" si="45"/>
        <v>00275440</v>
      </c>
      <c r="G2898" t="s">
        <v>169</v>
      </c>
      <c r="H2898">
        <v>2405</v>
      </c>
      <c r="I2898">
        <v>87.88</v>
      </c>
      <c r="J2898">
        <v>2607</v>
      </c>
      <c r="K2898">
        <v>2470</v>
      </c>
      <c r="L2898">
        <f>+VLOOKUP(F2898,[1]ENELAR!C$2:J$7067,7,FALSE)</f>
        <v>2135</v>
      </c>
      <c r="M2898" s="20">
        <f>+VLOOKUP(F2898,[1]ENELAR!C$2:J$7067,8,FALSE)</f>
        <v>187623.8</v>
      </c>
    </row>
    <row r="2899" spans="1:13" x14ac:dyDescent="0.3">
      <c r="A2899" s="17" t="s">
        <v>256</v>
      </c>
      <c r="B2899" s="1">
        <v>45015</v>
      </c>
      <c r="C2899" s="1">
        <v>45035</v>
      </c>
      <c r="D2899" s="1">
        <v>45047</v>
      </c>
      <c r="E2899">
        <v>441</v>
      </c>
      <c r="F2899" t="str">
        <f t="shared" si="45"/>
        <v>00275441</v>
      </c>
      <c r="G2899" t="s">
        <v>222</v>
      </c>
      <c r="H2899">
        <v>6182</v>
      </c>
      <c r="I2899">
        <v>87.88</v>
      </c>
      <c r="J2899">
        <v>6255</v>
      </c>
      <c r="K2899">
        <v>5899</v>
      </c>
      <c r="L2899">
        <f>+VLOOKUP(F2899,[1]ENELAR!C$2:J$7067,7,FALSE)</f>
        <v>5861</v>
      </c>
      <c r="M2899" s="20">
        <f>+VLOOKUP(F2899,[1]ENELAR!C$2:J$7067,8,FALSE)</f>
        <v>515064.68</v>
      </c>
    </row>
    <row r="2900" spans="1:13" x14ac:dyDescent="0.3">
      <c r="A2900" s="17" t="s">
        <v>256</v>
      </c>
      <c r="B2900" s="1">
        <v>45015</v>
      </c>
      <c r="C2900" s="1">
        <v>45035</v>
      </c>
      <c r="D2900" s="1">
        <v>45047</v>
      </c>
      <c r="E2900">
        <v>447</v>
      </c>
      <c r="F2900" t="str">
        <f t="shared" si="45"/>
        <v>00275447</v>
      </c>
      <c r="G2900" t="s">
        <v>171</v>
      </c>
      <c r="H2900">
        <v>26043</v>
      </c>
      <c r="I2900">
        <v>87.88</v>
      </c>
      <c r="J2900">
        <v>26783</v>
      </c>
      <c r="K2900">
        <v>26518</v>
      </c>
      <c r="L2900">
        <f>+VLOOKUP(F2900,[1]ENELAR!C$2:J$7067,7,FALSE)</f>
        <v>24349</v>
      </c>
      <c r="M2900" s="20">
        <f>+VLOOKUP(F2900,[1]ENELAR!C$2:J$7067,8,FALSE)</f>
        <v>2139790.12</v>
      </c>
    </row>
    <row r="2901" spans="1:13" x14ac:dyDescent="0.3">
      <c r="A2901" s="17" t="s">
        <v>256</v>
      </c>
      <c r="B2901" s="1">
        <v>45015</v>
      </c>
      <c r="C2901" s="1">
        <v>45035</v>
      </c>
      <c r="D2901" s="1">
        <v>45047</v>
      </c>
      <c r="E2901">
        <v>450</v>
      </c>
      <c r="F2901" t="str">
        <f t="shared" si="45"/>
        <v>00275450</v>
      </c>
      <c r="G2901" t="s">
        <v>172</v>
      </c>
      <c r="H2901">
        <v>26376</v>
      </c>
      <c r="I2901">
        <v>87.88</v>
      </c>
      <c r="J2901">
        <v>27868</v>
      </c>
      <c r="K2901">
        <v>27044</v>
      </c>
      <c r="L2901">
        <f>+VLOOKUP(F2901,[1]ENELAR!C$2:J$7067,7,FALSE)</f>
        <v>25825</v>
      </c>
      <c r="M2901" s="20">
        <f>+VLOOKUP(F2901,[1]ENELAR!C$2:J$7067,8,FALSE)</f>
        <v>2269501</v>
      </c>
    </row>
    <row r="2902" spans="1:13" x14ac:dyDescent="0.3">
      <c r="A2902" s="17" t="s">
        <v>256</v>
      </c>
      <c r="B2902" s="1">
        <v>45015</v>
      </c>
      <c r="C2902" s="1">
        <v>45035</v>
      </c>
      <c r="D2902" s="1">
        <v>45047</v>
      </c>
      <c r="E2902">
        <v>453</v>
      </c>
      <c r="F2902" t="str">
        <f t="shared" si="45"/>
        <v>00275453</v>
      </c>
      <c r="G2902" t="s">
        <v>173</v>
      </c>
      <c r="H2902">
        <v>16457</v>
      </c>
      <c r="I2902">
        <v>87.88</v>
      </c>
      <c r="J2902">
        <v>18569</v>
      </c>
      <c r="K2902">
        <v>17992</v>
      </c>
      <c r="L2902">
        <f>+VLOOKUP(F2902,[1]ENELAR!C$2:J$7067,7,FALSE)</f>
        <v>15927</v>
      </c>
      <c r="M2902" s="20">
        <f>+VLOOKUP(F2902,[1]ENELAR!C$2:J$7067,8,FALSE)</f>
        <v>1399664.76</v>
      </c>
    </row>
    <row r="2903" spans="1:13" x14ac:dyDescent="0.3">
      <c r="A2903" s="17" t="s">
        <v>256</v>
      </c>
      <c r="B2903" s="1">
        <v>45015</v>
      </c>
      <c r="C2903" s="1">
        <v>45035</v>
      </c>
      <c r="D2903" s="1">
        <v>45047</v>
      </c>
      <c r="E2903">
        <v>470</v>
      </c>
      <c r="F2903" t="str">
        <f t="shared" si="45"/>
        <v>00275470</v>
      </c>
      <c r="G2903" t="s">
        <v>174</v>
      </c>
      <c r="H2903">
        <v>1853</v>
      </c>
      <c r="I2903">
        <v>87.88</v>
      </c>
      <c r="J2903">
        <v>2052</v>
      </c>
      <c r="K2903">
        <v>2052</v>
      </c>
      <c r="L2903">
        <f>+VLOOKUP(F2903,[1]ENELAR!C$2:J$7067,7,FALSE)</f>
        <v>1585</v>
      </c>
      <c r="M2903" s="20">
        <f>+VLOOKUP(F2903,[1]ENELAR!C$2:J$7067,8,FALSE)</f>
        <v>139289.79999999999</v>
      </c>
    </row>
    <row r="2904" spans="1:13" x14ac:dyDescent="0.3">
      <c r="A2904" s="17" t="s">
        <v>256</v>
      </c>
      <c r="B2904" s="1">
        <v>45015</v>
      </c>
      <c r="C2904" s="1">
        <v>45035</v>
      </c>
      <c r="D2904" s="1">
        <v>45047</v>
      </c>
      <c r="E2904">
        <v>475</v>
      </c>
      <c r="F2904" t="str">
        <f t="shared" si="45"/>
        <v>00275475</v>
      </c>
      <c r="G2904" t="s">
        <v>175</v>
      </c>
      <c r="H2904">
        <v>680</v>
      </c>
      <c r="I2904">
        <v>87.88</v>
      </c>
      <c r="J2904">
        <v>779</v>
      </c>
      <c r="K2904">
        <v>779</v>
      </c>
      <c r="L2904">
        <f>+VLOOKUP(F2904,[1]ENELAR!C$2:J$7067,7,FALSE)</f>
        <v>624</v>
      </c>
      <c r="M2904" s="20">
        <f>+VLOOKUP(F2904,[1]ENELAR!C$2:J$7067,8,FALSE)</f>
        <v>54837.120000000003</v>
      </c>
    </row>
    <row r="2905" spans="1:13" x14ac:dyDescent="0.3">
      <c r="A2905" s="17" t="s">
        <v>256</v>
      </c>
      <c r="B2905" s="1">
        <v>45015</v>
      </c>
      <c r="C2905" s="1">
        <v>45035</v>
      </c>
      <c r="D2905" s="1">
        <v>45047</v>
      </c>
      <c r="E2905">
        <v>485</v>
      </c>
      <c r="F2905" t="str">
        <f t="shared" si="45"/>
        <v>00275485</v>
      </c>
      <c r="G2905" t="s">
        <v>176</v>
      </c>
      <c r="H2905">
        <v>2961</v>
      </c>
      <c r="I2905">
        <v>87.88</v>
      </c>
      <c r="J2905">
        <v>3358</v>
      </c>
      <c r="K2905">
        <v>3021</v>
      </c>
      <c r="L2905">
        <f>+VLOOKUP(F2905,[1]ENELAR!C$2:J$7067,7,FALSE)</f>
        <v>2957</v>
      </c>
      <c r="M2905" s="20">
        <f>+VLOOKUP(F2905,[1]ENELAR!C$2:J$7067,8,FALSE)</f>
        <v>259861.16</v>
      </c>
    </row>
    <row r="2906" spans="1:13" x14ac:dyDescent="0.3">
      <c r="A2906" s="17" t="s">
        <v>256</v>
      </c>
      <c r="B2906" s="1">
        <v>45015</v>
      </c>
      <c r="C2906" s="1">
        <v>45035</v>
      </c>
      <c r="D2906" s="1">
        <v>45047</v>
      </c>
      <c r="E2906">
        <v>488</v>
      </c>
      <c r="F2906" t="str">
        <f t="shared" si="45"/>
        <v>00275488</v>
      </c>
      <c r="G2906" t="s">
        <v>177</v>
      </c>
      <c r="H2906">
        <v>7678</v>
      </c>
      <c r="I2906">
        <v>87.88</v>
      </c>
      <c r="J2906">
        <v>8878</v>
      </c>
      <c r="K2906">
        <v>8663</v>
      </c>
      <c r="L2906">
        <f>+VLOOKUP(F2906,[1]ENELAR!C$2:J$7067,7,FALSE)</f>
        <v>6083</v>
      </c>
      <c r="M2906" s="20">
        <f>+VLOOKUP(F2906,[1]ENELAR!C$2:J$7067,8,FALSE)</f>
        <v>534574.04</v>
      </c>
    </row>
    <row r="2907" spans="1:13" x14ac:dyDescent="0.3">
      <c r="A2907" s="17" t="s">
        <v>256</v>
      </c>
      <c r="B2907" s="1">
        <v>45015</v>
      </c>
      <c r="C2907" s="1">
        <v>45035</v>
      </c>
      <c r="D2907" s="1">
        <v>45047</v>
      </c>
      <c r="E2907">
        <v>489</v>
      </c>
      <c r="F2907" t="str">
        <f t="shared" si="45"/>
        <v>00275489</v>
      </c>
      <c r="G2907" t="s">
        <v>178</v>
      </c>
      <c r="H2907">
        <v>9465</v>
      </c>
      <c r="I2907">
        <v>87.88</v>
      </c>
      <c r="J2907">
        <v>9946</v>
      </c>
      <c r="K2907">
        <v>9800</v>
      </c>
      <c r="L2907">
        <f>+VLOOKUP(F2907,[1]ENELAR!C$2:J$7067,7,FALSE)</f>
        <v>8840</v>
      </c>
      <c r="M2907" s="20">
        <f>+VLOOKUP(F2907,[1]ENELAR!C$2:J$7067,8,FALSE)</f>
        <v>776859.2</v>
      </c>
    </row>
    <row r="2908" spans="1:13" x14ac:dyDescent="0.3">
      <c r="A2908" s="17" t="s">
        <v>256</v>
      </c>
      <c r="B2908" s="1">
        <v>45015</v>
      </c>
      <c r="C2908" s="1">
        <v>45035</v>
      </c>
      <c r="D2908" s="1">
        <v>45047</v>
      </c>
      <c r="E2908">
        <v>491</v>
      </c>
      <c r="F2908" t="str">
        <f t="shared" si="45"/>
        <v>00275491</v>
      </c>
      <c r="G2908" t="s">
        <v>179</v>
      </c>
      <c r="H2908">
        <v>16886</v>
      </c>
      <c r="I2908">
        <v>87.88</v>
      </c>
      <c r="J2908">
        <v>16488</v>
      </c>
      <c r="K2908">
        <v>15739</v>
      </c>
      <c r="L2908">
        <f>+VLOOKUP(F2908,[1]ENELAR!C$2:J$7067,7,FALSE)</f>
        <v>15710</v>
      </c>
      <c r="M2908" s="20">
        <f>+VLOOKUP(F2908,[1]ENELAR!C$2:J$7067,8,FALSE)</f>
        <v>1380594.8</v>
      </c>
    </row>
    <row r="2909" spans="1:13" x14ac:dyDescent="0.3">
      <c r="A2909" s="17" t="s">
        <v>256</v>
      </c>
      <c r="B2909" s="1">
        <v>45015</v>
      </c>
      <c r="C2909" s="1">
        <v>45035</v>
      </c>
      <c r="D2909" s="1">
        <v>45047</v>
      </c>
      <c r="E2909">
        <v>548</v>
      </c>
      <c r="F2909" t="str">
        <f t="shared" si="45"/>
        <v>00275548</v>
      </c>
      <c r="G2909" t="s">
        <v>180</v>
      </c>
      <c r="H2909">
        <v>1506</v>
      </c>
      <c r="I2909">
        <v>87.88</v>
      </c>
      <c r="J2909">
        <v>1423</v>
      </c>
      <c r="K2909">
        <v>1345</v>
      </c>
      <c r="L2909">
        <f>+VLOOKUP(F2909,[1]ENELAR!C$2:J$7067,7,FALSE)</f>
        <v>1493</v>
      </c>
      <c r="M2909" s="20">
        <f>+VLOOKUP(F2909,[1]ENELAR!C$2:J$7067,8,FALSE)</f>
        <v>131204.84</v>
      </c>
    </row>
    <row r="2910" spans="1:13" x14ac:dyDescent="0.3">
      <c r="A2910" s="17" t="s">
        <v>256</v>
      </c>
      <c r="B2910" s="1">
        <v>45015</v>
      </c>
      <c r="C2910" s="1">
        <v>45035</v>
      </c>
      <c r="D2910" s="1">
        <v>45047</v>
      </c>
      <c r="E2910">
        <v>636</v>
      </c>
      <c r="F2910" t="str">
        <f t="shared" si="45"/>
        <v>00275636</v>
      </c>
      <c r="G2910" t="s">
        <v>182</v>
      </c>
      <c r="H2910">
        <v>6750</v>
      </c>
      <c r="I2910">
        <v>87.88</v>
      </c>
      <c r="J2910">
        <v>6535</v>
      </c>
      <c r="K2910">
        <v>6483</v>
      </c>
      <c r="L2910">
        <f>+VLOOKUP(F2910,[1]ENELAR!C$2:J$7067,7,FALSE)</f>
        <v>6674</v>
      </c>
      <c r="M2910" s="20">
        <f>+VLOOKUP(F2910,[1]ENELAR!C$2:J$7067,8,FALSE)</f>
        <v>586511.12</v>
      </c>
    </row>
    <row r="2911" spans="1:13" x14ac:dyDescent="0.3">
      <c r="A2911" s="17" t="s">
        <v>256</v>
      </c>
      <c r="B2911" s="1">
        <v>45015</v>
      </c>
      <c r="C2911" s="1">
        <v>45035</v>
      </c>
      <c r="D2911" s="1">
        <v>45047</v>
      </c>
      <c r="E2911">
        <v>637</v>
      </c>
      <c r="F2911" t="str">
        <f t="shared" si="45"/>
        <v>00275637</v>
      </c>
      <c r="G2911" t="s">
        <v>183</v>
      </c>
      <c r="H2911">
        <v>4552</v>
      </c>
      <c r="I2911">
        <v>87.88</v>
      </c>
      <c r="J2911">
        <v>4206</v>
      </c>
      <c r="K2911">
        <v>4123</v>
      </c>
      <c r="L2911">
        <f>+VLOOKUP(F2911,[1]ENELAR!C$2:J$7067,7,FALSE)</f>
        <v>3805</v>
      </c>
      <c r="M2911" s="20">
        <f>+VLOOKUP(F2911,[1]ENELAR!C$2:J$7067,8,FALSE)</f>
        <v>334383.40000000002</v>
      </c>
    </row>
    <row r="2912" spans="1:13" x14ac:dyDescent="0.3">
      <c r="A2912" s="17" t="s">
        <v>256</v>
      </c>
      <c r="B2912" s="1">
        <v>45015</v>
      </c>
      <c r="C2912" s="1">
        <v>45035</v>
      </c>
      <c r="D2912" s="1">
        <v>45047</v>
      </c>
      <c r="E2912">
        <v>638</v>
      </c>
      <c r="F2912" t="str">
        <f t="shared" si="45"/>
        <v>00275638</v>
      </c>
      <c r="G2912" t="s">
        <v>184</v>
      </c>
      <c r="H2912">
        <v>4400</v>
      </c>
      <c r="I2912">
        <v>87.88</v>
      </c>
      <c r="J2912">
        <v>3821</v>
      </c>
      <c r="K2912">
        <v>3821</v>
      </c>
      <c r="L2912">
        <f>+VLOOKUP(F2912,[1]ENELAR!C$2:J$7067,7,FALSE)</f>
        <v>4155</v>
      </c>
      <c r="M2912" s="20">
        <f>+VLOOKUP(F2912,[1]ENELAR!C$2:J$7067,8,FALSE)</f>
        <v>365141.4</v>
      </c>
    </row>
    <row r="2913" spans="1:13" x14ac:dyDescent="0.3">
      <c r="A2913" s="17" t="s">
        <v>256</v>
      </c>
      <c r="B2913" s="1">
        <v>45015</v>
      </c>
      <c r="C2913" s="1">
        <v>45035</v>
      </c>
      <c r="D2913" s="1">
        <v>45047</v>
      </c>
      <c r="E2913">
        <v>639</v>
      </c>
      <c r="F2913" t="str">
        <f t="shared" si="45"/>
        <v>00275639</v>
      </c>
      <c r="G2913" t="s">
        <v>185</v>
      </c>
      <c r="H2913">
        <v>4457</v>
      </c>
      <c r="I2913">
        <v>87.88</v>
      </c>
      <c r="J2913">
        <v>4507</v>
      </c>
      <c r="K2913">
        <v>4407</v>
      </c>
      <c r="L2913">
        <f>+VLOOKUP(F2913,[1]ENELAR!C$2:J$7067,7,FALSE)</f>
        <v>4134</v>
      </c>
      <c r="M2913" s="20">
        <f>+VLOOKUP(F2913,[1]ENELAR!C$2:J$7067,8,FALSE)</f>
        <v>363295.92</v>
      </c>
    </row>
    <row r="2914" spans="1:13" x14ac:dyDescent="0.3">
      <c r="A2914" s="17" t="s">
        <v>256</v>
      </c>
      <c r="B2914" s="1">
        <v>45015</v>
      </c>
      <c r="C2914" s="1">
        <v>45035</v>
      </c>
      <c r="D2914" s="1">
        <v>45047</v>
      </c>
      <c r="E2914">
        <v>640</v>
      </c>
      <c r="F2914" t="str">
        <f t="shared" si="45"/>
        <v>00275640</v>
      </c>
      <c r="G2914" t="s">
        <v>186</v>
      </c>
      <c r="H2914">
        <v>4103</v>
      </c>
      <c r="I2914">
        <v>87.88</v>
      </c>
      <c r="J2914">
        <v>3563</v>
      </c>
      <c r="K2914">
        <v>3421</v>
      </c>
      <c r="L2914">
        <f>+VLOOKUP(F2914,[1]ENELAR!C$2:J$7067,7,FALSE)</f>
        <v>3717</v>
      </c>
      <c r="M2914" s="20">
        <f>+VLOOKUP(F2914,[1]ENELAR!C$2:J$7067,8,FALSE)</f>
        <v>326649.96000000002</v>
      </c>
    </row>
    <row r="2915" spans="1:13" x14ac:dyDescent="0.3">
      <c r="A2915" s="17" t="s">
        <v>256</v>
      </c>
      <c r="B2915" s="1">
        <v>45015</v>
      </c>
      <c r="C2915" s="1">
        <v>45035</v>
      </c>
      <c r="D2915" s="1">
        <v>45047</v>
      </c>
      <c r="E2915">
        <v>641</v>
      </c>
      <c r="F2915" t="str">
        <f t="shared" si="45"/>
        <v>00275641</v>
      </c>
      <c r="G2915" t="s">
        <v>187</v>
      </c>
      <c r="H2915">
        <v>3248</v>
      </c>
      <c r="I2915">
        <v>87.88</v>
      </c>
      <c r="J2915">
        <v>3769</v>
      </c>
      <c r="K2915">
        <v>3769</v>
      </c>
      <c r="L2915">
        <f>+VLOOKUP(F2915,[1]ENELAR!C$2:J$7067,7,FALSE)</f>
        <v>2779</v>
      </c>
      <c r="M2915" s="20">
        <f>+VLOOKUP(F2915,[1]ENELAR!C$2:J$7067,8,FALSE)</f>
        <v>244218.52</v>
      </c>
    </row>
    <row r="2916" spans="1:13" x14ac:dyDescent="0.3">
      <c r="A2916" s="17" t="s">
        <v>256</v>
      </c>
      <c r="B2916" s="1">
        <v>45015</v>
      </c>
      <c r="C2916" s="1">
        <v>45035</v>
      </c>
      <c r="D2916" s="1">
        <v>45047</v>
      </c>
      <c r="E2916">
        <v>642</v>
      </c>
      <c r="F2916" t="str">
        <f t="shared" si="45"/>
        <v>00275642</v>
      </c>
      <c r="G2916" t="s">
        <v>188</v>
      </c>
      <c r="H2916">
        <v>2199</v>
      </c>
      <c r="I2916">
        <v>87.88</v>
      </c>
      <c r="J2916">
        <v>2482</v>
      </c>
      <c r="K2916">
        <v>2456</v>
      </c>
      <c r="L2916">
        <f>+VLOOKUP(F2916,[1]ENELAR!C$2:J$7067,7,FALSE)</f>
        <v>2133</v>
      </c>
      <c r="M2916" s="20">
        <f>+VLOOKUP(F2916,[1]ENELAR!C$2:J$7067,8,FALSE)</f>
        <v>187448.04</v>
      </c>
    </row>
    <row r="2917" spans="1:13" x14ac:dyDescent="0.3">
      <c r="A2917" s="17" t="s">
        <v>256</v>
      </c>
      <c r="B2917" s="1">
        <v>45015</v>
      </c>
      <c r="C2917" s="1">
        <v>45035</v>
      </c>
      <c r="D2917" s="1">
        <v>45047</v>
      </c>
      <c r="E2917">
        <v>643</v>
      </c>
      <c r="F2917" t="str">
        <f t="shared" si="45"/>
        <v>00275643</v>
      </c>
      <c r="G2917" t="s">
        <v>189</v>
      </c>
      <c r="H2917">
        <v>1269</v>
      </c>
      <c r="I2917">
        <v>87.88</v>
      </c>
      <c r="J2917">
        <v>1156</v>
      </c>
      <c r="K2917">
        <v>1156</v>
      </c>
      <c r="L2917">
        <f>+VLOOKUP(F2917,[1]ENELAR!C$2:J$7067,7,FALSE)</f>
        <v>1269</v>
      </c>
      <c r="M2917" s="20">
        <f>+VLOOKUP(F2917,[1]ENELAR!C$2:J$7067,8,FALSE)</f>
        <v>111519.72</v>
      </c>
    </row>
    <row r="2918" spans="1:13" x14ac:dyDescent="0.3">
      <c r="A2918" s="17" t="s">
        <v>256</v>
      </c>
      <c r="B2918" s="1">
        <v>45015</v>
      </c>
      <c r="C2918" s="1">
        <v>45035</v>
      </c>
      <c r="D2918" s="1">
        <v>45047</v>
      </c>
      <c r="E2918">
        <v>644</v>
      </c>
      <c r="F2918" t="str">
        <f t="shared" si="45"/>
        <v>00275644</v>
      </c>
      <c r="G2918" t="s">
        <v>190</v>
      </c>
      <c r="H2918">
        <v>472</v>
      </c>
      <c r="I2918">
        <v>87.88</v>
      </c>
      <c r="J2918">
        <v>639</v>
      </c>
      <c r="K2918">
        <v>383</v>
      </c>
      <c r="L2918">
        <f>+VLOOKUP(F2918,[1]ENELAR!C$2:J$7067,7,FALSE)</f>
        <v>472</v>
      </c>
      <c r="M2918" s="20">
        <f>+VLOOKUP(F2918,[1]ENELAR!C$2:J$7067,8,FALSE)</f>
        <v>41479.360000000001</v>
      </c>
    </row>
    <row r="2919" spans="1:13" x14ac:dyDescent="0.3">
      <c r="A2919" s="17" t="s">
        <v>256</v>
      </c>
      <c r="B2919" s="1">
        <v>45015</v>
      </c>
      <c r="C2919" s="1">
        <v>45035</v>
      </c>
      <c r="D2919" s="1">
        <v>45047</v>
      </c>
      <c r="E2919">
        <v>645</v>
      </c>
      <c r="F2919" t="str">
        <f t="shared" si="45"/>
        <v>00275645</v>
      </c>
      <c r="G2919" t="s">
        <v>191</v>
      </c>
      <c r="H2919">
        <v>1736</v>
      </c>
      <c r="I2919">
        <v>87.88</v>
      </c>
      <c r="J2919">
        <v>1513</v>
      </c>
      <c r="K2919">
        <v>1507</v>
      </c>
      <c r="L2919">
        <f>+VLOOKUP(F2919,[1]ENELAR!C$2:J$7067,7,FALSE)</f>
        <v>1612</v>
      </c>
      <c r="M2919" s="20">
        <f>+VLOOKUP(F2919,[1]ENELAR!C$2:J$7067,8,FALSE)</f>
        <v>141662.56</v>
      </c>
    </row>
    <row r="2920" spans="1:13" x14ac:dyDescent="0.3">
      <c r="A2920" s="17" t="s">
        <v>256</v>
      </c>
      <c r="B2920" s="1">
        <v>45015</v>
      </c>
      <c r="C2920" s="1">
        <v>45035</v>
      </c>
      <c r="D2920" s="1">
        <v>45047</v>
      </c>
      <c r="E2920">
        <v>646</v>
      </c>
      <c r="F2920" t="str">
        <f t="shared" si="45"/>
        <v>00275646</v>
      </c>
      <c r="G2920" t="s">
        <v>192</v>
      </c>
      <c r="H2920">
        <v>4987</v>
      </c>
      <c r="I2920">
        <v>87.88</v>
      </c>
      <c r="J2920">
        <v>4948</v>
      </c>
      <c r="K2920">
        <v>4600</v>
      </c>
      <c r="L2920">
        <f>+VLOOKUP(F2920,[1]ENELAR!C$2:J$7067,7,FALSE)</f>
        <v>4764</v>
      </c>
      <c r="M2920" s="20">
        <f>+VLOOKUP(F2920,[1]ENELAR!C$2:J$7067,8,FALSE)</f>
        <v>418660.32</v>
      </c>
    </row>
    <row r="2921" spans="1:13" x14ac:dyDescent="0.3">
      <c r="A2921" s="17" t="s">
        <v>256</v>
      </c>
      <c r="B2921" s="1">
        <v>45015</v>
      </c>
      <c r="C2921" s="1">
        <v>45035</v>
      </c>
      <c r="D2921" s="1">
        <v>45047</v>
      </c>
      <c r="E2921">
        <v>647</v>
      </c>
      <c r="F2921" t="str">
        <f t="shared" si="45"/>
        <v>00275647</v>
      </c>
      <c r="G2921" t="s">
        <v>193</v>
      </c>
      <c r="H2921">
        <v>568</v>
      </c>
      <c r="I2921">
        <v>87.88</v>
      </c>
      <c r="J2921">
        <v>419</v>
      </c>
      <c r="K2921">
        <v>419</v>
      </c>
      <c r="L2921">
        <f>+VLOOKUP(F2921,[1]ENELAR!C$2:J$7067,7,FALSE)</f>
        <v>460</v>
      </c>
      <c r="M2921" s="20">
        <f>+VLOOKUP(F2921,[1]ENELAR!C$2:J$7067,8,FALSE)</f>
        <v>40424.800000000003</v>
      </c>
    </row>
    <row r="2922" spans="1:13" x14ac:dyDescent="0.3">
      <c r="A2922" s="17" t="s">
        <v>256</v>
      </c>
      <c r="B2922" s="1">
        <v>45015</v>
      </c>
      <c r="C2922" s="1">
        <v>45035</v>
      </c>
      <c r="D2922" s="1">
        <v>45047</v>
      </c>
      <c r="E2922">
        <v>648</v>
      </c>
      <c r="F2922" t="str">
        <f t="shared" si="45"/>
        <v>00275648</v>
      </c>
      <c r="G2922" t="s">
        <v>194</v>
      </c>
      <c r="H2922">
        <v>3329</v>
      </c>
      <c r="I2922">
        <v>87.88</v>
      </c>
      <c r="J2922">
        <v>3092</v>
      </c>
      <c r="K2922">
        <v>3014</v>
      </c>
      <c r="L2922">
        <f>+VLOOKUP(F2922,[1]ENELAR!C$2:J$7067,7,FALSE)</f>
        <v>3084</v>
      </c>
      <c r="M2922" s="20">
        <f>+VLOOKUP(F2922,[1]ENELAR!C$2:J$7067,8,FALSE)</f>
        <v>271021.92</v>
      </c>
    </row>
    <row r="2923" spans="1:13" x14ac:dyDescent="0.3">
      <c r="A2923" s="17" t="s">
        <v>256</v>
      </c>
      <c r="B2923" s="1">
        <v>45015</v>
      </c>
      <c r="C2923" s="1">
        <v>45035</v>
      </c>
      <c r="D2923" s="1">
        <v>45047</v>
      </c>
      <c r="E2923">
        <v>649</v>
      </c>
      <c r="F2923" t="str">
        <f t="shared" si="45"/>
        <v>00275649</v>
      </c>
      <c r="G2923" t="s">
        <v>195</v>
      </c>
      <c r="H2923">
        <v>713</v>
      </c>
      <c r="I2923">
        <v>87.88</v>
      </c>
      <c r="J2923">
        <v>758</v>
      </c>
      <c r="K2923">
        <v>758</v>
      </c>
      <c r="L2923">
        <f>+VLOOKUP(F2923,[1]ENELAR!C$2:J$7067,7,FALSE)</f>
        <v>713</v>
      </c>
      <c r="M2923" s="20">
        <f>+VLOOKUP(F2923,[1]ENELAR!C$2:J$7067,8,FALSE)</f>
        <v>62658.44</v>
      </c>
    </row>
    <row r="2924" spans="1:13" x14ac:dyDescent="0.3">
      <c r="A2924" s="17" t="s">
        <v>256</v>
      </c>
      <c r="B2924" s="1">
        <v>45015</v>
      </c>
      <c r="C2924" s="1">
        <v>45035</v>
      </c>
      <c r="D2924" s="1">
        <v>45047</v>
      </c>
      <c r="E2924">
        <v>650</v>
      </c>
      <c r="F2924" t="str">
        <f t="shared" si="45"/>
        <v>00275650</v>
      </c>
      <c r="G2924" t="s">
        <v>196</v>
      </c>
      <c r="H2924">
        <v>1140</v>
      </c>
      <c r="I2924">
        <v>87.88</v>
      </c>
      <c r="J2924">
        <v>1275</v>
      </c>
      <c r="K2924">
        <v>1275</v>
      </c>
      <c r="L2924">
        <f>+VLOOKUP(F2924,[1]ENELAR!C$2:J$7067,7,FALSE)</f>
        <v>1140</v>
      </c>
      <c r="M2924" s="20">
        <f>+VLOOKUP(F2924,[1]ENELAR!C$2:J$7067,8,FALSE)</f>
        <v>100183.2</v>
      </c>
    </row>
    <row r="2925" spans="1:13" x14ac:dyDescent="0.3">
      <c r="A2925" s="17" t="s">
        <v>256</v>
      </c>
      <c r="B2925" s="1">
        <v>45015</v>
      </c>
      <c r="C2925" s="1">
        <v>45035</v>
      </c>
      <c r="D2925" s="1">
        <v>45047</v>
      </c>
      <c r="E2925">
        <v>651</v>
      </c>
      <c r="F2925" t="str">
        <f t="shared" si="45"/>
        <v>00275651</v>
      </c>
      <c r="G2925" t="s">
        <v>197</v>
      </c>
      <c r="H2925">
        <v>72</v>
      </c>
      <c r="I2925">
        <v>87.88</v>
      </c>
      <c r="J2925">
        <v>74</v>
      </c>
      <c r="K2925">
        <v>74</v>
      </c>
      <c r="L2925">
        <f>+VLOOKUP(F2925,[1]ENELAR!C$2:J$7067,7,FALSE)</f>
        <v>72</v>
      </c>
      <c r="M2925" s="20">
        <f>+VLOOKUP(F2925,[1]ENELAR!C$2:J$7067,8,FALSE)</f>
        <v>6327.36</v>
      </c>
    </row>
    <row r="2926" spans="1:13" x14ac:dyDescent="0.3">
      <c r="A2926" s="17" t="s">
        <v>256</v>
      </c>
      <c r="B2926" s="1">
        <v>45015</v>
      </c>
      <c r="C2926" s="1">
        <v>45035</v>
      </c>
      <c r="D2926" s="1">
        <v>45047</v>
      </c>
      <c r="E2926">
        <v>652</v>
      </c>
      <c r="F2926" t="str">
        <f t="shared" si="45"/>
        <v>00275652</v>
      </c>
      <c r="G2926" t="s">
        <v>198</v>
      </c>
      <c r="H2926">
        <v>3377</v>
      </c>
      <c r="I2926">
        <v>87.88</v>
      </c>
      <c r="J2926">
        <v>3032</v>
      </c>
      <c r="K2926">
        <v>3032</v>
      </c>
      <c r="L2926">
        <f>+VLOOKUP(F2926,[1]ENELAR!C$2:J$7067,7,FALSE)</f>
        <v>3108</v>
      </c>
      <c r="M2926" s="20">
        <f>+VLOOKUP(F2926,[1]ENELAR!C$2:J$7067,8,FALSE)</f>
        <v>273131.03999999998</v>
      </c>
    </row>
    <row r="2927" spans="1:13" x14ac:dyDescent="0.3">
      <c r="A2927" s="17" t="s">
        <v>256</v>
      </c>
      <c r="B2927" s="1">
        <v>45015</v>
      </c>
      <c r="C2927" s="1">
        <v>45035</v>
      </c>
      <c r="D2927" s="1">
        <v>45047</v>
      </c>
      <c r="E2927">
        <v>653</v>
      </c>
      <c r="F2927" t="str">
        <f t="shared" si="45"/>
        <v>00275653</v>
      </c>
      <c r="G2927" t="s">
        <v>199</v>
      </c>
      <c r="H2927">
        <v>1149</v>
      </c>
      <c r="I2927">
        <v>87.88</v>
      </c>
      <c r="J2927">
        <v>1552</v>
      </c>
      <c r="K2927">
        <v>1552</v>
      </c>
      <c r="L2927">
        <f>+VLOOKUP(F2927,[1]ENELAR!C$2:J$7067,7,FALSE)</f>
        <v>790</v>
      </c>
      <c r="M2927" s="20">
        <f>+VLOOKUP(F2927,[1]ENELAR!C$2:J$7067,8,FALSE)</f>
        <v>69425.2</v>
      </c>
    </row>
    <row r="2928" spans="1:13" x14ac:dyDescent="0.3">
      <c r="A2928" s="17" t="s">
        <v>256</v>
      </c>
      <c r="B2928" s="1">
        <v>45015</v>
      </c>
      <c r="C2928" s="1">
        <v>45035</v>
      </c>
      <c r="D2928" s="1">
        <v>45047</v>
      </c>
      <c r="E2928">
        <v>658</v>
      </c>
      <c r="F2928" t="str">
        <f t="shared" si="45"/>
        <v>00275658</v>
      </c>
      <c r="G2928" t="s">
        <v>200</v>
      </c>
      <c r="H2928">
        <v>20953</v>
      </c>
      <c r="I2928">
        <v>87.88</v>
      </c>
      <c r="J2928">
        <v>19975</v>
      </c>
      <c r="K2928">
        <v>19232</v>
      </c>
      <c r="L2928">
        <f>+VLOOKUP(F2928,[1]ENELAR!C$2:J$7067,7,FALSE)</f>
        <v>19519</v>
      </c>
      <c r="M2928" s="20">
        <f>+VLOOKUP(F2928,[1]ENELAR!C$2:J$7067,8,FALSE)</f>
        <v>1715329.72</v>
      </c>
    </row>
    <row r="2929" spans="1:13" x14ac:dyDescent="0.3">
      <c r="A2929" s="17" t="s">
        <v>256</v>
      </c>
      <c r="B2929" s="1">
        <v>45015</v>
      </c>
      <c r="C2929" s="1">
        <v>45035</v>
      </c>
      <c r="D2929" s="1">
        <v>45047</v>
      </c>
      <c r="E2929">
        <v>659</v>
      </c>
      <c r="F2929" t="str">
        <f t="shared" si="45"/>
        <v>00275659</v>
      </c>
      <c r="G2929" t="s">
        <v>201</v>
      </c>
      <c r="H2929">
        <v>7882</v>
      </c>
      <c r="I2929">
        <v>87.88</v>
      </c>
      <c r="J2929">
        <v>7309</v>
      </c>
      <c r="K2929">
        <v>6950</v>
      </c>
      <c r="L2929">
        <f>+VLOOKUP(F2929,[1]ENELAR!C$2:J$7067,7,FALSE)</f>
        <v>6574</v>
      </c>
      <c r="M2929" s="20">
        <f>+VLOOKUP(F2929,[1]ENELAR!C$2:J$7067,8,FALSE)</f>
        <v>577723.12</v>
      </c>
    </row>
    <row r="2930" spans="1:13" x14ac:dyDescent="0.3">
      <c r="A2930" s="17" t="s">
        <v>256</v>
      </c>
      <c r="B2930" s="1">
        <v>45015</v>
      </c>
      <c r="C2930" s="1">
        <v>45035</v>
      </c>
      <c r="D2930" s="1">
        <v>45047</v>
      </c>
      <c r="E2930">
        <v>660</v>
      </c>
      <c r="F2930" t="str">
        <f t="shared" si="45"/>
        <v>00275660</v>
      </c>
      <c r="G2930" t="s">
        <v>202</v>
      </c>
      <c r="H2930">
        <v>5347</v>
      </c>
      <c r="I2930">
        <v>87.88</v>
      </c>
      <c r="J2930">
        <v>5635</v>
      </c>
      <c r="K2930">
        <v>5115</v>
      </c>
      <c r="L2930">
        <f>+VLOOKUP(F2930,[1]ENELAR!C$2:J$7067,7,FALSE)</f>
        <v>4660</v>
      </c>
      <c r="M2930" s="20">
        <f>+VLOOKUP(F2930,[1]ENELAR!C$2:J$7067,8,FALSE)</f>
        <v>409520.8</v>
      </c>
    </row>
    <row r="2931" spans="1:13" x14ac:dyDescent="0.3">
      <c r="A2931" s="17" t="s">
        <v>256</v>
      </c>
      <c r="B2931" s="1">
        <v>45015</v>
      </c>
      <c r="C2931" s="1">
        <v>45035</v>
      </c>
      <c r="D2931" s="1">
        <v>45047</v>
      </c>
      <c r="E2931">
        <v>661</v>
      </c>
      <c r="F2931" t="str">
        <f t="shared" si="45"/>
        <v>00275661</v>
      </c>
      <c r="G2931" t="s">
        <v>203</v>
      </c>
      <c r="H2931">
        <v>2597</v>
      </c>
      <c r="I2931">
        <v>87.88</v>
      </c>
      <c r="J2931">
        <v>2861</v>
      </c>
      <c r="K2931">
        <v>2861</v>
      </c>
      <c r="L2931">
        <f>+VLOOKUP(F2931,[1]ENELAR!C$2:J$7067,7,FALSE)</f>
        <v>2546</v>
      </c>
      <c r="M2931" s="20">
        <f>+VLOOKUP(F2931,[1]ENELAR!C$2:J$7067,8,FALSE)</f>
        <v>223742.48</v>
      </c>
    </row>
    <row r="2932" spans="1:13" x14ac:dyDescent="0.3">
      <c r="A2932" s="17" t="s">
        <v>256</v>
      </c>
      <c r="B2932" s="1">
        <v>45015</v>
      </c>
      <c r="C2932" s="1">
        <v>45035</v>
      </c>
      <c r="D2932" s="1">
        <v>45047</v>
      </c>
      <c r="E2932">
        <v>662</v>
      </c>
      <c r="F2932" t="str">
        <f t="shared" si="45"/>
        <v>00275662</v>
      </c>
      <c r="G2932" t="s">
        <v>204</v>
      </c>
      <c r="H2932">
        <v>3596</v>
      </c>
      <c r="I2932">
        <v>87.88</v>
      </c>
      <c r="J2932">
        <v>4628</v>
      </c>
      <c r="K2932">
        <v>3715</v>
      </c>
      <c r="L2932">
        <f>+VLOOKUP(F2932,[1]ENELAR!C$2:J$7067,7,FALSE)</f>
        <v>3287</v>
      </c>
      <c r="M2932" s="20">
        <f>+VLOOKUP(F2932,[1]ENELAR!C$2:J$7067,8,FALSE)</f>
        <v>288861.56</v>
      </c>
    </row>
    <row r="2933" spans="1:13" x14ac:dyDescent="0.3">
      <c r="A2933" s="17" t="s">
        <v>256</v>
      </c>
      <c r="B2933" s="1">
        <v>45015</v>
      </c>
      <c r="C2933" s="1">
        <v>45035</v>
      </c>
      <c r="D2933" s="1">
        <v>45047</v>
      </c>
      <c r="E2933">
        <v>664</v>
      </c>
      <c r="F2933" t="str">
        <f t="shared" si="45"/>
        <v>00275664</v>
      </c>
      <c r="G2933" t="s">
        <v>205</v>
      </c>
      <c r="H2933">
        <v>7973</v>
      </c>
      <c r="I2933">
        <v>87.88</v>
      </c>
      <c r="J2933">
        <v>7954</v>
      </c>
      <c r="K2933">
        <v>7921</v>
      </c>
      <c r="L2933">
        <f>+VLOOKUP(F2933,[1]ENELAR!C$2:J$7067,7,FALSE)</f>
        <v>6998</v>
      </c>
      <c r="M2933" s="20">
        <f>+VLOOKUP(F2933,[1]ENELAR!C$2:J$7067,8,FALSE)</f>
        <v>614984.24</v>
      </c>
    </row>
    <row r="2934" spans="1:13" x14ac:dyDescent="0.3">
      <c r="A2934" s="17" t="s">
        <v>256</v>
      </c>
      <c r="B2934" s="1">
        <v>45015</v>
      </c>
      <c r="C2934" s="1">
        <v>45035</v>
      </c>
      <c r="D2934" s="1">
        <v>45047</v>
      </c>
      <c r="E2934">
        <v>668</v>
      </c>
      <c r="F2934" t="str">
        <f t="shared" si="45"/>
        <v>00275668</v>
      </c>
      <c r="G2934" t="s">
        <v>207</v>
      </c>
      <c r="H2934">
        <v>33463</v>
      </c>
      <c r="I2934">
        <v>87.88</v>
      </c>
      <c r="J2934">
        <v>32716</v>
      </c>
      <c r="K2934">
        <v>31467</v>
      </c>
      <c r="L2934">
        <f>+VLOOKUP(F2934,[1]ENELAR!C$2:J$7067,7,FALSE)</f>
        <v>32725</v>
      </c>
      <c r="M2934" s="20">
        <f>+VLOOKUP(F2934,[1]ENELAR!C$2:J$7067,8,FALSE)</f>
        <v>2875873</v>
      </c>
    </row>
    <row r="2935" spans="1:13" x14ac:dyDescent="0.3">
      <c r="A2935" s="17" t="s">
        <v>256</v>
      </c>
      <c r="B2935" s="1">
        <v>45015</v>
      </c>
      <c r="C2935" s="1">
        <v>45035</v>
      </c>
      <c r="D2935" s="1">
        <v>45047</v>
      </c>
      <c r="E2935">
        <v>669</v>
      </c>
      <c r="F2935" t="str">
        <f t="shared" si="45"/>
        <v>00275669</v>
      </c>
      <c r="G2935" t="s">
        <v>208</v>
      </c>
      <c r="H2935">
        <v>434</v>
      </c>
      <c r="I2935">
        <v>87.88</v>
      </c>
      <c r="J2935">
        <v>400</v>
      </c>
      <c r="K2935">
        <v>400</v>
      </c>
      <c r="L2935">
        <f>+VLOOKUP(F2935,[1]ENELAR!C$2:J$7067,7,FALSE)</f>
        <v>423</v>
      </c>
      <c r="M2935" s="20">
        <f>+VLOOKUP(F2935,[1]ENELAR!C$2:J$7067,8,FALSE)</f>
        <v>37173.24</v>
      </c>
    </row>
    <row r="2936" spans="1:13" x14ac:dyDescent="0.3">
      <c r="A2936" s="17" t="s">
        <v>256</v>
      </c>
      <c r="B2936" s="1">
        <v>45015</v>
      </c>
      <c r="C2936" s="1">
        <v>45035</v>
      </c>
      <c r="D2936" s="1">
        <v>45047</v>
      </c>
      <c r="E2936">
        <v>670</v>
      </c>
      <c r="F2936" t="str">
        <f t="shared" si="45"/>
        <v>00275670</v>
      </c>
      <c r="G2936" t="s">
        <v>209</v>
      </c>
      <c r="H2936">
        <v>108806</v>
      </c>
      <c r="I2936">
        <v>87.88</v>
      </c>
      <c r="J2936">
        <v>105745</v>
      </c>
      <c r="K2936">
        <v>98580</v>
      </c>
      <c r="L2936">
        <f>+VLOOKUP(F2936,[1]ENELAR!C$2:J$7067,7,FALSE)</f>
        <v>104500</v>
      </c>
      <c r="M2936" s="20">
        <f>+VLOOKUP(F2936,[1]ENELAR!C$2:J$7067,8,FALSE)</f>
        <v>9183460</v>
      </c>
    </row>
    <row r="2937" spans="1:13" x14ac:dyDescent="0.3">
      <c r="A2937" s="17" t="s">
        <v>256</v>
      </c>
      <c r="B2937" s="1">
        <v>45015</v>
      </c>
      <c r="C2937" s="1">
        <v>45035</v>
      </c>
      <c r="D2937" s="1">
        <v>45047</v>
      </c>
      <c r="E2937">
        <v>671</v>
      </c>
      <c r="F2937" t="str">
        <f t="shared" si="45"/>
        <v>00275671</v>
      </c>
      <c r="G2937" t="s">
        <v>210</v>
      </c>
      <c r="H2937">
        <v>93293</v>
      </c>
      <c r="I2937">
        <v>87.88</v>
      </c>
      <c r="J2937">
        <v>85573</v>
      </c>
      <c r="K2937">
        <v>77308</v>
      </c>
      <c r="L2937">
        <f>+VLOOKUP(F2937,[1]ENELAR!C$2:J$7067,7,FALSE)</f>
        <v>87226</v>
      </c>
      <c r="M2937" s="20">
        <f>+VLOOKUP(F2937,[1]ENELAR!C$2:J$7067,8,FALSE)</f>
        <v>7665420.8799999999</v>
      </c>
    </row>
    <row r="2938" spans="1:13" x14ac:dyDescent="0.3">
      <c r="A2938" s="17" t="s">
        <v>256</v>
      </c>
      <c r="B2938" s="1">
        <v>45015</v>
      </c>
      <c r="C2938" s="1">
        <v>45035</v>
      </c>
      <c r="D2938" s="1">
        <v>45047</v>
      </c>
      <c r="E2938">
        <v>672</v>
      </c>
      <c r="F2938" t="str">
        <f t="shared" si="45"/>
        <v>00275672</v>
      </c>
      <c r="G2938" t="s">
        <v>211</v>
      </c>
      <c r="H2938">
        <v>360</v>
      </c>
      <c r="I2938">
        <v>87.88</v>
      </c>
      <c r="J2938">
        <v>342</v>
      </c>
      <c r="K2938">
        <v>342</v>
      </c>
      <c r="L2938">
        <f>+VLOOKUP(F2938,[1]ENELAR!C$2:J$7067,7,FALSE)</f>
        <v>360</v>
      </c>
      <c r="M2938" s="20">
        <f>+VLOOKUP(F2938,[1]ENELAR!C$2:J$7067,8,FALSE)</f>
        <v>31636.799999999999</v>
      </c>
    </row>
    <row r="2939" spans="1:13" x14ac:dyDescent="0.3">
      <c r="A2939" s="17" t="s">
        <v>256</v>
      </c>
      <c r="B2939" s="1">
        <v>45015</v>
      </c>
      <c r="C2939" s="1">
        <v>45035</v>
      </c>
      <c r="D2939" s="1">
        <v>45047</v>
      </c>
      <c r="E2939">
        <v>675</v>
      </c>
      <c r="F2939" t="str">
        <f t="shared" si="45"/>
        <v>00275675</v>
      </c>
      <c r="G2939" t="s">
        <v>212</v>
      </c>
      <c r="H2939">
        <v>270</v>
      </c>
      <c r="I2939">
        <v>87.88</v>
      </c>
      <c r="J2939">
        <v>181</v>
      </c>
      <c r="K2939">
        <v>181</v>
      </c>
      <c r="L2939">
        <f>+VLOOKUP(F2939,[1]ENELAR!C$2:J$7067,7,FALSE)</f>
        <v>256</v>
      </c>
      <c r="M2939" s="20">
        <f>+VLOOKUP(F2939,[1]ENELAR!C$2:J$7067,8,FALSE)</f>
        <v>22497.279999999999</v>
      </c>
    </row>
    <row r="2940" spans="1:13" x14ac:dyDescent="0.3">
      <c r="A2940" s="17" t="s">
        <v>256</v>
      </c>
      <c r="B2940" s="1">
        <v>45015</v>
      </c>
      <c r="C2940" s="1">
        <v>45035</v>
      </c>
      <c r="D2940" s="1">
        <v>45047</v>
      </c>
      <c r="E2940">
        <v>676</v>
      </c>
      <c r="F2940" t="str">
        <f t="shared" si="45"/>
        <v>00275676</v>
      </c>
      <c r="G2940" t="s">
        <v>213</v>
      </c>
      <c r="H2940">
        <v>468</v>
      </c>
      <c r="I2940">
        <v>87.88</v>
      </c>
      <c r="J2940">
        <v>416</v>
      </c>
      <c r="K2940">
        <v>416</v>
      </c>
      <c r="L2940">
        <f>+VLOOKUP(F2940,[1]ENELAR!C$2:J$7067,7,FALSE)</f>
        <v>468</v>
      </c>
      <c r="M2940" s="20">
        <f>+VLOOKUP(F2940,[1]ENELAR!C$2:J$7067,8,FALSE)</f>
        <v>41127.839999999997</v>
      </c>
    </row>
    <row r="2941" spans="1:13" x14ac:dyDescent="0.3">
      <c r="A2941" s="17" t="s">
        <v>257</v>
      </c>
      <c r="B2941" s="1">
        <v>45036</v>
      </c>
      <c r="C2941" s="1">
        <v>45043</v>
      </c>
      <c r="D2941" s="1">
        <v>45078</v>
      </c>
      <c r="E2941">
        <v>4</v>
      </c>
      <c r="F2941" t="str">
        <f t="shared" si="45"/>
        <v>003414</v>
      </c>
      <c r="G2941" t="s">
        <v>7</v>
      </c>
      <c r="H2941">
        <v>15373</v>
      </c>
      <c r="I2941">
        <v>92</v>
      </c>
      <c r="J2941">
        <v>17808</v>
      </c>
      <c r="K2941">
        <v>17450</v>
      </c>
      <c r="L2941">
        <f>+VLOOKUP(F2941,[1]ENELAR!C$2:J$7067,7,FALSE)</f>
        <v>13845</v>
      </c>
      <c r="M2941" s="20">
        <f>+VLOOKUP(F2941,[1]ENELAR!C$2:J$7067,8,FALSE)</f>
        <v>1273740</v>
      </c>
    </row>
    <row r="2942" spans="1:13" x14ac:dyDescent="0.3">
      <c r="A2942" s="17" t="s">
        <v>257</v>
      </c>
      <c r="B2942" s="1">
        <v>45036</v>
      </c>
      <c r="C2942" s="1">
        <v>45043</v>
      </c>
      <c r="D2942" s="1">
        <v>45078</v>
      </c>
      <c r="E2942">
        <v>5</v>
      </c>
      <c r="F2942" t="str">
        <f t="shared" si="45"/>
        <v>003415</v>
      </c>
      <c r="G2942" t="s">
        <v>8</v>
      </c>
      <c r="H2942">
        <v>17558</v>
      </c>
      <c r="I2942">
        <v>92</v>
      </c>
      <c r="J2942">
        <v>19246</v>
      </c>
      <c r="K2942">
        <v>18767</v>
      </c>
      <c r="L2942">
        <f>+VLOOKUP(F2942,[1]ENELAR!C$2:J$7067,7,FALSE)</f>
        <v>16519</v>
      </c>
      <c r="M2942" s="20">
        <f>+VLOOKUP(F2942,[1]ENELAR!C$2:J$7067,8,FALSE)</f>
        <v>1519748</v>
      </c>
    </row>
    <row r="2943" spans="1:13" x14ac:dyDescent="0.3">
      <c r="A2943" s="17" t="s">
        <v>257</v>
      </c>
      <c r="B2943" s="1">
        <v>45036</v>
      </c>
      <c r="C2943" s="1">
        <v>45043</v>
      </c>
      <c r="D2943" s="1">
        <v>45078</v>
      </c>
      <c r="E2943">
        <v>6</v>
      </c>
      <c r="F2943" t="str">
        <f t="shared" si="45"/>
        <v>003416</v>
      </c>
      <c r="G2943" t="s">
        <v>9</v>
      </c>
      <c r="H2943">
        <v>21927</v>
      </c>
      <c r="I2943">
        <v>92</v>
      </c>
      <c r="J2943">
        <v>24461</v>
      </c>
      <c r="K2943">
        <v>24047</v>
      </c>
      <c r="L2943">
        <f>+VLOOKUP(F2943,[1]ENELAR!C$2:J$7067,7,FALSE)</f>
        <v>20934</v>
      </c>
      <c r="M2943" s="20">
        <f>+VLOOKUP(F2943,[1]ENELAR!C$2:J$7067,8,FALSE)</f>
        <v>1925928</v>
      </c>
    </row>
    <row r="2944" spans="1:13" x14ac:dyDescent="0.3">
      <c r="A2944" s="17" t="s">
        <v>257</v>
      </c>
      <c r="B2944" s="1">
        <v>45036</v>
      </c>
      <c r="C2944" s="1">
        <v>45043</v>
      </c>
      <c r="D2944" s="1">
        <v>45078</v>
      </c>
      <c r="E2944">
        <v>8</v>
      </c>
      <c r="F2944" t="str">
        <f t="shared" si="45"/>
        <v>003418</v>
      </c>
      <c r="G2944" t="s">
        <v>214</v>
      </c>
      <c r="H2944">
        <v>50213</v>
      </c>
      <c r="I2944">
        <v>92</v>
      </c>
      <c r="J2944">
        <v>48925</v>
      </c>
      <c r="K2944">
        <v>48405</v>
      </c>
      <c r="L2944">
        <f>+VLOOKUP(F2944,[1]ENELAR!C$2:J$7067,7,FALSE)</f>
        <v>43850</v>
      </c>
      <c r="M2944" s="20">
        <f>+VLOOKUP(F2944,[1]ENELAR!C$2:J$7067,8,FALSE)</f>
        <v>4034200</v>
      </c>
    </row>
    <row r="2945" spans="1:13" x14ac:dyDescent="0.3">
      <c r="A2945" s="17" t="s">
        <v>257</v>
      </c>
      <c r="B2945" s="1">
        <v>45036</v>
      </c>
      <c r="C2945" s="1">
        <v>45043</v>
      </c>
      <c r="D2945" s="1">
        <v>45078</v>
      </c>
      <c r="E2945">
        <v>9</v>
      </c>
      <c r="F2945" t="str">
        <f t="shared" si="45"/>
        <v>003419</v>
      </c>
      <c r="G2945" t="s">
        <v>10</v>
      </c>
      <c r="H2945">
        <v>27564</v>
      </c>
      <c r="I2945">
        <v>92</v>
      </c>
      <c r="J2945">
        <v>29139</v>
      </c>
      <c r="K2945">
        <v>28682</v>
      </c>
      <c r="L2945">
        <f>+VLOOKUP(F2945,[1]ENELAR!C$2:J$7067,7,FALSE)</f>
        <v>25506</v>
      </c>
      <c r="M2945" s="20">
        <f>+VLOOKUP(F2945,[1]ENELAR!C$2:J$7067,8,FALSE)</f>
        <v>2346552</v>
      </c>
    </row>
    <row r="2946" spans="1:13" x14ac:dyDescent="0.3">
      <c r="A2946" s="17" t="s">
        <v>257</v>
      </c>
      <c r="B2946" s="1">
        <v>45036</v>
      </c>
      <c r="C2946" s="1">
        <v>45043</v>
      </c>
      <c r="D2946" s="1">
        <v>45078</v>
      </c>
      <c r="E2946">
        <v>39</v>
      </c>
      <c r="F2946" t="str">
        <f t="shared" si="45"/>
        <v>0034139</v>
      </c>
      <c r="G2946" t="s">
        <v>11</v>
      </c>
      <c r="H2946">
        <v>18901</v>
      </c>
      <c r="I2946">
        <v>92</v>
      </c>
      <c r="J2946">
        <v>19650</v>
      </c>
      <c r="K2946">
        <v>17853</v>
      </c>
      <c r="L2946">
        <f>+VLOOKUP(F2946,[1]ENELAR!C$2:J$7067,7,FALSE)</f>
        <v>18334</v>
      </c>
      <c r="M2946" s="20">
        <f>+VLOOKUP(F2946,[1]ENELAR!C$2:J$7067,8,FALSE)</f>
        <v>1686728</v>
      </c>
    </row>
    <row r="2947" spans="1:13" x14ac:dyDescent="0.3">
      <c r="A2947" s="17" t="s">
        <v>257</v>
      </c>
      <c r="B2947" s="1">
        <v>45036</v>
      </c>
      <c r="C2947" s="1">
        <v>45043</v>
      </c>
      <c r="D2947" s="1">
        <v>45078</v>
      </c>
      <c r="E2947">
        <v>40</v>
      </c>
      <c r="F2947" t="str">
        <f t="shared" ref="F2947:F3010" si="46">+A2947&amp;E2947</f>
        <v>0034140</v>
      </c>
      <c r="G2947" t="s">
        <v>12</v>
      </c>
      <c r="H2947">
        <v>5772</v>
      </c>
      <c r="I2947">
        <v>92</v>
      </c>
      <c r="J2947">
        <v>6625</v>
      </c>
      <c r="K2947">
        <v>6621</v>
      </c>
      <c r="L2947">
        <f>+VLOOKUP(F2947,[1]ENELAR!C$2:J$7067,7,FALSE)</f>
        <v>5256</v>
      </c>
      <c r="M2947" s="20">
        <f>+VLOOKUP(F2947,[1]ENELAR!C$2:J$7067,8,FALSE)</f>
        <v>483552</v>
      </c>
    </row>
    <row r="2948" spans="1:13" x14ac:dyDescent="0.3">
      <c r="A2948" s="17" t="s">
        <v>257</v>
      </c>
      <c r="B2948" s="1">
        <v>45036</v>
      </c>
      <c r="C2948" s="1">
        <v>45043</v>
      </c>
      <c r="D2948" s="1">
        <v>45078</v>
      </c>
      <c r="E2948">
        <v>41</v>
      </c>
      <c r="F2948" t="str">
        <f t="shared" si="46"/>
        <v>0034141</v>
      </c>
      <c r="G2948" t="s">
        <v>13</v>
      </c>
      <c r="H2948">
        <v>28996</v>
      </c>
      <c r="I2948">
        <v>92</v>
      </c>
      <c r="J2948">
        <v>31267</v>
      </c>
      <c r="K2948">
        <v>30737</v>
      </c>
      <c r="L2948">
        <f>+VLOOKUP(F2948,[1]ENELAR!C$2:J$7067,7,FALSE)</f>
        <v>27206</v>
      </c>
      <c r="M2948" s="20">
        <f>+VLOOKUP(F2948,[1]ENELAR!C$2:J$7067,8,FALSE)</f>
        <v>2502952</v>
      </c>
    </row>
    <row r="2949" spans="1:13" x14ac:dyDescent="0.3">
      <c r="A2949" s="17" t="s">
        <v>257</v>
      </c>
      <c r="B2949" s="1">
        <v>45036</v>
      </c>
      <c r="C2949" s="1">
        <v>45043</v>
      </c>
      <c r="D2949" s="1">
        <v>45078</v>
      </c>
      <c r="E2949">
        <v>43</v>
      </c>
      <c r="F2949" t="str">
        <f t="shared" si="46"/>
        <v>0034143</v>
      </c>
      <c r="G2949" t="s">
        <v>14</v>
      </c>
      <c r="H2949">
        <v>7860</v>
      </c>
      <c r="I2949">
        <v>92</v>
      </c>
      <c r="J2949">
        <v>7587</v>
      </c>
      <c r="K2949">
        <v>7392</v>
      </c>
      <c r="L2949">
        <f>+VLOOKUP(F2949,[1]ENELAR!C$2:J$7067,7,FALSE)</f>
        <v>7282</v>
      </c>
      <c r="M2949" s="20">
        <f>+VLOOKUP(F2949,[1]ENELAR!C$2:J$7067,8,FALSE)</f>
        <v>669944</v>
      </c>
    </row>
    <row r="2950" spans="1:13" x14ac:dyDescent="0.3">
      <c r="A2950" s="17" t="s">
        <v>257</v>
      </c>
      <c r="B2950" s="1">
        <v>45036</v>
      </c>
      <c r="C2950" s="1">
        <v>45043</v>
      </c>
      <c r="D2950" s="1">
        <v>45078</v>
      </c>
      <c r="E2950">
        <v>46</v>
      </c>
      <c r="F2950" t="str">
        <f t="shared" si="46"/>
        <v>0034146</v>
      </c>
      <c r="G2950" t="s">
        <v>15</v>
      </c>
      <c r="H2950">
        <v>22812</v>
      </c>
      <c r="I2950">
        <v>92</v>
      </c>
      <c r="J2950">
        <v>24588</v>
      </c>
      <c r="K2950">
        <v>24204</v>
      </c>
      <c r="L2950">
        <f>+VLOOKUP(F2950,[1]ENELAR!C$2:J$7067,7,FALSE)</f>
        <v>20682</v>
      </c>
      <c r="M2950" s="20">
        <f>+VLOOKUP(F2950,[1]ENELAR!C$2:J$7067,8,FALSE)</f>
        <v>1902744</v>
      </c>
    </row>
    <row r="2951" spans="1:13" x14ac:dyDescent="0.3">
      <c r="A2951" s="17" t="s">
        <v>257</v>
      </c>
      <c r="B2951" s="1">
        <v>45036</v>
      </c>
      <c r="C2951" s="1">
        <v>45043</v>
      </c>
      <c r="D2951" s="1">
        <v>45078</v>
      </c>
      <c r="E2951">
        <v>47</v>
      </c>
      <c r="F2951" t="str">
        <f t="shared" si="46"/>
        <v>0034147</v>
      </c>
      <c r="G2951" t="s">
        <v>16</v>
      </c>
      <c r="H2951">
        <v>74375</v>
      </c>
      <c r="I2951">
        <v>92</v>
      </c>
      <c r="J2951">
        <v>77934</v>
      </c>
      <c r="K2951">
        <v>75949</v>
      </c>
      <c r="L2951">
        <f>+VLOOKUP(F2951,[1]ENELAR!C$2:J$7067,7,FALSE)</f>
        <v>49154</v>
      </c>
      <c r="M2951" s="20">
        <f>+VLOOKUP(F2951,[1]ENELAR!C$2:J$7067,8,FALSE)</f>
        <v>4522168</v>
      </c>
    </row>
    <row r="2952" spans="1:13" x14ac:dyDescent="0.3">
      <c r="A2952" s="17" t="s">
        <v>257</v>
      </c>
      <c r="B2952" s="1">
        <v>45036</v>
      </c>
      <c r="C2952" s="1">
        <v>45043</v>
      </c>
      <c r="D2952" s="1">
        <v>45078</v>
      </c>
      <c r="E2952">
        <v>48</v>
      </c>
      <c r="F2952" t="str">
        <f t="shared" si="46"/>
        <v>0034148</v>
      </c>
      <c r="G2952" t="s">
        <v>17</v>
      </c>
      <c r="H2952">
        <v>10131</v>
      </c>
      <c r="I2952">
        <v>92</v>
      </c>
      <c r="J2952">
        <v>10594</v>
      </c>
      <c r="K2952">
        <v>10463</v>
      </c>
      <c r="L2952">
        <f>+VLOOKUP(F2952,[1]ENELAR!C$2:J$7067,7,FALSE)</f>
        <v>8543</v>
      </c>
      <c r="M2952" s="20">
        <f>+VLOOKUP(F2952,[1]ENELAR!C$2:J$7067,8,FALSE)</f>
        <v>785956</v>
      </c>
    </row>
    <row r="2953" spans="1:13" x14ac:dyDescent="0.3">
      <c r="A2953" s="17" t="s">
        <v>257</v>
      </c>
      <c r="B2953" s="1">
        <v>45036</v>
      </c>
      <c r="C2953" s="1">
        <v>45043</v>
      </c>
      <c r="D2953" s="1">
        <v>45078</v>
      </c>
      <c r="E2953">
        <v>49</v>
      </c>
      <c r="F2953" t="str">
        <f t="shared" si="46"/>
        <v>0034149</v>
      </c>
      <c r="G2953" t="s">
        <v>18</v>
      </c>
      <c r="H2953">
        <v>82513</v>
      </c>
      <c r="I2953">
        <v>92</v>
      </c>
      <c r="J2953">
        <v>86725</v>
      </c>
      <c r="K2953">
        <v>84903</v>
      </c>
      <c r="L2953">
        <f>+VLOOKUP(F2953,[1]ENELAR!C$2:J$7067,7,FALSE)</f>
        <v>65035</v>
      </c>
      <c r="M2953" s="20">
        <f>+VLOOKUP(F2953,[1]ENELAR!C$2:J$7067,8,FALSE)</f>
        <v>5983220</v>
      </c>
    </row>
    <row r="2954" spans="1:13" x14ac:dyDescent="0.3">
      <c r="A2954" s="17" t="s">
        <v>257</v>
      </c>
      <c r="B2954" s="1">
        <v>45036</v>
      </c>
      <c r="C2954" s="1">
        <v>45043</v>
      </c>
      <c r="D2954" s="1">
        <v>45078</v>
      </c>
      <c r="E2954">
        <v>50</v>
      </c>
      <c r="F2954" t="str">
        <f t="shared" si="46"/>
        <v>0034150</v>
      </c>
      <c r="G2954" t="s">
        <v>19</v>
      </c>
      <c r="H2954">
        <v>10369</v>
      </c>
      <c r="I2954">
        <v>92</v>
      </c>
      <c r="J2954">
        <v>9988</v>
      </c>
      <c r="K2954">
        <v>9974</v>
      </c>
      <c r="L2954">
        <f>+VLOOKUP(F2954,[1]ENELAR!C$2:J$7067,7,FALSE)</f>
        <v>8731</v>
      </c>
      <c r="M2954" s="20">
        <f>+VLOOKUP(F2954,[1]ENELAR!C$2:J$7067,8,FALSE)</f>
        <v>803252</v>
      </c>
    </row>
    <row r="2955" spans="1:13" x14ac:dyDescent="0.3">
      <c r="A2955" s="17" t="s">
        <v>257</v>
      </c>
      <c r="B2955" s="1">
        <v>45036</v>
      </c>
      <c r="C2955" s="1">
        <v>45043</v>
      </c>
      <c r="D2955" s="1">
        <v>45078</v>
      </c>
      <c r="E2955">
        <v>51</v>
      </c>
      <c r="F2955" t="str">
        <f t="shared" si="46"/>
        <v>0034151</v>
      </c>
      <c r="G2955" t="s">
        <v>20</v>
      </c>
      <c r="H2955">
        <v>3600</v>
      </c>
      <c r="I2955">
        <v>92</v>
      </c>
      <c r="J2955">
        <v>3708</v>
      </c>
      <c r="K2955">
        <v>3640</v>
      </c>
      <c r="L2955">
        <f>+VLOOKUP(F2955,[1]ENELAR!C$2:J$7067,7,FALSE)</f>
        <v>3277</v>
      </c>
      <c r="M2955" s="20">
        <f>+VLOOKUP(F2955,[1]ENELAR!C$2:J$7067,8,FALSE)</f>
        <v>301484</v>
      </c>
    </row>
    <row r="2956" spans="1:13" x14ac:dyDescent="0.3">
      <c r="A2956" s="17" t="s">
        <v>257</v>
      </c>
      <c r="B2956" s="1">
        <v>45036</v>
      </c>
      <c r="C2956" s="1">
        <v>45043</v>
      </c>
      <c r="D2956" s="1">
        <v>45078</v>
      </c>
      <c r="E2956">
        <v>53</v>
      </c>
      <c r="F2956" t="str">
        <f t="shared" si="46"/>
        <v>0034153</v>
      </c>
      <c r="G2956" t="s">
        <v>21</v>
      </c>
      <c r="H2956">
        <v>28618</v>
      </c>
      <c r="I2956">
        <v>92</v>
      </c>
      <c r="J2956">
        <v>31554</v>
      </c>
      <c r="K2956">
        <v>30552</v>
      </c>
      <c r="L2956">
        <f>+VLOOKUP(F2956,[1]ENELAR!C$2:J$7067,7,FALSE)</f>
        <v>27756</v>
      </c>
      <c r="M2956" s="20">
        <f>+VLOOKUP(F2956,[1]ENELAR!C$2:J$7067,8,FALSE)</f>
        <v>2553552</v>
      </c>
    </row>
    <row r="2957" spans="1:13" x14ac:dyDescent="0.3">
      <c r="A2957" s="17" t="s">
        <v>257</v>
      </c>
      <c r="B2957" s="1">
        <v>45036</v>
      </c>
      <c r="C2957" s="1">
        <v>45043</v>
      </c>
      <c r="D2957" s="1">
        <v>45078</v>
      </c>
      <c r="E2957">
        <v>55</v>
      </c>
      <c r="F2957" t="str">
        <f t="shared" si="46"/>
        <v>0034155</v>
      </c>
      <c r="G2957" t="s">
        <v>22</v>
      </c>
      <c r="H2957">
        <v>12081</v>
      </c>
      <c r="I2957">
        <v>92</v>
      </c>
      <c r="J2957">
        <v>15000</v>
      </c>
      <c r="K2957">
        <v>13446</v>
      </c>
      <c r="L2957">
        <f>+VLOOKUP(F2957,[1]ENELAR!C$2:J$7067,7,FALSE)</f>
        <v>11560</v>
      </c>
      <c r="M2957" s="20">
        <f>+VLOOKUP(F2957,[1]ENELAR!C$2:J$7067,8,FALSE)</f>
        <v>1063520</v>
      </c>
    </row>
    <row r="2958" spans="1:13" x14ac:dyDescent="0.3">
      <c r="A2958" s="17" t="s">
        <v>257</v>
      </c>
      <c r="B2958" s="1">
        <v>45036</v>
      </c>
      <c r="C2958" s="1">
        <v>45043</v>
      </c>
      <c r="D2958" s="1">
        <v>45078</v>
      </c>
      <c r="E2958">
        <v>57</v>
      </c>
      <c r="F2958" t="str">
        <f t="shared" si="46"/>
        <v>0034157</v>
      </c>
      <c r="G2958" t="s">
        <v>226</v>
      </c>
      <c r="H2958">
        <v>8451</v>
      </c>
      <c r="I2958">
        <v>92</v>
      </c>
      <c r="J2958">
        <v>8147</v>
      </c>
      <c r="K2958">
        <v>8049</v>
      </c>
      <c r="L2958">
        <f>+VLOOKUP(F2958,[1]ENELAR!C$2:J$7067,7,FALSE)</f>
        <v>7859</v>
      </c>
      <c r="M2958" s="20">
        <f>+VLOOKUP(F2958,[1]ENELAR!C$2:J$7067,8,FALSE)</f>
        <v>723028</v>
      </c>
    </row>
    <row r="2959" spans="1:13" x14ac:dyDescent="0.3">
      <c r="A2959" s="17" t="s">
        <v>257</v>
      </c>
      <c r="B2959" s="1">
        <v>45036</v>
      </c>
      <c r="C2959" s="1">
        <v>45043</v>
      </c>
      <c r="D2959" s="1">
        <v>45078</v>
      </c>
      <c r="E2959">
        <v>121</v>
      </c>
      <c r="F2959" t="str">
        <f t="shared" si="46"/>
        <v>00341121</v>
      </c>
      <c r="G2959" t="s">
        <v>23</v>
      </c>
      <c r="H2959">
        <v>3953</v>
      </c>
      <c r="I2959">
        <v>92</v>
      </c>
      <c r="J2959">
        <v>4182</v>
      </c>
      <c r="K2959">
        <v>4018</v>
      </c>
      <c r="L2959">
        <f>+VLOOKUP(F2959,[1]ENELAR!C$2:J$7067,7,FALSE)</f>
        <v>3377</v>
      </c>
      <c r="M2959" s="20">
        <f>+VLOOKUP(F2959,[1]ENELAR!C$2:J$7067,8,FALSE)</f>
        <v>310684</v>
      </c>
    </row>
    <row r="2960" spans="1:13" x14ac:dyDescent="0.3">
      <c r="A2960" s="17" t="s">
        <v>257</v>
      </c>
      <c r="B2960" s="1">
        <v>45036</v>
      </c>
      <c r="C2960" s="1">
        <v>45043</v>
      </c>
      <c r="D2960" s="1">
        <v>45078</v>
      </c>
      <c r="E2960">
        <v>122</v>
      </c>
      <c r="F2960" t="str">
        <f t="shared" si="46"/>
        <v>00341122</v>
      </c>
      <c r="G2960" t="s">
        <v>24</v>
      </c>
      <c r="H2960">
        <v>5272</v>
      </c>
      <c r="I2960">
        <v>92</v>
      </c>
      <c r="J2960">
        <v>5134</v>
      </c>
      <c r="K2960">
        <v>4979</v>
      </c>
      <c r="L2960">
        <f>+VLOOKUP(F2960,[1]ENELAR!C$2:J$7067,7,FALSE)</f>
        <v>5151</v>
      </c>
      <c r="M2960" s="20">
        <f>+VLOOKUP(F2960,[1]ENELAR!C$2:J$7067,8,FALSE)</f>
        <v>473892</v>
      </c>
    </row>
    <row r="2961" spans="1:13" x14ac:dyDescent="0.3">
      <c r="A2961" s="17" t="s">
        <v>257</v>
      </c>
      <c r="B2961" s="1">
        <v>45036</v>
      </c>
      <c r="C2961" s="1">
        <v>45043</v>
      </c>
      <c r="D2961" s="1">
        <v>45078</v>
      </c>
      <c r="E2961">
        <v>124</v>
      </c>
      <c r="F2961" t="str">
        <f t="shared" si="46"/>
        <v>00341124</v>
      </c>
      <c r="G2961" t="s">
        <v>25</v>
      </c>
      <c r="H2961">
        <v>3409</v>
      </c>
      <c r="I2961">
        <v>92</v>
      </c>
      <c r="J2961">
        <v>3002</v>
      </c>
      <c r="K2961">
        <v>2970</v>
      </c>
      <c r="L2961">
        <f>+VLOOKUP(F2961,[1]ENELAR!C$2:J$7067,7,FALSE)</f>
        <v>3215</v>
      </c>
      <c r="M2961" s="20">
        <f>+VLOOKUP(F2961,[1]ENELAR!C$2:J$7067,8,FALSE)</f>
        <v>295780</v>
      </c>
    </row>
    <row r="2962" spans="1:13" x14ac:dyDescent="0.3">
      <c r="A2962" s="17" t="s">
        <v>257</v>
      </c>
      <c r="B2962" s="1">
        <v>45036</v>
      </c>
      <c r="C2962" s="1">
        <v>45043</v>
      </c>
      <c r="D2962" s="1">
        <v>45078</v>
      </c>
      <c r="E2962">
        <v>125</v>
      </c>
      <c r="F2962" t="str">
        <f t="shared" si="46"/>
        <v>00341125</v>
      </c>
      <c r="G2962" t="s">
        <v>26</v>
      </c>
      <c r="H2962">
        <v>1274</v>
      </c>
      <c r="I2962">
        <v>92</v>
      </c>
      <c r="J2962">
        <v>1249</v>
      </c>
      <c r="K2962">
        <v>1249</v>
      </c>
      <c r="L2962">
        <f>+VLOOKUP(F2962,[1]ENELAR!C$2:J$7067,7,FALSE)</f>
        <v>1224</v>
      </c>
      <c r="M2962" s="20">
        <f>+VLOOKUP(F2962,[1]ENELAR!C$2:J$7067,8,FALSE)</f>
        <v>112608</v>
      </c>
    </row>
    <row r="2963" spans="1:13" x14ac:dyDescent="0.3">
      <c r="A2963" s="17" t="s">
        <v>257</v>
      </c>
      <c r="B2963" s="1">
        <v>45036</v>
      </c>
      <c r="C2963" s="1">
        <v>45043</v>
      </c>
      <c r="D2963" s="1">
        <v>45078</v>
      </c>
      <c r="E2963">
        <v>126</v>
      </c>
      <c r="F2963" t="str">
        <f t="shared" si="46"/>
        <v>00341126</v>
      </c>
      <c r="G2963" t="s">
        <v>27</v>
      </c>
      <c r="H2963">
        <v>1620</v>
      </c>
      <c r="I2963">
        <v>92</v>
      </c>
      <c r="J2963">
        <v>1518</v>
      </c>
      <c r="K2963">
        <v>1498</v>
      </c>
      <c r="L2963">
        <f>+VLOOKUP(F2963,[1]ENELAR!C$2:J$7067,7,FALSE)</f>
        <v>1390</v>
      </c>
      <c r="M2963" s="20">
        <f>+VLOOKUP(F2963,[1]ENELAR!C$2:J$7067,8,FALSE)</f>
        <v>127880</v>
      </c>
    </row>
    <row r="2964" spans="1:13" x14ac:dyDescent="0.3">
      <c r="A2964" s="17" t="s">
        <v>257</v>
      </c>
      <c r="B2964" s="1">
        <v>45036</v>
      </c>
      <c r="C2964" s="1">
        <v>45043</v>
      </c>
      <c r="D2964" s="1">
        <v>45078</v>
      </c>
      <c r="E2964">
        <v>127</v>
      </c>
      <c r="F2964" t="str">
        <f t="shared" si="46"/>
        <v>00341127</v>
      </c>
      <c r="G2964" t="s">
        <v>28</v>
      </c>
      <c r="H2964">
        <v>1555</v>
      </c>
      <c r="I2964">
        <v>92</v>
      </c>
      <c r="J2964">
        <v>1725</v>
      </c>
      <c r="K2964">
        <v>1725</v>
      </c>
      <c r="L2964">
        <f>+VLOOKUP(F2964,[1]ENELAR!C$2:J$7067,7,FALSE)</f>
        <v>1555</v>
      </c>
      <c r="M2964" s="20">
        <f>+VLOOKUP(F2964,[1]ENELAR!C$2:J$7067,8,FALSE)</f>
        <v>143060</v>
      </c>
    </row>
    <row r="2965" spans="1:13" x14ac:dyDescent="0.3">
      <c r="A2965" s="17" t="s">
        <v>257</v>
      </c>
      <c r="B2965" s="1">
        <v>45036</v>
      </c>
      <c r="C2965" s="1">
        <v>45043</v>
      </c>
      <c r="D2965" s="1">
        <v>45078</v>
      </c>
      <c r="E2965">
        <v>128</v>
      </c>
      <c r="F2965" t="str">
        <f t="shared" si="46"/>
        <v>00341128</v>
      </c>
      <c r="G2965" t="s">
        <v>29</v>
      </c>
      <c r="H2965">
        <v>823</v>
      </c>
      <c r="I2965">
        <v>92</v>
      </c>
      <c r="J2965">
        <v>809</v>
      </c>
      <c r="K2965">
        <v>800</v>
      </c>
      <c r="L2965">
        <f>+VLOOKUP(F2965,[1]ENELAR!C$2:J$7067,7,FALSE)</f>
        <v>823</v>
      </c>
      <c r="M2965" s="20">
        <f>+VLOOKUP(F2965,[1]ENELAR!C$2:J$7067,8,FALSE)</f>
        <v>75716</v>
      </c>
    </row>
    <row r="2966" spans="1:13" x14ac:dyDescent="0.3">
      <c r="A2966" s="17" t="s">
        <v>257</v>
      </c>
      <c r="B2966" s="1">
        <v>45036</v>
      </c>
      <c r="C2966" s="1">
        <v>45043</v>
      </c>
      <c r="D2966" s="1">
        <v>45078</v>
      </c>
      <c r="E2966">
        <v>130</v>
      </c>
      <c r="F2966" t="str">
        <f t="shared" si="46"/>
        <v>00341130</v>
      </c>
      <c r="G2966" t="s">
        <v>30</v>
      </c>
      <c r="H2966">
        <v>3050</v>
      </c>
      <c r="I2966">
        <v>92</v>
      </c>
      <c r="J2966">
        <v>3362</v>
      </c>
      <c r="K2966">
        <v>3362</v>
      </c>
      <c r="L2966">
        <f>+VLOOKUP(F2966,[1]ENELAR!C$2:J$7067,7,FALSE)</f>
        <v>2687</v>
      </c>
      <c r="M2966" s="20">
        <f>+VLOOKUP(F2966,[1]ENELAR!C$2:J$7067,8,FALSE)</f>
        <v>247204</v>
      </c>
    </row>
    <row r="2967" spans="1:13" x14ac:dyDescent="0.3">
      <c r="A2967" s="17" t="s">
        <v>257</v>
      </c>
      <c r="B2967" s="1">
        <v>45036</v>
      </c>
      <c r="C2967" s="1">
        <v>45043</v>
      </c>
      <c r="D2967" s="1">
        <v>45078</v>
      </c>
      <c r="E2967">
        <v>131</v>
      </c>
      <c r="F2967" t="str">
        <f t="shared" si="46"/>
        <v>00341131</v>
      </c>
      <c r="G2967" t="s">
        <v>31</v>
      </c>
      <c r="H2967">
        <v>1487</v>
      </c>
      <c r="I2967">
        <v>92</v>
      </c>
      <c r="J2967">
        <v>1611</v>
      </c>
      <c r="K2967">
        <v>1605</v>
      </c>
      <c r="L2967">
        <f>+VLOOKUP(F2967,[1]ENELAR!C$2:J$7067,7,FALSE)</f>
        <v>1441</v>
      </c>
      <c r="M2967" s="20">
        <f>+VLOOKUP(F2967,[1]ENELAR!C$2:J$7067,8,FALSE)</f>
        <v>132572</v>
      </c>
    </row>
    <row r="2968" spans="1:13" x14ac:dyDescent="0.3">
      <c r="A2968" s="17" t="s">
        <v>257</v>
      </c>
      <c r="B2968" s="1">
        <v>45036</v>
      </c>
      <c r="C2968" s="1">
        <v>45043</v>
      </c>
      <c r="D2968" s="1">
        <v>45078</v>
      </c>
      <c r="E2968">
        <v>132</v>
      </c>
      <c r="F2968" t="str">
        <f t="shared" si="46"/>
        <v>00341132</v>
      </c>
      <c r="G2968" t="s">
        <v>32</v>
      </c>
      <c r="H2968">
        <v>1497</v>
      </c>
      <c r="I2968">
        <v>92</v>
      </c>
      <c r="J2968">
        <v>1666</v>
      </c>
      <c r="K2968">
        <v>1666</v>
      </c>
      <c r="L2968">
        <f>+VLOOKUP(F2968,[1]ENELAR!C$2:J$7067,7,FALSE)</f>
        <v>1497</v>
      </c>
      <c r="M2968" s="20">
        <f>+VLOOKUP(F2968,[1]ENELAR!C$2:J$7067,8,FALSE)</f>
        <v>137724</v>
      </c>
    </row>
    <row r="2969" spans="1:13" x14ac:dyDescent="0.3">
      <c r="A2969" s="17" t="s">
        <v>257</v>
      </c>
      <c r="B2969" s="1">
        <v>45036</v>
      </c>
      <c r="C2969" s="1">
        <v>45043</v>
      </c>
      <c r="D2969" s="1">
        <v>45078</v>
      </c>
      <c r="E2969">
        <v>133</v>
      </c>
      <c r="F2969" t="str">
        <f t="shared" si="46"/>
        <v>00341133</v>
      </c>
      <c r="G2969" t="s">
        <v>33</v>
      </c>
      <c r="H2969">
        <v>4819</v>
      </c>
      <c r="I2969">
        <v>92</v>
      </c>
      <c r="J2969">
        <v>4382</v>
      </c>
      <c r="K2969">
        <v>3875</v>
      </c>
      <c r="L2969">
        <f>+VLOOKUP(F2969,[1]ENELAR!C$2:J$7067,7,FALSE)</f>
        <v>4226</v>
      </c>
      <c r="M2969" s="20">
        <f>+VLOOKUP(F2969,[1]ENELAR!C$2:J$7067,8,FALSE)</f>
        <v>388792</v>
      </c>
    </row>
    <row r="2970" spans="1:13" x14ac:dyDescent="0.3">
      <c r="A2970" s="17" t="s">
        <v>257</v>
      </c>
      <c r="B2970" s="1">
        <v>45036</v>
      </c>
      <c r="C2970" s="1">
        <v>45043</v>
      </c>
      <c r="D2970" s="1">
        <v>45078</v>
      </c>
      <c r="E2970">
        <v>134</v>
      </c>
      <c r="F2970" t="str">
        <f t="shared" si="46"/>
        <v>00341134</v>
      </c>
      <c r="G2970" t="s">
        <v>34</v>
      </c>
      <c r="H2970">
        <v>40</v>
      </c>
      <c r="I2970">
        <v>92</v>
      </c>
      <c r="J2970">
        <v>40</v>
      </c>
      <c r="K2970">
        <v>40</v>
      </c>
      <c r="L2970">
        <f>+VLOOKUP(F2970,[1]ENELAR!C$2:J$7067,7,FALSE)</f>
        <v>40</v>
      </c>
      <c r="M2970" s="20">
        <f>+VLOOKUP(F2970,[1]ENELAR!C$2:J$7067,8,FALSE)</f>
        <v>3680</v>
      </c>
    </row>
    <row r="2971" spans="1:13" x14ac:dyDescent="0.3">
      <c r="A2971" s="17" t="s">
        <v>257</v>
      </c>
      <c r="B2971" s="1">
        <v>45036</v>
      </c>
      <c r="C2971" s="1">
        <v>45043</v>
      </c>
      <c r="D2971" s="1">
        <v>45078</v>
      </c>
      <c r="E2971">
        <v>135</v>
      </c>
      <c r="F2971" t="str">
        <f t="shared" si="46"/>
        <v>00341135</v>
      </c>
      <c r="G2971" t="s">
        <v>35</v>
      </c>
      <c r="H2971">
        <v>1213</v>
      </c>
      <c r="I2971">
        <v>92</v>
      </c>
      <c r="J2971">
        <v>1176</v>
      </c>
      <c r="K2971">
        <v>1176</v>
      </c>
      <c r="L2971">
        <f>+VLOOKUP(F2971,[1]ENELAR!C$2:J$7067,7,FALSE)</f>
        <v>1212</v>
      </c>
      <c r="M2971" s="20">
        <f>+VLOOKUP(F2971,[1]ENELAR!C$2:J$7067,8,FALSE)</f>
        <v>111504</v>
      </c>
    </row>
    <row r="2972" spans="1:13" x14ac:dyDescent="0.3">
      <c r="A2972" s="17" t="s">
        <v>257</v>
      </c>
      <c r="B2972" s="1">
        <v>45036</v>
      </c>
      <c r="C2972" s="1">
        <v>45043</v>
      </c>
      <c r="D2972" s="1">
        <v>45078</v>
      </c>
      <c r="E2972">
        <v>136</v>
      </c>
      <c r="F2972" t="str">
        <f t="shared" si="46"/>
        <v>00341136</v>
      </c>
      <c r="G2972" t="s">
        <v>218</v>
      </c>
      <c r="H2972">
        <v>1959</v>
      </c>
      <c r="I2972">
        <v>92</v>
      </c>
      <c r="J2972">
        <v>1916</v>
      </c>
      <c r="K2972">
        <v>1916</v>
      </c>
      <c r="L2972">
        <f>+VLOOKUP(F2972,[1]ENELAR!C$2:J$7067,7,FALSE)</f>
        <v>1789</v>
      </c>
      <c r="M2972" s="20">
        <f>+VLOOKUP(F2972,[1]ENELAR!C$2:J$7067,8,FALSE)</f>
        <v>164588</v>
      </c>
    </row>
    <row r="2973" spans="1:13" x14ac:dyDescent="0.3">
      <c r="A2973" s="17" t="s">
        <v>257</v>
      </c>
      <c r="B2973" s="1">
        <v>45036</v>
      </c>
      <c r="C2973" s="1">
        <v>45043</v>
      </c>
      <c r="D2973" s="1">
        <v>45078</v>
      </c>
      <c r="E2973">
        <v>137</v>
      </c>
      <c r="F2973" t="str">
        <f t="shared" si="46"/>
        <v>00341137</v>
      </c>
      <c r="G2973" t="s">
        <v>36</v>
      </c>
      <c r="H2973">
        <v>7863</v>
      </c>
      <c r="I2973">
        <v>92</v>
      </c>
      <c r="J2973">
        <v>8324</v>
      </c>
      <c r="K2973">
        <v>8250</v>
      </c>
      <c r="L2973">
        <f>+VLOOKUP(F2973,[1]ENELAR!C$2:J$7067,7,FALSE)</f>
        <v>6766</v>
      </c>
      <c r="M2973" s="20">
        <f>+VLOOKUP(F2973,[1]ENELAR!C$2:J$7067,8,FALSE)</f>
        <v>622472</v>
      </c>
    </row>
    <row r="2974" spans="1:13" x14ac:dyDescent="0.3">
      <c r="A2974" s="17" t="s">
        <v>257</v>
      </c>
      <c r="B2974" s="1">
        <v>45036</v>
      </c>
      <c r="C2974" s="1">
        <v>45043</v>
      </c>
      <c r="D2974" s="1">
        <v>45078</v>
      </c>
      <c r="E2974">
        <v>139</v>
      </c>
      <c r="F2974" t="str">
        <f t="shared" si="46"/>
        <v>00341139</v>
      </c>
      <c r="G2974" t="s">
        <v>37</v>
      </c>
      <c r="H2974">
        <v>2738</v>
      </c>
      <c r="I2974">
        <v>92</v>
      </c>
      <c r="J2974">
        <v>2274</v>
      </c>
      <c r="K2974">
        <v>2274</v>
      </c>
      <c r="L2974">
        <f>+VLOOKUP(F2974,[1]ENELAR!C$2:J$7067,7,FALSE)</f>
        <v>2296</v>
      </c>
      <c r="M2974" s="20">
        <f>+VLOOKUP(F2974,[1]ENELAR!C$2:J$7067,8,FALSE)</f>
        <v>211232</v>
      </c>
    </row>
    <row r="2975" spans="1:13" x14ac:dyDescent="0.3">
      <c r="A2975" s="17" t="s">
        <v>257</v>
      </c>
      <c r="B2975" s="1">
        <v>45036</v>
      </c>
      <c r="C2975" s="1">
        <v>45043</v>
      </c>
      <c r="D2975" s="1">
        <v>45078</v>
      </c>
      <c r="E2975">
        <v>140</v>
      </c>
      <c r="F2975" t="str">
        <f t="shared" si="46"/>
        <v>00341140</v>
      </c>
      <c r="G2975" t="s">
        <v>38</v>
      </c>
      <c r="H2975">
        <v>1447</v>
      </c>
      <c r="I2975">
        <v>92</v>
      </c>
      <c r="J2975">
        <v>1483</v>
      </c>
      <c r="K2975">
        <v>1397</v>
      </c>
      <c r="L2975">
        <f>+VLOOKUP(F2975,[1]ENELAR!C$2:J$7067,7,FALSE)</f>
        <v>1383</v>
      </c>
      <c r="M2975" s="20">
        <f>+VLOOKUP(F2975,[1]ENELAR!C$2:J$7067,8,FALSE)</f>
        <v>127236</v>
      </c>
    </row>
    <row r="2976" spans="1:13" x14ac:dyDescent="0.3">
      <c r="A2976" s="17" t="s">
        <v>257</v>
      </c>
      <c r="B2976" s="1">
        <v>45036</v>
      </c>
      <c r="C2976" s="1">
        <v>45043</v>
      </c>
      <c r="D2976" s="1">
        <v>45078</v>
      </c>
      <c r="E2976">
        <v>141</v>
      </c>
      <c r="F2976" t="str">
        <f t="shared" si="46"/>
        <v>00341141</v>
      </c>
      <c r="G2976" t="s">
        <v>39</v>
      </c>
      <c r="H2976">
        <v>992</v>
      </c>
      <c r="I2976">
        <v>92</v>
      </c>
      <c r="J2976">
        <v>1091</v>
      </c>
      <c r="K2976">
        <v>1067</v>
      </c>
      <c r="L2976">
        <f>+VLOOKUP(F2976,[1]ENELAR!C$2:J$7067,7,FALSE)</f>
        <v>982</v>
      </c>
      <c r="M2976" s="20">
        <f>+VLOOKUP(F2976,[1]ENELAR!C$2:J$7067,8,FALSE)</f>
        <v>90344</v>
      </c>
    </row>
    <row r="2977" spans="1:13" x14ac:dyDescent="0.3">
      <c r="A2977" s="17" t="s">
        <v>257</v>
      </c>
      <c r="B2977" s="1">
        <v>45036</v>
      </c>
      <c r="C2977" s="1">
        <v>45043</v>
      </c>
      <c r="D2977" s="1">
        <v>45078</v>
      </c>
      <c r="E2977">
        <v>143</v>
      </c>
      <c r="F2977" t="str">
        <f t="shared" si="46"/>
        <v>00341143</v>
      </c>
      <c r="G2977" t="s">
        <v>40</v>
      </c>
      <c r="H2977">
        <v>611</v>
      </c>
      <c r="I2977">
        <v>92</v>
      </c>
      <c r="J2977">
        <v>649</v>
      </c>
      <c r="K2977">
        <v>633</v>
      </c>
      <c r="L2977">
        <f>+VLOOKUP(F2977,[1]ENELAR!C$2:J$7067,7,FALSE)</f>
        <v>595</v>
      </c>
      <c r="M2977" s="20">
        <f>+VLOOKUP(F2977,[1]ENELAR!C$2:J$7067,8,FALSE)</f>
        <v>54740</v>
      </c>
    </row>
    <row r="2978" spans="1:13" x14ac:dyDescent="0.3">
      <c r="A2978" s="17" t="s">
        <v>257</v>
      </c>
      <c r="B2978" s="1">
        <v>45036</v>
      </c>
      <c r="C2978" s="1">
        <v>45043</v>
      </c>
      <c r="D2978" s="1">
        <v>45078</v>
      </c>
      <c r="E2978">
        <v>144</v>
      </c>
      <c r="F2978" t="str">
        <f t="shared" si="46"/>
        <v>00341144</v>
      </c>
      <c r="G2978" t="s">
        <v>41</v>
      </c>
      <c r="H2978">
        <v>3478</v>
      </c>
      <c r="I2978">
        <v>92</v>
      </c>
      <c r="J2978">
        <v>3544</v>
      </c>
      <c r="K2978">
        <v>3392</v>
      </c>
      <c r="L2978">
        <f>+VLOOKUP(F2978,[1]ENELAR!C$2:J$7067,7,FALSE)</f>
        <v>3405</v>
      </c>
      <c r="M2978" s="20">
        <f>+VLOOKUP(F2978,[1]ENELAR!C$2:J$7067,8,FALSE)</f>
        <v>313260</v>
      </c>
    </row>
    <row r="2979" spans="1:13" x14ac:dyDescent="0.3">
      <c r="A2979" s="17" t="s">
        <v>257</v>
      </c>
      <c r="B2979" s="1">
        <v>45036</v>
      </c>
      <c r="C2979" s="1">
        <v>45043</v>
      </c>
      <c r="D2979" s="1">
        <v>45078</v>
      </c>
      <c r="E2979">
        <v>145</v>
      </c>
      <c r="F2979" t="str">
        <f t="shared" si="46"/>
        <v>00341145</v>
      </c>
      <c r="G2979" t="s">
        <v>42</v>
      </c>
      <c r="H2979">
        <v>5162</v>
      </c>
      <c r="I2979">
        <v>92</v>
      </c>
      <c r="J2979">
        <v>4844</v>
      </c>
      <c r="K2979">
        <v>4700</v>
      </c>
      <c r="L2979">
        <f>+VLOOKUP(F2979,[1]ENELAR!C$2:J$7067,7,FALSE)</f>
        <v>4933</v>
      </c>
      <c r="M2979" s="20">
        <f>+VLOOKUP(F2979,[1]ENELAR!C$2:J$7067,8,FALSE)</f>
        <v>453836</v>
      </c>
    </row>
    <row r="2980" spans="1:13" x14ac:dyDescent="0.3">
      <c r="A2980" s="17" t="s">
        <v>257</v>
      </c>
      <c r="B2980" s="1">
        <v>45036</v>
      </c>
      <c r="C2980" s="1">
        <v>45043</v>
      </c>
      <c r="D2980" s="1">
        <v>45078</v>
      </c>
      <c r="E2980">
        <v>146</v>
      </c>
      <c r="F2980" t="str">
        <f t="shared" si="46"/>
        <v>00341146</v>
      </c>
      <c r="G2980" t="s">
        <v>43</v>
      </c>
      <c r="H2980">
        <v>3408</v>
      </c>
      <c r="I2980">
        <v>92</v>
      </c>
      <c r="J2980">
        <v>3607</v>
      </c>
      <c r="K2980">
        <v>3607</v>
      </c>
      <c r="L2980">
        <f>+VLOOKUP(F2980,[1]ENELAR!C$2:J$7067,7,FALSE)</f>
        <v>2680</v>
      </c>
      <c r="M2980" s="20">
        <f>+VLOOKUP(F2980,[1]ENELAR!C$2:J$7067,8,FALSE)</f>
        <v>246560</v>
      </c>
    </row>
    <row r="2981" spans="1:13" x14ac:dyDescent="0.3">
      <c r="A2981" s="17" t="s">
        <v>257</v>
      </c>
      <c r="B2981" s="1">
        <v>45036</v>
      </c>
      <c r="C2981" s="1">
        <v>45043</v>
      </c>
      <c r="D2981" s="1">
        <v>45078</v>
      </c>
      <c r="E2981">
        <v>147</v>
      </c>
      <c r="F2981" t="str">
        <f t="shared" si="46"/>
        <v>00341147</v>
      </c>
      <c r="G2981" t="s">
        <v>44</v>
      </c>
      <c r="H2981">
        <v>1468</v>
      </c>
      <c r="I2981">
        <v>92</v>
      </c>
      <c r="J2981">
        <v>1527</v>
      </c>
      <c r="K2981">
        <v>1527</v>
      </c>
      <c r="L2981">
        <f>+VLOOKUP(F2981,[1]ENELAR!C$2:J$7067,7,FALSE)</f>
        <v>1334</v>
      </c>
      <c r="M2981" s="20">
        <f>+VLOOKUP(F2981,[1]ENELAR!C$2:J$7067,8,FALSE)</f>
        <v>122728</v>
      </c>
    </row>
    <row r="2982" spans="1:13" x14ac:dyDescent="0.3">
      <c r="A2982" s="17" t="s">
        <v>257</v>
      </c>
      <c r="B2982" s="1">
        <v>45036</v>
      </c>
      <c r="C2982" s="1">
        <v>45043</v>
      </c>
      <c r="D2982" s="1">
        <v>45078</v>
      </c>
      <c r="E2982">
        <v>149</v>
      </c>
      <c r="F2982" t="str">
        <f t="shared" si="46"/>
        <v>00341149</v>
      </c>
      <c r="G2982" t="s">
        <v>45</v>
      </c>
      <c r="H2982">
        <v>2539</v>
      </c>
      <c r="I2982">
        <v>92</v>
      </c>
      <c r="J2982">
        <v>2478</v>
      </c>
      <c r="K2982">
        <v>2478</v>
      </c>
      <c r="L2982">
        <f>+VLOOKUP(F2982,[1]ENELAR!C$2:J$7067,7,FALSE)</f>
        <v>2328</v>
      </c>
      <c r="M2982" s="20">
        <f>+VLOOKUP(F2982,[1]ENELAR!C$2:J$7067,8,FALSE)</f>
        <v>214176</v>
      </c>
    </row>
    <row r="2983" spans="1:13" x14ac:dyDescent="0.3">
      <c r="A2983" s="17" t="s">
        <v>257</v>
      </c>
      <c r="B2983" s="1">
        <v>45036</v>
      </c>
      <c r="C2983" s="1">
        <v>45043</v>
      </c>
      <c r="D2983" s="1">
        <v>45078</v>
      </c>
      <c r="E2983">
        <v>150</v>
      </c>
      <c r="F2983" t="str">
        <f t="shared" si="46"/>
        <v>00341150</v>
      </c>
      <c r="G2983" t="s">
        <v>46</v>
      </c>
      <c r="H2983">
        <v>3582</v>
      </c>
      <c r="I2983">
        <v>92</v>
      </c>
      <c r="J2983">
        <v>3154</v>
      </c>
      <c r="K2983">
        <v>2996</v>
      </c>
      <c r="L2983">
        <f>+VLOOKUP(F2983,[1]ENELAR!C$2:J$7067,7,FALSE)</f>
        <v>3397</v>
      </c>
      <c r="M2983" s="20">
        <f>+VLOOKUP(F2983,[1]ENELAR!C$2:J$7067,8,FALSE)</f>
        <v>312524</v>
      </c>
    </row>
    <row r="2984" spans="1:13" x14ac:dyDescent="0.3">
      <c r="A2984" s="17" t="s">
        <v>257</v>
      </c>
      <c r="B2984" s="1">
        <v>45036</v>
      </c>
      <c r="C2984" s="1">
        <v>45043</v>
      </c>
      <c r="D2984" s="1">
        <v>45078</v>
      </c>
      <c r="E2984">
        <v>151</v>
      </c>
      <c r="F2984" t="str">
        <f t="shared" si="46"/>
        <v>00341151</v>
      </c>
      <c r="G2984" t="s">
        <v>47</v>
      </c>
      <c r="H2984">
        <v>5298</v>
      </c>
      <c r="I2984">
        <v>92</v>
      </c>
      <c r="J2984">
        <v>4616</v>
      </c>
      <c r="K2984">
        <v>4409</v>
      </c>
      <c r="L2984">
        <f>+VLOOKUP(F2984,[1]ENELAR!C$2:J$7067,7,FALSE)</f>
        <v>4788</v>
      </c>
      <c r="M2984" s="20">
        <f>+VLOOKUP(F2984,[1]ENELAR!C$2:J$7067,8,FALSE)</f>
        <v>440496</v>
      </c>
    </row>
    <row r="2985" spans="1:13" x14ac:dyDescent="0.3">
      <c r="A2985" s="17" t="s">
        <v>257</v>
      </c>
      <c r="B2985" s="1">
        <v>45036</v>
      </c>
      <c r="C2985" s="1">
        <v>45043</v>
      </c>
      <c r="D2985" s="1">
        <v>45078</v>
      </c>
      <c r="E2985">
        <v>152</v>
      </c>
      <c r="F2985" t="str">
        <f t="shared" si="46"/>
        <v>00341152</v>
      </c>
      <c r="G2985" t="s">
        <v>48</v>
      </c>
      <c r="H2985">
        <v>4309</v>
      </c>
      <c r="I2985">
        <v>92</v>
      </c>
      <c r="J2985">
        <v>4770</v>
      </c>
      <c r="K2985">
        <v>4531</v>
      </c>
      <c r="L2985">
        <f>+VLOOKUP(F2985,[1]ENELAR!C$2:J$7067,7,FALSE)</f>
        <v>3574</v>
      </c>
      <c r="M2985" s="20">
        <f>+VLOOKUP(F2985,[1]ENELAR!C$2:J$7067,8,FALSE)</f>
        <v>328808</v>
      </c>
    </row>
    <row r="2986" spans="1:13" x14ac:dyDescent="0.3">
      <c r="A2986" s="17" t="s">
        <v>257</v>
      </c>
      <c r="B2986" s="1">
        <v>45036</v>
      </c>
      <c r="C2986" s="1">
        <v>45043</v>
      </c>
      <c r="D2986" s="1">
        <v>45078</v>
      </c>
      <c r="E2986">
        <v>153</v>
      </c>
      <c r="F2986" t="str">
        <f t="shared" si="46"/>
        <v>00341153</v>
      </c>
      <c r="G2986" t="s">
        <v>49</v>
      </c>
      <c r="H2986">
        <v>8674</v>
      </c>
      <c r="I2986">
        <v>92</v>
      </c>
      <c r="J2986">
        <v>9165</v>
      </c>
      <c r="K2986">
        <v>9026</v>
      </c>
      <c r="L2986">
        <f>+VLOOKUP(F2986,[1]ENELAR!C$2:J$7067,7,FALSE)</f>
        <v>7786</v>
      </c>
      <c r="M2986" s="20">
        <f>+VLOOKUP(F2986,[1]ENELAR!C$2:J$7067,8,FALSE)</f>
        <v>716312</v>
      </c>
    </row>
    <row r="2987" spans="1:13" x14ac:dyDescent="0.3">
      <c r="A2987" s="17" t="s">
        <v>257</v>
      </c>
      <c r="B2987" s="1">
        <v>45036</v>
      </c>
      <c r="C2987" s="1">
        <v>45043</v>
      </c>
      <c r="D2987" s="1">
        <v>45078</v>
      </c>
      <c r="E2987">
        <v>154</v>
      </c>
      <c r="F2987" t="str">
        <f t="shared" si="46"/>
        <v>00341154</v>
      </c>
      <c r="G2987" t="s">
        <v>50</v>
      </c>
      <c r="H2987">
        <v>3494</v>
      </c>
      <c r="I2987">
        <v>92</v>
      </c>
      <c r="J2987">
        <v>3877</v>
      </c>
      <c r="K2987">
        <v>3753</v>
      </c>
      <c r="L2987">
        <f>+VLOOKUP(F2987,[1]ENELAR!C$2:J$7067,7,FALSE)</f>
        <v>2563</v>
      </c>
      <c r="M2987" s="20">
        <f>+VLOOKUP(F2987,[1]ENELAR!C$2:J$7067,8,FALSE)</f>
        <v>235796</v>
      </c>
    </row>
    <row r="2988" spans="1:13" x14ac:dyDescent="0.3">
      <c r="A2988" s="17" t="s">
        <v>257</v>
      </c>
      <c r="B2988" s="1">
        <v>45036</v>
      </c>
      <c r="C2988" s="1">
        <v>45043</v>
      </c>
      <c r="D2988" s="1">
        <v>45078</v>
      </c>
      <c r="E2988">
        <v>155</v>
      </c>
      <c r="F2988" t="str">
        <f t="shared" si="46"/>
        <v>00341155</v>
      </c>
      <c r="G2988" t="s">
        <v>51</v>
      </c>
      <c r="H2988">
        <v>1530</v>
      </c>
      <c r="I2988">
        <v>92</v>
      </c>
      <c r="J2988">
        <v>1107</v>
      </c>
      <c r="K2988">
        <v>1107</v>
      </c>
      <c r="L2988">
        <f>+VLOOKUP(F2988,[1]ENELAR!C$2:J$7067,7,FALSE)</f>
        <v>1445</v>
      </c>
      <c r="M2988" s="20">
        <f>+VLOOKUP(F2988,[1]ENELAR!C$2:J$7067,8,FALSE)</f>
        <v>132940</v>
      </c>
    </row>
    <row r="2989" spans="1:13" x14ac:dyDescent="0.3">
      <c r="A2989" s="17" t="s">
        <v>257</v>
      </c>
      <c r="B2989" s="1">
        <v>45036</v>
      </c>
      <c r="C2989" s="1">
        <v>45043</v>
      </c>
      <c r="D2989" s="1">
        <v>45078</v>
      </c>
      <c r="E2989">
        <v>156</v>
      </c>
      <c r="F2989" t="str">
        <f t="shared" si="46"/>
        <v>00341156</v>
      </c>
      <c r="G2989" t="s">
        <v>52</v>
      </c>
      <c r="H2989">
        <v>2410</v>
      </c>
      <c r="I2989">
        <v>92</v>
      </c>
      <c r="J2989">
        <v>2458</v>
      </c>
      <c r="K2989">
        <v>2418</v>
      </c>
      <c r="L2989">
        <f>+VLOOKUP(F2989,[1]ENELAR!C$2:J$7067,7,FALSE)</f>
        <v>2038</v>
      </c>
      <c r="M2989" s="20">
        <f>+VLOOKUP(F2989,[1]ENELAR!C$2:J$7067,8,FALSE)</f>
        <v>187496</v>
      </c>
    </row>
    <row r="2990" spans="1:13" x14ac:dyDescent="0.3">
      <c r="A2990" s="17" t="s">
        <v>257</v>
      </c>
      <c r="B2990" s="1">
        <v>45036</v>
      </c>
      <c r="C2990" s="1">
        <v>45043</v>
      </c>
      <c r="D2990" s="1">
        <v>45078</v>
      </c>
      <c r="E2990">
        <v>157</v>
      </c>
      <c r="F2990" t="str">
        <f t="shared" si="46"/>
        <v>00341157</v>
      </c>
      <c r="G2990" t="s">
        <v>53</v>
      </c>
      <c r="H2990">
        <v>21232</v>
      </c>
      <c r="I2990">
        <v>92</v>
      </c>
      <c r="J2990">
        <v>22976</v>
      </c>
      <c r="K2990">
        <v>22603</v>
      </c>
      <c r="L2990">
        <f>+VLOOKUP(F2990,[1]ENELAR!C$2:J$7067,7,FALSE)</f>
        <v>17218</v>
      </c>
      <c r="M2990" s="20">
        <f>+VLOOKUP(F2990,[1]ENELAR!C$2:J$7067,8,FALSE)</f>
        <v>1584056</v>
      </c>
    </row>
    <row r="2991" spans="1:13" x14ac:dyDescent="0.3">
      <c r="A2991" s="17" t="s">
        <v>257</v>
      </c>
      <c r="B2991" s="1">
        <v>45036</v>
      </c>
      <c r="C2991" s="1">
        <v>45043</v>
      </c>
      <c r="D2991" s="1">
        <v>45078</v>
      </c>
      <c r="E2991">
        <v>158</v>
      </c>
      <c r="F2991" t="str">
        <f t="shared" si="46"/>
        <v>00341158</v>
      </c>
      <c r="G2991" t="s">
        <v>54</v>
      </c>
      <c r="H2991">
        <v>2260</v>
      </c>
      <c r="I2991">
        <v>92</v>
      </c>
      <c r="J2991">
        <v>1839</v>
      </c>
      <c r="K2991">
        <v>1839</v>
      </c>
      <c r="L2991">
        <f>+VLOOKUP(F2991,[1]ENELAR!C$2:J$7067,7,FALSE)</f>
        <v>1718</v>
      </c>
      <c r="M2991" s="20">
        <f>+VLOOKUP(F2991,[1]ENELAR!C$2:J$7067,8,FALSE)</f>
        <v>158056</v>
      </c>
    </row>
    <row r="2992" spans="1:13" x14ac:dyDescent="0.3">
      <c r="A2992" s="17" t="s">
        <v>257</v>
      </c>
      <c r="B2992" s="1">
        <v>45036</v>
      </c>
      <c r="C2992" s="1">
        <v>45043</v>
      </c>
      <c r="D2992" s="1">
        <v>45078</v>
      </c>
      <c r="E2992">
        <v>159</v>
      </c>
      <c r="F2992" t="str">
        <f t="shared" si="46"/>
        <v>00341159</v>
      </c>
      <c r="G2992" t="s">
        <v>55</v>
      </c>
      <c r="H2992">
        <v>5822</v>
      </c>
      <c r="I2992">
        <v>92</v>
      </c>
      <c r="J2992">
        <v>4596</v>
      </c>
      <c r="K2992">
        <v>4381</v>
      </c>
      <c r="L2992">
        <f>+VLOOKUP(F2992,[1]ENELAR!C$2:J$7067,7,FALSE)</f>
        <v>5338</v>
      </c>
      <c r="M2992" s="20">
        <f>+VLOOKUP(F2992,[1]ENELAR!C$2:J$7067,8,FALSE)</f>
        <v>491096</v>
      </c>
    </row>
    <row r="2993" spans="1:13" x14ac:dyDescent="0.3">
      <c r="A2993" s="17" t="s">
        <v>257</v>
      </c>
      <c r="B2993" s="1">
        <v>45036</v>
      </c>
      <c r="C2993" s="1">
        <v>45043</v>
      </c>
      <c r="D2993" s="1">
        <v>45078</v>
      </c>
      <c r="E2993">
        <v>160</v>
      </c>
      <c r="F2993" t="str">
        <f t="shared" si="46"/>
        <v>00341160</v>
      </c>
      <c r="G2993" t="s">
        <v>56</v>
      </c>
      <c r="H2993">
        <v>4097</v>
      </c>
      <c r="I2993">
        <v>92</v>
      </c>
      <c r="J2993">
        <v>4322</v>
      </c>
      <c r="K2993">
        <v>3698</v>
      </c>
      <c r="L2993">
        <f>+VLOOKUP(F2993,[1]ENELAR!C$2:J$7067,7,FALSE)</f>
        <v>3980</v>
      </c>
      <c r="M2993" s="20">
        <f>+VLOOKUP(F2993,[1]ENELAR!C$2:J$7067,8,FALSE)</f>
        <v>366160</v>
      </c>
    </row>
    <row r="2994" spans="1:13" x14ac:dyDescent="0.3">
      <c r="A2994" s="17" t="s">
        <v>257</v>
      </c>
      <c r="B2994" s="1">
        <v>45036</v>
      </c>
      <c r="C2994" s="1">
        <v>45043</v>
      </c>
      <c r="D2994" s="1">
        <v>45078</v>
      </c>
      <c r="E2994">
        <v>161</v>
      </c>
      <c r="F2994" t="str">
        <f t="shared" si="46"/>
        <v>00341161</v>
      </c>
      <c r="G2994" t="s">
        <v>57</v>
      </c>
      <c r="H2994">
        <v>3551</v>
      </c>
      <c r="I2994">
        <v>92</v>
      </c>
      <c r="J2994">
        <v>3669</v>
      </c>
      <c r="K2994">
        <v>3669</v>
      </c>
      <c r="L2994">
        <f>+VLOOKUP(F2994,[1]ENELAR!C$2:J$7067,7,FALSE)</f>
        <v>3432</v>
      </c>
      <c r="M2994" s="20">
        <f>+VLOOKUP(F2994,[1]ENELAR!C$2:J$7067,8,FALSE)</f>
        <v>315744</v>
      </c>
    </row>
    <row r="2995" spans="1:13" x14ac:dyDescent="0.3">
      <c r="A2995" s="17" t="s">
        <v>257</v>
      </c>
      <c r="B2995" s="1">
        <v>45036</v>
      </c>
      <c r="C2995" s="1">
        <v>45043</v>
      </c>
      <c r="D2995" s="1">
        <v>45078</v>
      </c>
      <c r="E2995">
        <v>162</v>
      </c>
      <c r="F2995" t="str">
        <f t="shared" si="46"/>
        <v>00341162</v>
      </c>
      <c r="G2995" t="s">
        <v>58</v>
      </c>
      <c r="H2995">
        <v>5833</v>
      </c>
      <c r="I2995">
        <v>92</v>
      </c>
      <c r="J2995">
        <v>6336</v>
      </c>
      <c r="K2995">
        <v>6081</v>
      </c>
      <c r="L2995">
        <f>+VLOOKUP(F2995,[1]ENELAR!C$2:J$7067,7,FALSE)</f>
        <v>5463</v>
      </c>
      <c r="M2995" s="20">
        <f>+VLOOKUP(F2995,[1]ENELAR!C$2:J$7067,8,FALSE)</f>
        <v>502596</v>
      </c>
    </row>
    <row r="2996" spans="1:13" x14ac:dyDescent="0.3">
      <c r="A2996" s="17" t="s">
        <v>257</v>
      </c>
      <c r="B2996" s="1">
        <v>45036</v>
      </c>
      <c r="C2996" s="1">
        <v>45043</v>
      </c>
      <c r="D2996" s="1">
        <v>45078</v>
      </c>
      <c r="E2996">
        <v>163</v>
      </c>
      <c r="F2996" t="str">
        <f t="shared" si="46"/>
        <v>00341163</v>
      </c>
      <c r="G2996" t="s">
        <v>59</v>
      </c>
      <c r="H2996">
        <v>4708</v>
      </c>
      <c r="I2996">
        <v>92</v>
      </c>
      <c r="J2996">
        <v>4691</v>
      </c>
      <c r="K2996">
        <v>4641</v>
      </c>
      <c r="L2996">
        <f>+VLOOKUP(F2996,[1]ENELAR!C$2:J$7067,7,FALSE)</f>
        <v>4401</v>
      </c>
      <c r="M2996" s="20">
        <f>+VLOOKUP(F2996,[1]ENELAR!C$2:J$7067,8,FALSE)</f>
        <v>404892</v>
      </c>
    </row>
    <row r="2997" spans="1:13" x14ac:dyDescent="0.3">
      <c r="A2997" s="17" t="s">
        <v>257</v>
      </c>
      <c r="B2997" s="1">
        <v>45036</v>
      </c>
      <c r="C2997" s="1">
        <v>45043</v>
      </c>
      <c r="D2997" s="1">
        <v>45078</v>
      </c>
      <c r="E2997">
        <v>164</v>
      </c>
      <c r="F2997" t="str">
        <f t="shared" si="46"/>
        <v>00341164</v>
      </c>
      <c r="G2997" t="s">
        <v>60</v>
      </c>
      <c r="H2997">
        <v>2929</v>
      </c>
      <c r="I2997">
        <v>92</v>
      </c>
      <c r="J2997">
        <v>2759</v>
      </c>
      <c r="K2997">
        <v>2493</v>
      </c>
      <c r="L2997">
        <f>+VLOOKUP(F2997,[1]ENELAR!C$2:J$7067,7,FALSE)</f>
        <v>2838</v>
      </c>
      <c r="M2997" s="20">
        <f>+VLOOKUP(F2997,[1]ENELAR!C$2:J$7067,8,FALSE)</f>
        <v>261096</v>
      </c>
    </row>
    <row r="2998" spans="1:13" x14ac:dyDescent="0.3">
      <c r="A2998" s="17" t="s">
        <v>257</v>
      </c>
      <c r="B2998" s="1">
        <v>45036</v>
      </c>
      <c r="C2998" s="1">
        <v>45043</v>
      </c>
      <c r="D2998" s="1">
        <v>45078</v>
      </c>
      <c r="E2998">
        <v>165</v>
      </c>
      <c r="F2998" t="str">
        <f t="shared" si="46"/>
        <v>00341165</v>
      </c>
      <c r="G2998" t="s">
        <v>61</v>
      </c>
      <c r="H2998">
        <v>2320</v>
      </c>
      <c r="I2998">
        <v>92</v>
      </c>
      <c r="J2998">
        <v>2239</v>
      </c>
      <c r="K2998">
        <v>2149</v>
      </c>
      <c r="L2998">
        <f>+VLOOKUP(F2998,[1]ENELAR!C$2:J$7067,7,FALSE)</f>
        <v>1926</v>
      </c>
      <c r="M2998" s="20">
        <f>+VLOOKUP(F2998,[1]ENELAR!C$2:J$7067,8,FALSE)</f>
        <v>177192</v>
      </c>
    </row>
    <row r="2999" spans="1:13" x14ac:dyDescent="0.3">
      <c r="A2999" s="17" t="s">
        <v>257</v>
      </c>
      <c r="B2999" s="1">
        <v>45036</v>
      </c>
      <c r="C2999" s="1">
        <v>45043</v>
      </c>
      <c r="D2999" s="1">
        <v>45078</v>
      </c>
      <c r="E2999">
        <v>166</v>
      </c>
      <c r="F2999" t="str">
        <f t="shared" si="46"/>
        <v>00341166</v>
      </c>
      <c r="G2999" t="s">
        <v>62</v>
      </c>
      <c r="H2999">
        <v>445</v>
      </c>
      <c r="I2999">
        <v>92</v>
      </c>
      <c r="J2999">
        <v>741</v>
      </c>
      <c r="K2999">
        <v>467</v>
      </c>
      <c r="L2999">
        <f>+VLOOKUP(F2999,[1]ENELAR!C$2:J$7067,7,FALSE)</f>
        <v>445</v>
      </c>
      <c r="M2999" s="20">
        <f>+VLOOKUP(F2999,[1]ENELAR!C$2:J$7067,8,FALSE)</f>
        <v>40940</v>
      </c>
    </row>
    <row r="3000" spans="1:13" x14ac:dyDescent="0.3">
      <c r="A3000" s="17" t="s">
        <v>257</v>
      </c>
      <c r="B3000" s="1">
        <v>45036</v>
      </c>
      <c r="C3000" s="1">
        <v>45043</v>
      </c>
      <c r="D3000" s="1">
        <v>45078</v>
      </c>
      <c r="E3000">
        <v>167</v>
      </c>
      <c r="F3000" t="str">
        <f t="shared" si="46"/>
        <v>00341167</v>
      </c>
      <c r="G3000" t="s">
        <v>63</v>
      </c>
      <c r="H3000">
        <v>1514</v>
      </c>
      <c r="I3000">
        <v>92</v>
      </c>
      <c r="J3000">
        <v>987</v>
      </c>
      <c r="K3000">
        <v>980</v>
      </c>
      <c r="L3000">
        <f>+VLOOKUP(F3000,[1]ENELAR!C$2:J$7067,7,FALSE)</f>
        <v>1336</v>
      </c>
      <c r="M3000" s="20">
        <f>+VLOOKUP(F3000,[1]ENELAR!C$2:J$7067,8,FALSE)</f>
        <v>122912</v>
      </c>
    </row>
    <row r="3001" spans="1:13" x14ac:dyDescent="0.3">
      <c r="A3001" s="17" t="s">
        <v>257</v>
      </c>
      <c r="B3001" s="1">
        <v>45036</v>
      </c>
      <c r="C3001" s="1">
        <v>45043</v>
      </c>
      <c r="D3001" s="1">
        <v>45078</v>
      </c>
      <c r="E3001">
        <v>169</v>
      </c>
      <c r="F3001" t="str">
        <f t="shared" si="46"/>
        <v>00341169</v>
      </c>
      <c r="G3001" t="s">
        <v>64</v>
      </c>
      <c r="H3001">
        <v>3118</v>
      </c>
      <c r="I3001">
        <v>92</v>
      </c>
      <c r="J3001">
        <v>2619</v>
      </c>
      <c r="K3001">
        <v>2560</v>
      </c>
      <c r="L3001">
        <f>+VLOOKUP(F3001,[1]ENELAR!C$2:J$7067,7,FALSE)</f>
        <v>3018</v>
      </c>
      <c r="M3001" s="20">
        <f>+VLOOKUP(F3001,[1]ENELAR!C$2:J$7067,8,FALSE)</f>
        <v>277656</v>
      </c>
    </row>
    <row r="3002" spans="1:13" x14ac:dyDescent="0.3">
      <c r="A3002" s="17" t="s">
        <v>257</v>
      </c>
      <c r="B3002" s="1">
        <v>45036</v>
      </c>
      <c r="C3002" s="1">
        <v>45043</v>
      </c>
      <c r="D3002" s="1">
        <v>45078</v>
      </c>
      <c r="E3002">
        <v>170</v>
      </c>
      <c r="F3002" t="str">
        <f t="shared" si="46"/>
        <v>00341170</v>
      </c>
      <c r="G3002" t="s">
        <v>65</v>
      </c>
      <c r="H3002">
        <v>3438</v>
      </c>
      <c r="I3002">
        <v>92</v>
      </c>
      <c r="J3002">
        <v>3151</v>
      </c>
      <c r="K3002">
        <v>3151</v>
      </c>
      <c r="L3002">
        <f>+VLOOKUP(F3002,[1]ENELAR!C$2:J$7067,7,FALSE)</f>
        <v>3384</v>
      </c>
      <c r="M3002" s="20">
        <f>+VLOOKUP(F3002,[1]ENELAR!C$2:J$7067,8,FALSE)</f>
        <v>311328</v>
      </c>
    </row>
    <row r="3003" spans="1:13" x14ac:dyDescent="0.3">
      <c r="A3003" s="17" t="s">
        <v>257</v>
      </c>
      <c r="B3003" s="1">
        <v>45036</v>
      </c>
      <c r="C3003" s="1">
        <v>45043</v>
      </c>
      <c r="D3003" s="1">
        <v>45078</v>
      </c>
      <c r="E3003">
        <v>171</v>
      </c>
      <c r="F3003" t="str">
        <f t="shared" si="46"/>
        <v>00341171</v>
      </c>
      <c r="G3003" t="s">
        <v>66</v>
      </c>
      <c r="H3003">
        <v>6743</v>
      </c>
      <c r="I3003">
        <v>92</v>
      </c>
      <c r="J3003">
        <v>6878</v>
      </c>
      <c r="K3003">
        <v>6702</v>
      </c>
      <c r="L3003">
        <f>+VLOOKUP(F3003,[1]ENELAR!C$2:J$7067,7,FALSE)</f>
        <v>6042</v>
      </c>
      <c r="M3003" s="20">
        <f>+VLOOKUP(F3003,[1]ENELAR!C$2:J$7067,8,FALSE)</f>
        <v>555864</v>
      </c>
    </row>
    <row r="3004" spans="1:13" x14ac:dyDescent="0.3">
      <c r="A3004" s="17" t="s">
        <v>257</v>
      </c>
      <c r="B3004" s="1">
        <v>45036</v>
      </c>
      <c r="C3004" s="1">
        <v>45043</v>
      </c>
      <c r="D3004" s="1">
        <v>45078</v>
      </c>
      <c r="E3004">
        <v>172</v>
      </c>
      <c r="F3004" t="str">
        <f t="shared" si="46"/>
        <v>00341172</v>
      </c>
      <c r="G3004" t="s">
        <v>67</v>
      </c>
      <c r="H3004">
        <v>5742</v>
      </c>
      <c r="I3004">
        <v>92</v>
      </c>
      <c r="J3004">
        <v>6080</v>
      </c>
      <c r="K3004">
        <v>5654</v>
      </c>
      <c r="L3004">
        <f>+VLOOKUP(F3004,[1]ENELAR!C$2:J$7067,7,FALSE)</f>
        <v>5476</v>
      </c>
      <c r="M3004" s="20">
        <f>+VLOOKUP(F3004,[1]ENELAR!C$2:J$7067,8,FALSE)</f>
        <v>503792</v>
      </c>
    </row>
    <row r="3005" spans="1:13" x14ac:dyDescent="0.3">
      <c r="A3005" s="17" t="s">
        <v>257</v>
      </c>
      <c r="B3005" s="1">
        <v>45036</v>
      </c>
      <c r="C3005" s="1">
        <v>45043</v>
      </c>
      <c r="D3005" s="1">
        <v>45078</v>
      </c>
      <c r="E3005">
        <v>173</v>
      </c>
      <c r="F3005" t="str">
        <f t="shared" si="46"/>
        <v>00341173</v>
      </c>
      <c r="G3005" t="s">
        <v>68</v>
      </c>
      <c r="H3005">
        <v>2289</v>
      </c>
      <c r="I3005">
        <v>92</v>
      </c>
      <c r="J3005">
        <v>2109</v>
      </c>
      <c r="K3005">
        <v>2065</v>
      </c>
      <c r="L3005">
        <f>+VLOOKUP(F3005,[1]ENELAR!C$2:J$7067,7,FALSE)</f>
        <v>2074</v>
      </c>
      <c r="M3005" s="20">
        <f>+VLOOKUP(F3005,[1]ENELAR!C$2:J$7067,8,FALSE)</f>
        <v>190808</v>
      </c>
    </row>
    <row r="3006" spans="1:13" x14ac:dyDescent="0.3">
      <c r="A3006" s="17" t="s">
        <v>257</v>
      </c>
      <c r="B3006" s="1">
        <v>45036</v>
      </c>
      <c r="C3006" s="1">
        <v>45043</v>
      </c>
      <c r="D3006" s="1">
        <v>45078</v>
      </c>
      <c r="E3006">
        <v>174</v>
      </c>
      <c r="F3006" t="str">
        <f t="shared" si="46"/>
        <v>00341174</v>
      </c>
      <c r="G3006" t="s">
        <v>69</v>
      </c>
      <c r="H3006">
        <v>5075</v>
      </c>
      <c r="I3006">
        <v>92</v>
      </c>
      <c r="J3006">
        <v>4649</v>
      </c>
      <c r="K3006">
        <v>4583</v>
      </c>
      <c r="L3006">
        <f>+VLOOKUP(F3006,[1]ENELAR!C$2:J$7067,7,FALSE)</f>
        <v>4689</v>
      </c>
      <c r="M3006" s="20">
        <f>+VLOOKUP(F3006,[1]ENELAR!C$2:J$7067,8,FALSE)</f>
        <v>431388</v>
      </c>
    </row>
    <row r="3007" spans="1:13" x14ac:dyDescent="0.3">
      <c r="A3007" s="17" t="s">
        <v>257</v>
      </c>
      <c r="B3007" s="1">
        <v>45036</v>
      </c>
      <c r="C3007" s="1">
        <v>45043</v>
      </c>
      <c r="D3007" s="1">
        <v>45078</v>
      </c>
      <c r="E3007">
        <v>175</v>
      </c>
      <c r="F3007" t="str">
        <f t="shared" si="46"/>
        <v>00341175</v>
      </c>
      <c r="G3007" t="s">
        <v>70</v>
      </c>
      <c r="H3007">
        <v>4603</v>
      </c>
      <c r="I3007">
        <v>92</v>
      </c>
      <c r="J3007">
        <v>5087</v>
      </c>
      <c r="K3007">
        <v>5060</v>
      </c>
      <c r="L3007">
        <f>+VLOOKUP(F3007,[1]ENELAR!C$2:J$7067,7,FALSE)</f>
        <v>4083</v>
      </c>
      <c r="M3007" s="20">
        <f>+VLOOKUP(F3007,[1]ENELAR!C$2:J$7067,8,FALSE)</f>
        <v>375636</v>
      </c>
    </row>
    <row r="3008" spans="1:13" x14ac:dyDescent="0.3">
      <c r="A3008" s="17" t="s">
        <v>257</v>
      </c>
      <c r="B3008" s="1">
        <v>45036</v>
      </c>
      <c r="C3008" s="1">
        <v>45043</v>
      </c>
      <c r="D3008" s="1">
        <v>45078</v>
      </c>
      <c r="E3008">
        <v>176</v>
      </c>
      <c r="F3008" t="str">
        <f t="shared" si="46"/>
        <v>00341176</v>
      </c>
      <c r="G3008" t="s">
        <v>71</v>
      </c>
      <c r="H3008">
        <v>4926</v>
      </c>
      <c r="I3008">
        <v>92</v>
      </c>
      <c r="J3008">
        <v>5246</v>
      </c>
      <c r="K3008">
        <v>5154</v>
      </c>
      <c r="L3008">
        <f>+VLOOKUP(F3008,[1]ENELAR!C$2:J$7067,7,FALSE)</f>
        <v>3557</v>
      </c>
      <c r="M3008" s="20">
        <f>+VLOOKUP(F3008,[1]ENELAR!C$2:J$7067,8,FALSE)</f>
        <v>327244</v>
      </c>
    </row>
    <row r="3009" spans="1:13" x14ac:dyDescent="0.3">
      <c r="A3009" s="17" t="s">
        <v>257</v>
      </c>
      <c r="B3009" s="1">
        <v>45036</v>
      </c>
      <c r="C3009" s="1">
        <v>45043</v>
      </c>
      <c r="D3009" s="1">
        <v>45078</v>
      </c>
      <c r="E3009">
        <v>178</v>
      </c>
      <c r="F3009" t="str">
        <f t="shared" si="46"/>
        <v>00341178</v>
      </c>
      <c r="G3009" t="s">
        <v>72</v>
      </c>
      <c r="H3009">
        <v>2170</v>
      </c>
      <c r="I3009">
        <v>92</v>
      </c>
      <c r="J3009">
        <v>2187</v>
      </c>
      <c r="K3009">
        <v>2187</v>
      </c>
      <c r="L3009">
        <f>+VLOOKUP(F3009,[1]ENELAR!C$2:J$7067,7,FALSE)</f>
        <v>2170</v>
      </c>
      <c r="M3009" s="20">
        <f>+VLOOKUP(F3009,[1]ENELAR!C$2:J$7067,8,FALSE)</f>
        <v>199640</v>
      </c>
    </row>
    <row r="3010" spans="1:13" x14ac:dyDescent="0.3">
      <c r="A3010" s="17" t="s">
        <v>257</v>
      </c>
      <c r="B3010" s="1">
        <v>45036</v>
      </c>
      <c r="C3010" s="1">
        <v>45043</v>
      </c>
      <c r="D3010" s="1">
        <v>45078</v>
      </c>
      <c r="E3010">
        <v>179</v>
      </c>
      <c r="F3010" t="str">
        <f t="shared" si="46"/>
        <v>00341179</v>
      </c>
      <c r="G3010" t="s">
        <v>73</v>
      </c>
      <c r="H3010">
        <v>2582</v>
      </c>
      <c r="I3010">
        <v>92</v>
      </c>
      <c r="J3010">
        <v>2035</v>
      </c>
      <c r="K3010">
        <v>2035</v>
      </c>
      <c r="L3010">
        <f>+VLOOKUP(F3010,[1]ENELAR!C$2:J$7067,7,FALSE)</f>
        <v>2020</v>
      </c>
      <c r="M3010" s="20">
        <f>+VLOOKUP(F3010,[1]ENELAR!C$2:J$7067,8,FALSE)</f>
        <v>185840</v>
      </c>
    </row>
    <row r="3011" spans="1:13" x14ac:dyDescent="0.3">
      <c r="A3011" s="17" t="s">
        <v>257</v>
      </c>
      <c r="B3011" s="1">
        <v>45036</v>
      </c>
      <c r="C3011" s="1">
        <v>45043</v>
      </c>
      <c r="D3011" s="1">
        <v>45078</v>
      </c>
      <c r="E3011">
        <v>180</v>
      </c>
      <c r="F3011" t="str">
        <f t="shared" ref="F3011:F3074" si="47">+A3011&amp;E3011</f>
        <v>00341180</v>
      </c>
      <c r="G3011" t="s">
        <v>74</v>
      </c>
      <c r="H3011">
        <v>9276</v>
      </c>
      <c r="I3011">
        <v>92</v>
      </c>
      <c r="J3011">
        <v>9233</v>
      </c>
      <c r="K3011">
        <v>9171</v>
      </c>
      <c r="L3011">
        <f>+VLOOKUP(F3011,[1]ENELAR!C$2:J$7067,7,FALSE)</f>
        <v>8069</v>
      </c>
      <c r="M3011" s="20">
        <f>+VLOOKUP(F3011,[1]ENELAR!C$2:J$7067,8,FALSE)</f>
        <v>742348</v>
      </c>
    </row>
    <row r="3012" spans="1:13" x14ac:dyDescent="0.3">
      <c r="A3012" s="17" t="s">
        <v>257</v>
      </c>
      <c r="B3012" s="1">
        <v>45036</v>
      </c>
      <c r="C3012" s="1">
        <v>45043</v>
      </c>
      <c r="D3012" s="1">
        <v>45078</v>
      </c>
      <c r="E3012">
        <v>182</v>
      </c>
      <c r="F3012" t="str">
        <f t="shared" si="47"/>
        <v>00341182</v>
      </c>
      <c r="G3012" t="s">
        <v>75</v>
      </c>
      <c r="H3012">
        <v>2140</v>
      </c>
      <c r="I3012">
        <v>92</v>
      </c>
      <c r="J3012">
        <v>2043</v>
      </c>
      <c r="K3012">
        <v>2038</v>
      </c>
      <c r="L3012">
        <f>+VLOOKUP(F3012,[1]ENELAR!C$2:J$7067,7,FALSE)</f>
        <v>2140</v>
      </c>
      <c r="M3012" s="20">
        <f>+VLOOKUP(F3012,[1]ENELAR!C$2:J$7067,8,FALSE)</f>
        <v>196880</v>
      </c>
    </row>
    <row r="3013" spans="1:13" x14ac:dyDescent="0.3">
      <c r="A3013" s="17" t="s">
        <v>257</v>
      </c>
      <c r="B3013" s="1">
        <v>45036</v>
      </c>
      <c r="C3013" s="1">
        <v>45043</v>
      </c>
      <c r="D3013" s="1">
        <v>45078</v>
      </c>
      <c r="E3013">
        <v>183</v>
      </c>
      <c r="F3013" t="str">
        <f t="shared" si="47"/>
        <v>00341183</v>
      </c>
      <c r="G3013" t="s">
        <v>76</v>
      </c>
      <c r="H3013">
        <v>892</v>
      </c>
      <c r="I3013">
        <v>92</v>
      </c>
      <c r="J3013">
        <v>1067</v>
      </c>
      <c r="K3013">
        <v>1067</v>
      </c>
      <c r="L3013">
        <f>+VLOOKUP(F3013,[1]ENELAR!C$2:J$7067,7,FALSE)</f>
        <v>683</v>
      </c>
      <c r="M3013" s="20">
        <f>+VLOOKUP(F3013,[1]ENELAR!C$2:J$7067,8,FALSE)</f>
        <v>62836</v>
      </c>
    </row>
    <row r="3014" spans="1:13" x14ac:dyDescent="0.3">
      <c r="A3014" s="17" t="s">
        <v>257</v>
      </c>
      <c r="B3014" s="1">
        <v>45036</v>
      </c>
      <c r="C3014" s="1">
        <v>45043</v>
      </c>
      <c r="D3014" s="1">
        <v>45078</v>
      </c>
      <c r="E3014">
        <v>184</v>
      </c>
      <c r="F3014" t="str">
        <f t="shared" si="47"/>
        <v>00341184</v>
      </c>
      <c r="G3014" t="s">
        <v>77</v>
      </c>
      <c r="H3014">
        <v>1279</v>
      </c>
      <c r="I3014">
        <v>92</v>
      </c>
      <c r="J3014">
        <v>1656</v>
      </c>
      <c r="K3014">
        <v>1628</v>
      </c>
      <c r="L3014">
        <f>+VLOOKUP(F3014,[1]ENELAR!C$2:J$7067,7,FALSE)</f>
        <v>1279</v>
      </c>
      <c r="M3014" s="20">
        <f>+VLOOKUP(F3014,[1]ENELAR!C$2:J$7067,8,FALSE)</f>
        <v>117668</v>
      </c>
    </row>
    <row r="3015" spans="1:13" x14ac:dyDescent="0.3">
      <c r="A3015" s="17" t="s">
        <v>257</v>
      </c>
      <c r="B3015" s="1">
        <v>45036</v>
      </c>
      <c r="C3015" s="1">
        <v>45043</v>
      </c>
      <c r="D3015" s="1">
        <v>45078</v>
      </c>
      <c r="E3015">
        <v>185</v>
      </c>
      <c r="F3015" t="str">
        <f t="shared" si="47"/>
        <v>00341185</v>
      </c>
      <c r="G3015" t="s">
        <v>78</v>
      </c>
      <c r="H3015">
        <v>2732</v>
      </c>
      <c r="I3015">
        <v>92</v>
      </c>
      <c r="J3015">
        <v>3041</v>
      </c>
      <c r="K3015">
        <v>2947</v>
      </c>
      <c r="L3015">
        <f>+VLOOKUP(F3015,[1]ENELAR!C$2:J$7067,7,FALSE)</f>
        <v>2600</v>
      </c>
      <c r="M3015" s="20">
        <f>+VLOOKUP(F3015,[1]ENELAR!C$2:J$7067,8,FALSE)</f>
        <v>239200</v>
      </c>
    </row>
    <row r="3016" spans="1:13" x14ac:dyDescent="0.3">
      <c r="A3016" s="17" t="s">
        <v>257</v>
      </c>
      <c r="B3016" s="1">
        <v>45036</v>
      </c>
      <c r="C3016" s="1">
        <v>45043</v>
      </c>
      <c r="D3016" s="1">
        <v>45078</v>
      </c>
      <c r="E3016">
        <v>186</v>
      </c>
      <c r="F3016" t="str">
        <f t="shared" si="47"/>
        <v>00341186</v>
      </c>
      <c r="G3016" t="s">
        <v>79</v>
      </c>
      <c r="H3016">
        <v>5963</v>
      </c>
      <c r="I3016">
        <v>92</v>
      </c>
      <c r="J3016">
        <v>6108</v>
      </c>
      <c r="K3016">
        <v>6108</v>
      </c>
      <c r="L3016">
        <f>+VLOOKUP(F3016,[1]ENELAR!C$2:J$7067,7,FALSE)</f>
        <v>4916</v>
      </c>
      <c r="M3016" s="20">
        <f>+VLOOKUP(F3016,[1]ENELAR!C$2:J$7067,8,FALSE)</f>
        <v>452272</v>
      </c>
    </row>
    <row r="3017" spans="1:13" x14ac:dyDescent="0.3">
      <c r="A3017" s="17" t="s">
        <v>257</v>
      </c>
      <c r="B3017" s="1">
        <v>45036</v>
      </c>
      <c r="C3017" s="1">
        <v>45043</v>
      </c>
      <c r="D3017" s="1">
        <v>45078</v>
      </c>
      <c r="E3017">
        <v>187</v>
      </c>
      <c r="F3017" t="str">
        <f t="shared" si="47"/>
        <v>00341187</v>
      </c>
      <c r="G3017" t="s">
        <v>80</v>
      </c>
      <c r="H3017">
        <v>21574</v>
      </c>
      <c r="I3017">
        <v>92</v>
      </c>
      <c r="J3017">
        <v>20883</v>
      </c>
      <c r="K3017">
        <v>20346</v>
      </c>
      <c r="L3017">
        <f>+VLOOKUP(F3017,[1]ENELAR!C$2:J$7067,7,FALSE)</f>
        <v>19559</v>
      </c>
      <c r="M3017" s="20">
        <f>+VLOOKUP(F3017,[1]ENELAR!C$2:J$7067,8,FALSE)</f>
        <v>1799428</v>
      </c>
    </row>
    <row r="3018" spans="1:13" x14ac:dyDescent="0.3">
      <c r="A3018" s="17" t="s">
        <v>257</v>
      </c>
      <c r="B3018" s="1">
        <v>45036</v>
      </c>
      <c r="C3018" s="1">
        <v>45043</v>
      </c>
      <c r="D3018" s="1">
        <v>45078</v>
      </c>
      <c r="E3018">
        <v>188</v>
      </c>
      <c r="F3018" t="str">
        <f t="shared" si="47"/>
        <v>00341188</v>
      </c>
      <c r="G3018" t="s">
        <v>81</v>
      </c>
      <c r="H3018">
        <v>1535</v>
      </c>
      <c r="I3018">
        <v>92</v>
      </c>
      <c r="J3018">
        <v>1746</v>
      </c>
      <c r="K3018">
        <v>1519</v>
      </c>
      <c r="L3018">
        <f>+VLOOKUP(F3018,[1]ENELAR!C$2:J$7067,7,FALSE)</f>
        <v>1505</v>
      </c>
      <c r="M3018" s="20">
        <f>+VLOOKUP(F3018,[1]ENELAR!C$2:J$7067,8,FALSE)</f>
        <v>138460</v>
      </c>
    </row>
    <row r="3019" spans="1:13" x14ac:dyDescent="0.3">
      <c r="A3019" s="17" t="s">
        <v>257</v>
      </c>
      <c r="B3019" s="1">
        <v>45036</v>
      </c>
      <c r="C3019" s="1">
        <v>45043</v>
      </c>
      <c r="D3019" s="1">
        <v>45078</v>
      </c>
      <c r="E3019">
        <v>190</v>
      </c>
      <c r="F3019" t="str">
        <f t="shared" si="47"/>
        <v>00341190</v>
      </c>
      <c r="G3019" t="s">
        <v>82</v>
      </c>
      <c r="H3019">
        <v>3259</v>
      </c>
      <c r="I3019">
        <v>92</v>
      </c>
      <c r="J3019">
        <v>3145</v>
      </c>
      <c r="K3019">
        <v>3036</v>
      </c>
      <c r="L3019">
        <f>+VLOOKUP(F3019,[1]ENELAR!C$2:J$7067,7,FALSE)</f>
        <v>3236</v>
      </c>
      <c r="M3019" s="20">
        <f>+VLOOKUP(F3019,[1]ENELAR!C$2:J$7067,8,FALSE)</f>
        <v>297712</v>
      </c>
    </row>
    <row r="3020" spans="1:13" x14ac:dyDescent="0.3">
      <c r="A3020" s="17" t="s">
        <v>257</v>
      </c>
      <c r="B3020" s="1">
        <v>45036</v>
      </c>
      <c r="C3020" s="1">
        <v>45043</v>
      </c>
      <c r="D3020" s="1">
        <v>45078</v>
      </c>
      <c r="E3020">
        <v>191</v>
      </c>
      <c r="F3020" t="str">
        <f t="shared" si="47"/>
        <v>00341191</v>
      </c>
      <c r="G3020" t="s">
        <v>83</v>
      </c>
      <c r="H3020">
        <v>928</v>
      </c>
      <c r="I3020">
        <v>92</v>
      </c>
      <c r="J3020">
        <v>632</v>
      </c>
      <c r="K3020">
        <v>632</v>
      </c>
      <c r="L3020">
        <f>+VLOOKUP(F3020,[1]ENELAR!C$2:J$7067,7,FALSE)</f>
        <v>928</v>
      </c>
      <c r="M3020" s="20">
        <f>+VLOOKUP(F3020,[1]ENELAR!C$2:J$7067,8,FALSE)</f>
        <v>85376</v>
      </c>
    </row>
    <row r="3021" spans="1:13" x14ac:dyDescent="0.3">
      <c r="A3021" s="17" t="s">
        <v>257</v>
      </c>
      <c r="B3021" s="1">
        <v>45036</v>
      </c>
      <c r="C3021" s="1">
        <v>45043</v>
      </c>
      <c r="D3021" s="1">
        <v>45078</v>
      </c>
      <c r="E3021">
        <v>192</v>
      </c>
      <c r="F3021" t="str">
        <f t="shared" si="47"/>
        <v>00341192</v>
      </c>
      <c r="G3021" t="s">
        <v>84</v>
      </c>
      <c r="H3021">
        <v>5155</v>
      </c>
      <c r="I3021">
        <v>92</v>
      </c>
      <c r="J3021">
        <v>5981</v>
      </c>
      <c r="K3021">
        <v>5679</v>
      </c>
      <c r="L3021">
        <f>+VLOOKUP(F3021,[1]ENELAR!C$2:J$7067,7,FALSE)</f>
        <v>4852</v>
      </c>
      <c r="M3021" s="20">
        <f>+VLOOKUP(F3021,[1]ENELAR!C$2:J$7067,8,FALSE)</f>
        <v>446384</v>
      </c>
    </row>
    <row r="3022" spans="1:13" x14ac:dyDescent="0.3">
      <c r="A3022" s="17" t="s">
        <v>257</v>
      </c>
      <c r="B3022" s="1">
        <v>45036</v>
      </c>
      <c r="C3022" s="1">
        <v>45043</v>
      </c>
      <c r="D3022" s="1">
        <v>45078</v>
      </c>
      <c r="E3022">
        <v>193</v>
      </c>
      <c r="F3022" t="str">
        <f t="shared" si="47"/>
        <v>00341193</v>
      </c>
      <c r="G3022" t="s">
        <v>85</v>
      </c>
      <c r="H3022">
        <v>2298</v>
      </c>
      <c r="I3022">
        <v>92</v>
      </c>
      <c r="J3022">
        <v>2498</v>
      </c>
      <c r="K3022">
        <v>2498</v>
      </c>
      <c r="L3022">
        <f>+VLOOKUP(F3022,[1]ENELAR!C$2:J$7067,7,FALSE)</f>
        <v>2210</v>
      </c>
      <c r="M3022" s="20">
        <f>+VLOOKUP(F3022,[1]ENELAR!C$2:J$7067,8,FALSE)</f>
        <v>203320</v>
      </c>
    </row>
    <row r="3023" spans="1:13" x14ac:dyDescent="0.3">
      <c r="A3023" s="17" t="s">
        <v>257</v>
      </c>
      <c r="B3023" s="1">
        <v>45036</v>
      </c>
      <c r="C3023" s="1">
        <v>45043</v>
      </c>
      <c r="D3023" s="1">
        <v>45078</v>
      </c>
      <c r="E3023">
        <v>194</v>
      </c>
      <c r="F3023" t="str">
        <f t="shared" si="47"/>
        <v>00341194</v>
      </c>
      <c r="G3023" t="s">
        <v>86</v>
      </c>
      <c r="H3023">
        <v>630</v>
      </c>
      <c r="I3023">
        <v>92</v>
      </c>
      <c r="J3023">
        <v>887</v>
      </c>
      <c r="K3023">
        <v>683</v>
      </c>
      <c r="L3023">
        <f>+VLOOKUP(F3023,[1]ENELAR!C$2:J$7067,7,FALSE)</f>
        <v>630</v>
      </c>
      <c r="M3023" s="20">
        <f>+VLOOKUP(F3023,[1]ENELAR!C$2:J$7067,8,FALSE)</f>
        <v>57960</v>
      </c>
    </row>
    <row r="3024" spans="1:13" x14ac:dyDescent="0.3">
      <c r="A3024" s="17" t="s">
        <v>257</v>
      </c>
      <c r="B3024" s="1">
        <v>45036</v>
      </c>
      <c r="C3024" s="1">
        <v>45043</v>
      </c>
      <c r="D3024" s="1">
        <v>45078</v>
      </c>
      <c r="E3024">
        <v>195</v>
      </c>
      <c r="F3024" t="str">
        <f t="shared" si="47"/>
        <v>00341195</v>
      </c>
      <c r="G3024" t="s">
        <v>87</v>
      </c>
      <c r="H3024">
        <v>3079</v>
      </c>
      <c r="I3024">
        <v>92</v>
      </c>
      <c r="J3024">
        <v>2916</v>
      </c>
      <c r="K3024">
        <v>2774</v>
      </c>
      <c r="L3024">
        <f>+VLOOKUP(F3024,[1]ENELAR!C$2:J$7067,7,FALSE)</f>
        <v>2809</v>
      </c>
      <c r="M3024" s="20">
        <f>+VLOOKUP(F3024,[1]ENELAR!C$2:J$7067,8,FALSE)</f>
        <v>258428</v>
      </c>
    </row>
    <row r="3025" spans="1:13" x14ac:dyDescent="0.3">
      <c r="A3025" s="17" t="s">
        <v>257</v>
      </c>
      <c r="B3025" s="1">
        <v>45036</v>
      </c>
      <c r="C3025" s="1">
        <v>45043</v>
      </c>
      <c r="D3025" s="1">
        <v>45078</v>
      </c>
      <c r="E3025">
        <v>196</v>
      </c>
      <c r="F3025" t="str">
        <f t="shared" si="47"/>
        <v>00341196</v>
      </c>
      <c r="G3025" t="s">
        <v>88</v>
      </c>
      <c r="H3025">
        <v>1510</v>
      </c>
      <c r="I3025">
        <v>92</v>
      </c>
      <c r="J3025">
        <v>1323</v>
      </c>
      <c r="K3025">
        <v>1310</v>
      </c>
      <c r="L3025">
        <f>+VLOOKUP(F3025,[1]ENELAR!C$2:J$7067,7,FALSE)</f>
        <v>1493</v>
      </c>
      <c r="M3025" s="20">
        <f>+VLOOKUP(F3025,[1]ENELAR!C$2:J$7067,8,FALSE)</f>
        <v>137356</v>
      </c>
    </row>
    <row r="3026" spans="1:13" x14ac:dyDescent="0.3">
      <c r="A3026" s="17" t="s">
        <v>257</v>
      </c>
      <c r="B3026" s="1">
        <v>45036</v>
      </c>
      <c r="C3026" s="1">
        <v>45043</v>
      </c>
      <c r="D3026" s="1">
        <v>45078</v>
      </c>
      <c r="E3026">
        <v>230</v>
      </c>
      <c r="F3026" t="str">
        <f t="shared" si="47"/>
        <v>00341230</v>
      </c>
      <c r="G3026" t="s">
        <v>89</v>
      </c>
      <c r="H3026">
        <v>10775</v>
      </c>
      <c r="I3026">
        <v>92</v>
      </c>
      <c r="J3026">
        <v>10187</v>
      </c>
      <c r="K3026">
        <v>9929</v>
      </c>
      <c r="L3026">
        <f>+VLOOKUP(F3026,[1]ENELAR!C$2:J$7067,7,FALSE)</f>
        <v>9403</v>
      </c>
      <c r="M3026" s="20">
        <f>+VLOOKUP(F3026,[1]ENELAR!C$2:J$7067,8,FALSE)</f>
        <v>865076</v>
      </c>
    </row>
    <row r="3027" spans="1:13" x14ac:dyDescent="0.3">
      <c r="A3027" s="17" t="s">
        <v>257</v>
      </c>
      <c r="B3027" s="1">
        <v>45036</v>
      </c>
      <c r="C3027" s="1">
        <v>45043</v>
      </c>
      <c r="D3027" s="1">
        <v>45078</v>
      </c>
      <c r="E3027">
        <v>240</v>
      </c>
      <c r="F3027" t="str">
        <f t="shared" si="47"/>
        <v>00341240</v>
      </c>
      <c r="G3027" t="s">
        <v>90</v>
      </c>
      <c r="H3027">
        <v>17641</v>
      </c>
      <c r="I3027">
        <v>92</v>
      </c>
      <c r="J3027">
        <v>17387</v>
      </c>
      <c r="K3027">
        <v>17114</v>
      </c>
      <c r="L3027">
        <f>+VLOOKUP(F3027,[1]ENELAR!C$2:J$7067,7,FALSE)</f>
        <v>14525</v>
      </c>
      <c r="M3027" s="20">
        <f>+VLOOKUP(F3027,[1]ENELAR!C$2:J$7067,8,FALSE)</f>
        <v>1336300</v>
      </c>
    </row>
    <row r="3028" spans="1:13" x14ac:dyDescent="0.3">
      <c r="A3028" s="17" t="s">
        <v>257</v>
      </c>
      <c r="B3028" s="1">
        <v>45036</v>
      </c>
      <c r="C3028" s="1">
        <v>45043</v>
      </c>
      <c r="D3028" s="1">
        <v>45078</v>
      </c>
      <c r="E3028">
        <v>245</v>
      </c>
      <c r="F3028" t="str">
        <f t="shared" si="47"/>
        <v>00341245</v>
      </c>
      <c r="G3028" t="s">
        <v>91</v>
      </c>
      <c r="H3028">
        <v>7020</v>
      </c>
      <c r="I3028">
        <v>92</v>
      </c>
      <c r="J3028">
        <v>7094</v>
      </c>
      <c r="K3028">
        <v>6439</v>
      </c>
      <c r="L3028">
        <f>+VLOOKUP(F3028,[1]ENELAR!C$2:J$7067,7,FALSE)</f>
        <v>6636</v>
      </c>
      <c r="M3028" s="20">
        <f>+VLOOKUP(F3028,[1]ENELAR!C$2:J$7067,8,FALSE)</f>
        <v>610512</v>
      </c>
    </row>
    <row r="3029" spans="1:13" x14ac:dyDescent="0.3">
      <c r="A3029" s="17" t="s">
        <v>257</v>
      </c>
      <c r="B3029" s="1">
        <v>45036</v>
      </c>
      <c r="C3029" s="1">
        <v>45043</v>
      </c>
      <c r="D3029" s="1">
        <v>45078</v>
      </c>
      <c r="E3029">
        <v>255</v>
      </c>
      <c r="F3029" t="str">
        <f t="shared" si="47"/>
        <v>00341255</v>
      </c>
      <c r="G3029" t="s">
        <v>92</v>
      </c>
      <c r="H3029">
        <v>21536</v>
      </c>
      <c r="I3029">
        <v>92</v>
      </c>
      <c r="J3029">
        <v>22006</v>
      </c>
      <c r="K3029">
        <v>21425</v>
      </c>
      <c r="L3029">
        <f>+VLOOKUP(F3029,[1]ENELAR!C$2:J$7067,7,FALSE)</f>
        <v>18528</v>
      </c>
      <c r="M3029" s="20">
        <f>+VLOOKUP(F3029,[1]ENELAR!C$2:J$7067,8,FALSE)</f>
        <v>1704576</v>
      </c>
    </row>
    <row r="3030" spans="1:13" x14ac:dyDescent="0.3">
      <c r="A3030" s="17" t="s">
        <v>257</v>
      </c>
      <c r="B3030" s="1">
        <v>45036</v>
      </c>
      <c r="C3030" s="1">
        <v>45043</v>
      </c>
      <c r="D3030" s="1">
        <v>45078</v>
      </c>
      <c r="E3030">
        <v>328</v>
      </c>
      <c r="F3030" t="str">
        <f t="shared" si="47"/>
        <v>00341328</v>
      </c>
      <c r="G3030" t="s">
        <v>93</v>
      </c>
      <c r="H3030">
        <v>10813</v>
      </c>
      <c r="I3030">
        <v>92</v>
      </c>
      <c r="J3030">
        <v>11133</v>
      </c>
      <c r="K3030">
        <v>10335</v>
      </c>
      <c r="L3030">
        <f>+VLOOKUP(F3030,[1]ENELAR!C$2:J$7067,7,FALSE)</f>
        <v>9303</v>
      </c>
      <c r="M3030" s="20">
        <f>+VLOOKUP(F3030,[1]ENELAR!C$2:J$7067,8,FALSE)</f>
        <v>855876</v>
      </c>
    </row>
    <row r="3031" spans="1:13" x14ac:dyDescent="0.3">
      <c r="A3031" s="17" t="s">
        <v>257</v>
      </c>
      <c r="B3031" s="1">
        <v>45036</v>
      </c>
      <c r="C3031" s="1">
        <v>45043</v>
      </c>
      <c r="D3031" s="1">
        <v>45078</v>
      </c>
      <c r="E3031">
        <v>331</v>
      </c>
      <c r="F3031" t="str">
        <f t="shared" si="47"/>
        <v>00341331</v>
      </c>
      <c r="G3031" t="s">
        <v>94</v>
      </c>
      <c r="H3031">
        <v>4264</v>
      </c>
      <c r="I3031">
        <v>92</v>
      </c>
      <c r="J3031">
        <v>4620</v>
      </c>
      <c r="K3031">
        <v>4410</v>
      </c>
      <c r="L3031">
        <f>+VLOOKUP(F3031,[1]ENELAR!C$2:J$7067,7,FALSE)</f>
        <v>4130</v>
      </c>
      <c r="M3031" s="20">
        <f>+VLOOKUP(F3031,[1]ENELAR!C$2:J$7067,8,FALSE)</f>
        <v>379960</v>
      </c>
    </row>
    <row r="3032" spans="1:13" x14ac:dyDescent="0.3">
      <c r="A3032" s="17" t="s">
        <v>257</v>
      </c>
      <c r="B3032" s="1">
        <v>45036</v>
      </c>
      <c r="C3032" s="1">
        <v>45043</v>
      </c>
      <c r="D3032" s="1">
        <v>45078</v>
      </c>
      <c r="E3032">
        <v>332</v>
      </c>
      <c r="F3032" t="str">
        <f t="shared" si="47"/>
        <v>00341332</v>
      </c>
      <c r="G3032" t="s">
        <v>95</v>
      </c>
      <c r="H3032">
        <v>1325</v>
      </c>
      <c r="I3032">
        <v>92</v>
      </c>
      <c r="J3032">
        <v>1316</v>
      </c>
      <c r="K3032">
        <v>1315</v>
      </c>
      <c r="L3032">
        <f>+VLOOKUP(F3032,[1]ENELAR!C$2:J$7067,7,FALSE)</f>
        <v>1310</v>
      </c>
      <c r="M3032" s="20">
        <f>+VLOOKUP(F3032,[1]ENELAR!C$2:J$7067,8,FALSE)</f>
        <v>120520</v>
      </c>
    </row>
    <row r="3033" spans="1:13" x14ac:dyDescent="0.3">
      <c r="A3033" s="17" t="s">
        <v>257</v>
      </c>
      <c r="B3033" s="1">
        <v>45036</v>
      </c>
      <c r="C3033" s="1">
        <v>45043</v>
      </c>
      <c r="D3033" s="1">
        <v>45078</v>
      </c>
      <c r="E3033">
        <v>357</v>
      </c>
      <c r="F3033" t="str">
        <f t="shared" si="47"/>
        <v>00341357</v>
      </c>
      <c r="G3033" t="s">
        <v>96</v>
      </c>
      <c r="H3033">
        <v>1091</v>
      </c>
      <c r="I3033">
        <v>92</v>
      </c>
      <c r="J3033">
        <v>1175</v>
      </c>
      <c r="K3033">
        <v>1021</v>
      </c>
      <c r="L3033">
        <f>+VLOOKUP(F3033,[1]ENELAR!C$2:J$7067,7,FALSE)</f>
        <v>1091</v>
      </c>
      <c r="M3033" s="20">
        <f>+VLOOKUP(F3033,[1]ENELAR!C$2:J$7067,8,FALSE)</f>
        <v>100372</v>
      </c>
    </row>
    <row r="3034" spans="1:13" x14ac:dyDescent="0.3">
      <c r="A3034" s="17" t="s">
        <v>257</v>
      </c>
      <c r="B3034" s="1">
        <v>45036</v>
      </c>
      <c r="C3034" s="1">
        <v>45043</v>
      </c>
      <c r="D3034" s="1">
        <v>45078</v>
      </c>
      <c r="E3034">
        <v>358</v>
      </c>
      <c r="F3034" t="str">
        <f t="shared" si="47"/>
        <v>00341358</v>
      </c>
      <c r="G3034" t="s">
        <v>97</v>
      </c>
      <c r="H3034">
        <v>1471</v>
      </c>
      <c r="I3034">
        <v>92</v>
      </c>
      <c r="J3034">
        <v>1323</v>
      </c>
      <c r="K3034">
        <v>1276</v>
      </c>
      <c r="L3034">
        <f>+VLOOKUP(F3034,[1]ENELAR!C$2:J$7067,7,FALSE)</f>
        <v>1452</v>
      </c>
      <c r="M3034" s="20">
        <f>+VLOOKUP(F3034,[1]ENELAR!C$2:J$7067,8,FALSE)</f>
        <v>133584</v>
      </c>
    </row>
    <row r="3035" spans="1:13" x14ac:dyDescent="0.3">
      <c r="A3035" s="17" t="s">
        <v>257</v>
      </c>
      <c r="B3035" s="1">
        <v>45036</v>
      </c>
      <c r="C3035" s="1">
        <v>45043</v>
      </c>
      <c r="D3035" s="1">
        <v>45078</v>
      </c>
      <c r="E3035">
        <v>359</v>
      </c>
      <c r="F3035" t="str">
        <f t="shared" si="47"/>
        <v>00341359</v>
      </c>
      <c r="G3035" t="s">
        <v>98</v>
      </c>
      <c r="H3035">
        <v>349</v>
      </c>
      <c r="I3035">
        <v>92</v>
      </c>
      <c r="J3035">
        <v>320</v>
      </c>
      <c r="K3035">
        <v>306</v>
      </c>
      <c r="L3035">
        <f>+VLOOKUP(F3035,[1]ENELAR!C$2:J$7067,7,FALSE)</f>
        <v>313</v>
      </c>
      <c r="M3035" s="20">
        <f>+VLOOKUP(F3035,[1]ENELAR!C$2:J$7067,8,FALSE)</f>
        <v>28796</v>
      </c>
    </row>
    <row r="3036" spans="1:13" x14ac:dyDescent="0.3">
      <c r="A3036" s="17" t="s">
        <v>257</v>
      </c>
      <c r="B3036" s="1">
        <v>45036</v>
      </c>
      <c r="C3036" s="1">
        <v>45043</v>
      </c>
      <c r="D3036" s="1">
        <v>45078</v>
      </c>
      <c r="E3036">
        <v>360</v>
      </c>
      <c r="F3036" t="str">
        <f t="shared" si="47"/>
        <v>00341360</v>
      </c>
      <c r="G3036" t="s">
        <v>99</v>
      </c>
      <c r="H3036">
        <v>4110</v>
      </c>
      <c r="I3036">
        <v>92</v>
      </c>
      <c r="J3036">
        <v>3962</v>
      </c>
      <c r="K3036">
        <v>3961</v>
      </c>
      <c r="L3036">
        <f>+VLOOKUP(F3036,[1]ENELAR!C$2:J$7067,7,FALSE)</f>
        <v>3673</v>
      </c>
      <c r="M3036" s="20">
        <f>+VLOOKUP(F3036,[1]ENELAR!C$2:J$7067,8,FALSE)</f>
        <v>337916</v>
      </c>
    </row>
    <row r="3037" spans="1:13" x14ac:dyDescent="0.3">
      <c r="A3037" s="17" t="s">
        <v>257</v>
      </c>
      <c r="B3037" s="1">
        <v>45036</v>
      </c>
      <c r="C3037" s="1">
        <v>45043</v>
      </c>
      <c r="D3037" s="1">
        <v>45078</v>
      </c>
      <c r="E3037">
        <v>361</v>
      </c>
      <c r="F3037" t="str">
        <f t="shared" si="47"/>
        <v>00341361</v>
      </c>
      <c r="G3037" t="s">
        <v>100</v>
      </c>
      <c r="H3037">
        <v>2513</v>
      </c>
      <c r="I3037">
        <v>92</v>
      </c>
      <c r="J3037">
        <v>2204</v>
      </c>
      <c r="K3037">
        <v>2204</v>
      </c>
      <c r="L3037">
        <f>+VLOOKUP(F3037,[1]ENELAR!C$2:J$7067,7,FALSE)</f>
        <v>2454</v>
      </c>
      <c r="M3037" s="20">
        <f>+VLOOKUP(F3037,[1]ENELAR!C$2:J$7067,8,FALSE)</f>
        <v>225768</v>
      </c>
    </row>
    <row r="3038" spans="1:13" x14ac:dyDescent="0.3">
      <c r="A3038" s="17" t="s">
        <v>257</v>
      </c>
      <c r="B3038" s="1">
        <v>45036</v>
      </c>
      <c r="C3038" s="1">
        <v>45043</v>
      </c>
      <c r="D3038" s="1">
        <v>45078</v>
      </c>
      <c r="E3038">
        <v>362</v>
      </c>
      <c r="F3038" t="str">
        <f t="shared" si="47"/>
        <v>00341362</v>
      </c>
      <c r="G3038" t="s">
        <v>101</v>
      </c>
      <c r="H3038">
        <v>2548</v>
      </c>
      <c r="I3038">
        <v>92</v>
      </c>
      <c r="J3038">
        <v>2561</v>
      </c>
      <c r="K3038">
        <v>2533</v>
      </c>
      <c r="L3038">
        <f>+VLOOKUP(F3038,[1]ENELAR!C$2:J$7067,7,FALSE)</f>
        <v>2424</v>
      </c>
      <c r="M3038" s="20">
        <f>+VLOOKUP(F3038,[1]ENELAR!C$2:J$7067,8,FALSE)</f>
        <v>223008</v>
      </c>
    </row>
    <row r="3039" spans="1:13" x14ac:dyDescent="0.3">
      <c r="A3039" s="17" t="s">
        <v>257</v>
      </c>
      <c r="B3039" s="1">
        <v>45036</v>
      </c>
      <c r="C3039" s="1">
        <v>45043</v>
      </c>
      <c r="D3039" s="1">
        <v>45078</v>
      </c>
      <c r="E3039">
        <v>363</v>
      </c>
      <c r="F3039" t="str">
        <f t="shared" si="47"/>
        <v>00341363</v>
      </c>
      <c r="G3039" t="s">
        <v>102</v>
      </c>
      <c r="H3039">
        <v>4528</v>
      </c>
      <c r="I3039">
        <v>92</v>
      </c>
      <c r="J3039">
        <v>4363</v>
      </c>
      <c r="K3039">
        <v>4124</v>
      </c>
      <c r="L3039">
        <f>+VLOOKUP(F3039,[1]ENELAR!C$2:J$7067,7,FALSE)</f>
        <v>4146</v>
      </c>
      <c r="M3039" s="20">
        <f>+VLOOKUP(F3039,[1]ENELAR!C$2:J$7067,8,FALSE)</f>
        <v>381432</v>
      </c>
    </row>
    <row r="3040" spans="1:13" x14ac:dyDescent="0.3">
      <c r="A3040" s="17" t="s">
        <v>257</v>
      </c>
      <c r="B3040" s="1">
        <v>45036</v>
      </c>
      <c r="C3040" s="1">
        <v>45043</v>
      </c>
      <c r="D3040" s="1">
        <v>45078</v>
      </c>
      <c r="E3040">
        <v>364</v>
      </c>
      <c r="F3040" t="str">
        <f t="shared" si="47"/>
        <v>00341364</v>
      </c>
      <c r="G3040" t="s">
        <v>103</v>
      </c>
      <c r="H3040">
        <v>5280</v>
      </c>
      <c r="I3040">
        <v>92</v>
      </c>
      <c r="J3040">
        <v>5484</v>
      </c>
      <c r="K3040">
        <v>5067</v>
      </c>
      <c r="L3040">
        <f>+VLOOKUP(F3040,[1]ENELAR!C$2:J$7067,7,FALSE)</f>
        <v>5091</v>
      </c>
      <c r="M3040" s="20">
        <f>+VLOOKUP(F3040,[1]ENELAR!C$2:J$7067,8,FALSE)</f>
        <v>468372</v>
      </c>
    </row>
    <row r="3041" spans="1:13" x14ac:dyDescent="0.3">
      <c r="A3041" s="17" t="s">
        <v>257</v>
      </c>
      <c r="B3041" s="1">
        <v>45036</v>
      </c>
      <c r="C3041" s="1">
        <v>45043</v>
      </c>
      <c r="D3041" s="1">
        <v>45078</v>
      </c>
      <c r="E3041">
        <v>365</v>
      </c>
      <c r="F3041" t="str">
        <f t="shared" si="47"/>
        <v>00341365</v>
      </c>
      <c r="G3041" t="s">
        <v>104</v>
      </c>
      <c r="H3041">
        <v>1850</v>
      </c>
      <c r="I3041">
        <v>92</v>
      </c>
      <c r="J3041">
        <v>2069</v>
      </c>
      <c r="K3041">
        <v>1979</v>
      </c>
      <c r="L3041">
        <f>+VLOOKUP(F3041,[1]ENELAR!C$2:J$7067,7,FALSE)</f>
        <v>1840</v>
      </c>
      <c r="M3041" s="20">
        <f>+VLOOKUP(F3041,[1]ENELAR!C$2:J$7067,8,FALSE)</f>
        <v>169280</v>
      </c>
    </row>
    <row r="3042" spans="1:13" x14ac:dyDescent="0.3">
      <c r="A3042" s="17" t="s">
        <v>257</v>
      </c>
      <c r="B3042" s="1">
        <v>45036</v>
      </c>
      <c r="C3042" s="1">
        <v>45043</v>
      </c>
      <c r="D3042" s="1">
        <v>45078</v>
      </c>
      <c r="E3042">
        <v>366</v>
      </c>
      <c r="F3042" t="str">
        <f t="shared" si="47"/>
        <v>00341366</v>
      </c>
      <c r="G3042" t="s">
        <v>105</v>
      </c>
      <c r="H3042">
        <v>4829</v>
      </c>
      <c r="I3042">
        <v>92</v>
      </c>
      <c r="J3042">
        <v>5751</v>
      </c>
      <c r="K3042">
        <v>4568</v>
      </c>
      <c r="L3042">
        <f>+VLOOKUP(F3042,[1]ENELAR!C$2:J$7067,7,FALSE)</f>
        <v>4651</v>
      </c>
      <c r="M3042" s="20">
        <f>+VLOOKUP(F3042,[1]ENELAR!C$2:J$7067,8,FALSE)</f>
        <v>427892</v>
      </c>
    </row>
    <row r="3043" spans="1:13" x14ac:dyDescent="0.3">
      <c r="A3043" s="17" t="s">
        <v>257</v>
      </c>
      <c r="B3043" s="1">
        <v>45036</v>
      </c>
      <c r="C3043" s="1">
        <v>45043</v>
      </c>
      <c r="D3043" s="1">
        <v>45078</v>
      </c>
      <c r="E3043">
        <v>367</v>
      </c>
      <c r="F3043" t="str">
        <f t="shared" si="47"/>
        <v>00341367</v>
      </c>
      <c r="G3043" t="s">
        <v>106</v>
      </c>
      <c r="H3043">
        <v>833</v>
      </c>
      <c r="I3043">
        <v>92</v>
      </c>
      <c r="J3043">
        <v>793</v>
      </c>
      <c r="K3043">
        <v>793</v>
      </c>
      <c r="L3043">
        <f>+VLOOKUP(F3043,[1]ENELAR!C$2:J$7067,7,FALSE)</f>
        <v>723</v>
      </c>
      <c r="M3043" s="20">
        <f>+VLOOKUP(F3043,[1]ENELAR!C$2:J$7067,8,FALSE)</f>
        <v>66516</v>
      </c>
    </row>
    <row r="3044" spans="1:13" x14ac:dyDescent="0.3">
      <c r="A3044" s="17" t="s">
        <v>257</v>
      </c>
      <c r="B3044" s="1">
        <v>45036</v>
      </c>
      <c r="C3044" s="1">
        <v>45043</v>
      </c>
      <c r="D3044" s="1">
        <v>45078</v>
      </c>
      <c r="E3044">
        <v>368</v>
      </c>
      <c r="F3044" t="str">
        <f t="shared" si="47"/>
        <v>00341368</v>
      </c>
      <c r="G3044" t="s">
        <v>107</v>
      </c>
      <c r="H3044">
        <v>3200</v>
      </c>
      <c r="I3044">
        <v>92</v>
      </c>
      <c r="J3044">
        <v>2934</v>
      </c>
      <c r="K3044">
        <v>2934</v>
      </c>
      <c r="L3044">
        <f>+VLOOKUP(F3044,[1]ENELAR!C$2:J$7067,7,FALSE)</f>
        <v>2774</v>
      </c>
      <c r="M3044" s="20">
        <f>+VLOOKUP(F3044,[1]ENELAR!C$2:J$7067,8,FALSE)</f>
        <v>255208</v>
      </c>
    </row>
    <row r="3045" spans="1:13" x14ac:dyDescent="0.3">
      <c r="A3045" s="17" t="s">
        <v>257</v>
      </c>
      <c r="B3045" s="1">
        <v>45036</v>
      </c>
      <c r="C3045" s="1">
        <v>45043</v>
      </c>
      <c r="D3045" s="1">
        <v>45078</v>
      </c>
      <c r="E3045">
        <v>369</v>
      </c>
      <c r="F3045" t="str">
        <f t="shared" si="47"/>
        <v>00341369</v>
      </c>
      <c r="G3045" t="s">
        <v>108</v>
      </c>
      <c r="H3045">
        <v>3914</v>
      </c>
      <c r="I3045">
        <v>92</v>
      </c>
      <c r="J3045">
        <v>3929</v>
      </c>
      <c r="K3045">
        <v>3777</v>
      </c>
      <c r="L3045">
        <f>+VLOOKUP(F3045,[1]ENELAR!C$2:J$7067,7,FALSE)</f>
        <v>3341</v>
      </c>
      <c r="M3045" s="20">
        <f>+VLOOKUP(F3045,[1]ENELAR!C$2:J$7067,8,FALSE)</f>
        <v>307372</v>
      </c>
    </row>
    <row r="3046" spans="1:13" x14ac:dyDescent="0.3">
      <c r="A3046" s="17" t="s">
        <v>257</v>
      </c>
      <c r="B3046" s="1">
        <v>45036</v>
      </c>
      <c r="C3046" s="1">
        <v>45043</v>
      </c>
      <c r="D3046" s="1">
        <v>45078</v>
      </c>
      <c r="E3046">
        <v>370</v>
      </c>
      <c r="F3046" t="str">
        <f t="shared" si="47"/>
        <v>00341370</v>
      </c>
      <c r="G3046" t="s">
        <v>109</v>
      </c>
      <c r="H3046">
        <v>2299</v>
      </c>
      <c r="I3046">
        <v>92</v>
      </c>
      <c r="J3046">
        <v>2407</v>
      </c>
      <c r="K3046">
        <v>2138</v>
      </c>
      <c r="L3046">
        <f>+VLOOKUP(F3046,[1]ENELAR!C$2:J$7067,7,FALSE)</f>
        <v>2080</v>
      </c>
      <c r="M3046" s="20">
        <f>+VLOOKUP(F3046,[1]ENELAR!C$2:J$7067,8,FALSE)</f>
        <v>191360</v>
      </c>
    </row>
    <row r="3047" spans="1:13" x14ac:dyDescent="0.3">
      <c r="A3047" s="17" t="s">
        <v>257</v>
      </c>
      <c r="B3047" s="1">
        <v>45036</v>
      </c>
      <c r="C3047" s="1">
        <v>45043</v>
      </c>
      <c r="D3047" s="1">
        <v>45078</v>
      </c>
      <c r="E3047">
        <v>371</v>
      </c>
      <c r="F3047" t="str">
        <f t="shared" si="47"/>
        <v>00341371</v>
      </c>
      <c r="G3047" t="s">
        <v>110</v>
      </c>
      <c r="H3047">
        <v>3465</v>
      </c>
      <c r="I3047">
        <v>92</v>
      </c>
      <c r="J3047">
        <v>3107</v>
      </c>
      <c r="K3047">
        <v>3046</v>
      </c>
      <c r="L3047">
        <f>+VLOOKUP(F3047,[1]ENELAR!C$2:J$7067,7,FALSE)</f>
        <v>3335</v>
      </c>
      <c r="M3047" s="20">
        <f>+VLOOKUP(F3047,[1]ENELAR!C$2:J$7067,8,FALSE)</f>
        <v>306820</v>
      </c>
    </row>
    <row r="3048" spans="1:13" x14ac:dyDescent="0.3">
      <c r="A3048" s="17" t="s">
        <v>257</v>
      </c>
      <c r="B3048" s="1">
        <v>45036</v>
      </c>
      <c r="C3048" s="1">
        <v>45043</v>
      </c>
      <c r="D3048" s="1">
        <v>45078</v>
      </c>
      <c r="E3048">
        <v>372</v>
      </c>
      <c r="F3048" t="str">
        <f t="shared" si="47"/>
        <v>00341372</v>
      </c>
      <c r="G3048" t="s">
        <v>111</v>
      </c>
      <c r="H3048">
        <v>64116</v>
      </c>
      <c r="I3048">
        <v>92</v>
      </c>
      <c r="J3048">
        <v>72295</v>
      </c>
      <c r="K3048">
        <v>71325</v>
      </c>
      <c r="L3048">
        <f>+VLOOKUP(F3048,[1]ENELAR!C$2:J$7067,7,FALSE)</f>
        <v>50651</v>
      </c>
      <c r="M3048" s="20">
        <f>+VLOOKUP(F3048,[1]ENELAR!C$2:J$7067,8,FALSE)</f>
        <v>4659892</v>
      </c>
    </row>
    <row r="3049" spans="1:13" x14ac:dyDescent="0.3">
      <c r="A3049" s="17" t="s">
        <v>257</v>
      </c>
      <c r="B3049" s="1">
        <v>45036</v>
      </c>
      <c r="C3049" s="1">
        <v>45043</v>
      </c>
      <c r="D3049" s="1">
        <v>45078</v>
      </c>
      <c r="E3049">
        <v>373</v>
      </c>
      <c r="F3049" t="str">
        <f t="shared" si="47"/>
        <v>00341373</v>
      </c>
      <c r="G3049" t="s">
        <v>112</v>
      </c>
      <c r="H3049">
        <v>4774</v>
      </c>
      <c r="I3049">
        <v>92</v>
      </c>
      <c r="J3049">
        <v>4904</v>
      </c>
      <c r="K3049">
        <v>4736</v>
      </c>
      <c r="L3049">
        <f>+VLOOKUP(F3049,[1]ENELAR!C$2:J$7067,7,FALSE)</f>
        <v>4578</v>
      </c>
      <c r="M3049" s="20">
        <f>+VLOOKUP(F3049,[1]ENELAR!C$2:J$7067,8,FALSE)</f>
        <v>421176</v>
      </c>
    </row>
    <row r="3050" spans="1:13" x14ac:dyDescent="0.3">
      <c r="A3050" s="17" t="s">
        <v>257</v>
      </c>
      <c r="B3050" s="1">
        <v>45036</v>
      </c>
      <c r="C3050" s="1">
        <v>45043</v>
      </c>
      <c r="D3050" s="1">
        <v>45078</v>
      </c>
      <c r="E3050">
        <v>374</v>
      </c>
      <c r="F3050" t="str">
        <f t="shared" si="47"/>
        <v>00341374</v>
      </c>
      <c r="G3050" t="s">
        <v>113</v>
      </c>
      <c r="H3050">
        <v>3069</v>
      </c>
      <c r="I3050">
        <v>92</v>
      </c>
      <c r="J3050">
        <v>3941</v>
      </c>
      <c r="K3050">
        <v>3941</v>
      </c>
      <c r="L3050">
        <f>+VLOOKUP(F3050,[1]ENELAR!C$2:J$7067,7,FALSE)</f>
        <v>2769</v>
      </c>
      <c r="M3050" s="20">
        <f>+VLOOKUP(F3050,[1]ENELAR!C$2:J$7067,8,FALSE)</f>
        <v>254748</v>
      </c>
    </row>
    <row r="3051" spans="1:13" x14ac:dyDescent="0.3">
      <c r="A3051" s="17" t="s">
        <v>257</v>
      </c>
      <c r="B3051" s="1">
        <v>45036</v>
      </c>
      <c r="C3051" s="1">
        <v>45043</v>
      </c>
      <c r="D3051" s="1">
        <v>45078</v>
      </c>
      <c r="E3051">
        <v>376</v>
      </c>
      <c r="F3051" t="str">
        <f t="shared" si="47"/>
        <v>00341376</v>
      </c>
      <c r="G3051" t="s">
        <v>114</v>
      </c>
      <c r="H3051">
        <v>16838</v>
      </c>
      <c r="I3051">
        <v>92</v>
      </c>
      <c r="J3051">
        <v>17209</v>
      </c>
      <c r="K3051">
        <v>16443</v>
      </c>
      <c r="L3051">
        <f>+VLOOKUP(F3051,[1]ENELAR!C$2:J$7067,7,FALSE)</f>
        <v>15696</v>
      </c>
      <c r="M3051" s="20">
        <f>+VLOOKUP(F3051,[1]ENELAR!C$2:J$7067,8,FALSE)</f>
        <v>1444032</v>
      </c>
    </row>
    <row r="3052" spans="1:13" x14ac:dyDescent="0.3">
      <c r="A3052" s="17" t="s">
        <v>257</v>
      </c>
      <c r="B3052" s="1">
        <v>45036</v>
      </c>
      <c r="C3052" s="1">
        <v>45043</v>
      </c>
      <c r="D3052" s="1">
        <v>45078</v>
      </c>
      <c r="E3052">
        <v>378</v>
      </c>
      <c r="F3052" t="str">
        <f t="shared" si="47"/>
        <v>00341378</v>
      </c>
      <c r="G3052" t="s">
        <v>115</v>
      </c>
      <c r="H3052">
        <v>4262</v>
      </c>
      <c r="I3052">
        <v>92</v>
      </c>
      <c r="J3052">
        <v>4059</v>
      </c>
      <c r="K3052">
        <v>3891</v>
      </c>
      <c r="L3052">
        <f>+VLOOKUP(F3052,[1]ENELAR!C$2:J$7067,7,FALSE)</f>
        <v>3228</v>
      </c>
      <c r="M3052" s="20">
        <f>+VLOOKUP(F3052,[1]ENELAR!C$2:J$7067,8,FALSE)</f>
        <v>296976</v>
      </c>
    </row>
    <row r="3053" spans="1:13" x14ac:dyDescent="0.3">
      <c r="A3053" s="17" t="s">
        <v>257</v>
      </c>
      <c r="B3053" s="1">
        <v>45036</v>
      </c>
      <c r="C3053" s="1">
        <v>45043</v>
      </c>
      <c r="D3053" s="1">
        <v>45078</v>
      </c>
      <c r="E3053">
        <v>379</v>
      </c>
      <c r="F3053" t="str">
        <f t="shared" si="47"/>
        <v>00341379</v>
      </c>
      <c r="G3053" t="s">
        <v>116</v>
      </c>
      <c r="H3053">
        <v>5937</v>
      </c>
      <c r="I3053">
        <v>92</v>
      </c>
      <c r="J3053">
        <v>6717</v>
      </c>
      <c r="K3053">
        <v>6399</v>
      </c>
      <c r="L3053">
        <f>+VLOOKUP(F3053,[1]ENELAR!C$2:J$7067,7,FALSE)</f>
        <v>5805</v>
      </c>
      <c r="M3053" s="20">
        <f>+VLOOKUP(F3053,[1]ENELAR!C$2:J$7067,8,FALSE)</f>
        <v>534060</v>
      </c>
    </row>
    <row r="3054" spans="1:13" x14ac:dyDescent="0.3">
      <c r="A3054" s="17" t="s">
        <v>257</v>
      </c>
      <c r="B3054" s="1">
        <v>45036</v>
      </c>
      <c r="C3054" s="1">
        <v>45043</v>
      </c>
      <c r="D3054" s="1">
        <v>45078</v>
      </c>
      <c r="E3054">
        <v>380</v>
      </c>
      <c r="F3054" t="str">
        <f t="shared" si="47"/>
        <v>00341380</v>
      </c>
      <c r="G3054" t="s">
        <v>117</v>
      </c>
      <c r="H3054">
        <v>5809</v>
      </c>
      <c r="I3054">
        <v>92</v>
      </c>
      <c r="J3054">
        <v>6149</v>
      </c>
      <c r="K3054">
        <v>6007</v>
      </c>
      <c r="L3054">
        <f>+VLOOKUP(F3054,[1]ENELAR!C$2:J$7067,7,FALSE)</f>
        <v>5130</v>
      </c>
      <c r="M3054" s="20">
        <f>+VLOOKUP(F3054,[1]ENELAR!C$2:J$7067,8,FALSE)</f>
        <v>471960</v>
      </c>
    </row>
    <row r="3055" spans="1:13" x14ac:dyDescent="0.3">
      <c r="A3055" s="17" t="s">
        <v>257</v>
      </c>
      <c r="B3055" s="1">
        <v>45036</v>
      </c>
      <c r="C3055" s="1">
        <v>45043</v>
      </c>
      <c r="D3055" s="1">
        <v>45078</v>
      </c>
      <c r="E3055">
        <v>381</v>
      </c>
      <c r="F3055" t="str">
        <f t="shared" si="47"/>
        <v>00341381</v>
      </c>
      <c r="G3055" t="s">
        <v>118</v>
      </c>
      <c r="H3055">
        <v>3382</v>
      </c>
      <c r="I3055">
        <v>92</v>
      </c>
      <c r="J3055">
        <v>3294</v>
      </c>
      <c r="K3055">
        <v>3268</v>
      </c>
      <c r="L3055">
        <f>+VLOOKUP(F3055,[1]ENELAR!C$2:J$7067,7,FALSE)</f>
        <v>3206</v>
      </c>
      <c r="M3055" s="20">
        <f>+VLOOKUP(F3055,[1]ENELAR!C$2:J$7067,8,FALSE)</f>
        <v>294952</v>
      </c>
    </row>
    <row r="3056" spans="1:13" x14ac:dyDescent="0.3">
      <c r="A3056" s="17" t="s">
        <v>257</v>
      </c>
      <c r="B3056" s="1">
        <v>45036</v>
      </c>
      <c r="C3056" s="1">
        <v>45043</v>
      </c>
      <c r="D3056" s="1">
        <v>45078</v>
      </c>
      <c r="E3056">
        <v>382</v>
      </c>
      <c r="F3056" t="str">
        <f t="shared" si="47"/>
        <v>00341382</v>
      </c>
      <c r="G3056" t="s">
        <v>227</v>
      </c>
      <c r="H3056">
        <v>2208</v>
      </c>
      <c r="I3056">
        <v>92</v>
      </c>
      <c r="J3056">
        <v>2645</v>
      </c>
      <c r="K3056">
        <v>2636</v>
      </c>
      <c r="L3056">
        <f>+VLOOKUP(F3056,[1]ENELAR!C$2:J$7067,7,FALSE)</f>
        <v>2060</v>
      </c>
      <c r="M3056" s="20">
        <f>+VLOOKUP(F3056,[1]ENELAR!C$2:J$7067,8,FALSE)</f>
        <v>189520</v>
      </c>
    </row>
    <row r="3057" spans="1:13" x14ac:dyDescent="0.3">
      <c r="A3057" s="17" t="s">
        <v>257</v>
      </c>
      <c r="B3057" s="1">
        <v>45036</v>
      </c>
      <c r="C3057" s="1">
        <v>45043</v>
      </c>
      <c r="D3057" s="1">
        <v>45078</v>
      </c>
      <c r="E3057">
        <v>383</v>
      </c>
      <c r="F3057" t="str">
        <f t="shared" si="47"/>
        <v>00341383</v>
      </c>
      <c r="G3057" t="s">
        <v>119</v>
      </c>
      <c r="H3057">
        <v>18703</v>
      </c>
      <c r="I3057">
        <v>92</v>
      </c>
      <c r="J3057">
        <v>19574</v>
      </c>
      <c r="K3057">
        <v>18840</v>
      </c>
      <c r="L3057">
        <f>+VLOOKUP(F3057,[1]ENELAR!C$2:J$7067,7,FALSE)</f>
        <v>15438</v>
      </c>
      <c r="M3057" s="20">
        <f>+VLOOKUP(F3057,[1]ENELAR!C$2:J$7067,8,FALSE)</f>
        <v>1420296</v>
      </c>
    </row>
    <row r="3058" spans="1:13" x14ac:dyDescent="0.3">
      <c r="A3058" s="17" t="s">
        <v>257</v>
      </c>
      <c r="B3058" s="1">
        <v>45036</v>
      </c>
      <c r="C3058" s="1">
        <v>45043</v>
      </c>
      <c r="D3058" s="1">
        <v>45078</v>
      </c>
      <c r="E3058">
        <v>384</v>
      </c>
      <c r="F3058" t="str">
        <f t="shared" si="47"/>
        <v>00341384</v>
      </c>
      <c r="G3058" t="s">
        <v>120</v>
      </c>
      <c r="H3058">
        <v>6094</v>
      </c>
      <c r="I3058">
        <v>92</v>
      </c>
      <c r="J3058">
        <v>5682</v>
      </c>
      <c r="K3058">
        <v>5413</v>
      </c>
      <c r="L3058">
        <f>+VLOOKUP(F3058,[1]ENELAR!C$2:J$7067,7,FALSE)</f>
        <v>5690</v>
      </c>
      <c r="M3058" s="20">
        <f>+VLOOKUP(F3058,[1]ENELAR!C$2:J$7067,8,FALSE)</f>
        <v>523480</v>
      </c>
    </row>
    <row r="3059" spans="1:13" x14ac:dyDescent="0.3">
      <c r="A3059" s="17" t="s">
        <v>257</v>
      </c>
      <c r="B3059" s="1">
        <v>45036</v>
      </c>
      <c r="C3059" s="1">
        <v>45043</v>
      </c>
      <c r="D3059" s="1">
        <v>45078</v>
      </c>
      <c r="E3059">
        <v>385</v>
      </c>
      <c r="F3059" t="str">
        <f t="shared" si="47"/>
        <v>00341385</v>
      </c>
      <c r="G3059" t="s">
        <v>121</v>
      </c>
      <c r="H3059">
        <v>1984</v>
      </c>
      <c r="I3059">
        <v>92</v>
      </c>
      <c r="J3059">
        <v>1506</v>
      </c>
      <c r="K3059">
        <v>1500</v>
      </c>
      <c r="L3059">
        <f>+VLOOKUP(F3059,[1]ENELAR!C$2:J$7067,7,FALSE)</f>
        <v>1642</v>
      </c>
      <c r="M3059" s="20">
        <f>+VLOOKUP(F3059,[1]ENELAR!C$2:J$7067,8,FALSE)</f>
        <v>151064</v>
      </c>
    </row>
    <row r="3060" spans="1:13" x14ac:dyDescent="0.3">
      <c r="A3060" s="17" t="s">
        <v>257</v>
      </c>
      <c r="B3060" s="1">
        <v>45036</v>
      </c>
      <c r="C3060" s="1">
        <v>45043</v>
      </c>
      <c r="D3060" s="1">
        <v>45078</v>
      </c>
      <c r="E3060">
        <v>386</v>
      </c>
      <c r="F3060" t="str">
        <f t="shared" si="47"/>
        <v>00341386</v>
      </c>
      <c r="G3060" t="s">
        <v>122</v>
      </c>
      <c r="H3060">
        <v>1047</v>
      </c>
      <c r="I3060">
        <v>92</v>
      </c>
      <c r="J3060">
        <v>1006</v>
      </c>
      <c r="K3060">
        <v>1006</v>
      </c>
      <c r="L3060">
        <f>+VLOOKUP(F3060,[1]ENELAR!C$2:J$7067,7,FALSE)</f>
        <v>1047</v>
      </c>
      <c r="M3060" s="20">
        <f>+VLOOKUP(F3060,[1]ENELAR!C$2:J$7067,8,FALSE)</f>
        <v>96324</v>
      </c>
    </row>
    <row r="3061" spans="1:13" x14ac:dyDescent="0.3">
      <c r="A3061" s="17" t="s">
        <v>257</v>
      </c>
      <c r="B3061" s="1">
        <v>45036</v>
      </c>
      <c r="C3061" s="1">
        <v>45043</v>
      </c>
      <c r="D3061" s="1">
        <v>45078</v>
      </c>
      <c r="E3061">
        <v>387</v>
      </c>
      <c r="F3061" t="str">
        <f t="shared" si="47"/>
        <v>00341387</v>
      </c>
      <c r="G3061" t="s">
        <v>123</v>
      </c>
      <c r="H3061">
        <v>1253</v>
      </c>
      <c r="I3061">
        <v>92</v>
      </c>
      <c r="J3061">
        <v>1129</v>
      </c>
      <c r="K3061">
        <v>1107</v>
      </c>
      <c r="L3061">
        <f>+VLOOKUP(F3061,[1]ENELAR!C$2:J$7067,7,FALSE)</f>
        <v>1253</v>
      </c>
      <c r="M3061" s="20">
        <f>+VLOOKUP(F3061,[1]ENELAR!C$2:J$7067,8,FALSE)</f>
        <v>115276</v>
      </c>
    </row>
    <row r="3062" spans="1:13" x14ac:dyDescent="0.3">
      <c r="A3062" s="17" t="s">
        <v>257</v>
      </c>
      <c r="B3062" s="1">
        <v>45036</v>
      </c>
      <c r="C3062" s="1">
        <v>45043</v>
      </c>
      <c r="D3062" s="1">
        <v>45078</v>
      </c>
      <c r="E3062">
        <v>388</v>
      </c>
      <c r="F3062" t="str">
        <f t="shared" si="47"/>
        <v>00341388</v>
      </c>
      <c r="G3062" t="s">
        <v>124</v>
      </c>
      <c r="H3062">
        <v>2492</v>
      </c>
      <c r="I3062">
        <v>92</v>
      </c>
      <c r="J3062">
        <v>2650</v>
      </c>
      <c r="K3062">
        <v>2650</v>
      </c>
      <c r="L3062">
        <f>+VLOOKUP(F3062,[1]ENELAR!C$2:J$7067,7,FALSE)</f>
        <v>2469</v>
      </c>
      <c r="M3062" s="20">
        <f>+VLOOKUP(F3062,[1]ENELAR!C$2:J$7067,8,FALSE)</f>
        <v>227148</v>
      </c>
    </row>
    <row r="3063" spans="1:13" x14ac:dyDescent="0.3">
      <c r="A3063" s="17" t="s">
        <v>257</v>
      </c>
      <c r="B3063" s="1">
        <v>45036</v>
      </c>
      <c r="C3063" s="1">
        <v>45043</v>
      </c>
      <c r="D3063" s="1">
        <v>45078</v>
      </c>
      <c r="E3063">
        <v>390</v>
      </c>
      <c r="F3063" t="str">
        <f t="shared" si="47"/>
        <v>00341390</v>
      </c>
      <c r="G3063" t="s">
        <v>125</v>
      </c>
      <c r="H3063">
        <v>1517</v>
      </c>
      <c r="I3063">
        <v>92</v>
      </c>
      <c r="J3063">
        <v>1398</v>
      </c>
      <c r="K3063">
        <v>1398</v>
      </c>
      <c r="L3063">
        <f>+VLOOKUP(F3063,[1]ENELAR!C$2:J$7067,7,FALSE)</f>
        <v>1385</v>
      </c>
      <c r="M3063" s="20">
        <f>+VLOOKUP(F3063,[1]ENELAR!C$2:J$7067,8,FALSE)</f>
        <v>127420</v>
      </c>
    </row>
    <row r="3064" spans="1:13" x14ac:dyDescent="0.3">
      <c r="A3064" s="17" t="s">
        <v>257</v>
      </c>
      <c r="B3064" s="1">
        <v>45036</v>
      </c>
      <c r="C3064" s="1">
        <v>45043</v>
      </c>
      <c r="D3064" s="1">
        <v>45078</v>
      </c>
      <c r="E3064">
        <v>391</v>
      </c>
      <c r="F3064" t="str">
        <f t="shared" si="47"/>
        <v>00341391</v>
      </c>
      <c r="G3064" t="s">
        <v>126</v>
      </c>
      <c r="H3064">
        <v>5509</v>
      </c>
      <c r="I3064">
        <v>92</v>
      </c>
      <c r="J3064">
        <v>5000</v>
      </c>
      <c r="K3064">
        <v>4771</v>
      </c>
      <c r="L3064">
        <f>+VLOOKUP(F3064,[1]ENELAR!C$2:J$7067,7,FALSE)</f>
        <v>4986</v>
      </c>
      <c r="M3064" s="20">
        <f>+VLOOKUP(F3064,[1]ENELAR!C$2:J$7067,8,FALSE)</f>
        <v>458712</v>
      </c>
    </row>
    <row r="3065" spans="1:13" x14ac:dyDescent="0.3">
      <c r="A3065" s="17" t="s">
        <v>257</v>
      </c>
      <c r="B3065" s="1">
        <v>45036</v>
      </c>
      <c r="C3065" s="1">
        <v>45043</v>
      </c>
      <c r="D3065" s="1">
        <v>45078</v>
      </c>
      <c r="E3065">
        <v>392</v>
      </c>
      <c r="F3065" t="str">
        <f t="shared" si="47"/>
        <v>00341392</v>
      </c>
      <c r="G3065" t="s">
        <v>127</v>
      </c>
      <c r="H3065">
        <v>3770</v>
      </c>
      <c r="I3065">
        <v>92</v>
      </c>
      <c r="J3065">
        <v>4120</v>
      </c>
      <c r="K3065">
        <v>4063</v>
      </c>
      <c r="L3065">
        <f>+VLOOKUP(F3065,[1]ENELAR!C$2:J$7067,7,FALSE)</f>
        <v>3726</v>
      </c>
      <c r="M3065" s="20">
        <f>+VLOOKUP(F3065,[1]ENELAR!C$2:J$7067,8,FALSE)</f>
        <v>342792</v>
      </c>
    </row>
    <row r="3066" spans="1:13" x14ac:dyDescent="0.3">
      <c r="A3066" s="17" t="s">
        <v>257</v>
      </c>
      <c r="B3066" s="1">
        <v>45036</v>
      </c>
      <c r="C3066" s="1">
        <v>45043</v>
      </c>
      <c r="D3066" s="1">
        <v>45078</v>
      </c>
      <c r="E3066">
        <v>393</v>
      </c>
      <c r="F3066" t="str">
        <f t="shared" si="47"/>
        <v>00341393</v>
      </c>
      <c r="G3066" t="s">
        <v>128</v>
      </c>
      <c r="H3066">
        <v>1225</v>
      </c>
      <c r="I3066">
        <v>92</v>
      </c>
      <c r="J3066">
        <v>686</v>
      </c>
      <c r="K3066">
        <v>681</v>
      </c>
      <c r="L3066">
        <f>+VLOOKUP(F3066,[1]ENELAR!C$2:J$7067,7,FALSE)</f>
        <v>1157</v>
      </c>
      <c r="M3066" s="20">
        <f>+VLOOKUP(F3066,[1]ENELAR!C$2:J$7067,8,FALSE)</f>
        <v>106444</v>
      </c>
    </row>
    <row r="3067" spans="1:13" x14ac:dyDescent="0.3">
      <c r="A3067" s="17" t="s">
        <v>257</v>
      </c>
      <c r="B3067" s="1">
        <v>45036</v>
      </c>
      <c r="C3067" s="1">
        <v>45043</v>
      </c>
      <c r="D3067" s="1">
        <v>45078</v>
      </c>
      <c r="E3067">
        <v>396</v>
      </c>
      <c r="F3067" t="str">
        <f t="shared" si="47"/>
        <v>00341396</v>
      </c>
      <c r="G3067" t="s">
        <v>129</v>
      </c>
      <c r="H3067">
        <v>4649</v>
      </c>
      <c r="I3067">
        <v>92</v>
      </c>
      <c r="J3067">
        <v>5143</v>
      </c>
      <c r="K3067">
        <v>4885</v>
      </c>
      <c r="L3067">
        <f>+VLOOKUP(F3067,[1]ENELAR!C$2:J$7067,7,FALSE)</f>
        <v>4529</v>
      </c>
      <c r="M3067" s="20">
        <f>+VLOOKUP(F3067,[1]ENELAR!C$2:J$7067,8,FALSE)</f>
        <v>416668</v>
      </c>
    </row>
    <row r="3068" spans="1:13" x14ac:dyDescent="0.3">
      <c r="A3068" s="17" t="s">
        <v>257</v>
      </c>
      <c r="B3068" s="1">
        <v>45036</v>
      </c>
      <c r="C3068" s="1">
        <v>45043</v>
      </c>
      <c r="D3068" s="1">
        <v>45078</v>
      </c>
      <c r="E3068">
        <v>397</v>
      </c>
      <c r="F3068" t="str">
        <f t="shared" si="47"/>
        <v>00341397</v>
      </c>
      <c r="G3068" t="s">
        <v>130</v>
      </c>
      <c r="H3068">
        <v>3818</v>
      </c>
      <c r="I3068">
        <v>92</v>
      </c>
      <c r="J3068">
        <v>3987</v>
      </c>
      <c r="K3068">
        <v>3982</v>
      </c>
      <c r="L3068">
        <f>+VLOOKUP(F3068,[1]ENELAR!C$2:J$7067,7,FALSE)</f>
        <v>3818</v>
      </c>
      <c r="M3068" s="20">
        <f>+VLOOKUP(F3068,[1]ENELAR!C$2:J$7067,8,FALSE)</f>
        <v>351256</v>
      </c>
    </row>
    <row r="3069" spans="1:13" x14ac:dyDescent="0.3">
      <c r="A3069" s="17" t="s">
        <v>257</v>
      </c>
      <c r="B3069" s="1">
        <v>45036</v>
      </c>
      <c r="C3069" s="1">
        <v>45043</v>
      </c>
      <c r="D3069" s="1">
        <v>45078</v>
      </c>
      <c r="E3069">
        <v>398</v>
      </c>
      <c r="F3069" t="str">
        <f t="shared" si="47"/>
        <v>00341398</v>
      </c>
      <c r="G3069" t="s">
        <v>131</v>
      </c>
      <c r="H3069">
        <v>3125</v>
      </c>
      <c r="I3069">
        <v>92</v>
      </c>
      <c r="J3069">
        <v>3521</v>
      </c>
      <c r="K3069">
        <v>3521</v>
      </c>
      <c r="L3069">
        <f>+VLOOKUP(F3069,[1]ENELAR!C$2:J$7067,7,FALSE)</f>
        <v>2951</v>
      </c>
      <c r="M3069" s="20">
        <f>+VLOOKUP(F3069,[1]ENELAR!C$2:J$7067,8,FALSE)</f>
        <v>271492</v>
      </c>
    </row>
    <row r="3070" spans="1:13" x14ac:dyDescent="0.3">
      <c r="A3070" s="17" t="s">
        <v>257</v>
      </c>
      <c r="B3070" s="1">
        <v>45036</v>
      </c>
      <c r="C3070" s="1">
        <v>45043</v>
      </c>
      <c r="D3070" s="1">
        <v>45078</v>
      </c>
      <c r="E3070">
        <v>400</v>
      </c>
      <c r="F3070" t="str">
        <f t="shared" si="47"/>
        <v>00341400</v>
      </c>
      <c r="G3070" t="s">
        <v>132</v>
      </c>
      <c r="H3070">
        <v>2742</v>
      </c>
      <c r="I3070">
        <v>92</v>
      </c>
      <c r="J3070">
        <v>2249</v>
      </c>
      <c r="K3070">
        <v>2249</v>
      </c>
      <c r="L3070">
        <f>+VLOOKUP(F3070,[1]ENELAR!C$2:J$7067,7,FALSE)</f>
        <v>2436</v>
      </c>
      <c r="M3070" s="20">
        <f>+VLOOKUP(F3070,[1]ENELAR!C$2:J$7067,8,FALSE)</f>
        <v>224112</v>
      </c>
    </row>
    <row r="3071" spans="1:13" x14ac:dyDescent="0.3">
      <c r="A3071" s="17" t="s">
        <v>257</v>
      </c>
      <c r="B3071" s="1">
        <v>45036</v>
      </c>
      <c r="C3071" s="1">
        <v>45043</v>
      </c>
      <c r="D3071" s="1">
        <v>45078</v>
      </c>
      <c r="E3071">
        <v>401</v>
      </c>
      <c r="F3071" t="str">
        <f t="shared" si="47"/>
        <v>00341401</v>
      </c>
      <c r="G3071" t="s">
        <v>133</v>
      </c>
      <c r="H3071">
        <v>1697</v>
      </c>
      <c r="I3071">
        <v>92</v>
      </c>
      <c r="J3071">
        <v>1966</v>
      </c>
      <c r="K3071">
        <v>1966</v>
      </c>
      <c r="L3071">
        <f>+VLOOKUP(F3071,[1]ENELAR!C$2:J$7067,7,FALSE)</f>
        <v>1697</v>
      </c>
      <c r="M3071" s="20">
        <f>+VLOOKUP(F3071,[1]ENELAR!C$2:J$7067,8,FALSE)</f>
        <v>156124</v>
      </c>
    </row>
    <row r="3072" spans="1:13" x14ac:dyDescent="0.3">
      <c r="A3072" s="17" t="s">
        <v>257</v>
      </c>
      <c r="B3072" s="1">
        <v>45036</v>
      </c>
      <c r="C3072" s="1">
        <v>45043</v>
      </c>
      <c r="D3072" s="1">
        <v>45078</v>
      </c>
      <c r="E3072">
        <v>402</v>
      </c>
      <c r="F3072" t="str">
        <f t="shared" si="47"/>
        <v>00341402</v>
      </c>
      <c r="G3072" t="s">
        <v>134</v>
      </c>
      <c r="H3072">
        <v>2665</v>
      </c>
      <c r="I3072">
        <v>92</v>
      </c>
      <c r="J3072">
        <v>2862</v>
      </c>
      <c r="K3072">
        <v>2829</v>
      </c>
      <c r="L3072">
        <f>+VLOOKUP(F3072,[1]ENELAR!C$2:J$7067,7,FALSE)</f>
        <v>2656</v>
      </c>
      <c r="M3072" s="20">
        <f>+VLOOKUP(F3072,[1]ENELAR!C$2:J$7067,8,FALSE)</f>
        <v>244352</v>
      </c>
    </row>
    <row r="3073" spans="1:13" x14ac:dyDescent="0.3">
      <c r="A3073" s="17" t="s">
        <v>257</v>
      </c>
      <c r="B3073" s="1">
        <v>45036</v>
      </c>
      <c r="C3073" s="1">
        <v>45043</v>
      </c>
      <c r="D3073" s="1">
        <v>45078</v>
      </c>
      <c r="E3073">
        <v>405</v>
      </c>
      <c r="F3073" t="str">
        <f t="shared" si="47"/>
        <v>00341405</v>
      </c>
      <c r="G3073" t="s">
        <v>137</v>
      </c>
      <c r="H3073">
        <v>14345</v>
      </c>
      <c r="I3073">
        <v>92</v>
      </c>
      <c r="J3073">
        <v>13526</v>
      </c>
      <c r="K3073">
        <v>12831</v>
      </c>
      <c r="L3073">
        <f>+VLOOKUP(F3073,[1]ENELAR!C$2:J$7067,7,FALSE)</f>
        <v>10733</v>
      </c>
      <c r="M3073" s="20">
        <f>+VLOOKUP(F3073,[1]ENELAR!C$2:J$7067,8,FALSE)</f>
        <v>987436</v>
      </c>
    </row>
    <row r="3074" spans="1:13" x14ac:dyDescent="0.3">
      <c r="A3074" s="17" t="s">
        <v>257</v>
      </c>
      <c r="B3074" s="1">
        <v>45036</v>
      </c>
      <c r="C3074" s="1">
        <v>45043</v>
      </c>
      <c r="D3074" s="1">
        <v>45078</v>
      </c>
      <c r="E3074">
        <v>407</v>
      </c>
      <c r="F3074" t="str">
        <f t="shared" si="47"/>
        <v>00341407</v>
      </c>
      <c r="G3074" t="s">
        <v>139</v>
      </c>
      <c r="H3074">
        <v>2218</v>
      </c>
      <c r="I3074">
        <v>92</v>
      </c>
      <c r="J3074">
        <v>2707</v>
      </c>
      <c r="K3074">
        <v>2249</v>
      </c>
      <c r="L3074">
        <f>+VLOOKUP(F3074,[1]ENELAR!C$2:J$7067,7,FALSE)</f>
        <v>2104</v>
      </c>
      <c r="M3074" s="20">
        <f>+VLOOKUP(F3074,[1]ENELAR!C$2:J$7067,8,FALSE)</f>
        <v>193568</v>
      </c>
    </row>
    <row r="3075" spans="1:13" x14ac:dyDescent="0.3">
      <c r="A3075" s="17" t="s">
        <v>257</v>
      </c>
      <c r="B3075" s="1">
        <v>45036</v>
      </c>
      <c r="C3075" s="1">
        <v>45043</v>
      </c>
      <c r="D3075" s="1">
        <v>45078</v>
      </c>
      <c r="E3075">
        <v>408</v>
      </c>
      <c r="F3075" t="str">
        <f t="shared" ref="F3075:F3138" si="48">+A3075&amp;E3075</f>
        <v>00341408</v>
      </c>
      <c r="G3075" t="s">
        <v>140</v>
      </c>
      <c r="H3075">
        <v>13498</v>
      </c>
      <c r="I3075">
        <v>92</v>
      </c>
      <c r="J3075">
        <v>13520</v>
      </c>
      <c r="K3075">
        <v>13470</v>
      </c>
      <c r="L3075">
        <f>+VLOOKUP(F3075,[1]ENELAR!C$2:J$7067,7,FALSE)</f>
        <v>9069</v>
      </c>
      <c r="M3075" s="20">
        <f>+VLOOKUP(F3075,[1]ENELAR!C$2:J$7067,8,FALSE)</f>
        <v>834348</v>
      </c>
    </row>
    <row r="3076" spans="1:13" x14ac:dyDescent="0.3">
      <c r="A3076" s="17" t="s">
        <v>257</v>
      </c>
      <c r="B3076" s="1">
        <v>45036</v>
      </c>
      <c r="C3076" s="1">
        <v>45043</v>
      </c>
      <c r="D3076" s="1">
        <v>45078</v>
      </c>
      <c r="E3076">
        <v>409</v>
      </c>
      <c r="F3076" t="str">
        <f t="shared" si="48"/>
        <v>00341409</v>
      </c>
      <c r="G3076" t="s">
        <v>141</v>
      </c>
      <c r="H3076">
        <v>33461</v>
      </c>
      <c r="I3076">
        <v>92</v>
      </c>
      <c r="J3076">
        <v>30496</v>
      </c>
      <c r="K3076">
        <v>29663</v>
      </c>
      <c r="L3076">
        <f>+VLOOKUP(F3076,[1]ENELAR!C$2:J$7067,7,FALSE)</f>
        <v>24318</v>
      </c>
      <c r="M3076" s="20">
        <f>+VLOOKUP(F3076,[1]ENELAR!C$2:J$7067,8,FALSE)</f>
        <v>2237256</v>
      </c>
    </row>
    <row r="3077" spans="1:13" x14ac:dyDescent="0.3">
      <c r="A3077" s="17" t="s">
        <v>257</v>
      </c>
      <c r="B3077" s="1">
        <v>45036</v>
      </c>
      <c r="C3077" s="1">
        <v>45043</v>
      </c>
      <c r="D3077" s="1">
        <v>45078</v>
      </c>
      <c r="E3077">
        <v>410</v>
      </c>
      <c r="F3077" t="str">
        <f t="shared" si="48"/>
        <v>00341410</v>
      </c>
      <c r="G3077" t="s">
        <v>142</v>
      </c>
      <c r="H3077">
        <v>2204</v>
      </c>
      <c r="I3077">
        <v>92</v>
      </c>
      <c r="J3077">
        <v>2403</v>
      </c>
      <c r="K3077">
        <v>2182</v>
      </c>
      <c r="L3077">
        <f>+VLOOKUP(F3077,[1]ENELAR!C$2:J$7067,7,FALSE)</f>
        <v>1817</v>
      </c>
      <c r="M3077" s="20">
        <f>+VLOOKUP(F3077,[1]ENELAR!C$2:J$7067,8,FALSE)</f>
        <v>167164</v>
      </c>
    </row>
    <row r="3078" spans="1:13" x14ac:dyDescent="0.3">
      <c r="A3078" s="17" t="s">
        <v>257</v>
      </c>
      <c r="B3078" s="1">
        <v>45036</v>
      </c>
      <c r="C3078" s="1">
        <v>45043</v>
      </c>
      <c r="D3078" s="1">
        <v>45078</v>
      </c>
      <c r="E3078">
        <v>411</v>
      </c>
      <c r="F3078" t="str">
        <f t="shared" si="48"/>
        <v>00341411</v>
      </c>
      <c r="G3078" t="s">
        <v>143</v>
      </c>
      <c r="H3078">
        <v>1250</v>
      </c>
      <c r="I3078">
        <v>92</v>
      </c>
      <c r="J3078">
        <v>947</v>
      </c>
      <c r="K3078">
        <v>947</v>
      </c>
      <c r="L3078">
        <f>+VLOOKUP(F3078,[1]ENELAR!C$2:J$7067,7,FALSE)</f>
        <v>1204</v>
      </c>
      <c r="M3078" s="20">
        <f>+VLOOKUP(F3078,[1]ENELAR!C$2:J$7067,8,FALSE)</f>
        <v>110768</v>
      </c>
    </row>
    <row r="3079" spans="1:13" x14ac:dyDescent="0.3">
      <c r="A3079" s="17" t="s">
        <v>257</v>
      </c>
      <c r="B3079" s="1">
        <v>45036</v>
      </c>
      <c r="C3079" s="1">
        <v>45043</v>
      </c>
      <c r="D3079" s="1">
        <v>45078</v>
      </c>
      <c r="E3079">
        <v>412</v>
      </c>
      <c r="F3079" t="str">
        <f t="shared" si="48"/>
        <v>00341412</v>
      </c>
      <c r="G3079" t="s">
        <v>144</v>
      </c>
      <c r="H3079">
        <v>5460</v>
      </c>
      <c r="I3079">
        <v>92</v>
      </c>
      <c r="J3079">
        <v>5254</v>
      </c>
      <c r="K3079">
        <v>4995</v>
      </c>
      <c r="L3079">
        <f>+VLOOKUP(F3079,[1]ENELAR!C$2:J$7067,7,FALSE)</f>
        <v>5054</v>
      </c>
      <c r="M3079" s="20">
        <f>+VLOOKUP(F3079,[1]ENELAR!C$2:J$7067,8,FALSE)</f>
        <v>464968</v>
      </c>
    </row>
    <row r="3080" spans="1:13" x14ac:dyDescent="0.3">
      <c r="A3080" s="17" t="s">
        <v>257</v>
      </c>
      <c r="B3080" s="1">
        <v>45036</v>
      </c>
      <c r="C3080" s="1">
        <v>45043</v>
      </c>
      <c r="D3080" s="1">
        <v>45078</v>
      </c>
      <c r="E3080">
        <v>413</v>
      </c>
      <c r="F3080" t="str">
        <f t="shared" si="48"/>
        <v>00341413</v>
      </c>
      <c r="G3080" t="s">
        <v>145</v>
      </c>
      <c r="H3080">
        <v>8410</v>
      </c>
      <c r="I3080">
        <v>92</v>
      </c>
      <c r="J3080">
        <v>7331</v>
      </c>
      <c r="K3080">
        <v>6806</v>
      </c>
      <c r="L3080">
        <f>+VLOOKUP(F3080,[1]ENELAR!C$2:J$7067,7,FALSE)</f>
        <v>6354</v>
      </c>
      <c r="M3080" s="20">
        <f>+VLOOKUP(F3080,[1]ENELAR!C$2:J$7067,8,FALSE)</f>
        <v>584568</v>
      </c>
    </row>
    <row r="3081" spans="1:13" x14ac:dyDescent="0.3">
      <c r="A3081" s="17" t="s">
        <v>257</v>
      </c>
      <c r="B3081" s="1">
        <v>45036</v>
      </c>
      <c r="C3081" s="1">
        <v>45043</v>
      </c>
      <c r="D3081" s="1">
        <v>45078</v>
      </c>
      <c r="E3081">
        <v>414</v>
      </c>
      <c r="F3081" t="str">
        <f t="shared" si="48"/>
        <v>00341414</v>
      </c>
      <c r="G3081" t="s">
        <v>146</v>
      </c>
      <c r="H3081">
        <v>89494</v>
      </c>
      <c r="I3081">
        <v>92</v>
      </c>
      <c r="J3081">
        <v>85499</v>
      </c>
      <c r="K3081">
        <v>80719</v>
      </c>
      <c r="L3081">
        <f>+VLOOKUP(F3081,[1]ENELAR!C$2:J$7067,7,FALSE)</f>
        <v>76961</v>
      </c>
      <c r="M3081" s="20">
        <f>+VLOOKUP(F3081,[1]ENELAR!C$2:J$7067,8,FALSE)</f>
        <v>7080412</v>
      </c>
    </row>
    <row r="3082" spans="1:13" x14ac:dyDescent="0.3">
      <c r="A3082" s="17" t="s">
        <v>257</v>
      </c>
      <c r="B3082" s="1">
        <v>45036</v>
      </c>
      <c r="C3082" s="1">
        <v>45043</v>
      </c>
      <c r="D3082" s="1">
        <v>45078</v>
      </c>
      <c r="E3082">
        <v>415</v>
      </c>
      <c r="F3082" t="str">
        <f t="shared" si="48"/>
        <v>00341415</v>
      </c>
      <c r="G3082" t="s">
        <v>219</v>
      </c>
      <c r="H3082">
        <v>3276</v>
      </c>
      <c r="I3082">
        <v>92</v>
      </c>
      <c r="J3082">
        <v>4376</v>
      </c>
      <c r="K3082">
        <v>3245</v>
      </c>
      <c r="L3082">
        <f>+VLOOKUP(F3082,[1]ENELAR!C$2:J$7067,7,FALSE)</f>
        <v>2459</v>
      </c>
      <c r="M3082" s="20">
        <f>+VLOOKUP(F3082,[1]ENELAR!C$2:J$7067,8,FALSE)</f>
        <v>226228</v>
      </c>
    </row>
    <row r="3083" spans="1:13" x14ac:dyDescent="0.3">
      <c r="A3083" s="17" t="s">
        <v>257</v>
      </c>
      <c r="B3083" s="1">
        <v>45036</v>
      </c>
      <c r="C3083" s="1">
        <v>45043</v>
      </c>
      <c r="D3083" s="1">
        <v>45078</v>
      </c>
      <c r="E3083">
        <v>416</v>
      </c>
      <c r="F3083" t="str">
        <f t="shared" si="48"/>
        <v>00341416</v>
      </c>
      <c r="G3083" t="s">
        <v>147</v>
      </c>
      <c r="H3083">
        <v>135901</v>
      </c>
      <c r="I3083">
        <v>92</v>
      </c>
      <c r="J3083">
        <v>173481</v>
      </c>
      <c r="K3083">
        <v>166471</v>
      </c>
      <c r="L3083">
        <f>+VLOOKUP(F3083,[1]ENELAR!C$2:J$7067,7,FALSE)</f>
        <v>123780</v>
      </c>
      <c r="M3083" s="20">
        <f>+VLOOKUP(F3083,[1]ENELAR!C$2:J$7067,8,FALSE)</f>
        <v>11387760</v>
      </c>
    </row>
    <row r="3084" spans="1:13" x14ac:dyDescent="0.3">
      <c r="A3084" s="17" t="s">
        <v>257</v>
      </c>
      <c r="B3084" s="1">
        <v>45036</v>
      </c>
      <c r="C3084" s="1">
        <v>45043</v>
      </c>
      <c r="D3084" s="1">
        <v>45078</v>
      </c>
      <c r="E3084">
        <v>417</v>
      </c>
      <c r="F3084" t="str">
        <f t="shared" si="48"/>
        <v>00341417</v>
      </c>
      <c r="G3084" t="s">
        <v>148</v>
      </c>
      <c r="H3084">
        <v>13314</v>
      </c>
      <c r="I3084">
        <v>92</v>
      </c>
      <c r="J3084">
        <v>12247</v>
      </c>
      <c r="K3084">
        <v>11820</v>
      </c>
      <c r="L3084">
        <f>+VLOOKUP(F3084,[1]ENELAR!C$2:J$7067,7,FALSE)</f>
        <v>10819</v>
      </c>
      <c r="M3084" s="20">
        <f>+VLOOKUP(F3084,[1]ENELAR!C$2:J$7067,8,FALSE)</f>
        <v>995348</v>
      </c>
    </row>
    <row r="3085" spans="1:13" x14ac:dyDescent="0.3">
      <c r="A3085" s="17" t="s">
        <v>257</v>
      </c>
      <c r="B3085" s="1">
        <v>45036</v>
      </c>
      <c r="C3085" s="1">
        <v>45043</v>
      </c>
      <c r="D3085" s="1">
        <v>45078</v>
      </c>
      <c r="E3085">
        <v>418</v>
      </c>
      <c r="F3085" t="str">
        <f t="shared" si="48"/>
        <v>00341418</v>
      </c>
      <c r="G3085" t="s">
        <v>149</v>
      </c>
      <c r="H3085">
        <v>694</v>
      </c>
      <c r="I3085">
        <v>92</v>
      </c>
      <c r="J3085">
        <v>736</v>
      </c>
      <c r="K3085">
        <v>736</v>
      </c>
      <c r="L3085">
        <f>+VLOOKUP(F3085,[1]ENELAR!C$2:J$7067,7,FALSE)</f>
        <v>645</v>
      </c>
      <c r="M3085" s="20">
        <f>+VLOOKUP(F3085,[1]ENELAR!C$2:J$7067,8,FALSE)</f>
        <v>59340</v>
      </c>
    </row>
    <row r="3086" spans="1:13" x14ac:dyDescent="0.3">
      <c r="A3086" s="17" t="s">
        <v>257</v>
      </c>
      <c r="B3086" s="1">
        <v>45036</v>
      </c>
      <c r="C3086" s="1">
        <v>45043</v>
      </c>
      <c r="D3086" s="1">
        <v>45078</v>
      </c>
      <c r="E3086">
        <v>419</v>
      </c>
      <c r="F3086" t="str">
        <f t="shared" si="48"/>
        <v>00341419</v>
      </c>
      <c r="G3086" t="s">
        <v>150</v>
      </c>
      <c r="H3086">
        <v>6665</v>
      </c>
      <c r="I3086">
        <v>92</v>
      </c>
      <c r="J3086">
        <v>7114</v>
      </c>
      <c r="K3086">
        <v>6324</v>
      </c>
      <c r="L3086">
        <f>+VLOOKUP(F3086,[1]ENELAR!C$2:J$7067,7,FALSE)</f>
        <v>5836</v>
      </c>
      <c r="M3086" s="20">
        <f>+VLOOKUP(F3086,[1]ENELAR!C$2:J$7067,8,FALSE)</f>
        <v>536912</v>
      </c>
    </row>
    <row r="3087" spans="1:13" x14ac:dyDescent="0.3">
      <c r="A3087" s="17" t="s">
        <v>257</v>
      </c>
      <c r="B3087" s="1">
        <v>45036</v>
      </c>
      <c r="C3087" s="1">
        <v>45043</v>
      </c>
      <c r="D3087" s="1">
        <v>45078</v>
      </c>
      <c r="E3087">
        <v>420</v>
      </c>
      <c r="F3087" t="str">
        <f t="shared" si="48"/>
        <v>00341420</v>
      </c>
      <c r="G3087" t="s">
        <v>151</v>
      </c>
      <c r="H3087">
        <v>4324</v>
      </c>
      <c r="I3087">
        <v>92</v>
      </c>
      <c r="J3087">
        <v>4582</v>
      </c>
      <c r="K3087">
        <v>3732</v>
      </c>
      <c r="L3087">
        <f>+VLOOKUP(F3087,[1]ENELAR!C$2:J$7067,7,FALSE)</f>
        <v>4233</v>
      </c>
      <c r="M3087" s="20">
        <f>+VLOOKUP(F3087,[1]ENELAR!C$2:J$7067,8,FALSE)</f>
        <v>389436</v>
      </c>
    </row>
    <row r="3088" spans="1:13" x14ac:dyDescent="0.3">
      <c r="A3088" s="17" t="s">
        <v>257</v>
      </c>
      <c r="B3088" s="1">
        <v>45036</v>
      </c>
      <c r="C3088" s="1">
        <v>45043</v>
      </c>
      <c r="D3088" s="1">
        <v>45078</v>
      </c>
      <c r="E3088">
        <v>421</v>
      </c>
      <c r="F3088" t="str">
        <f t="shared" si="48"/>
        <v>00341421</v>
      </c>
      <c r="G3088" t="s">
        <v>152</v>
      </c>
      <c r="H3088">
        <v>7083</v>
      </c>
      <c r="I3088">
        <v>92</v>
      </c>
      <c r="J3088">
        <v>6992</v>
      </c>
      <c r="K3088">
        <v>6795</v>
      </c>
      <c r="L3088">
        <f>+VLOOKUP(F3088,[1]ENELAR!C$2:J$7067,7,FALSE)</f>
        <v>6755</v>
      </c>
      <c r="M3088" s="20">
        <f>+VLOOKUP(F3088,[1]ENELAR!C$2:J$7067,8,FALSE)</f>
        <v>621460</v>
      </c>
    </row>
    <row r="3089" spans="1:13" x14ac:dyDescent="0.3">
      <c r="A3089" s="17" t="s">
        <v>257</v>
      </c>
      <c r="B3089" s="1">
        <v>45036</v>
      </c>
      <c r="C3089" s="1">
        <v>45043</v>
      </c>
      <c r="D3089" s="1">
        <v>45078</v>
      </c>
      <c r="E3089">
        <v>422</v>
      </c>
      <c r="F3089" t="str">
        <f t="shared" si="48"/>
        <v>00341422</v>
      </c>
      <c r="G3089" t="s">
        <v>153</v>
      </c>
      <c r="H3089">
        <v>5552</v>
      </c>
      <c r="I3089">
        <v>92</v>
      </c>
      <c r="J3089">
        <v>5933</v>
      </c>
      <c r="K3089">
        <v>5538</v>
      </c>
      <c r="L3089">
        <f>+VLOOKUP(F3089,[1]ENELAR!C$2:J$7067,7,FALSE)</f>
        <v>4810</v>
      </c>
      <c r="M3089" s="20">
        <f>+VLOOKUP(F3089,[1]ENELAR!C$2:J$7067,8,FALSE)</f>
        <v>442520</v>
      </c>
    </row>
    <row r="3090" spans="1:13" x14ac:dyDescent="0.3">
      <c r="A3090" s="17" t="s">
        <v>257</v>
      </c>
      <c r="B3090" s="1">
        <v>45036</v>
      </c>
      <c r="C3090" s="1">
        <v>45043</v>
      </c>
      <c r="D3090" s="1">
        <v>45078</v>
      </c>
      <c r="E3090">
        <v>423</v>
      </c>
      <c r="F3090" t="str">
        <f t="shared" si="48"/>
        <v>00341423</v>
      </c>
      <c r="G3090" t="s">
        <v>154</v>
      </c>
      <c r="H3090">
        <v>3374</v>
      </c>
      <c r="I3090">
        <v>92</v>
      </c>
      <c r="J3090">
        <v>3271</v>
      </c>
      <c r="K3090">
        <v>3271</v>
      </c>
      <c r="L3090">
        <f>+VLOOKUP(F3090,[1]ENELAR!C$2:J$7067,7,FALSE)</f>
        <v>2096</v>
      </c>
      <c r="M3090" s="20">
        <f>+VLOOKUP(F3090,[1]ENELAR!C$2:J$7067,8,FALSE)</f>
        <v>192832</v>
      </c>
    </row>
    <row r="3091" spans="1:13" x14ac:dyDescent="0.3">
      <c r="A3091" s="17" t="s">
        <v>257</v>
      </c>
      <c r="B3091" s="1">
        <v>45036</v>
      </c>
      <c r="C3091" s="1">
        <v>45043</v>
      </c>
      <c r="D3091" s="1">
        <v>45078</v>
      </c>
      <c r="E3091">
        <v>424</v>
      </c>
      <c r="F3091" t="str">
        <f t="shared" si="48"/>
        <v>00341424</v>
      </c>
      <c r="G3091" t="s">
        <v>155</v>
      </c>
      <c r="H3091">
        <v>1400</v>
      </c>
      <c r="I3091">
        <v>92</v>
      </c>
      <c r="J3091">
        <v>1430</v>
      </c>
      <c r="K3091">
        <v>1250</v>
      </c>
      <c r="L3091">
        <f>+VLOOKUP(F3091,[1]ENELAR!C$2:J$7067,7,FALSE)</f>
        <v>1304</v>
      </c>
      <c r="M3091" s="20">
        <f>+VLOOKUP(F3091,[1]ENELAR!C$2:J$7067,8,FALSE)</f>
        <v>119968</v>
      </c>
    </row>
    <row r="3092" spans="1:13" x14ac:dyDescent="0.3">
      <c r="A3092" s="17" t="s">
        <v>257</v>
      </c>
      <c r="B3092" s="1">
        <v>45036</v>
      </c>
      <c r="C3092" s="1">
        <v>45043</v>
      </c>
      <c r="D3092" s="1">
        <v>45078</v>
      </c>
      <c r="E3092">
        <v>425</v>
      </c>
      <c r="F3092" t="str">
        <f t="shared" si="48"/>
        <v>00341425</v>
      </c>
      <c r="G3092" t="s">
        <v>156</v>
      </c>
      <c r="H3092">
        <v>2204</v>
      </c>
      <c r="I3092">
        <v>92</v>
      </c>
      <c r="J3092">
        <v>2109</v>
      </c>
      <c r="K3092">
        <v>1940</v>
      </c>
      <c r="L3092">
        <f>+VLOOKUP(F3092,[1]ENELAR!C$2:J$7067,7,FALSE)</f>
        <v>2030</v>
      </c>
      <c r="M3092" s="20">
        <f>+VLOOKUP(F3092,[1]ENELAR!C$2:J$7067,8,FALSE)</f>
        <v>186760</v>
      </c>
    </row>
    <row r="3093" spans="1:13" x14ac:dyDescent="0.3">
      <c r="A3093" s="17" t="s">
        <v>257</v>
      </c>
      <c r="B3093" s="1">
        <v>45036</v>
      </c>
      <c r="C3093" s="1">
        <v>45043</v>
      </c>
      <c r="D3093" s="1">
        <v>45078</v>
      </c>
      <c r="E3093">
        <v>426</v>
      </c>
      <c r="F3093" t="str">
        <f t="shared" si="48"/>
        <v>00341426</v>
      </c>
      <c r="G3093" t="s">
        <v>157</v>
      </c>
      <c r="H3093">
        <v>1770</v>
      </c>
      <c r="I3093">
        <v>92</v>
      </c>
      <c r="J3093">
        <v>1932</v>
      </c>
      <c r="K3093">
        <v>1932</v>
      </c>
      <c r="L3093">
        <f>+VLOOKUP(F3093,[1]ENELAR!C$2:J$7067,7,FALSE)</f>
        <v>1713</v>
      </c>
      <c r="M3093" s="20">
        <f>+VLOOKUP(F3093,[1]ENELAR!C$2:J$7067,8,FALSE)</f>
        <v>157596</v>
      </c>
    </row>
    <row r="3094" spans="1:13" x14ac:dyDescent="0.3">
      <c r="A3094" s="17" t="s">
        <v>257</v>
      </c>
      <c r="B3094" s="1">
        <v>45036</v>
      </c>
      <c r="C3094" s="1">
        <v>45043</v>
      </c>
      <c r="D3094" s="1">
        <v>45078</v>
      </c>
      <c r="E3094">
        <v>427</v>
      </c>
      <c r="F3094" t="str">
        <f t="shared" si="48"/>
        <v>00341427</v>
      </c>
      <c r="G3094" t="s">
        <v>220</v>
      </c>
      <c r="H3094">
        <v>2014</v>
      </c>
      <c r="I3094">
        <v>92</v>
      </c>
      <c r="J3094">
        <v>4217</v>
      </c>
      <c r="K3094">
        <v>1785</v>
      </c>
      <c r="L3094">
        <f>+VLOOKUP(F3094,[1]ENELAR!C$2:J$7067,7,FALSE)</f>
        <v>1316</v>
      </c>
      <c r="M3094" s="20">
        <f>+VLOOKUP(F3094,[1]ENELAR!C$2:J$7067,8,FALSE)</f>
        <v>121072</v>
      </c>
    </row>
    <row r="3095" spans="1:13" x14ac:dyDescent="0.3">
      <c r="A3095" s="17" t="s">
        <v>257</v>
      </c>
      <c r="B3095" s="1">
        <v>45036</v>
      </c>
      <c r="C3095" s="1">
        <v>45043</v>
      </c>
      <c r="D3095" s="1">
        <v>45078</v>
      </c>
      <c r="E3095">
        <v>429</v>
      </c>
      <c r="F3095" t="str">
        <f t="shared" si="48"/>
        <v>00341429</v>
      </c>
      <c r="G3095" t="s">
        <v>159</v>
      </c>
      <c r="H3095">
        <v>10941</v>
      </c>
      <c r="I3095">
        <v>92</v>
      </c>
      <c r="J3095">
        <v>11275</v>
      </c>
      <c r="K3095">
        <v>10250</v>
      </c>
      <c r="L3095">
        <f>+VLOOKUP(F3095,[1]ENELAR!C$2:J$7067,7,FALSE)</f>
        <v>9936</v>
      </c>
      <c r="M3095" s="20">
        <f>+VLOOKUP(F3095,[1]ENELAR!C$2:J$7067,8,FALSE)</f>
        <v>914112</v>
      </c>
    </row>
    <row r="3096" spans="1:13" x14ac:dyDescent="0.3">
      <c r="A3096" s="17" t="s">
        <v>257</v>
      </c>
      <c r="B3096" s="1">
        <v>45036</v>
      </c>
      <c r="C3096" s="1">
        <v>45043</v>
      </c>
      <c r="D3096" s="1">
        <v>45078</v>
      </c>
      <c r="E3096">
        <v>430</v>
      </c>
      <c r="F3096" t="str">
        <f t="shared" si="48"/>
        <v>00341430</v>
      </c>
      <c r="G3096" t="s">
        <v>160</v>
      </c>
      <c r="H3096">
        <v>4448</v>
      </c>
      <c r="I3096">
        <v>92</v>
      </c>
      <c r="J3096">
        <v>4527</v>
      </c>
      <c r="K3096">
        <v>4465</v>
      </c>
      <c r="L3096">
        <f>+VLOOKUP(F3096,[1]ENELAR!C$2:J$7067,7,FALSE)</f>
        <v>4243</v>
      </c>
      <c r="M3096" s="20">
        <f>+VLOOKUP(F3096,[1]ENELAR!C$2:J$7067,8,FALSE)</f>
        <v>390356</v>
      </c>
    </row>
    <row r="3097" spans="1:13" x14ac:dyDescent="0.3">
      <c r="A3097" s="17" t="s">
        <v>257</v>
      </c>
      <c r="B3097" s="1">
        <v>45036</v>
      </c>
      <c r="C3097" s="1">
        <v>45043</v>
      </c>
      <c r="D3097" s="1">
        <v>45078</v>
      </c>
      <c r="E3097">
        <v>431</v>
      </c>
      <c r="F3097" t="str">
        <f t="shared" si="48"/>
        <v>00341431</v>
      </c>
      <c r="G3097" t="s">
        <v>161</v>
      </c>
      <c r="H3097">
        <v>11142</v>
      </c>
      <c r="I3097">
        <v>92</v>
      </c>
      <c r="J3097">
        <v>11820</v>
      </c>
      <c r="K3097">
        <v>11340</v>
      </c>
      <c r="L3097">
        <f>+VLOOKUP(F3097,[1]ENELAR!C$2:J$7067,7,FALSE)</f>
        <v>9957</v>
      </c>
      <c r="M3097" s="20">
        <f>+VLOOKUP(F3097,[1]ENELAR!C$2:J$7067,8,FALSE)</f>
        <v>916044</v>
      </c>
    </row>
    <row r="3098" spans="1:13" x14ac:dyDescent="0.3">
      <c r="A3098" s="17" t="s">
        <v>257</v>
      </c>
      <c r="B3098" s="1">
        <v>45036</v>
      </c>
      <c r="C3098" s="1">
        <v>45043</v>
      </c>
      <c r="D3098" s="1">
        <v>45078</v>
      </c>
      <c r="E3098">
        <v>432</v>
      </c>
      <c r="F3098" t="str">
        <f t="shared" si="48"/>
        <v>00341432</v>
      </c>
      <c r="G3098" t="s">
        <v>162</v>
      </c>
      <c r="H3098">
        <v>4986</v>
      </c>
      <c r="I3098">
        <v>92</v>
      </c>
      <c r="J3098">
        <v>5104</v>
      </c>
      <c r="K3098">
        <v>4856</v>
      </c>
      <c r="L3098">
        <f>+VLOOKUP(F3098,[1]ENELAR!C$2:J$7067,7,FALSE)</f>
        <v>4403</v>
      </c>
      <c r="M3098" s="20">
        <f>+VLOOKUP(F3098,[1]ENELAR!C$2:J$7067,8,FALSE)</f>
        <v>405076</v>
      </c>
    </row>
    <row r="3099" spans="1:13" x14ac:dyDescent="0.3">
      <c r="A3099" s="17" t="s">
        <v>257</v>
      </c>
      <c r="B3099" s="1">
        <v>45036</v>
      </c>
      <c r="C3099" s="1">
        <v>45043</v>
      </c>
      <c r="D3099" s="1">
        <v>45078</v>
      </c>
      <c r="E3099">
        <v>433</v>
      </c>
      <c r="F3099" t="str">
        <f t="shared" si="48"/>
        <v>00341433</v>
      </c>
      <c r="G3099" t="s">
        <v>163</v>
      </c>
      <c r="H3099">
        <v>13398</v>
      </c>
      <c r="I3099">
        <v>92</v>
      </c>
      <c r="J3099">
        <v>13861</v>
      </c>
      <c r="K3099">
        <v>13031</v>
      </c>
      <c r="L3099">
        <f>+VLOOKUP(F3099,[1]ENELAR!C$2:J$7067,7,FALSE)</f>
        <v>10478</v>
      </c>
      <c r="M3099" s="20">
        <f>+VLOOKUP(F3099,[1]ENELAR!C$2:J$7067,8,FALSE)</f>
        <v>963976</v>
      </c>
    </row>
    <row r="3100" spans="1:13" x14ac:dyDescent="0.3">
      <c r="A3100" s="17" t="s">
        <v>257</v>
      </c>
      <c r="B3100" s="1">
        <v>45036</v>
      </c>
      <c r="C3100" s="1">
        <v>45043</v>
      </c>
      <c r="D3100" s="1">
        <v>45078</v>
      </c>
      <c r="E3100">
        <v>434</v>
      </c>
      <c r="F3100" t="str">
        <f t="shared" si="48"/>
        <v>00341434</v>
      </c>
      <c r="G3100" t="s">
        <v>164</v>
      </c>
      <c r="H3100">
        <v>5375</v>
      </c>
      <c r="I3100">
        <v>92</v>
      </c>
      <c r="J3100">
        <v>5635</v>
      </c>
      <c r="K3100">
        <v>5618</v>
      </c>
      <c r="L3100">
        <f>+VLOOKUP(F3100,[1]ENELAR!C$2:J$7067,7,FALSE)</f>
        <v>5083</v>
      </c>
      <c r="M3100" s="20">
        <f>+VLOOKUP(F3100,[1]ENELAR!C$2:J$7067,8,FALSE)</f>
        <v>467636</v>
      </c>
    </row>
    <row r="3101" spans="1:13" x14ac:dyDescent="0.3">
      <c r="A3101" s="17" t="s">
        <v>257</v>
      </c>
      <c r="B3101" s="1">
        <v>45036</v>
      </c>
      <c r="C3101" s="1">
        <v>45043</v>
      </c>
      <c r="D3101" s="1">
        <v>45078</v>
      </c>
      <c r="E3101">
        <v>435</v>
      </c>
      <c r="F3101" t="str">
        <f t="shared" si="48"/>
        <v>00341435</v>
      </c>
      <c r="G3101" t="s">
        <v>165</v>
      </c>
      <c r="H3101">
        <v>3069</v>
      </c>
      <c r="I3101">
        <v>92</v>
      </c>
      <c r="J3101">
        <v>3291</v>
      </c>
      <c r="K3101">
        <v>3200</v>
      </c>
      <c r="L3101">
        <f>+VLOOKUP(F3101,[1]ENELAR!C$2:J$7067,7,FALSE)</f>
        <v>2606</v>
      </c>
      <c r="M3101" s="20">
        <f>+VLOOKUP(F3101,[1]ENELAR!C$2:J$7067,8,FALSE)</f>
        <v>239752</v>
      </c>
    </row>
    <row r="3102" spans="1:13" x14ac:dyDescent="0.3">
      <c r="A3102" s="17" t="s">
        <v>257</v>
      </c>
      <c r="B3102" s="1">
        <v>45036</v>
      </c>
      <c r="C3102" s="1">
        <v>45043</v>
      </c>
      <c r="D3102" s="1">
        <v>45078</v>
      </c>
      <c r="E3102">
        <v>436</v>
      </c>
      <c r="F3102" t="str">
        <f t="shared" si="48"/>
        <v>00341436</v>
      </c>
      <c r="G3102" t="s">
        <v>166</v>
      </c>
      <c r="H3102">
        <v>3498</v>
      </c>
      <c r="I3102">
        <v>92</v>
      </c>
      <c r="J3102">
        <v>4833</v>
      </c>
      <c r="K3102">
        <v>3918</v>
      </c>
      <c r="L3102">
        <f>+VLOOKUP(F3102,[1]ENELAR!C$2:J$7067,7,FALSE)</f>
        <v>2910</v>
      </c>
      <c r="M3102" s="20">
        <f>+VLOOKUP(F3102,[1]ENELAR!C$2:J$7067,8,FALSE)</f>
        <v>267720</v>
      </c>
    </row>
    <row r="3103" spans="1:13" x14ac:dyDescent="0.3">
      <c r="A3103" s="17" t="s">
        <v>257</v>
      </c>
      <c r="B3103" s="1">
        <v>45036</v>
      </c>
      <c r="C3103" s="1">
        <v>45043</v>
      </c>
      <c r="D3103" s="1">
        <v>45078</v>
      </c>
      <c r="E3103">
        <v>437</v>
      </c>
      <c r="F3103" t="str">
        <f t="shared" si="48"/>
        <v>00341437</v>
      </c>
      <c r="G3103" t="s">
        <v>167</v>
      </c>
      <c r="H3103">
        <v>3808</v>
      </c>
      <c r="I3103">
        <v>92</v>
      </c>
      <c r="J3103">
        <v>3948</v>
      </c>
      <c r="K3103">
        <v>3783</v>
      </c>
      <c r="L3103">
        <f>+VLOOKUP(F3103,[1]ENELAR!C$2:J$7067,7,FALSE)</f>
        <v>3336</v>
      </c>
      <c r="M3103" s="20">
        <f>+VLOOKUP(F3103,[1]ENELAR!C$2:J$7067,8,FALSE)</f>
        <v>306912</v>
      </c>
    </row>
    <row r="3104" spans="1:13" x14ac:dyDescent="0.3">
      <c r="A3104" s="17" t="s">
        <v>257</v>
      </c>
      <c r="B3104" s="1">
        <v>45036</v>
      </c>
      <c r="C3104" s="1">
        <v>45043</v>
      </c>
      <c r="D3104" s="1">
        <v>45078</v>
      </c>
      <c r="E3104">
        <v>438</v>
      </c>
      <c r="F3104" t="str">
        <f t="shared" si="48"/>
        <v>00341438</v>
      </c>
      <c r="G3104" t="s">
        <v>168</v>
      </c>
      <c r="H3104">
        <v>1184</v>
      </c>
      <c r="I3104">
        <v>92</v>
      </c>
      <c r="J3104">
        <v>1609</v>
      </c>
      <c r="K3104">
        <v>1229</v>
      </c>
      <c r="L3104">
        <f>+VLOOKUP(F3104,[1]ENELAR!C$2:J$7067,7,FALSE)</f>
        <v>962</v>
      </c>
      <c r="M3104" s="20">
        <f>+VLOOKUP(F3104,[1]ENELAR!C$2:J$7067,8,FALSE)</f>
        <v>88504</v>
      </c>
    </row>
    <row r="3105" spans="1:13" x14ac:dyDescent="0.3">
      <c r="A3105" s="17" t="s">
        <v>257</v>
      </c>
      <c r="B3105" s="1">
        <v>45036</v>
      </c>
      <c r="C3105" s="1">
        <v>45043</v>
      </c>
      <c r="D3105" s="1">
        <v>45078</v>
      </c>
      <c r="E3105">
        <v>439</v>
      </c>
      <c r="F3105" t="str">
        <f t="shared" si="48"/>
        <v>00341439</v>
      </c>
      <c r="G3105" t="s">
        <v>221</v>
      </c>
      <c r="H3105">
        <v>4408</v>
      </c>
      <c r="I3105">
        <v>92</v>
      </c>
      <c r="J3105">
        <v>4677</v>
      </c>
      <c r="K3105">
        <v>4013</v>
      </c>
      <c r="L3105">
        <f>+VLOOKUP(F3105,[1]ENELAR!C$2:J$7067,7,FALSE)</f>
        <v>3654</v>
      </c>
      <c r="M3105" s="20">
        <f>+VLOOKUP(F3105,[1]ENELAR!C$2:J$7067,8,FALSE)</f>
        <v>336168</v>
      </c>
    </row>
    <row r="3106" spans="1:13" x14ac:dyDescent="0.3">
      <c r="A3106" s="17" t="s">
        <v>257</v>
      </c>
      <c r="B3106" s="1">
        <v>45036</v>
      </c>
      <c r="C3106" s="1">
        <v>45043</v>
      </c>
      <c r="D3106" s="1">
        <v>45078</v>
      </c>
      <c r="E3106">
        <v>440</v>
      </c>
      <c r="F3106" t="str">
        <f t="shared" si="48"/>
        <v>00341440</v>
      </c>
      <c r="G3106" t="s">
        <v>169</v>
      </c>
      <c r="H3106">
        <v>2641</v>
      </c>
      <c r="I3106">
        <v>92</v>
      </c>
      <c r="J3106">
        <v>3721</v>
      </c>
      <c r="K3106">
        <v>2495</v>
      </c>
      <c r="L3106">
        <f>+VLOOKUP(F3106,[1]ENELAR!C$2:J$7067,7,FALSE)</f>
        <v>2289</v>
      </c>
      <c r="M3106" s="20">
        <f>+VLOOKUP(F3106,[1]ENELAR!C$2:J$7067,8,FALSE)</f>
        <v>210588</v>
      </c>
    </row>
    <row r="3107" spans="1:13" x14ac:dyDescent="0.3">
      <c r="A3107" s="17" t="s">
        <v>257</v>
      </c>
      <c r="B3107" s="1">
        <v>45036</v>
      </c>
      <c r="C3107" s="1">
        <v>45043</v>
      </c>
      <c r="D3107" s="1">
        <v>45078</v>
      </c>
      <c r="E3107">
        <v>441</v>
      </c>
      <c r="F3107" t="str">
        <f t="shared" si="48"/>
        <v>00341441</v>
      </c>
      <c r="G3107" t="s">
        <v>222</v>
      </c>
      <c r="H3107">
        <v>6551</v>
      </c>
      <c r="I3107">
        <v>92</v>
      </c>
      <c r="J3107">
        <v>6453</v>
      </c>
      <c r="K3107">
        <v>6247</v>
      </c>
      <c r="L3107">
        <f>+VLOOKUP(F3107,[1]ENELAR!C$2:J$7067,7,FALSE)</f>
        <v>6078</v>
      </c>
      <c r="M3107" s="20">
        <f>+VLOOKUP(F3107,[1]ENELAR!C$2:J$7067,8,FALSE)</f>
        <v>559176</v>
      </c>
    </row>
    <row r="3108" spans="1:13" x14ac:dyDescent="0.3">
      <c r="A3108" s="17" t="s">
        <v>257</v>
      </c>
      <c r="B3108" s="1">
        <v>45036</v>
      </c>
      <c r="C3108" s="1">
        <v>45043</v>
      </c>
      <c r="D3108" s="1">
        <v>45078</v>
      </c>
      <c r="E3108">
        <v>447</v>
      </c>
      <c r="F3108" t="str">
        <f t="shared" si="48"/>
        <v>00341447</v>
      </c>
      <c r="G3108" t="s">
        <v>171</v>
      </c>
      <c r="H3108">
        <v>25673</v>
      </c>
      <c r="I3108">
        <v>92</v>
      </c>
      <c r="J3108">
        <v>27149</v>
      </c>
      <c r="K3108">
        <v>26053</v>
      </c>
      <c r="L3108">
        <f>+VLOOKUP(F3108,[1]ENELAR!C$2:J$7067,7,FALSE)</f>
        <v>23848</v>
      </c>
      <c r="M3108" s="20">
        <f>+VLOOKUP(F3108,[1]ENELAR!C$2:J$7067,8,FALSE)</f>
        <v>2194016</v>
      </c>
    </row>
    <row r="3109" spans="1:13" x14ac:dyDescent="0.3">
      <c r="A3109" s="17" t="s">
        <v>257</v>
      </c>
      <c r="B3109" s="1">
        <v>45036</v>
      </c>
      <c r="C3109" s="1">
        <v>45043</v>
      </c>
      <c r="D3109" s="1">
        <v>45078</v>
      </c>
      <c r="E3109">
        <v>450</v>
      </c>
      <c r="F3109" t="str">
        <f t="shared" si="48"/>
        <v>00341450</v>
      </c>
      <c r="G3109" t="s">
        <v>172</v>
      </c>
      <c r="H3109">
        <v>25954</v>
      </c>
      <c r="I3109">
        <v>92</v>
      </c>
      <c r="J3109">
        <v>27131</v>
      </c>
      <c r="K3109">
        <v>26252</v>
      </c>
      <c r="L3109">
        <f>+VLOOKUP(F3109,[1]ENELAR!C$2:J$7067,7,FALSE)</f>
        <v>25596</v>
      </c>
      <c r="M3109" s="20">
        <f>+VLOOKUP(F3109,[1]ENELAR!C$2:J$7067,8,FALSE)</f>
        <v>2354832</v>
      </c>
    </row>
    <row r="3110" spans="1:13" x14ac:dyDescent="0.3">
      <c r="A3110" s="17" t="s">
        <v>257</v>
      </c>
      <c r="B3110" s="1">
        <v>45036</v>
      </c>
      <c r="C3110" s="1">
        <v>45043</v>
      </c>
      <c r="D3110" s="1">
        <v>45078</v>
      </c>
      <c r="E3110">
        <v>453</v>
      </c>
      <c r="F3110" t="str">
        <f t="shared" si="48"/>
        <v>00341453</v>
      </c>
      <c r="G3110" t="s">
        <v>173</v>
      </c>
      <c r="H3110">
        <v>15966</v>
      </c>
      <c r="I3110">
        <v>92</v>
      </c>
      <c r="J3110">
        <v>19633</v>
      </c>
      <c r="K3110">
        <v>18914</v>
      </c>
      <c r="L3110">
        <f>+VLOOKUP(F3110,[1]ENELAR!C$2:J$7067,7,FALSE)</f>
        <v>15537</v>
      </c>
      <c r="M3110" s="20">
        <f>+VLOOKUP(F3110,[1]ENELAR!C$2:J$7067,8,FALSE)</f>
        <v>1429404</v>
      </c>
    </row>
    <row r="3111" spans="1:13" x14ac:dyDescent="0.3">
      <c r="A3111" s="17" t="s">
        <v>257</v>
      </c>
      <c r="B3111" s="1">
        <v>45036</v>
      </c>
      <c r="C3111" s="1">
        <v>45043</v>
      </c>
      <c r="D3111" s="1">
        <v>45078</v>
      </c>
      <c r="E3111">
        <v>470</v>
      </c>
      <c r="F3111" t="str">
        <f t="shared" si="48"/>
        <v>00341470</v>
      </c>
      <c r="G3111" t="s">
        <v>174</v>
      </c>
      <c r="H3111">
        <v>2507</v>
      </c>
      <c r="I3111">
        <v>92</v>
      </c>
      <c r="J3111">
        <v>2124</v>
      </c>
      <c r="K3111">
        <v>2122</v>
      </c>
      <c r="L3111">
        <f>+VLOOKUP(F3111,[1]ENELAR!C$2:J$7067,7,FALSE)</f>
        <v>1722</v>
      </c>
      <c r="M3111" s="20">
        <f>+VLOOKUP(F3111,[1]ENELAR!C$2:J$7067,8,FALSE)</f>
        <v>158424</v>
      </c>
    </row>
    <row r="3112" spans="1:13" x14ac:dyDescent="0.3">
      <c r="A3112" s="17" t="s">
        <v>257</v>
      </c>
      <c r="B3112" s="1">
        <v>45036</v>
      </c>
      <c r="C3112" s="1">
        <v>45043</v>
      </c>
      <c r="D3112" s="1">
        <v>45078</v>
      </c>
      <c r="E3112">
        <v>475</v>
      </c>
      <c r="F3112" t="str">
        <f t="shared" si="48"/>
        <v>00341475</v>
      </c>
      <c r="G3112" t="s">
        <v>175</v>
      </c>
      <c r="H3112">
        <v>767</v>
      </c>
      <c r="I3112">
        <v>92</v>
      </c>
      <c r="J3112">
        <v>777</v>
      </c>
      <c r="K3112">
        <v>777</v>
      </c>
      <c r="L3112">
        <f>+VLOOKUP(F3112,[1]ENELAR!C$2:J$7067,7,FALSE)</f>
        <v>605</v>
      </c>
      <c r="M3112" s="20">
        <f>+VLOOKUP(F3112,[1]ENELAR!C$2:J$7067,8,FALSE)</f>
        <v>55660</v>
      </c>
    </row>
    <row r="3113" spans="1:13" x14ac:dyDescent="0.3">
      <c r="A3113" s="17" t="s">
        <v>257</v>
      </c>
      <c r="B3113" s="1">
        <v>45036</v>
      </c>
      <c r="C3113" s="1">
        <v>45043</v>
      </c>
      <c r="D3113" s="1">
        <v>45078</v>
      </c>
      <c r="E3113">
        <v>485</v>
      </c>
      <c r="F3113" t="str">
        <f t="shared" si="48"/>
        <v>00341485</v>
      </c>
      <c r="G3113" t="s">
        <v>176</v>
      </c>
      <c r="H3113">
        <v>2639</v>
      </c>
      <c r="I3113">
        <v>92</v>
      </c>
      <c r="J3113">
        <v>3140</v>
      </c>
      <c r="K3113">
        <v>2936</v>
      </c>
      <c r="L3113">
        <f>+VLOOKUP(F3113,[1]ENELAR!C$2:J$7067,7,FALSE)</f>
        <v>2639</v>
      </c>
      <c r="M3113" s="20">
        <f>+VLOOKUP(F3113,[1]ENELAR!C$2:J$7067,8,FALSE)</f>
        <v>242788</v>
      </c>
    </row>
    <row r="3114" spans="1:13" x14ac:dyDescent="0.3">
      <c r="A3114" s="17" t="s">
        <v>257</v>
      </c>
      <c r="B3114" s="1">
        <v>45036</v>
      </c>
      <c r="C3114" s="1">
        <v>45043</v>
      </c>
      <c r="D3114" s="1">
        <v>45078</v>
      </c>
      <c r="E3114">
        <v>488</v>
      </c>
      <c r="F3114" t="str">
        <f t="shared" si="48"/>
        <v>00341488</v>
      </c>
      <c r="G3114" t="s">
        <v>177</v>
      </c>
      <c r="H3114">
        <v>7419</v>
      </c>
      <c r="I3114">
        <v>92</v>
      </c>
      <c r="J3114">
        <v>8394</v>
      </c>
      <c r="K3114">
        <v>8218</v>
      </c>
      <c r="L3114">
        <f>+VLOOKUP(F3114,[1]ENELAR!C$2:J$7067,7,FALSE)</f>
        <v>5989</v>
      </c>
      <c r="M3114" s="20">
        <f>+VLOOKUP(F3114,[1]ENELAR!C$2:J$7067,8,FALSE)</f>
        <v>550988</v>
      </c>
    </row>
    <row r="3115" spans="1:13" x14ac:dyDescent="0.3">
      <c r="A3115" s="17" t="s">
        <v>257</v>
      </c>
      <c r="B3115" s="1">
        <v>45036</v>
      </c>
      <c r="C3115" s="1">
        <v>45043</v>
      </c>
      <c r="D3115" s="1">
        <v>45078</v>
      </c>
      <c r="E3115">
        <v>489</v>
      </c>
      <c r="F3115" t="str">
        <f t="shared" si="48"/>
        <v>00341489</v>
      </c>
      <c r="G3115" t="s">
        <v>178</v>
      </c>
      <c r="H3115">
        <v>9047</v>
      </c>
      <c r="I3115">
        <v>92</v>
      </c>
      <c r="J3115">
        <v>10068</v>
      </c>
      <c r="K3115">
        <v>9946</v>
      </c>
      <c r="L3115">
        <f>+VLOOKUP(F3115,[1]ENELAR!C$2:J$7067,7,FALSE)</f>
        <v>8541</v>
      </c>
      <c r="M3115" s="20">
        <f>+VLOOKUP(F3115,[1]ENELAR!C$2:J$7067,8,FALSE)</f>
        <v>785772</v>
      </c>
    </row>
    <row r="3116" spans="1:13" x14ac:dyDescent="0.3">
      <c r="A3116" s="17" t="s">
        <v>257</v>
      </c>
      <c r="B3116" s="1">
        <v>45036</v>
      </c>
      <c r="C3116" s="1">
        <v>45043</v>
      </c>
      <c r="D3116" s="1">
        <v>45078</v>
      </c>
      <c r="E3116">
        <v>491</v>
      </c>
      <c r="F3116" t="str">
        <f t="shared" si="48"/>
        <v>00341491</v>
      </c>
      <c r="G3116" t="s">
        <v>179</v>
      </c>
      <c r="H3116">
        <v>15714</v>
      </c>
      <c r="I3116">
        <v>92</v>
      </c>
      <c r="J3116">
        <v>16653</v>
      </c>
      <c r="K3116">
        <v>15938</v>
      </c>
      <c r="L3116">
        <f>+VLOOKUP(F3116,[1]ENELAR!C$2:J$7067,7,FALSE)</f>
        <v>14944</v>
      </c>
      <c r="M3116" s="20">
        <f>+VLOOKUP(F3116,[1]ENELAR!C$2:J$7067,8,FALSE)</f>
        <v>1374848</v>
      </c>
    </row>
    <row r="3117" spans="1:13" x14ac:dyDescent="0.3">
      <c r="A3117" s="17" t="s">
        <v>257</v>
      </c>
      <c r="B3117" s="1">
        <v>45036</v>
      </c>
      <c r="C3117" s="1">
        <v>45043</v>
      </c>
      <c r="D3117" s="1">
        <v>45078</v>
      </c>
      <c r="E3117">
        <v>548</v>
      </c>
      <c r="F3117" t="str">
        <f t="shared" si="48"/>
        <v>00341548</v>
      </c>
      <c r="G3117" t="s">
        <v>180</v>
      </c>
      <c r="H3117">
        <v>1508</v>
      </c>
      <c r="I3117">
        <v>92</v>
      </c>
      <c r="J3117">
        <v>1306</v>
      </c>
      <c r="K3117">
        <v>1306</v>
      </c>
      <c r="L3117">
        <f>+VLOOKUP(F3117,[1]ENELAR!C$2:J$7067,7,FALSE)</f>
        <v>1508</v>
      </c>
      <c r="M3117" s="20">
        <f>+VLOOKUP(F3117,[1]ENELAR!C$2:J$7067,8,FALSE)</f>
        <v>138736</v>
      </c>
    </row>
    <row r="3118" spans="1:13" x14ac:dyDescent="0.3">
      <c r="A3118" s="17" t="s">
        <v>257</v>
      </c>
      <c r="B3118" s="1">
        <v>45036</v>
      </c>
      <c r="C3118" s="1">
        <v>45043</v>
      </c>
      <c r="D3118" s="1">
        <v>45078</v>
      </c>
      <c r="E3118">
        <v>636</v>
      </c>
      <c r="F3118" t="str">
        <f t="shared" si="48"/>
        <v>00341636</v>
      </c>
      <c r="G3118" t="s">
        <v>182</v>
      </c>
      <c r="H3118">
        <v>6715</v>
      </c>
      <c r="I3118">
        <v>92</v>
      </c>
      <c r="J3118">
        <v>6561</v>
      </c>
      <c r="K3118">
        <v>6422</v>
      </c>
      <c r="L3118">
        <f>+VLOOKUP(F3118,[1]ENELAR!C$2:J$7067,7,FALSE)</f>
        <v>6460</v>
      </c>
      <c r="M3118" s="20">
        <f>+VLOOKUP(F3118,[1]ENELAR!C$2:J$7067,8,FALSE)</f>
        <v>594320</v>
      </c>
    </row>
    <row r="3119" spans="1:13" x14ac:dyDescent="0.3">
      <c r="A3119" s="17" t="s">
        <v>257</v>
      </c>
      <c r="B3119" s="1">
        <v>45036</v>
      </c>
      <c r="C3119" s="1">
        <v>45043</v>
      </c>
      <c r="D3119" s="1">
        <v>45078</v>
      </c>
      <c r="E3119">
        <v>637</v>
      </c>
      <c r="F3119" t="str">
        <f t="shared" si="48"/>
        <v>00341637</v>
      </c>
      <c r="G3119" t="s">
        <v>183</v>
      </c>
      <c r="H3119">
        <v>4031</v>
      </c>
      <c r="I3119">
        <v>92</v>
      </c>
      <c r="J3119">
        <v>4545</v>
      </c>
      <c r="K3119">
        <v>4443</v>
      </c>
      <c r="L3119">
        <f>+VLOOKUP(F3119,[1]ENELAR!C$2:J$7067,7,FALSE)</f>
        <v>3613</v>
      </c>
      <c r="M3119" s="20">
        <f>+VLOOKUP(F3119,[1]ENELAR!C$2:J$7067,8,FALSE)</f>
        <v>332396</v>
      </c>
    </row>
    <row r="3120" spans="1:13" x14ac:dyDescent="0.3">
      <c r="A3120" s="17" t="s">
        <v>257</v>
      </c>
      <c r="B3120" s="1">
        <v>45036</v>
      </c>
      <c r="C3120" s="1">
        <v>45043</v>
      </c>
      <c r="D3120" s="1">
        <v>45078</v>
      </c>
      <c r="E3120">
        <v>638</v>
      </c>
      <c r="F3120" t="str">
        <f t="shared" si="48"/>
        <v>00341638</v>
      </c>
      <c r="G3120" t="s">
        <v>184</v>
      </c>
      <c r="H3120">
        <v>3935</v>
      </c>
      <c r="I3120">
        <v>92</v>
      </c>
      <c r="J3120">
        <v>4043</v>
      </c>
      <c r="K3120">
        <v>3971</v>
      </c>
      <c r="L3120">
        <f>+VLOOKUP(F3120,[1]ENELAR!C$2:J$7067,7,FALSE)</f>
        <v>3879</v>
      </c>
      <c r="M3120" s="20">
        <f>+VLOOKUP(F3120,[1]ENELAR!C$2:J$7067,8,FALSE)</f>
        <v>356868</v>
      </c>
    </row>
    <row r="3121" spans="1:13" x14ac:dyDescent="0.3">
      <c r="A3121" s="17" t="s">
        <v>257</v>
      </c>
      <c r="B3121" s="1">
        <v>45036</v>
      </c>
      <c r="C3121" s="1">
        <v>45043</v>
      </c>
      <c r="D3121" s="1">
        <v>45078</v>
      </c>
      <c r="E3121">
        <v>639</v>
      </c>
      <c r="F3121" t="str">
        <f t="shared" si="48"/>
        <v>00341639</v>
      </c>
      <c r="G3121" t="s">
        <v>185</v>
      </c>
      <c r="H3121">
        <v>4291</v>
      </c>
      <c r="I3121">
        <v>92</v>
      </c>
      <c r="J3121">
        <v>4734</v>
      </c>
      <c r="K3121">
        <v>4663</v>
      </c>
      <c r="L3121">
        <f>+VLOOKUP(F3121,[1]ENELAR!C$2:J$7067,7,FALSE)</f>
        <v>4033</v>
      </c>
      <c r="M3121" s="20">
        <f>+VLOOKUP(F3121,[1]ENELAR!C$2:J$7067,8,FALSE)</f>
        <v>371036</v>
      </c>
    </row>
    <row r="3122" spans="1:13" x14ac:dyDescent="0.3">
      <c r="A3122" s="17" t="s">
        <v>257</v>
      </c>
      <c r="B3122" s="1">
        <v>45036</v>
      </c>
      <c r="C3122" s="1">
        <v>45043</v>
      </c>
      <c r="D3122" s="1">
        <v>45078</v>
      </c>
      <c r="E3122">
        <v>640</v>
      </c>
      <c r="F3122" t="str">
        <f t="shared" si="48"/>
        <v>00341640</v>
      </c>
      <c r="G3122" t="s">
        <v>186</v>
      </c>
      <c r="H3122">
        <v>3486</v>
      </c>
      <c r="I3122">
        <v>92</v>
      </c>
      <c r="J3122">
        <v>3381</v>
      </c>
      <c r="K3122">
        <v>3378</v>
      </c>
      <c r="L3122">
        <f>+VLOOKUP(F3122,[1]ENELAR!C$2:J$7067,7,FALSE)</f>
        <v>3380</v>
      </c>
      <c r="M3122" s="20">
        <f>+VLOOKUP(F3122,[1]ENELAR!C$2:J$7067,8,FALSE)</f>
        <v>310960</v>
      </c>
    </row>
    <row r="3123" spans="1:13" x14ac:dyDescent="0.3">
      <c r="A3123" s="17" t="s">
        <v>257</v>
      </c>
      <c r="B3123" s="1">
        <v>45036</v>
      </c>
      <c r="C3123" s="1">
        <v>45043</v>
      </c>
      <c r="D3123" s="1">
        <v>45078</v>
      </c>
      <c r="E3123">
        <v>641</v>
      </c>
      <c r="F3123" t="str">
        <f t="shared" si="48"/>
        <v>00341641</v>
      </c>
      <c r="G3123" t="s">
        <v>187</v>
      </c>
      <c r="H3123">
        <v>2848</v>
      </c>
      <c r="I3123">
        <v>92</v>
      </c>
      <c r="J3123">
        <v>3592</v>
      </c>
      <c r="K3123">
        <v>3592</v>
      </c>
      <c r="L3123">
        <f>+VLOOKUP(F3123,[1]ENELAR!C$2:J$7067,7,FALSE)</f>
        <v>2525</v>
      </c>
      <c r="M3123" s="20">
        <f>+VLOOKUP(F3123,[1]ENELAR!C$2:J$7067,8,FALSE)</f>
        <v>232300</v>
      </c>
    </row>
    <row r="3124" spans="1:13" x14ac:dyDescent="0.3">
      <c r="A3124" s="17" t="s">
        <v>257</v>
      </c>
      <c r="B3124" s="1">
        <v>45036</v>
      </c>
      <c r="C3124" s="1">
        <v>45043</v>
      </c>
      <c r="D3124" s="1">
        <v>45078</v>
      </c>
      <c r="E3124">
        <v>642</v>
      </c>
      <c r="F3124" t="str">
        <f t="shared" si="48"/>
        <v>00341642</v>
      </c>
      <c r="G3124" t="s">
        <v>188</v>
      </c>
      <c r="H3124">
        <v>2545</v>
      </c>
      <c r="I3124">
        <v>92</v>
      </c>
      <c r="J3124">
        <v>2355</v>
      </c>
      <c r="K3124">
        <v>2342</v>
      </c>
      <c r="L3124">
        <f>+VLOOKUP(F3124,[1]ENELAR!C$2:J$7067,7,FALSE)</f>
        <v>2267</v>
      </c>
      <c r="M3124" s="20">
        <f>+VLOOKUP(F3124,[1]ENELAR!C$2:J$7067,8,FALSE)</f>
        <v>208564</v>
      </c>
    </row>
    <row r="3125" spans="1:13" x14ac:dyDescent="0.3">
      <c r="A3125" s="17" t="s">
        <v>257</v>
      </c>
      <c r="B3125" s="1">
        <v>45036</v>
      </c>
      <c r="C3125" s="1">
        <v>45043</v>
      </c>
      <c r="D3125" s="1">
        <v>45078</v>
      </c>
      <c r="E3125">
        <v>643</v>
      </c>
      <c r="F3125" t="str">
        <f t="shared" si="48"/>
        <v>00341643</v>
      </c>
      <c r="G3125" t="s">
        <v>189</v>
      </c>
      <c r="H3125">
        <v>1343</v>
      </c>
      <c r="I3125">
        <v>92</v>
      </c>
      <c r="J3125">
        <v>1154</v>
      </c>
      <c r="K3125">
        <v>1154</v>
      </c>
      <c r="L3125">
        <f>+VLOOKUP(F3125,[1]ENELAR!C$2:J$7067,7,FALSE)</f>
        <v>1343</v>
      </c>
      <c r="M3125" s="20">
        <f>+VLOOKUP(F3125,[1]ENELAR!C$2:J$7067,8,FALSE)</f>
        <v>123556</v>
      </c>
    </row>
    <row r="3126" spans="1:13" x14ac:dyDescent="0.3">
      <c r="A3126" s="17" t="s">
        <v>257</v>
      </c>
      <c r="B3126" s="1">
        <v>45036</v>
      </c>
      <c r="C3126" s="1">
        <v>45043</v>
      </c>
      <c r="D3126" s="1">
        <v>45078</v>
      </c>
      <c r="E3126">
        <v>644</v>
      </c>
      <c r="F3126" t="str">
        <f t="shared" si="48"/>
        <v>00341644</v>
      </c>
      <c r="G3126" t="s">
        <v>190</v>
      </c>
      <c r="H3126">
        <v>389</v>
      </c>
      <c r="I3126">
        <v>92</v>
      </c>
      <c r="J3126">
        <v>684</v>
      </c>
      <c r="K3126">
        <v>428</v>
      </c>
      <c r="L3126">
        <f>+VLOOKUP(F3126,[1]ENELAR!C$2:J$7067,7,FALSE)</f>
        <v>389</v>
      </c>
      <c r="M3126" s="20">
        <f>+VLOOKUP(F3126,[1]ENELAR!C$2:J$7067,8,FALSE)</f>
        <v>35788</v>
      </c>
    </row>
    <row r="3127" spans="1:13" x14ac:dyDescent="0.3">
      <c r="A3127" s="17" t="s">
        <v>257</v>
      </c>
      <c r="B3127" s="1">
        <v>45036</v>
      </c>
      <c r="C3127" s="1">
        <v>45043</v>
      </c>
      <c r="D3127" s="1">
        <v>45078</v>
      </c>
      <c r="E3127">
        <v>645</v>
      </c>
      <c r="F3127" t="str">
        <f t="shared" si="48"/>
        <v>00341645</v>
      </c>
      <c r="G3127" t="s">
        <v>191</v>
      </c>
      <c r="H3127">
        <v>1529</v>
      </c>
      <c r="I3127">
        <v>92</v>
      </c>
      <c r="J3127">
        <v>1521</v>
      </c>
      <c r="K3127">
        <v>1508</v>
      </c>
      <c r="L3127">
        <f>+VLOOKUP(F3127,[1]ENELAR!C$2:J$7067,7,FALSE)</f>
        <v>1471</v>
      </c>
      <c r="M3127" s="20">
        <f>+VLOOKUP(F3127,[1]ENELAR!C$2:J$7067,8,FALSE)</f>
        <v>135332</v>
      </c>
    </row>
    <row r="3128" spans="1:13" x14ac:dyDescent="0.3">
      <c r="A3128" s="17" t="s">
        <v>257</v>
      </c>
      <c r="B3128" s="1">
        <v>45036</v>
      </c>
      <c r="C3128" s="1">
        <v>45043</v>
      </c>
      <c r="D3128" s="1">
        <v>45078</v>
      </c>
      <c r="E3128">
        <v>646</v>
      </c>
      <c r="F3128" t="str">
        <f t="shared" si="48"/>
        <v>00341646</v>
      </c>
      <c r="G3128" t="s">
        <v>192</v>
      </c>
      <c r="H3128">
        <v>5135</v>
      </c>
      <c r="I3128">
        <v>92</v>
      </c>
      <c r="J3128">
        <v>5037</v>
      </c>
      <c r="K3128">
        <v>4910</v>
      </c>
      <c r="L3128">
        <f>+VLOOKUP(F3128,[1]ENELAR!C$2:J$7067,7,FALSE)</f>
        <v>4901</v>
      </c>
      <c r="M3128" s="20">
        <f>+VLOOKUP(F3128,[1]ENELAR!C$2:J$7067,8,FALSE)</f>
        <v>450892</v>
      </c>
    </row>
    <row r="3129" spans="1:13" x14ac:dyDescent="0.3">
      <c r="A3129" s="17" t="s">
        <v>257</v>
      </c>
      <c r="B3129" s="1">
        <v>45036</v>
      </c>
      <c r="C3129" s="1">
        <v>45043</v>
      </c>
      <c r="D3129" s="1">
        <v>45078</v>
      </c>
      <c r="E3129">
        <v>647</v>
      </c>
      <c r="F3129" t="str">
        <f t="shared" si="48"/>
        <v>00341647</v>
      </c>
      <c r="G3129" t="s">
        <v>229</v>
      </c>
      <c r="H3129">
        <v>603</v>
      </c>
      <c r="I3129">
        <v>92</v>
      </c>
      <c r="J3129">
        <v>653</v>
      </c>
      <c r="K3129">
        <v>653</v>
      </c>
      <c r="L3129">
        <f>+VLOOKUP(F3129,[1]ENELAR!C$2:J$7067,7,FALSE)</f>
        <v>462</v>
      </c>
      <c r="M3129" s="20">
        <f>+VLOOKUP(F3129,[1]ENELAR!C$2:J$7067,8,FALSE)</f>
        <v>42504</v>
      </c>
    </row>
    <row r="3130" spans="1:13" x14ac:dyDescent="0.3">
      <c r="A3130" s="17" t="s">
        <v>257</v>
      </c>
      <c r="B3130" s="1">
        <v>45036</v>
      </c>
      <c r="C3130" s="1">
        <v>45043</v>
      </c>
      <c r="D3130" s="1">
        <v>45078</v>
      </c>
      <c r="E3130">
        <v>648</v>
      </c>
      <c r="F3130" t="str">
        <f t="shared" si="48"/>
        <v>00341648</v>
      </c>
      <c r="G3130" t="s">
        <v>194</v>
      </c>
      <c r="H3130">
        <v>2796</v>
      </c>
      <c r="I3130">
        <v>92</v>
      </c>
      <c r="J3130">
        <v>3052</v>
      </c>
      <c r="K3130">
        <v>2871</v>
      </c>
      <c r="L3130">
        <f>+VLOOKUP(F3130,[1]ENELAR!C$2:J$7067,7,FALSE)</f>
        <v>2514</v>
      </c>
      <c r="M3130" s="20">
        <f>+VLOOKUP(F3130,[1]ENELAR!C$2:J$7067,8,FALSE)</f>
        <v>231288</v>
      </c>
    </row>
    <row r="3131" spans="1:13" x14ac:dyDescent="0.3">
      <c r="A3131" s="17" t="s">
        <v>257</v>
      </c>
      <c r="B3131" s="1">
        <v>45036</v>
      </c>
      <c r="C3131" s="1">
        <v>45043</v>
      </c>
      <c r="D3131" s="1">
        <v>45078</v>
      </c>
      <c r="E3131">
        <v>649</v>
      </c>
      <c r="F3131" t="str">
        <f t="shared" si="48"/>
        <v>00341649</v>
      </c>
      <c r="G3131" t="s">
        <v>195</v>
      </c>
      <c r="H3131">
        <v>543</v>
      </c>
      <c r="I3131">
        <v>92</v>
      </c>
      <c r="J3131">
        <v>590</v>
      </c>
      <c r="K3131">
        <v>590</v>
      </c>
      <c r="L3131">
        <f>+VLOOKUP(F3131,[1]ENELAR!C$2:J$7067,7,FALSE)</f>
        <v>543</v>
      </c>
      <c r="M3131" s="20">
        <f>+VLOOKUP(F3131,[1]ENELAR!C$2:J$7067,8,FALSE)</f>
        <v>49956</v>
      </c>
    </row>
    <row r="3132" spans="1:13" x14ac:dyDescent="0.3">
      <c r="A3132" s="17" t="s">
        <v>257</v>
      </c>
      <c r="B3132" s="1">
        <v>45036</v>
      </c>
      <c r="C3132" s="1">
        <v>45043</v>
      </c>
      <c r="D3132" s="1">
        <v>45078</v>
      </c>
      <c r="E3132">
        <v>650</v>
      </c>
      <c r="F3132" t="str">
        <f t="shared" si="48"/>
        <v>00341650</v>
      </c>
      <c r="G3132" t="s">
        <v>196</v>
      </c>
      <c r="H3132">
        <v>1103</v>
      </c>
      <c r="I3132">
        <v>92</v>
      </c>
      <c r="J3132">
        <v>1121</v>
      </c>
      <c r="K3132">
        <v>1065</v>
      </c>
      <c r="L3132">
        <f>+VLOOKUP(F3132,[1]ENELAR!C$2:J$7067,7,FALSE)</f>
        <v>1103</v>
      </c>
      <c r="M3132" s="20">
        <f>+VLOOKUP(F3132,[1]ENELAR!C$2:J$7067,8,FALSE)</f>
        <v>101476</v>
      </c>
    </row>
    <row r="3133" spans="1:13" x14ac:dyDescent="0.3">
      <c r="A3133" s="17" t="s">
        <v>257</v>
      </c>
      <c r="B3133" s="1">
        <v>45036</v>
      </c>
      <c r="C3133" s="1">
        <v>45043</v>
      </c>
      <c r="D3133" s="1">
        <v>45078</v>
      </c>
      <c r="E3133">
        <v>651</v>
      </c>
      <c r="F3133" t="str">
        <f t="shared" si="48"/>
        <v>00341651</v>
      </c>
      <c r="G3133" t="s">
        <v>197</v>
      </c>
      <c r="H3133">
        <v>73</v>
      </c>
      <c r="I3133">
        <v>92</v>
      </c>
      <c r="J3133">
        <v>74</v>
      </c>
      <c r="K3133">
        <v>74</v>
      </c>
      <c r="L3133">
        <f>+VLOOKUP(F3133,[1]ENELAR!C$2:J$7067,7,FALSE)</f>
        <v>73</v>
      </c>
      <c r="M3133" s="20">
        <f>+VLOOKUP(F3133,[1]ENELAR!C$2:J$7067,8,FALSE)</f>
        <v>6716</v>
      </c>
    </row>
    <row r="3134" spans="1:13" x14ac:dyDescent="0.3">
      <c r="A3134" s="17" t="s">
        <v>257</v>
      </c>
      <c r="B3134" s="1">
        <v>45036</v>
      </c>
      <c r="C3134" s="1">
        <v>45043</v>
      </c>
      <c r="D3134" s="1">
        <v>45078</v>
      </c>
      <c r="E3134">
        <v>652</v>
      </c>
      <c r="F3134" t="str">
        <f t="shared" si="48"/>
        <v>00341652</v>
      </c>
      <c r="G3134" t="s">
        <v>198</v>
      </c>
      <c r="H3134">
        <v>2741</v>
      </c>
      <c r="I3134">
        <v>92</v>
      </c>
      <c r="J3134">
        <v>3215</v>
      </c>
      <c r="K3134">
        <v>2647</v>
      </c>
      <c r="L3134">
        <f>+VLOOKUP(F3134,[1]ENELAR!C$2:J$7067,7,FALSE)</f>
        <v>2595</v>
      </c>
      <c r="M3134" s="20">
        <f>+VLOOKUP(F3134,[1]ENELAR!C$2:J$7067,8,FALSE)</f>
        <v>238740</v>
      </c>
    </row>
    <row r="3135" spans="1:13" x14ac:dyDescent="0.3">
      <c r="A3135" s="17" t="s">
        <v>257</v>
      </c>
      <c r="B3135" s="1">
        <v>45036</v>
      </c>
      <c r="C3135" s="1">
        <v>45043</v>
      </c>
      <c r="D3135" s="1">
        <v>45078</v>
      </c>
      <c r="E3135">
        <v>653</v>
      </c>
      <c r="F3135" t="str">
        <f t="shared" si="48"/>
        <v>00341653</v>
      </c>
      <c r="G3135" t="s">
        <v>199</v>
      </c>
      <c r="H3135">
        <v>1203</v>
      </c>
      <c r="I3135">
        <v>92</v>
      </c>
      <c r="J3135">
        <v>1433</v>
      </c>
      <c r="K3135">
        <v>1433</v>
      </c>
      <c r="L3135">
        <f>+VLOOKUP(F3135,[1]ENELAR!C$2:J$7067,7,FALSE)</f>
        <v>843</v>
      </c>
      <c r="M3135" s="20">
        <f>+VLOOKUP(F3135,[1]ENELAR!C$2:J$7067,8,FALSE)</f>
        <v>77556</v>
      </c>
    </row>
    <row r="3136" spans="1:13" x14ac:dyDescent="0.3">
      <c r="A3136" s="17" t="s">
        <v>257</v>
      </c>
      <c r="B3136" s="1">
        <v>45036</v>
      </c>
      <c r="C3136" s="1">
        <v>45043</v>
      </c>
      <c r="D3136" s="1">
        <v>45078</v>
      </c>
      <c r="E3136">
        <v>658</v>
      </c>
      <c r="F3136" t="str">
        <f t="shared" si="48"/>
        <v>00341658</v>
      </c>
      <c r="G3136" t="s">
        <v>200</v>
      </c>
      <c r="H3136">
        <v>19382</v>
      </c>
      <c r="I3136">
        <v>92</v>
      </c>
      <c r="J3136">
        <v>18227</v>
      </c>
      <c r="K3136">
        <v>17995</v>
      </c>
      <c r="L3136">
        <f>+VLOOKUP(F3136,[1]ENELAR!C$2:J$7067,7,FALSE)</f>
        <v>18357</v>
      </c>
      <c r="M3136" s="20">
        <f>+VLOOKUP(F3136,[1]ENELAR!C$2:J$7067,8,FALSE)</f>
        <v>1688844</v>
      </c>
    </row>
    <row r="3137" spans="1:13" x14ac:dyDescent="0.3">
      <c r="A3137" s="17" t="s">
        <v>257</v>
      </c>
      <c r="B3137" s="1">
        <v>45036</v>
      </c>
      <c r="C3137" s="1">
        <v>45043</v>
      </c>
      <c r="D3137" s="1">
        <v>45078</v>
      </c>
      <c r="E3137">
        <v>659</v>
      </c>
      <c r="F3137" t="str">
        <f t="shared" si="48"/>
        <v>00341659</v>
      </c>
      <c r="G3137" t="s">
        <v>201</v>
      </c>
      <c r="H3137">
        <v>7564</v>
      </c>
      <c r="I3137">
        <v>92</v>
      </c>
      <c r="J3137">
        <v>7609</v>
      </c>
      <c r="K3137">
        <v>7279</v>
      </c>
      <c r="L3137">
        <f>+VLOOKUP(F3137,[1]ENELAR!C$2:J$7067,7,FALSE)</f>
        <v>6622</v>
      </c>
      <c r="M3137" s="20">
        <f>+VLOOKUP(F3137,[1]ENELAR!C$2:J$7067,8,FALSE)</f>
        <v>609224</v>
      </c>
    </row>
    <row r="3138" spans="1:13" x14ac:dyDescent="0.3">
      <c r="A3138" s="17" t="s">
        <v>257</v>
      </c>
      <c r="B3138" s="1">
        <v>45036</v>
      </c>
      <c r="C3138" s="1">
        <v>45043</v>
      </c>
      <c r="D3138" s="1">
        <v>45078</v>
      </c>
      <c r="E3138">
        <v>660</v>
      </c>
      <c r="F3138" t="str">
        <f t="shared" si="48"/>
        <v>00341660</v>
      </c>
      <c r="G3138" t="s">
        <v>202</v>
      </c>
      <c r="H3138">
        <v>5404</v>
      </c>
      <c r="I3138">
        <v>92</v>
      </c>
      <c r="J3138">
        <v>5874</v>
      </c>
      <c r="K3138">
        <v>5312</v>
      </c>
      <c r="L3138">
        <f>+VLOOKUP(F3138,[1]ENELAR!C$2:J$7067,7,FALSE)</f>
        <v>4712</v>
      </c>
      <c r="M3138" s="20">
        <f>+VLOOKUP(F3138,[1]ENELAR!C$2:J$7067,8,FALSE)</f>
        <v>433504</v>
      </c>
    </row>
    <row r="3139" spans="1:13" x14ac:dyDescent="0.3">
      <c r="A3139" s="17" t="s">
        <v>257</v>
      </c>
      <c r="B3139" s="1">
        <v>45036</v>
      </c>
      <c r="C3139" s="1">
        <v>45043</v>
      </c>
      <c r="D3139" s="1">
        <v>45078</v>
      </c>
      <c r="E3139">
        <v>661</v>
      </c>
      <c r="F3139" t="str">
        <f t="shared" ref="F3139:F3202" si="49">+A3139&amp;E3139</f>
        <v>00341661</v>
      </c>
      <c r="G3139" t="s">
        <v>203</v>
      </c>
      <c r="H3139">
        <v>2492</v>
      </c>
      <c r="I3139">
        <v>92</v>
      </c>
      <c r="J3139">
        <v>2665</v>
      </c>
      <c r="K3139">
        <v>2665</v>
      </c>
      <c r="L3139">
        <f>+VLOOKUP(F3139,[1]ENELAR!C$2:J$7067,7,FALSE)</f>
        <v>2453</v>
      </c>
      <c r="M3139" s="20">
        <f>+VLOOKUP(F3139,[1]ENELAR!C$2:J$7067,8,FALSE)</f>
        <v>225676</v>
      </c>
    </row>
    <row r="3140" spans="1:13" x14ac:dyDescent="0.3">
      <c r="A3140" s="17" t="s">
        <v>257</v>
      </c>
      <c r="B3140" s="1">
        <v>45036</v>
      </c>
      <c r="C3140" s="1">
        <v>45043</v>
      </c>
      <c r="D3140" s="1">
        <v>45078</v>
      </c>
      <c r="E3140">
        <v>662</v>
      </c>
      <c r="F3140" t="str">
        <f t="shared" si="49"/>
        <v>00341662</v>
      </c>
      <c r="G3140" t="s">
        <v>204</v>
      </c>
      <c r="H3140">
        <v>3682</v>
      </c>
      <c r="I3140">
        <v>92</v>
      </c>
      <c r="J3140">
        <v>3966</v>
      </c>
      <c r="K3140">
        <v>3586</v>
      </c>
      <c r="L3140">
        <f>+VLOOKUP(F3140,[1]ENELAR!C$2:J$7067,7,FALSE)</f>
        <v>3321</v>
      </c>
      <c r="M3140" s="20">
        <f>+VLOOKUP(F3140,[1]ENELAR!C$2:J$7067,8,FALSE)</f>
        <v>305532</v>
      </c>
    </row>
    <row r="3141" spans="1:13" x14ac:dyDescent="0.3">
      <c r="A3141" s="17" t="s">
        <v>257</v>
      </c>
      <c r="B3141" s="1">
        <v>45036</v>
      </c>
      <c r="C3141" s="1">
        <v>45043</v>
      </c>
      <c r="D3141" s="1">
        <v>45078</v>
      </c>
      <c r="E3141">
        <v>664</v>
      </c>
      <c r="F3141" t="str">
        <f t="shared" si="49"/>
        <v>00341664</v>
      </c>
      <c r="G3141" t="s">
        <v>205</v>
      </c>
      <c r="H3141">
        <v>7899</v>
      </c>
      <c r="I3141">
        <v>92</v>
      </c>
      <c r="J3141">
        <v>8120</v>
      </c>
      <c r="K3141">
        <v>7998</v>
      </c>
      <c r="L3141">
        <f>+VLOOKUP(F3141,[1]ENELAR!C$2:J$7067,7,FALSE)</f>
        <v>6979</v>
      </c>
      <c r="M3141" s="20">
        <f>+VLOOKUP(F3141,[1]ENELAR!C$2:J$7067,8,FALSE)</f>
        <v>642068</v>
      </c>
    </row>
    <row r="3142" spans="1:13" x14ac:dyDescent="0.3">
      <c r="A3142" s="17" t="s">
        <v>257</v>
      </c>
      <c r="B3142" s="1">
        <v>45036</v>
      </c>
      <c r="C3142" s="1">
        <v>45043</v>
      </c>
      <c r="D3142" s="1">
        <v>45078</v>
      </c>
      <c r="E3142">
        <v>668</v>
      </c>
      <c r="F3142" t="str">
        <f t="shared" si="49"/>
        <v>00341668</v>
      </c>
      <c r="G3142" t="s">
        <v>207</v>
      </c>
      <c r="H3142">
        <v>30197</v>
      </c>
      <c r="I3142">
        <v>92</v>
      </c>
      <c r="J3142">
        <v>34576</v>
      </c>
      <c r="K3142">
        <v>32890</v>
      </c>
      <c r="L3142">
        <f>+VLOOKUP(F3142,[1]ENELAR!C$2:J$7067,7,FALSE)</f>
        <v>29518</v>
      </c>
      <c r="M3142" s="20">
        <f>+VLOOKUP(F3142,[1]ENELAR!C$2:J$7067,8,FALSE)</f>
        <v>2715656</v>
      </c>
    </row>
    <row r="3143" spans="1:13" x14ac:dyDescent="0.3">
      <c r="A3143" s="17" t="s">
        <v>257</v>
      </c>
      <c r="B3143" s="1">
        <v>45036</v>
      </c>
      <c r="C3143" s="1">
        <v>45043</v>
      </c>
      <c r="D3143" s="1">
        <v>45078</v>
      </c>
      <c r="E3143">
        <v>669</v>
      </c>
      <c r="F3143" t="str">
        <f t="shared" si="49"/>
        <v>00341669</v>
      </c>
      <c r="G3143" t="s">
        <v>208</v>
      </c>
      <c r="H3143">
        <v>433</v>
      </c>
      <c r="I3143">
        <v>92</v>
      </c>
      <c r="J3143">
        <v>486</v>
      </c>
      <c r="K3143">
        <v>486</v>
      </c>
      <c r="L3143">
        <f>+VLOOKUP(F3143,[1]ENELAR!C$2:J$7067,7,FALSE)</f>
        <v>422</v>
      </c>
      <c r="M3143" s="20">
        <f>+VLOOKUP(F3143,[1]ENELAR!C$2:J$7067,8,FALSE)</f>
        <v>38824</v>
      </c>
    </row>
    <row r="3144" spans="1:13" x14ac:dyDescent="0.3">
      <c r="A3144" s="17" t="s">
        <v>257</v>
      </c>
      <c r="B3144" s="1">
        <v>45036</v>
      </c>
      <c r="C3144" s="1">
        <v>45043</v>
      </c>
      <c r="D3144" s="1">
        <v>45078</v>
      </c>
      <c r="E3144">
        <v>670</v>
      </c>
      <c r="F3144" t="str">
        <f t="shared" si="49"/>
        <v>00341670</v>
      </c>
      <c r="G3144" t="s">
        <v>209</v>
      </c>
      <c r="H3144">
        <v>104253</v>
      </c>
      <c r="I3144">
        <v>92</v>
      </c>
      <c r="J3144">
        <v>114801</v>
      </c>
      <c r="K3144">
        <v>108089</v>
      </c>
      <c r="L3144">
        <f>+VLOOKUP(F3144,[1]ENELAR!C$2:J$7067,7,FALSE)</f>
        <v>100256</v>
      </c>
      <c r="M3144" s="20">
        <f>+VLOOKUP(F3144,[1]ENELAR!C$2:J$7067,8,FALSE)</f>
        <v>9223552</v>
      </c>
    </row>
    <row r="3145" spans="1:13" x14ac:dyDescent="0.3">
      <c r="A3145" s="17" t="s">
        <v>257</v>
      </c>
      <c r="B3145" s="1">
        <v>45036</v>
      </c>
      <c r="C3145" s="1">
        <v>45043</v>
      </c>
      <c r="D3145" s="1">
        <v>45078</v>
      </c>
      <c r="E3145">
        <v>671</v>
      </c>
      <c r="F3145" t="str">
        <f t="shared" si="49"/>
        <v>00341671</v>
      </c>
      <c r="G3145" t="s">
        <v>210</v>
      </c>
      <c r="H3145">
        <v>86578</v>
      </c>
      <c r="I3145">
        <v>92</v>
      </c>
      <c r="J3145">
        <v>94823</v>
      </c>
      <c r="K3145">
        <v>86005</v>
      </c>
      <c r="L3145">
        <f>+VLOOKUP(F3145,[1]ENELAR!C$2:J$7067,7,FALSE)</f>
        <v>82138</v>
      </c>
      <c r="M3145" s="20">
        <f>+VLOOKUP(F3145,[1]ENELAR!C$2:J$7067,8,FALSE)</f>
        <v>7556696</v>
      </c>
    </row>
    <row r="3146" spans="1:13" x14ac:dyDescent="0.3">
      <c r="A3146" s="17" t="s">
        <v>257</v>
      </c>
      <c r="B3146" s="1">
        <v>45036</v>
      </c>
      <c r="C3146" s="1">
        <v>45043</v>
      </c>
      <c r="D3146" s="1">
        <v>45078</v>
      </c>
      <c r="E3146">
        <v>672</v>
      </c>
      <c r="F3146" t="str">
        <f t="shared" si="49"/>
        <v>00341672</v>
      </c>
      <c r="G3146" t="s">
        <v>211</v>
      </c>
      <c r="H3146">
        <v>259</v>
      </c>
      <c r="I3146">
        <v>92</v>
      </c>
      <c r="J3146">
        <v>342</v>
      </c>
      <c r="K3146">
        <v>327</v>
      </c>
      <c r="L3146">
        <f>+VLOOKUP(F3146,[1]ENELAR!C$2:J$7067,7,FALSE)</f>
        <v>259</v>
      </c>
      <c r="M3146" s="20">
        <f>+VLOOKUP(F3146,[1]ENELAR!C$2:J$7067,8,FALSE)</f>
        <v>23828</v>
      </c>
    </row>
    <row r="3147" spans="1:13" x14ac:dyDescent="0.3">
      <c r="A3147" s="17" t="s">
        <v>257</v>
      </c>
      <c r="B3147" s="1">
        <v>45036</v>
      </c>
      <c r="C3147" s="1">
        <v>45043</v>
      </c>
      <c r="D3147" s="1">
        <v>45078</v>
      </c>
      <c r="E3147">
        <v>675</v>
      </c>
      <c r="F3147" t="str">
        <f t="shared" si="49"/>
        <v>00341675</v>
      </c>
      <c r="G3147" t="s">
        <v>212</v>
      </c>
      <c r="H3147">
        <v>320</v>
      </c>
      <c r="I3147">
        <v>92</v>
      </c>
      <c r="J3147">
        <v>405</v>
      </c>
      <c r="K3147">
        <v>405</v>
      </c>
      <c r="L3147">
        <f>+VLOOKUP(F3147,[1]ENELAR!C$2:J$7067,7,FALSE)</f>
        <v>255</v>
      </c>
      <c r="M3147" s="20">
        <f>+VLOOKUP(F3147,[1]ENELAR!C$2:J$7067,8,FALSE)</f>
        <v>23460</v>
      </c>
    </row>
    <row r="3148" spans="1:13" x14ac:dyDescent="0.3">
      <c r="A3148" s="17" t="s">
        <v>257</v>
      </c>
      <c r="B3148" s="1">
        <v>45036</v>
      </c>
      <c r="C3148" s="1">
        <v>45043</v>
      </c>
      <c r="D3148" s="1">
        <v>45078</v>
      </c>
      <c r="E3148">
        <v>676</v>
      </c>
      <c r="F3148" t="str">
        <f t="shared" si="49"/>
        <v>00341676</v>
      </c>
      <c r="G3148" t="s">
        <v>213</v>
      </c>
      <c r="H3148">
        <v>546</v>
      </c>
      <c r="I3148">
        <v>92</v>
      </c>
      <c r="J3148">
        <v>414</v>
      </c>
      <c r="K3148">
        <v>414</v>
      </c>
      <c r="L3148">
        <f>+VLOOKUP(F3148,[1]ENELAR!C$2:J$7067,7,FALSE)</f>
        <v>546</v>
      </c>
      <c r="M3148" s="20">
        <f>+VLOOKUP(F3148,[1]ENELAR!C$2:J$7067,8,FALSE)</f>
        <v>50232</v>
      </c>
    </row>
    <row r="3149" spans="1:13" x14ac:dyDescent="0.3">
      <c r="A3149" s="17" t="s">
        <v>258</v>
      </c>
      <c r="B3149" s="1">
        <v>45077</v>
      </c>
      <c r="C3149" s="1">
        <v>45098</v>
      </c>
      <c r="D3149" s="1">
        <v>45108</v>
      </c>
      <c r="E3149">
        <v>4</v>
      </c>
      <c r="F3149" t="str">
        <f t="shared" si="49"/>
        <v>004814</v>
      </c>
      <c r="G3149" t="s">
        <v>7</v>
      </c>
      <c r="H3149">
        <v>16566</v>
      </c>
      <c r="I3149">
        <v>92</v>
      </c>
      <c r="J3149">
        <v>17144</v>
      </c>
      <c r="K3149">
        <v>16442</v>
      </c>
      <c r="L3149">
        <f>+VLOOKUP(F3149,[1]ENELAR!C$2:J$7067,7,FALSE)</f>
        <v>14646</v>
      </c>
      <c r="M3149" s="20">
        <f>+VLOOKUP(F3149,[1]ENELAR!C$2:J$7067,8,FALSE)</f>
        <v>1347432</v>
      </c>
    </row>
    <row r="3150" spans="1:13" x14ac:dyDescent="0.3">
      <c r="A3150" s="17" t="s">
        <v>258</v>
      </c>
      <c r="B3150" s="1">
        <v>45077</v>
      </c>
      <c r="C3150" s="1">
        <v>45098</v>
      </c>
      <c r="D3150" s="1">
        <v>45108</v>
      </c>
      <c r="E3150">
        <v>5</v>
      </c>
      <c r="F3150" t="str">
        <f t="shared" si="49"/>
        <v>004815</v>
      </c>
      <c r="G3150" t="s">
        <v>8</v>
      </c>
      <c r="H3150">
        <v>19440</v>
      </c>
      <c r="I3150">
        <v>92</v>
      </c>
      <c r="J3150">
        <v>17650</v>
      </c>
      <c r="K3150">
        <v>17350</v>
      </c>
      <c r="L3150">
        <f>+VLOOKUP(F3150,[1]ENELAR!C$2:J$7067,7,FALSE)</f>
        <v>18085</v>
      </c>
      <c r="M3150" s="20">
        <f>+VLOOKUP(F3150,[1]ENELAR!C$2:J$7067,8,FALSE)</f>
        <v>1663820</v>
      </c>
    </row>
    <row r="3151" spans="1:13" x14ac:dyDescent="0.3">
      <c r="A3151" s="17" t="s">
        <v>258</v>
      </c>
      <c r="B3151" s="1">
        <v>45077</v>
      </c>
      <c r="C3151" s="1">
        <v>45098</v>
      </c>
      <c r="D3151" s="1">
        <v>45108</v>
      </c>
      <c r="E3151">
        <v>6</v>
      </c>
      <c r="F3151" t="str">
        <f t="shared" si="49"/>
        <v>004816</v>
      </c>
      <c r="G3151" t="s">
        <v>9</v>
      </c>
      <c r="H3151">
        <v>24273</v>
      </c>
      <c r="I3151">
        <v>92</v>
      </c>
      <c r="J3151">
        <v>22064</v>
      </c>
      <c r="K3151">
        <v>21403</v>
      </c>
      <c r="L3151">
        <f>+VLOOKUP(F3151,[1]ENELAR!C$2:J$7067,7,FALSE)</f>
        <v>22715</v>
      </c>
      <c r="M3151" s="20">
        <f>+VLOOKUP(F3151,[1]ENELAR!C$2:J$7067,8,FALSE)</f>
        <v>2089780</v>
      </c>
    </row>
    <row r="3152" spans="1:13" x14ac:dyDescent="0.3">
      <c r="A3152" s="17" t="s">
        <v>258</v>
      </c>
      <c r="B3152" s="1">
        <v>45077</v>
      </c>
      <c r="C3152" s="1">
        <v>45098</v>
      </c>
      <c r="D3152" s="1">
        <v>45108</v>
      </c>
      <c r="E3152">
        <v>8</v>
      </c>
      <c r="F3152" t="str">
        <f t="shared" si="49"/>
        <v>004818</v>
      </c>
      <c r="G3152" t="s">
        <v>214</v>
      </c>
      <c r="H3152">
        <v>50942</v>
      </c>
      <c r="I3152">
        <v>92</v>
      </c>
      <c r="J3152">
        <v>47182</v>
      </c>
      <c r="K3152">
        <v>46294</v>
      </c>
      <c r="L3152">
        <f>+VLOOKUP(F3152,[1]ENELAR!C$2:J$7067,7,FALSE)</f>
        <v>45352</v>
      </c>
      <c r="M3152" s="20">
        <f>+VLOOKUP(F3152,[1]ENELAR!C$2:J$7067,8,FALSE)</f>
        <v>4172384</v>
      </c>
    </row>
    <row r="3153" spans="1:13" x14ac:dyDescent="0.3">
      <c r="A3153" s="17" t="s">
        <v>258</v>
      </c>
      <c r="B3153" s="1">
        <v>45077</v>
      </c>
      <c r="C3153" s="1">
        <v>45098</v>
      </c>
      <c r="D3153" s="1">
        <v>45108</v>
      </c>
      <c r="E3153">
        <v>9</v>
      </c>
      <c r="F3153" t="str">
        <f t="shared" si="49"/>
        <v>004819</v>
      </c>
      <c r="G3153" t="s">
        <v>10</v>
      </c>
      <c r="H3153">
        <v>29287</v>
      </c>
      <c r="I3153">
        <v>92</v>
      </c>
      <c r="J3153">
        <v>26390</v>
      </c>
      <c r="K3153">
        <v>25785</v>
      </c>
      <c r="L3153">
        <f>+VLOOKUP(F3153,[1]ENELAR!C$2:J$7067,7,FALSE)</f>
        <v>26707</v>
      </c>
      <c r="M3153" s="20">
        <f>+VLOOKUP(F3153,[1]ENELAR!C$2:J$7067,8,FALSE)</f>
        <v>2457044</v>
      </c>
    </row>
    <row r="3154" spans="1:13" x14ac:dyDescent="0.3">
      <c r="A3154" s="17" t="s">
        <v>258</v>
      </c>
      <c r="B3154" s="1">
        <v>45077</v>
      </c>
      <c r="C3154" s="1">
        <v>45098</v>
      </c>
      <c r="D3154" s="1">
        <v>45108</v>
      </c>
      <c r="E3154">
        <v>39</v>
      </c>
      <c r="F3154" t="str">
        <f t="shared" si="49"/>
        <v>0048139</v>
      </c>
      <c r="G3154" t="s">
        <v>11</v>
      </c>
      <c r="H3154">
        <v>20224</v>
      </c>
      <c r="I3154">
        <v>92</v>
      </c>
      <c r="J3154">
        <v>19797</v>
      </c>
      <c r="K3154">
        <v>17757</v>
      </c>
      <c r="L3154">
        <f>+VLOOKUP(F3154,[1]ENELAR!C$2:J$7067,7,FALSE)</f>
        <v>19491</v>
      </c>
      <c r="M3154" s="20">
        <f>+VLOOKUP(F3154,[1]ENELAR!C$2:J$7067,8,FALSE)</f>
        <v>1793172</v>
      </c>
    </row>
    <row r="3155" spans="1:13" x14ac:dyDescent="0.3">
      <c r="A3155" s="17" t="s">
        <v>258</v>
      </c>
      <c r="B3155" s="1">
        <v>45077</v>
      </c>
      <c r="C3155" s="1">
        <v>45098</v>
      </c>
      <c r="D3155" s="1">
        <v>45108</v>
      </c>
      <c r="E3155">
        <v>40</v>
      </c>
      <c r="F3155" t="str">
        <f t="shared" si="49"/>
        <v>0048140</v>
      </c>
      <c r="G3155" t="s">
        <v>12</v>
      </c>
      <c r="H3155">
        <v>6252</v>
      </c>
      <c r="I3155">
        <v>92</v>
      </c>
      <c r="J3155">
        <v>6329</v>
      </c>
      <c r="K3155">
        <v>6329</v>
      </c>
      <c r="L3155">
        <f>+VLOOKUP(F3155,[1]ENELAR!C$2:J$7067,7,FALSE)</f>
        <v>5593</v>
      </c>
      <c r="M3155" s="20">
        <f>+VLOOKUP(F3155,[1]ENELAR!C$2:J$7067,8,FALSE)</f>
        <v>514556</v>
      </c>
    </row>
    <row r="3156" spans="1:13" x14ac:dyDescent="0.3">
      <c r="A3156" s="17" t="s">
        <v>258</v>
      </c>
      <c r="B3156" s="1">
        <v>45077</v>
      </c>
      <c r="C3156" s="1">
        <v>45098</v>
      </c>
      <c r="D3156" s="1">
        <v>45108</v>
      </c>
      <c r="E3156">
        <v>41</v>
      </c>
      <c r="F3156" t="str">
        <f t="shared" si="49"/>
        <v>0048141</v>
      </c>
      <c r="G3156" t="s">
        <v>13</v>
      </c>
      <c r="H3156">
        <v>30785</v>
      </c>
      <c r="I3156">
        <v>92</v>
      </c>
      <c r="J3156">
        <v>28779</v>
      </c>
      <c r="K3156">
        <v>28450</v>
      </c>
      <c r="L3156">
        <f>+VLOOKUP(F3156,[1]ENELAR!C$2:J$7067,7,FALSE)</f>
        <v>28539</v>
      </c>
      <c r="M3156" s="20">
        <f>+VLOOKUP(F3156,[1]ENELAR!C$2:J$7067,8,FALSE)</f>
        <v>2625588</v>
      </c>
    </row>
    <row r="3157" spans="1:13" x14ac:dyDescent="0.3">
      <c r="A3157" s="17" t="s">
        <v>258</v>
      </c>
      <c r="B3157" s="1">
        <v>45077</v>
      </c>
      <c r="C3157" s="1">
        <v>45098</v>
      </c>
      <c r="D3157" s="1">
        <v>45108</v>
      </c>
      <c r="E3157">
        <v>43</v>
      </c>
      <c r="F3157" t="str">
        <f t="shared" si="49"/>
        <v>0048143</v>
      </c>
      <c r="G3157" t="s">
        <v>14</v>
      </c>
      <c r="H3157">
        <v>7709</v>
      </c>
      <c r="I3157">
        <v>92</v>
      </c>
      <c r="J3157">
        <v>7100</v>
      </c>
      <c r="K3157">
        <v>6958</v>
      </c>
      <c r="L3157">
        <f>+VLOOKUP(F3157,[1]ENELAR!C$2:J$7067,7,FALSE)</f>
        <v>7181</v>
      </c>
      <c r="M3157" s="20">
        <f>+VLOOKUP(F3157,[1]ENELAR!C$2:J$7067,8,FALSE)</f>
        <v>660652</v>
      </c>
    </row>
    <row r="3158" spans="1:13" x14ac:dyDescent="0.3">
      <c r="A3158" s="17" t="s">
        <v>258</v>
      </c>
      <c r="B3158" s="1">
        <v>45077</v>
      </c>
      <c r="C3158" s="1">
        <v>45098</v>
      </c>
      <c r="D3158" s="1">
        <v>45108</v>
      </c>
      <c r="E3158">
        <v>46</v>
      </c>
      <c r="F3158" t="str">
        <f t="shared" si="49"/>
        <v>0048146</v>
      </c>
      <c r="G3158" t="s">
        <v>15</v>
      </c>
      <c r="H3158">
        <v>23513</v>
      </c>
      <c r="I3158">
        <v>92</v>
      </c>
      <c r="J3158">
        <v>23083</v>
      </c>
      <c r="K3158">
        <v>22585</v>
      </c>
      <c r="L3158">
        <f>+VLOOKUP(F3158,[1]ENELAR!C$2:J$7067,7,FALSE)</f>
        <v>20869</v>
      </c>
      <c r="M3158" s="20">
        <f>+VLOOKUP(F3158,[1]ENELAR!C$2:J$7067,8,FALSE)</f>
        <v>1919948</v>
      </c>
    </row>
    <row r="3159" spans="1:13" x14ac:dyDescent="0.3">
      <c r="A3159" s="17" t="s">
        <v>258</v>
      </c>
      <c r="B3159" s="1">
        <v>45077</v>
      </c>
      <c r="C3159" s="1">
        <v>45098</v>
      </c>
      <c r="D3159" s="1">
        <v>45108</v>
      </c>
      <c r="E3159">
        <v>47</v>
      </c>
      <c r="F3159" t="str">
        <f t="shared" si="49"/>
        <v>0048147</v>
      </c>
      <c r="G3159" t="s">
        <v>16</v>
      </c>
      <c r="H3159">
        <v>76720</v>
      </c>
      <c r="I3159">
        <v>92</v>
      </c>
      <c r="J3159">
        <v>70916</v>
      </c>
      <c r="K3159">
        <v>69615</v>
      </c>
      <c r="L3159">
        <f>+VLOOKUP(F3159,[1]ENELAR!C$2:J$7067,7,FALSE)</f>
        <v>49968</v>
      </c>
      <c r="M3159" s="20">
        <f>+VLOOKUP(F3159,[1]ENELAR!C$2:J$7067,8,FALSE)</f>
        <v>4597056</v>
      </c>
    </row>
    <row r="3160" spans="1:13" x14ac:dyDescent="0.3">
      <c r="A3160" s="17" t="s">
        <v>258</v>
      </c>
      <c r="B3160" s="1">
        <v>45077</v>
      </c>
      <c r="C3160" s="1">
        <v>45098</v>
      </c>
      <c r="D3160" s="1">
        <v>45108</v>
      </c>
      <c r="E3160">
        <v>48</v>
      </c>
      <c r="F3160" t="str">
        <f t="shared" si="49"/>
        <v>0048148</v>
      </c>
      <c r="G3160" t="s">
        <v>17</v>
      </c>
      <c r="H3160">
        <v>11148</v>
      </c>
      <c r="I3160">
        <v>92</v>
      </c>
      <c r="J3160">
        <v>9951</v>
      </c>
      <c r="K3160">
        <v>9822</v>
      </c>
      <c r="L3160">
        <f>+VLOOKUP(F3160,[1]ENELAR!C$2:J$7067,7,FALSE)</f>
        <v>8702</v>
      </c>
      <c r="M3160" s="20">
        <f>+VLOOKUP(F3160,[1]ENELAR!C$2:J$7067,8,FALSE)</f>
        <v>800584</v>
      </c>
    </row>
    <row r="3161" spans="1:13" x14ac:dyDescent="0.3">
      <c r="A3161" s="17" t="s">
        <v>258</v>
      </c>
      <c r="B3161" s="1">
        <v>45077</v>
      </c>
      <c r="C3161" s="1">
        <v>45098</v>
      </c>
      <c r="D3161" s="1">
        <v>45108</v>
      </c>
      <c r="E3161">
        <v>49</v>
      </c>
      <c r="F3161" t="str">
        <f t="shared" si="49"/>
        <v>0048149</v>
      </c>
      <c r="G3161" t="s">
        <v>18</v>
      </c>
      <c r="H3161">
        <v>81208</v>
      </c>
      <c r="I3161">
        <v>92</v>
      </c>
      <c r="J3161">
        <v>82464</v>
      </c>
      <c r="K3161">
        <v>79113</v>
      </c>
      <c r="L3161">
        <f>+VLOOKUP(F3161,[1]ENELAR!C$2:J$7067,7,FALSE)</f>
        <v>64646</v>
      </c>
      <c r="M3161" s="20">
        <f>+VLOOKUP(F3161,[1]ENELAR!C$2:J$7067,8,FALSE)</f>
        <v>5947432</v>
      </c>
    </row>
    <row r="3162" spans="1:13" x14ac:dyDescent="0.3">
      <c r="A3162" s="17" t="s">
        <v>258</v>
      </c>
      <c r="B3162" s="1">
        <v>45077</v>
      </c>
      <c r="C3162" s="1">
        <v>45098</v>
      </c>
      <c r="D3162" s="1">
        <v>45108</v>
      </c>
      <c r="E3162">
        <v>50</v>
      </c>
      <c r="F3162" t="str">
        <f t="shared" si="49"/>
        <v>0048150</v>
      </c>
      <c r="G3162" t="s">
        <v>19</v>
      </c>
      <c r="H3162">
        <v>9698</v>
      </c>
      <c r="I3162">
        <v>92</v>
      </c>
      <c r="J3162">
        <v>9425</v>
      </c>
      <c r="K3162">
        <v>9412</v>
      </c>
      <c r="L3162">
        <f>+VLOOKUP(F3162,[1]ENELAR!C$2:J$7067,7,FALSE)</f>
        <v>8274</v>
      </c>
      <c r="M3162" s="20">
        <f>+VLOOKUP(F3162,[1]ENELAR!C$2:J$7067,8,FALSE)</f>
        <v>761208</v>
      </c>
    </row>
    <row r="3163" spans="1:13" x14ac:dyDescent="0.3">
      <c r="A3163" s="17" t="s">
        <v>258</v>
      </c>
      <c r="B3163" s="1">
        <v>45077</v>
      </c>
      <c r="C3163" s="1">
        <v>45098</v>
      </c>
      <c r="D3163" s="1">
        <v>45108</v>
      </c>
      <c r="E3163">
        <v>51</v>
      </c>
      <c r="F3163" t="str">
        <f t="shared" si="49"/>
        <v>0048151</v>
      </c>
      <c r="G3163" t="s">
        <v>20</v>
      </c>
      <c r="H3163">
        <v>3365</v>
      </c>
      <c r="I3163">
        <v>92</v>
      </c>
      <c r="J3163">
        <v>3842</v>
      </c>
      <c r="K3163">
        <v>3673</v>
      </c>
      <c r="L3163">
        <f>+VLOOKUP(F3163,[1]ENELAR!C$2:J$7067,7,FALSE)</f>
        <v>3048</v>
      </c>
      <c r="M3163" s="20">
        <f>+VLOOKUP(F3163,[1]ENELAR!C$2:J$7067,8,FALSE)</f>
        <v>280416</v>
      </c>
    </row>
    <row r="3164" spans="1:13" x14ac:dyDescent="0.3">
      <c r="A3164" s="17" t="s">
        <v>258</v>
      </c>
      <c r="B3164" s="1">
        <v>45077</v>
      </c>
      <c r="C3164" s="1">
        <v>45098</v>
      </c>
      <c r="D3164" s="1">
        <v>45108</v>
      </c>
      <c r="E3164">
        <v>53</v>
      </c>
      <c r="F3164" t="str">
        <f t="shared" si="49"/>
        <v>0048153</v>
      </c>
      <c r="G3164" t="s">
        <v>21</v>
      </c>
      <c r="H3164">
        <v>28569</v>
      </c>
      <c r="I3164">
        <v>92</v>
      </c>
      <c r="J3164">
        <v>30437</v>
      </c>
      <c r="K3164">
        <v>29129</v>
      </c>
      <c r="L3164">
        <f>+VLOOKUP(F3164,[1]ENELAR!C$2:J$7067,7,FALSE)</f>
        <v>27614</v>
      </c>
      <c r="M3164" s="20">
        <f>+VLOOKUP(F3164,[1]ENELAR!C$2:J$7067,8,FALSE)</f>
        <v>2540488</v>
      </c>
    </row>
    <row r="3165" spans="1:13" x14ac:dyDescent="0.3">
      <c r="A3165" s="17" t="s">
        <v>258</v>
      </c>
      <c r="B3165" s="1">
        <v>45077</v>
      </c>
      <c r="C3165" s="1">
        <v>45098</v>
      </c>
      <c r="D3165" s="1">
        <v>45108</v>
      </c>
      <c r="E3165">
        <v>55</v>
      </c>
      <c r="F3165" t="str">
        <f t="shared" si="49"/>
        <v>0048155</v>
      </c>
      <c r="G3165" t="s">
        <v>22</v>
      </c>
      <c r="H3165">
        <v>13698</v>
      </c>
      <c r="I3165">
        <v>92</v>
      </c>
      <c r="J3165">
        <v>13871</v>
      </c>
      <c r="K3165">
        <v>12647</v>
      </c>
      <c r="L3165">
        <f>+VLOOKUP(F3165,[1]ENELAR!C$2:J$7067,7,FALSE)</f>
        <v>12521</v>
      </c>
      <c r="M3165" s="20">
        <f>+VLOOKUP(F3165,[1]ENELAR!C$2:J$7067,8,FALSE)</f>
        <v>1151932</v>
      </c>
    </row>
    <row r="3166" spans="1:13" x14ac:dyDescent="0.3">
      <c r="A3166" s="17" t="s">
        <v>258</v>
      </c>
      <c r="B3166" s="1">
        <v>45077</v>
      </c>
      <c r="C3166" s="1">
        <v>45098</v>
      </c>
      <c r="D3166" s="1">
        <v>45108</v>
      </c>
      <c r="E3166">
        <v>57</v>
      </c>
      <c r="F3166" t="str">
        <f t="shared" si="49"/>
        <v>0048157</v>
      </c>
      <c r="G3166" t="s">
        <v>226</v>
      </c>
      <c r="H3166">
        <v>7654</v>
      </c>
      <c r="I3166">
        <v>92</v>
      </c>
      <c r="J3166">
        <v>8067</v>
      </c>
      <c r="K3166">
        <v>7975</v>
      </c>
      <c r="L3166">
        <f>+VLOOKUP(F3166,[1]ENELAR!C$2:J$7067,7,FALSE)</f>
        <v>7105</v>
      </c>
      <c r="M3166" s="20">
        <f>+VLOOKUP(F3166,[1]ENELAR!C$2:J$7067,8,FALSE)</f>
        <v>653660</v>
      </c>
    </row>
    <row r="3167" spans="1:13" x14ac:dyDescent="0.3">
      <c r="A3167" s="17" t="s">
        <v>258</v>
      </c>
      <c r="B3167" s="1">
        <v>45077</v>
      </c>
      <c r="C3167" s="1">
        <v>45098</v>
      </c>
      <c r="D3167" s="1">
        <v>45108</v>
      </c>
      <c r="E3167">
        <v>121</v>
      </c>
      <c r="F3167" t="str">
        <f t="shared" si="49"/>
        <v>00481121</v>
      </c>
      <c r="G3167" t="s">
        <v>23</v>
      </c>
      <c r="H3167">
        <v>4694</v>
      </c>
      <c r="I3167">
        <v>92</v>
      </c>
      <c r="J3167">
        <v>3963</v>
      </c>
      <c r="K3167">
        <v>3695</v>
      </c>
      <c r="L3167">
        <f>+VLOOKUP(F3167,[1]ENELAR!C$2:J$7067,7,FALSE)</f>
        <v>3574</v>
      </c>
      <c r="M3167" s="20">
        <f>+VLOOKUP(F3167,[1]ENELAR!C$2:J$7067,8,FALSE)</f>
        <v>328808</v>
      </c>
    </row>
    <row r="3168" spans="1:13" x14ac:dyDescent="0.3">
      <c r="A3168" s="17" t="s">
        <v>258</v>
      </c>
      <c r="B3168" s="1">
        <v>45077</v>
      </c>
      <c r="C3168" s="1">
        <v>45098</v>
      </c>
      <c r="D3168" s="1">
        <v>45108</v>
      </c>
      <c r="E3168">
        <v>122</v>
      </c>
      <c r="F3168" t="str">
        <f t="shared" si="49"/>
        <v>00481122</v>
      </c>
      <c r="G3168" t="s">
        <v>24</v>
      </c>
      <c r="H3168">
        <v>5367</v>
      </c>
      <c r="I3168">
        <v>92</v>
      </c>
      <c r="J3168">
        <v>4924</v>
      </c>
      <c r="K3168">
        <v>4801</v>
      </c>
      <c r="L3168">
        <f>+VLOOKUP(F3168,[1]ENELAR!C$2:J$7067,7,FALSE)</f>
        <v>5258</v>
      </c>
      <c r="M3168" s="20">
        <f>+VLOOKUP(F3168,[1]ENELAR!C$2:J$7067,8,FALSE)</f>
        <v>483736</v>
      </c>
    </row>
    <row r="3169" spans="1:13" x14ac:dyDescent="0.3">
      <c r="A3169" s="17" t="s">
        <v>258</v>
      </c>
      <c r="B3169" s="1">
        <v>45077</v>
      </c>
      <c r="C3169" s="1">
        <v>45098</v>
      </c>
      <c r="D3169" s="1">
        <v>45108</v>
      </c>
      <c r="E3169">
        <v>124</v>
      </c>
      <c r="F3169" t="str">
        <f t="shared" si="49"/>
        <v>00481124</v>
      </c>
      <c r="G3169" t="s">
        <v>25</v>
      </c>
      <c r="H3169">
        <v>3702</v>
      </c>
      <c r="I3169">
        <v>92</v>
      </c>
      <c r="J3169">
        <v>2964</v>
      </c>
      <c r="K3169">
        <v>2964</v>
      </c>
      <c r="L3169">
        <f>+VLOOKUP(F3169,[1]ENELAR!C$2:J$7067,7,FALSE)</f>
        <v>3594</v>
      </c>
      <c r="M3169" s="20">
        <f>+VLOOKUP(F3169,[1]ENELAR!C$2:J$7067,8,FALSE)</f>
        <v>330648</v>
      </c>
    </row>
    <row r="3170" spans="1:13" x14ac:dyDescent="0.3">
      <c r="A3170" s="17" t="s">
        <v>258</v>
      </c>
      <c r="B3170" s="1">
        <v>45077</v>
      </c>
      <c r="C3170" s="1">
        <v>45098</v>
      </c>
      <c r="D3170" s="1">
        <v>45108</v>
      </c>
      <c r="E3170">
        <v>125</v>
      </c>
      <c r="F3170" t="str">
        <f t="shared" si="49"/>
        <v>00481125</v>
      </c>
      <c r="G3170" t="s">
        <v>26</v>
      </c>
      <c r="H3170">
        <v>1150</v>
      </c>
      <c r="I3170">
        <v>92</v>
      </c>
      <c r="J3170">
        <v>1195</v>
      </c>
      <c r="K3170">
        <v>1195</v>
      </c>
      <c r="L3170">
        <f>+VLOOKUP(F3170,[1]ENELAR!C$2:J$7067,7,FALSE)</f>
        <v>1079</v>
      </c>
      <c r="M3170" s="20">
        <f>+VLOOKUP(F3170,[1]ENELAR!C$2:J$7067,8,FALSE)</f>
        <v>99268</v>
      </c>
    </row>
    <row r="3171" spans="1:13" x14ac:dyDescent="0.3">
      <c r="A3171" s="17" t="s">
        <v>258</v>
      </c>
      <c r="B3171" s="1">
        <v>45077</v>
      </c>
      <c r="C3171" s="1">
        <v>45098</v>
      </c>
      <c r="D3171" s="1">
        <v>45108</v>
      </c>
      <c r="E3171">
        <v>126</v>
      </c>
      <c r="F3171" t="str">
        <f t="shared" si="49"/>
        <v>00481126</v>
      </c>
      <c r="G3171" t="s">
        <v>27</v>
      </c>
      <c r="H3171">
        <v>1586</v>
      </c>
      <c r="I3171">
        <v>92</v>
      </c>
      <c r="J3171">
        <v>1499</v>
      </c>
      <c r="K3171">
        <v>1447</v>
      </c>
      <c r="L3171">
        <f>+VLOOKUP(F3171,[1]ENELAR!C$2:J$7067,7,FALSE)</f>
        <v>1500</v>
      </c>
      <c r="M3171" s="20">
        <f>+VLOOKUP(F3171,[1]ENELAR!C$2:J$7067,8,FALSE)</f>
        <v>138000</v>
      </c>
    </row>
    <row r="3172" spans="1:13" x14ac:dyDescent="0.3">
      <c r="A3172" s="17" t="s">
        <v>258</v>
      </c>
      <c r="B3172" s="1">
        <v>45077</v>
      </c>
      <c r="C3172" s="1">
        <v>45098</v>
      </c>
      <c r="D3172" s="1">
        <v>45108</v>
      </c>
      <c r="E3172">
        <v>127</v>
      </c>
      <c r="F3172" t="str">
        <f t="shared" si="49"/>
        <v>00481127</v>
      </c>
      <c r="G3172" t="s">
        <v>28</v>
      </c>
      <c r="H3172">
        <v>1839</v>
      </c>
      <c r="I3172">
        <v>92</v>
      </c>
      <c r="J3172">
        <v>1873</v>
      </c>
      <c r="K3172">
        <v>1873</v>
      </c>
      <c r="L3172">
        <f>+VLOOKUP(F3172,[1]ENELAR!C$2:J$7067,7,FALSE)</f>
        <v>1747</v>
      </c>
      <c r="M3172" s="20">
        <f>+VLOOKUP(F3172,[1]ENELAR!C$2:J$7067,8,FALSE)</f>
        <v>160724</v>
      </c>
    </row>
    <row r="3173" spans="1:13" x14ac:dyDescent="0.3">
      <c r="A3173" s="17" t="s">
        <v>258</v>
      </c>
      <c r="B3173" s="1">
        <v>45077</v>
      </c>
      <c r="C3173" s="1">
        <v>45098</v>
      </c>
      <c r="D3173" s="1">
        <v>45108</v>
      </c>
      <c r="E3173">
        <v>128</v>
      </c>
      <c r="F3173" t="str">
        <f t="shared" si="49"/>
        <v>00481128</v>
      </c>
      <c r="G3173" t="s">
        <v>29</v>
      </c>
      <c r="H3173">
        <v>781</v>
      </c>
      <c r="I3173">
        <v>92</v>
      </c>
      <c r="J3173">
        <v>782</v>
      </c>
      <c r="K3173">
        <v>771</v>
      </c>
      <c r="L3173">
        <f>+VLOOKUP(F3173,[1]ENELAR!C$2:J$7067,7,FALSE)</f>
        <v>781</v>
      </c>
      <c r="M3173" s="20">
        <f>+VLOOKUP(F3173,[1]ENELAR!C$2:J$7067,8,FALSE)</f>
        <v>71852</v>
      </c>
    </row>
    <row r="3174" spans="1:13" x14ac:dyDescent="0.3">
      <c r="A3174" s="17" t="s">
        <v>258</v>
      </c>
      <c r="B3174" s="1">
        <v>45077</v>
      </c>
      <c r="C3174" s="1">
        <v>45098</v>
      </c>
      <c r="D3174" s="1">
        <v>45108</v>
      </c>
      <c r="E3174">
        <v>130</v>
      </c>
      <c r="F3174" t="str">
        <f t="shared" si="49"/>
        <v>00481130</v>
      </c>
      <c r="G3174" t="s">
        <v>30</v>
      </c>
      <c r="H3174">
        <v>3478</v>
      </c>
      <c r="I3174">
        <v>92</v>
      </c>
      <c r="J3174">
        <v>3077</v>
      </c>
      <c r="K3174">
        <v>3077</v>
      </c>
      <c r="L3174">
        <f>+VLOOKUP(F3174,[1]ENELAR!C$2:J$7067,7,FALSE)</f>
        <v>2722</v>
      </c>
      <c r="M3174" s="20">
        <f>+VLOOKUP(F3174,[1]ENELAR!C$2:J$7067,8,FALSE)</f>
        <v>250424</v>
      </c>
    </row>
    <row r="3175" spans="1:13" x14ac:dyDescent="0.3">
      <c r="A3175" s="17" t="s">
        <v>258</v>
      </c>
      <c r="B3175" s="1">
        <v>45077</v>
      </c>
      <c r="C3175" s="1">
        <v>45098</v>
      </c>
      <c r="D3175" s="1">
        <v>45108</v>
      </c>
      <c r="E3175">
        <v>131</v>
      </c>
      <c r="F3175" t="str">
        <f t="shared" si="49"/>
        <v>00481131</v>
      </c>
      <c r="G3175" t="s">
        <v>31</v>
      </c>
      <c r="H3175">
        <v>1571</v>
      </c>
      <c r="I3175">
        <v>92</v>
      </c>
      <c r="J3175">
        <v>1539</v>
      </c>
      <c r="K3175">
        <v>1535</v>
      </c>
      <c r="L3175">
        <f>+VLOOKUP(F3175,[1]ENELAR!C$2:J$7067,7,FALSE)</f>
        <v>1478</v>
      </c>
      <c r="M3175" s="20">
        <f>+VLOOKUP(F3175,[1]ENELAR!C$2:J$7067,8,FALSE)</f>
        <v>135976</v>
      </c>
    </row>
    <row r="3176" spans="1:13" x14ac:dyDescent="0.3">
      <c r="A3176" s="17" t="s">
        <v>258</v>
      </c>
      <c r="B3176" s="1">
        <v>45077</v>
      </c>
      <c r="C3176" s="1">
        <v>45098</v>
      </c>
      <c r="D3176" s="1">
        <v>45108</v>
      </c>
      <c r="E3176">
        <v>132</v>
      </c>
      <c r="F3176" t="str">
        <f t="shared" si="49"/>
        <v>00481132</v>
      </c>
      <c r="G3176" t="s">
        <v>32</v>
      </c>
      <c r="H3176">
        <v>1535</v>
      </c>
      <c r="I3176">
        <v>92</v>
      </c>
      <c r="J3176">
        <v>1519</v>
      </c>
      <c r="K3176">
        <v>1519</v>
      </c>
      <c r="L3176">
        <f>+VLOOKUP(F3176,[1]ENELAR!C$2:J$7067,7,FALSE)</f>
        <v>1535</v>
      </c>
      <c r="M3176" s="20">
        <f>+VLOOKUP(F3176,[1]ENELAR!C$2:J$7067,8,FALSE)</f>
        <v>141220</v>
      </c>
    </row>
    <row r="3177" spans="1:13" x14ac:dyDescent="0.3">
      <c r="A3177" s="17" t="s">
        <v>258</v>
      </c>
      <c r="B3177" s="1">
        <v>45077</v>
      </c>
      <c r="C3177" s="1">
        <v>45098</v>
      </c>
      <c r="D3177" s="1">
        <v>45108</v>
      </c>
      <c r="E3177">
        <v>133</v>
      </c>
      <c r="F3177" t="str">
        <f t="shared" si="49"/>
        <v>00481133</v>
      </c>
      <c r="G3177" t="s">
        <v>33</v>
      </c>
      <c r="H3177">
        <v>4433</v>
      </c>
      <c r="I3177">
        <v>92</v>
      </c>
      <c r="J3177">
        <v>4539</v>
      </c>
      <c r="K3177">
        <v>4048</v>
      </c>
      <c r="L3177">
        <f>+VLOOKUP(F3177,[1]ENELAR!C$2:J$7067,7,FALSE)</f>
        <v>4173</v>
      </c>
      <c r="M3177" s="20">
        <f>+VLOOKUP(F3177,[1]ENELAR!C$2:J$7067,8,FALSE)</f>
        <v>383916</v>
      </c>
    </row>
    <row r="3178" spans="1:13" x14ac:dyDescent="0.3">
      <c r="A3178" s="17" t="s">
        <v>258</v>
      </c>
      <c r="B3178" s="1">
        <v>45077</v>
      </c>
      <c r="C3178" s="1">
        <v>45098</v>
      </c>
      <c r="D3178" s="1">
        <v>45108</v>
      </c>
      <c r="E3178">
        <v>134</v>
      </c>
      <c r="F3178" t="str">
        <f t="shared" si="49"/>
        <v>00481134</v>
      </c>
      <c r="G3178" t="s">
        <v>34</v>
      </c>
      <c r="H3178">
        <v>40</v>
      </c>
      <c r="I3178">
        <v>92</v>
      </c>
      <c r="J3178">
        <v>40</v>
      </c>
      <c r="K3178">
        <v>40</v>
      </c>
      <c r="L3178">
        <f>+VLOOKUP(F3178,[1]ENELAR!C$2:J$7067,7,FALSE)</f>
        <v>40</v>
      </c>
      <c r="M3178" s="20">
        <f>+VLOOKUP(F3178,[1]ENELAR!C$2:J$7067,8,FALSE)</f>
        <v>3680</v>
      </c>
    </row>
    <row r="3179" spans="1:13" x14ac:dyDescent="0.3">
      <c r="A3179" s="17" t="s">
        <v>258</v>
      </c>
      <c r="B3179" s="1">
        <v>45077</v>
      </c>
      <c r="C3179" s="1">
        <v>45098</v>
      </c>
      <c r="D3179" s="1">
        <v>45108</v>
      </c>
      <c r="E3179">
        <v>135</v>
      </c>
      <c r="F3179" t="str">
        <f t="shared" si="49"/>
        <v>00481135</v>
      </c>
      <c r="G3179" t="s">
        <v>35</v>
      </c>
      <c r="H3179">
        <v>1290</v>
      </c>
      <c r="I3179">
        <v>92</v>
      </c>
      <c r="J3179">
        <v>1197</v>
      </c>
      <c r="K3179">
        <v>1197</v>
      </c>
      <c r="L3179">
        <f>+VLOOKUP(F3179,[1]ENELAR!C$2:J$7067,7,FALSE)</f>
        <v>1268</v>
      </c>
      <c r="M3179" s="20">
        <f>+VLOOKUP(F3179,[1]ENELAR!C$2:J$7067,8,FALSE)</f>
        <v>116656</v>
      </c>
    </row>
    <row r="3180" spans="1:13" x14ac:dyDescent="0.3">
      <c r="A3180" s="17" t="s">
        <v>258</v>
      </c>
      <c r="B3180" s="1">
        <v>45077</v>
      </c>
      <c r="C3180" s="1">
        <v>45098</v>
      </c>
      <c r="D3180" s="1">
        <v>45108</v>
      </c>
      <c r="E3180">
        <v>136</v>
      </c>
      <c r="F3180" t="str">
        <f t="shared" si="49"/>
        <v>00481136</v>
      </c>
      <c r="G3180" t="s">
        <v>218</v>
      </c>
      <c r="H3180">
        <v>1924</v>
      </c>
      <c r="I3180">
        <v>92</v>
      </c>
      <c r="J3180">
        <v>1733</v>
      </c>
      <c r="K3180">
        <v>1733</v>
      </c>
      <c r="L3180">
        <f>+VLOOKUP(F3180,[1]ENELAR!C$2:J$7067,7,FALSE)</f>
        <v>1799</v>
      </c>
      <c r="M3180" s="20">
        <f>+VLOOKUP(F3180,[1]ENELAR!C$2:J$7067,8,FALSE)</f>
        <v>165508</v>
      </c>
    </row>
    <row r="3181" spans="1:13" x14ac:dyDescent="0.3">
      <c r="A3181" s="17" t="s">
        <v>258</v>
      </c>
      <c r="B3181" s="1">
        <v>45077</v>
      </c>
      <c r="C3181" s="1">
        <v>45098</v>
      </c>
      <c r="D3181" s="1">
        <v>45108</v>
      </c>
      <c r="E3181">
        <v>137</v>
      </c>
      <c r="F3181" t="str">
        <f t="shared" si="49"/>
        <v>00481137</v>
      </c>
      <c r="G3181" t="s">
        <v>36</v>
      </c>
      <c r="H3181">
        <v>9347</v>
      </c>
      <c r="I3181">
        <v>92</v>
      </c>
      <c r="J3181">
        <v>8656</v>
      </c>
      <c r="K3181">
        <v>8498</v>
      </c>
      <c r="L3181">
        <f>+VLOOKUP(F3181,[1]ENELAR!C$2:J$7067,7,FALSE)</f>
        <v>7114</v>
      </c>
      <c r="M3181" s="20">
        <f>+VLOOKUP(F3181,[1]ENELAR!C$2:J$7067,8,FALSE)</f>
        <v>654488</v>
      </c>
    </row>
    <row r="3182" spans="1:13" x14ac:dyDescent="0.3">
      <c r="A3182" s="17" t="s">
        <v>258</v>
      </c>
      <c r="B3182" s="1">
        <v>45077</v>
      </c>
      <c r="C3182" s="1">
        <v>45098</v>
      </c>
      <c r="D3182" s="1">
        <v>45108</v>
      </c>
      <c r="E3182">
        <v>139</v>
      </c>
      <c r="F3182" t="str">
        <f t="shared" si="49"/>
        <v>00481139</v>
      </c>
      <c r="G3182" t="s">
        <v>37</v>
      </c>
      <c r="H3182">
        <v>2763</v>
      </c>
      <c r="I3182">
        <v>92</v>
      </c>
      <c r="J3182">
        <v>2472</v>
      </c>
      <c r="K3182">
        <v>2388</v>
      </c>
      <c r="L3182">
        <f>+VLOOKUP(F3182,[1]ENELAR!C$2:J$7067,7,FALSE)</f>
        <v>2306</v>
      </c>
      <c r="M3182" s="20">
        <f>+VLOOKUP(F3182,[1]ENELAR!C$2:J$7067,8,FALSE)</f>
        <v>212152</v>
      </c>
    </row>
    <row r="3183" spans="1:13" x14ac:dyDescent="0.3">
      <c r="A3183" s="17" t="s">
        <v>258</v>
      </c>
      <c r="B3183" s="1">
        <v>45077</v>
      </c>
      <c r="C3183" s="1">
        <v>45098</v>
      </c>
      <c r="D3183" s="1">
        <v>45108</v>
      </c>
      <c r="E3183">
        <v>140</v>
      </c>
      <c r="F3183" t="str">
        <f t="shared" si="49"/>
        <v>00481140</v>
      </c>
      <c r="G3183" t="s">
        <v>38</v>
      </c>
      <c r="H3183">
        <v>1593</v>
      </c>
      <c r="I3183">
        <v>92</v>
      </c>
      <c r="J3183">
        <v>1444</v>
      </c>
      <c r="K3183">
        <v>1444</v>
      </c>
      <c r="L3183">
        <f>+VLOOKUP(F3183,[1]ENELAR!C$2:J$7067,7,FALSE)</f>
        <v>1514</v>
      </c>
      <c r="M3183" s="20">
        <f>+VLOOKUP(F3183,[1]ENELAR!C$2:J$7067,8,FALSE)</f>
        <v>139288</v>
      </c>
    </row>
    <row r="3184" spans="1:13" x14ac:dyDescent="0.3">
      <c r="A3184" s="17" t="s">
        <v>258</v>
      </c>
      <c r="B3184" s="1">
        <v>45077</v>
      </c>
      <c r="C3184" s="1">
        <v>45098</v>
      </c>
      <c r="D3184" s="1">
        <v>45108</v>
      </c>
      <c r="E3184">
        <v>141</v>
      </c>
      <c r="F3184" t="str">
        <f t="shared" si="49"/>
        <v>00481141</v>
      </c>
      <c r="G3184" t="s">
        <v>39</v>
      </c>
      <c r="H3184">
        <v>1137</v>
      </c>
      <c r="I3184">
        <v>92</v>
      </c>
      <c r="J3184">
        <v>703</v>
      </c>
      <c r="K3184">
        <v>703</v>
      </c>
      <c r="L3184">
        <f>+VLOOKUP(F3184,[1]ENELAR!C$2:J$7067,7,FALSE)</f>
        <v>1105</v>
      </c>
      <c r="M3184" s="20">
        <f>+VLOOKUP(F3184,[1]ENELAR!C$2:J$7067,8,FALSE)</f>
        <v>101660</v>
      </c>
    </row>
    <row r="3185" spans="1:13" x14ac:dyDescent="0.3">
      <c r="A3185" s="17" t="s">
        <v>258</v>
      </c>
      <c r="B3185" s="1">
        <v>45077</v>
      </c>
      <c r="C3185" s="1">
        <v>45098</v>
      </c>
      <c r="D3185" s="1">
        <v>45108</v>
      </c>
      <c r="E3185">
        <v>143</v>
      </c>
      <c r="F3185" t="str">
        <f t="shared" si="49"/>
        <v>00481143</v>
      </c>
      <c r="G3185" t="s">
        <v>40</v>
      </c>
      <c r="H3185">
        <v>691</v>
      </c>
      <c r="I3185">
        <v>92</v>
      </c>
      <c r="J3185">
        <v>320</v>
      </c>
      <c r="K3185">
        <v>304</v>
      </c>
      <c r="L3185">
        <f>+VLOOKUP(F3185,[1]ENELAR!C$2:J$7067,7,FALSE)</f>
        <v>628</v>
      </c>
      <c r="M3185" s="20">
        <f>+VLOOKUP(F3185,[1]ENELAR!C$2:J$7067,8,FALSE)</f>
        <v>57776</v>
      </c>
    </row>
    <row r="3186" spans="1:13" x14ac:dyDescent="0.3">
      <c r="A3186" s="17" t="s">
        <v>258</v>
      </c>
      <c r="B3186" s="1">
        <v>45077</v>
      </c>
      <c r="C3186" s="1">
        <v>45098</v>
      </c>
      <c r="D3186" s="1">
        <v>45108</v>
      </c>
      <c r="E3186">
        <v>144</v>
      </c>
      <c r="F3186" t="str">
        <f t="shared" si="49"/>
        <v>00481144</v>
      </c>
      <c r="G3186" t="s">
        <v>41</v>
      </c>
      <c r="H3186">
        <v>3733</v>
      </c>
      <c r="I3186">
        <v>92</v>
      </c>
      <c r="J3186">
        <v>3401</v>
      </c>
      <c r="K3186">
        <v>3331</v>
      </c>
      <c r="L3186">
        <f>+VLOOKUP(F3186,[1]ENELAR!C$2:J$7067,7,FALSE)</f>
        <v>3660</v>
      </c>
      <c r="M3186" s="20">
        <f>+VLOOKUP(F3186,[1]ENELAR!C$2:J$7067,8,FALSE)</f>
        <v>336720</v>
      </c>
    </row>
    <row r="3187" spans="1:13" x14ac:dyDescent="0.3">
      <c r="A3187" s="17" t="s">
        <v>258</v>
      </c>
      <c r="B3187" s="1">
        <v>45077</v>
      </c>
      <c r="C3187" s="1">
        <v>45098</v>
      </c>
      <c r="D3187" s="1">
        <v>45108</v>
      </c>
      <c r="E3187">
        <v>145</v>
      </c>
      <c r="F3187" t="str">
        <f t="shared" si="49"/>
        <v>00481145</v>
      </c>
      <c r="G3187" t="s">
        <v>42</v>
      </c>
      <c r="H3187">
        <v>5927</v>
      </c>
      <c r="I3187">
        <v>92</v>
      </c>
      <c r="J3187">
        <v>4581</v>
      </c>
      <c r="K3187">
        <v>4480</v>
      </c>
      <c r="L3187">
        <f>+VLOOKUP(F3187,[1]ENELAR!C$2:J$7067,7,FALSE)</f>
        <v>5411</v>
      </c>
      <c r="M3187" s="20">
        <f>+VLOOKUP(F3187,[1]ENELAR!C$2:J$7067,8,FALSE)</f>
        <v>497812</v>
      </c>
    </row>
    <row r="3188" spans="1:13" x14ac:dyDescent="0.3">
      <c r="A3188" s="17" t="s">
        <v>258</v>
      </c>
      <c r="B3188" s="1">
        <v>45077</v>
      </c>
      <c r="C3188" s="1">
        <v>45098</v>
      </c>
      <c r="D3188" s="1">
        <v>45108</v>
      </c>
      <c r="E3188">
        <v>146</v>
      </c>
      <c r="F3188" t="str">
        <f t="shared" si="49"/>
        <v>00481146</v>
      </c>
      <c r="G3188" t="s">
        <v>43</v>
      </c>
      <c r="H3188">
        <v>3186</v>
      </c>
      <c r="I3188">
        <v>92</v>
      </c>
      <c r="J3188">
        <v>3688</v>
      </c>
      <c r="K3188">
        <v>3688</v>
      </c>
      <c r="L3188">
        <f>+VLOOKUP(F3188,[1]ENELAR!C$2:J$7067,7,FALSE)</f>
        <v>2423</v>
      </c>
      <c r="M3188" s="20">
        <f>+VLOOKUP(F3188,[1]ENELAR!C$2:J$7067,8,FALSE)</f>
        <v>222916</v>
      </c>
    </row>
    <row r="3189" spans="1:13" x14ac:dyDescent="0.3">
      <c r="A3189" s="17" t="s">
        <v>258</v>
      </c>
      <c r="B3189" s="1">
        <v>45077</v>
      </c>
      <c r="C3189" s="1">
        <v>45098</v>
      </c>
      <c r="D3189" s="1">
        <v>45108</v>
      </c>
      <c r="E3189">
        <v>147</v>
      </c>
      <c r="F3189" t="str">
        <f t="shared" si="49"/>
        <v>00481147</v>
      </c>
      <c r="G3189" t="s">
        <v>44</v>
      </c>
      <c r="H3189">
        <v>1432</v>
      </c>
      <c r="I3189">
        <v>92</v>
      </c>
      <c r="J3189">
        <v>1639</v>
      </c>
      <c r="K3189">
        <v>1639</v>
      </c>
      <c r="L3189">
        <f>+VLOOKUP(F3189,[1]ENELAR!C$2:J$7067,7,FALSE)</f>
        <v>1308</v>
      </c>
      <c r="M3189" s="20">
        <f>+VLOOKUP(F3189,[1]ENELAR!C$2:J$7067,8,FALSE)</f>
        <v>120336</v>
      </c>
    </row>
    <row r="3190" spans="1:13" x14ac:dyDescent="0.3">
      <c r="A3190" s="17" t="s">
        <v>258</v>
      </c>
      <c r="B3190" s="1">
        <v>45077</v>
      </c>
      <c r="C3190" s="1">
        <v>45098</v>
      </c>
      <c r="D3190" s="1">
        <v>45108</v>
      </c>
      <c r="E3190">
        <v>149</v>
      </c>
      <c r="F3190" t="str">
        <f t="shared" si="49"/>
        <v>00481149</v>
      </c>
      <c r="G3190" t="s">
        <v>45</v>
      </c>
      <c r="H3190">
        <v>2440</v>
      </c>
      <c r="I3190">
        <v>92</v>
      </c>
      <c r="J3190">
        <v>2700</v>
      </c>
      <c r="K3190">
        <v>2700</v>
      </c>
      <c r="L3190">
        <f>+VLOOKUP(F3190,[1]ENELAR!C$2:J$7067,7,FALSE)</f>
        <v>2291</v>
      </c>
      <c r="M3190" s="20">
        <f>+VLOOKUP(F3190,[1]ENELAR!C$2:J$7067,8,FALSE)</f>
        <v>210772</v>
      </c>
    </row>
    <row r="3191" spans="1:13" x14ac:dyDescent="0.3">
      <c r="A3191" s="17" t="s">
        <v>258</v>
      </c>
      <c r="B3191" s="1">
        <v>45077</v>
      </c>
      <c r="C3191" s="1">
        <v>45098</v>
      </c>
      <c r="D3191" s="1">
        <v>45108</v>
      </c>
      <c r="E3191">
        <v>150</v>
      </c>
      <c r="F3191" t="str">
        <f t="shared" si="49"/>
        <v>00481150</v>
      </c>
      <c r="G3191" t="s">
        <v>46</v>
      </c>
      <c r="H3191">
        <v>3220</v>
      </c>
      <c r="I3191">
        <v>92</v>
      </c>
      <c r="J3191">
        <v>2969</v>
      </c>
      <c r="K3191">
        <v>2852</v>
      </c>
      <c r="L3191">
        <f>+VLOOKUP(F3191,[1]ENELAR!C$2:J$7067,7,FALSE)</f>
        <v>3220</v>
      </c>
      <c r="M3191" s="20">
        <f>+VLOOKUP(F3191,[1]ENELAR!C$2:J$7067,8,FALSE)</f>
        <v>296240</v>
      </c>
    </row>
    <row r="3192" spans="1:13" x14ac:dyDescent="0.3">
      <c r="A3192" s="17" t="s">
        <v>258</v>
      </c>
      <c r="B3192" s="1">
        <v>45077</v>
      </c>
      <c r="C3192" s="1">
        <v>45098</v>
      </c>
      <c r="D3192" s="1">
        <v>45108</v>
      </c>
      <c r="E3192">
        <v>151</v>
      </c>
      <c r="F3192" t="str">
        <f t="shared" si="49"/>
        <v>00481151</v>
      </c>
      <c r="G3192" t="s">
        <v>47</v>
      </c>
      <c r="H3192">
        <v>4449</v>
      </c>
      <c r="I3192">
        <v>92</v>
      </c>
      <c r="J3192">
        <v>4530</v>
      </c>
      <c r="K3192">
        <v>4224</v>
      </c>
      <c r="L3192">
        <f>+VLOOKUP(F3192,[1]ENELAR!C$2:J$7067,7,FALSE)</f>
        <v>4190</v>
      </c>
      <c r="M3192" s="20">
        <f>+VLOOKUP(F3192,[1]ENELAR!C$2:J$7067,8,FALSE)</f>
        <v>385480</v>
      </c>
    </row>
    <row r="3193" spans="1:13" x14ac:dyDescent="0.3">
      <c r="A3193" s="17" t="s">
        <v>258</v>
      </c>
      <c r="B3193" s="1">
        <v>45077</v>
      </c>
      <c r="C3193" s="1">
        <v>45098</v>
      </c>
      <c r="D3193" s="1">
        <v>45108</v>
      </c>
      <c r="E3193">
        <v>152</v>
      </c>
      <c r="F3193" t="str">
        <f t="shared" si="49"/>
        <v>00481152</v>
      </c>
      <c r="G3193" t="s">
        <v>48</v>
      </c>
      <c r="H3193">
        <v>4138</v>
      </c>
      <c r="I3193">
        <v>92</v>
      </c>
      <c r="J3193">
        <v>4093</v>
      </c>
      <c r="K3193">
        <v>3840</v>
      </c>
      <c r="L3193">
        <f>+VLOOKUP(F3193,[1]ENELAR!C$2:J$7067,7,FALSE)</f>
        <v>3399</v>
      </c>
      <c r="M3193" s="20">
        <f>+VLOOKUP(F3193,[1]ENELAR!C$2:J$7067,8,FALSE)</f>
        <v>312708</v>
      </c>
    </row>
    <row r="3194" spans="1:13" x14ac:dyDescent="0.3">
      <c r="A3194" s="17" t="s">
        <v>258</v>
      </c>
      <c r="B3194" s="1">
        <v>45077</v>
      </c>
      <c r="C3194" s="1">
        <v>45098</v>
      </c>
      <c r="D3194" s="1">
        <v>45108</v>
      </c>
      <c r="E3194">
        <v>153</v>
      </c>
      <c r="F3194" t="str">
        <f t="shared" si="49"/>
        <v>00481153</v>
      </c>
      <c r="G3194" t="s">
        <v>49</v>
      </c>
      <c r="H3194">
        <v>10029</v>
      </c>
      <c r="I3194">
        <v>92</v>
      </c>
      <c r="J3194">
        <v>8600</v>
      </c>
      <c r="K3194">
        <v>8591</v>
      </c>
      <c r="L3194">
        <f>+VLOOKUP(F3194,[1]ENELAR!C$2:J$7067,7,FALSE)</f>
        <v>8393</v>
      </c>
      <c r="M3194" s="20">
        <f>+VLOOKUP(F3194,[1]ENELAR!C$2:J$7067,8,FALSE)</f>
        <v>772156</v>
      </c>
    </row>
    <row r="3195" spans="1:13" x14ac:dyDescent="0.3">
      <c r="A3195" s="17" t="s">
        <v>258</v>
      </c>
      <c r="B3195" s="1">
        <v>45077</v>
      </c>
      <c r="C3195" s="1">
        <v>45098</v>
      </c>
      <c r="D3195" s="1">
        <v>45108</v>
      </c>
      <c r="E3195">
        <v>154</v>
      </c>
      <c r="F3195" t="str">
        <f t="shared" si="49"/>
        <v>00481154</v>
      </c>
      <c r="G3195" t="s">
        <v>50</v>
      </c>
      <c r="H3195">
        <v>3943</v>
      </c>
      <c r="I3195">
        <v>92</v>
      </c>
      <c r="J3195">
        <v>3738</v>
      </c>
      <c r="K3195">
        <v>3657</v>
      </c>
      <c r="L3195">
        <f>+VLOOKUP(F3195,[1]ENELAR!C$2:J$7067,7,FALSE)</f>
        <v>2791</v>
      </c>
      <c r="M3195" s="20">
        <f>+VLOOKUP(F3195,[1]ENELAR!C$2:J$7067,8,FALSE)</f>
        <v>256772</v>
      </c>
    </row>
    <row r="3196" spans="1:13" x14ac:dyDescent="0.3">
      <c r="A3196" s="17" t="s">
        <v>258</v>
      </c>
      <c r="B3196" s="1">
        <v>45077</v>
      </c>
      <c r="C3196" s="1">
        <v>45098</v>
      </c>
      <c r="D3196" s="1">
        <v>45108</v>
      </c>
      <c r="E3196">
        <v>155</v>
      </c>
      <c r="F3196" t="str">
        <f t="shared" si="49"/>
        <v>00481155</v>
      </c>
      <c r="G3196" t="s">
        <v>51</v>
      </c>
      <c r="H3196">
        <v>1428</v>
      </c>
      <c r="I3196">
        <v>92</v>
      </c>
      <c r="J3196">
        <v>1102</v>
      </c>
      <c r="K3196">
        <v>1102</v>
      </c>
      <c r="L3196">
        <f>+VLOOKUP(F3196,[1]ENELAR!C$2:J$7067,7,FALSE)</f>
        <v>1414</v>
      </c>
      <c r="M3196" s="20">
        <f>+VLOOKUP(F3196,[1]ENELAR!C$2:J$7067,8,FALSE)</f>
        <v>130088</v>
      </c>
    </row>
    <row r="3197" spans="1:13" x14ac:dyDescent="0.3">
      <c r="A3197" s="17" t="s">
        <v>258</v>
      </c>
      <c r="B3197" s="1">
        <v>45077</v>
      </c>
      <c r="C3197" s="1">
        <v>45098</v>
      </c>
      <c r="D3197" s="1">
        <v>45108</v>
      </c>
      <c r="E3197">
        <v>156</v>
      </c>
      <c r="F3197" t="str">
        <f t="shared" si="49"/>
        <v>00481156</v>
      </c>
      <c r="G3197" t="s">
        <v>52</v>
      </c>
      <c r="H3197">
        <v>2459</v>
      </c>
      <c r="I3197">
        <v>92</v>
      </c>
      <c r="J3197">
        <v>2253</v>
      </c>
      <c r="K3197">
        <v>2251</v>
      </c>
      <c r="L3197">
        <f>+VLOOKUP(F3197,[1]ENELAR!C$2:J$7067,7,FALSE)</f>
        <v>2125</v>
      </c>
      <c r="M3197" s="20">
        <f>+VLOOKUP(F3197,[1]ENELAR!C$2:J$7067,8,FALSE)</f>
        <v>195500</v>
      </c>
    </row>
    <row r="3198" spans="1:13" x14ac:dyDescent="0.3">
      <c r="A3198" s="17" t="s">
        <v>258</v>
      </c>
      <c r="B3198" s="1">
        <v>45077</v>
      </c>
      <c r="C3198" s="1">
        <v>45098</v>
      </c>
      <c r="D3198" s="1">
        <v>45108</v>
      </c>
      <c r="E3198">
        <v>157</v>
      </c>
      <c r="F3198" t="str">
        <f t="shared" si="49"/>
        <v>00481157</v>
      </c>
      <c r="G3198" t="s">
        <v>53</v>
      </c>
      <c r="H3198">
        <v>22204</v>
      </c>
      <c r="I3198">
        <v>92</v>
      </c>
      <c r="J3198">
        <v>20732</v>
      </c>
      <c r="K3198">
        <v>20463</v>
      </c>
      <c r="L3198">
        <f>+VLOOKUP(F3198,[1]ENELAR!C$2:J$7067,7,FALSE)</f>
        <v>17391</v>
      </c>
      <c r="M3198" s="20">
        <f>+VLOOKUP(F3198,[1]ENELAR!C$2:J$7067,8,FALSE)</f>
        <v>1599972</v>
      </c>
    </row>
    <row r="3199" spans="1:13" x14ac:dyDescent="0.3">
      <c r="A3199" s="17" t="s">
        <v>258</v>
      </c>
      <c r="B3199" s="1">
        <v>45077</v>
      </c>
      <c r="C3199" s="1">
        <v>45098</v>
      </c>
      <c r="D3199" s="1">
        <v>45108</v>
      </c>
      <c r="E3199">
        <v>158</v>
      </c>
      <c r="F3199" t="str">
        <f t="shared" si="49"/>
        <v>00481158</v>
      </c>
      <c r="G3199" t="s">
        <v>54</v>
      </c>
      <c r="H3199">
        <v>1620</v>
      </c>
      <c r="I3199">
        <v>92</v>
      </c>
      <c r="J3199">
        <v>1588</v>
      </c>
      <c r="K3199">
        <v>1384</v>
      </c>
      <c r="L3199">
        <f>+VLOOKUP(F3199,[1]ENELAR!C$2:J$7067,7,FALSE)</f>
        <v>1446</v>
      </c>
      <c r="M3199" s="20">
        <f>+VLOOKUP(F3199,[1]ENELAR!C$2:J$7067,8,FALSE)</f>
        <v>133032</v>
      </c>
    </row>
    <row r="3200" spans="1:13" x14ac:dyDescent="0.3">
      <c r="A3200" s="17" t="s">
        <v>258</v>
      </c>
      <c r="B3200" s="1">
        <v>45077</v>
      </c>
      <c r="C3200" s="1">
        <v>45098</v>
      </c>
      <c r="D3200" s="1">
        <v>45108</v>
      </c>
      <c r="E3200">
        <v>159</v>
      </c>
      <c r="F3200" t="str">
        <f t="shared" si="49"/>
        <v>00481159</v>
      </c>
      <c r="G3200" t="s">
        <v>55</v>
      </c>
      <c r="H3200">
        <v>5395</v>
      </c>
      <c r="I3200">
        <v>92</v>
      </c>
      <c r="J3200">
        <v>4361</v>
      </c>
      <c r="K3200">
        <v>4280</v>
      </c>
      <c r="L3200">
        <f>+VLOOKUP(F3200,[1]ENELAR!C$2:J$7067,7,FALSE)</f>
        <v>5294</v>
      </c>
      <c r="M3200" s="20">
        <f>+VLOOKUP(F3200,[1]ENELAR!C$2:J$7067,8,FALSE)</f>
        <v>487048</v>
      </c>
    </row>
    <row r="3201" spans="1:13" x14ac:dyDescent="0.3">
      <c r="A3201" s="17" t="s">
        <v>258</v>
      </c>
      <c r="B3201" s="1">
        <v>45077</v>
      </c>
      <c r="C3201" s="1">
        <v>45098</v>
      </c>
      <c r="D3201" s="1">
        <v>45108</v>
      </c>
      <c r="E3201">
        <v>160</v>
      </c>
      <c r="F3201" t="str">
        <f t="shared" si="49"/>
        <v>00481160</v>
      </c>
      <c r="G3201" t="s">
        <v>56</v>
      </c>
      <c r="H3201">
        <v>4606</v>
      </c>
      <c r="I3201">
        <v>92</v>
      </c>
      <c r="J3201">
        <v>4177</v>
      </c>
      <c r="K3201">
        <v>3947</v>
      </c>
      <c r="L3201">
        <f>+VLOOKUP(F3201,[1]ENELAR!C$2:J$7067,7,FALSE)</f>
        <v>4518</v>
      </c>
      <c r="M3201" s="20">
        <f>+VLOOKUP(F3201,[1]ENELAR!C$2:J$7067,8,FALSE)</f>
        <v>415656</v>
      </c>
    </row>
    <row r="3202" spans="1:13" x14ac:dyDescent="0.3">
      <c r="A3202" s="17" t="s">
        <v>258</v>
      </c>
      <c r="B3202" s="1">
        <v>45077</v>
      </c>
      <c r="C3202" s="1">
        <v>45098</v>
      </c>
      <c r="D3202" s="1">
        <v>45108</v>
      </c>
      <c r="E3202">
        <v>161</v>
      </c>
      <c r="F3202" t="str">
        <f t="shared" si="49"/>
        <v>00481161</v>
      </c>
      <c r="G3202" t="s">
        <v>57</v>
      </c>
      <c r="H3202">
        <v>4164</v>
      </c>
      <c r="I3202">
        <v>92</v>
      </c>
      <c r="J3202">
        <v>3662</v>
      </c>
      <c r="K3202">
        <v>3662</v>
      </c>
      <c r="L3202">
        <f>+VLOOKUP(F3202,[1]ENELAR!C$2:J$7067,7,FALSE)</f>
        <v>3917</v>
      </c>
      <c r="M3202" s="20">
        <f>+VLOOKUP(F3202,[1]ENELAR!C$2:J$7067,8,FALSE)</f>
        <v>360364</v>
      </c>
    </row>
    <row r="3203" spans="1:13" x14ac:dyDescent="0.3">
      <c r="A3203" s="17" t="s">
        <v>258</v>
      </c>
      <c r="B3203" s="1">
        <v>45077</v>
      </c>
      <c r="C3203" s="1">
        <v>45098</v>
      </c>
      <c r="D3203" s="1">
        <v>45108</v>
      </c>
      <c r="E3203">
        <v>162</v>
      </c>
      <c r="F3203" t="str">
        <f t="shared" ref="F3203:F3266" si="50">+A3203&amp;E3203</f>
        <v>00481162</v>
      </c>
      <c r="G3203" t="s">
        <v>58</v>
      </c>
      <c r="H3203">
        <v>6102</v>
      </c>
      <c r="I3203">
        <v>92</v>
      </c>
      <c r="J3203">
        <v>6407</v>
      </c>
      <c r="K3203">
        <v>6162</v>
      </c>
      <c r="L3203">
        <f>+VLOOKUP(F3203,[1]ENELAR!C$2:J$7067,7,FALSE)</f>
        <v>5684</v>
      </c>
      <c r="M3203" s="20">
        <f>+VLOOKUP(F3203,[1]ENELAR!C$2:J$7067,8,FALSE)</f>
        <v>522928</v>
      </c>
    </row>
    <row r="3204" spans="1:13" x14ac:dyDescent="0.3">
      <c r="A3204" s="17" t="s">
        <v>258</v>
      </c>
      <c r="B3204" s="1">
        <v>45077</v>
      </c>
      <c r="C3204" s="1">
        <v>45098</v>
      </c>
      <c r="D3204" s="1">
        <v>45108</v>
      </c>
      <c r="E3204">
        <v>163</v>
      </c>
      <c r="F3204" t="str">
        <f t="shared" si="50"/>
        <v>00481163</v>
      </c>
      <c r="G3204" t="s">
        <v>59</v>
      </c>
      <c r="H3204">
        <v>4478</v>
      </c>
      <c r="I3204">
        <v>92</v>
      </c>
      <c r="J3204">
        <v>4206</v>
      </c>
      <c r="K3204">
        <v>3933</v>
      </c>
      <c r="L3204">
        <f>+VLOOKUP(F3204,[1]ENELAR!C$2:J$7067,7,FALSE)</f>
        <v>4269</v>
      </c>
      <c r="M3204" s="20">
        <f>+VLOOKUP(F3204,[1]ENELAR!C$2:J$7067,8,FALSE)</f>
        <v>392748</v>
      </c>
    </row>
    <row r="3205" spans="1:13" x14ac:dyDescent="0.3">
      <c r="A3205" s="17" t="s">
        <v>258</v>
      </c>
      <c r="B3205" s="1">
        <v>45077</v>
      </c>
      <c r="C3205" s="1">
        <v>45098</v>
      </c>
      <c r="D3205" s="1">
        <v>45108</v>
      </c>
      <c r="E3205">
        <v>164</v>
      </c>
      <c r="F3205" t="str">
        <f t="shared" si="50"/>
        <v>00481164</v>
      </c>
      <c r="G3205" t="s">
        <v>60</v>
      </c>
      <c r="H3205">
        <v>2998</v>
      </c>
      <c r="I3205">
        <v>92</v>
      </c>
      <c r="J3205">
        <v>2761</v>
      </c>
      <c r="K3205">
        <v>2609</v>
      </c>
      <c r="L3205">
        <f>+VLOOKUP(F3205,[1]ENELAR!C$2:J$7067,7,FALSE)</f>
        <v>2920</v>
      </c>
      <c r="M3205" s="20">
        <f>+VLOOKUP(F3205,[1]ENELAR!C$2:J$7067,8,FALSE)</f>
        <v>268640</v>
      </c>
    </row>
    <row r="3206" spans="1:13" x14ac:dyDescent="0.3">
      <c r="A3206" s="17" t="s">
        <v>258</v>
      </c>
      <c r="B3206" s="1">
        <v>45077</v>
      </c>
      <c r="C3206" s="1">
        <v>45098</v>
      </c>
      <c r="D3206" s="1">
        <v>45108</v>
      </c>
      <c r="E3206">
        <v>165</v>
      </c>
      <c r="F3206" t="str">
        <f t="shared" si="50"/>
        <v>00481165</v>
      </c>
      <c r="G3206" t="s">
        <v>61</v>
      </c>
      <c r="H3206">
        <v>2474</v>
      </c>
      <c r="I3206">
        <v>92</v>
      </c>
      <c r="J3206">
        <v>1546</v>
      </c>
      <c r="K3206">
        <v>1546</v>
      </c>
      <c r="L3206">
        <f>+VLOOKUP(F3206,[1]ENELAR!C$2:J$7067,7,FALSE)</f>
        <v>2034</v>
      </c>
      <c r="M3206" s="20">
        <f>+VLOOKUP(F3206,[1]ENELAR!C$2:J$7067,8,FALSE)</f>
        <v>187128</v>
      </c>
    </row>
    <row r="3207" spans="1:13" x14ac:dyDescent="0.3">
      <c r="A3207" s="17" t="s">
        <v>258</v>
      </c>
      <c r="B3207" s="1">
        <v>45077</v>
      </c>
      <c r="C3207" s="1">
        <v>45098</v>
      </c>
      <c r="D3207" s="1">
        <v>45108</v>
      </c>
      <c r="E3207">
        <v>166</v>
      </c>
      <c r="F3207" t="str">
        <f t="shared" si="50"/>
        <v>00481166</v>
      </c>
      <c r="G3207" t="s">
        <v>62</v>
      </c>
      <c r="H3207">
        <v>825</v>
      </c>
      <c r="I3207">
        <v>92</v>
      </c>
      <c r="J3207">
        <v>803</v>
      </c>
      <c r="K3207">
        <v>803</v>
      </c>
      <c r="L3207">
        <f>+VLOOKUP(F3207,[1]ENELAR!C$2:J$7067,7,FALSE)</f>
        <v>814</v>
      </c>
      <c r="M3207" s="20">
        <f>+VLOOKUP(F3207,[1]ENELAR!C$2:J$7067,8,FALSE)</f>
        <v>74888</v>
      </c>
    </row>
    <row r="3208" spans="1:13" x14ac:dyDescent="0.3">
      <c r="A3208" s="17" t="s">
        <v>258</v>
      </c>
      <c r="B3208" s="1">
        <v>45077</v>
      </c>
      <c r="C3208" s="1">
        <v>45098</v>
      </c>
      <c r="D3208" s="1">
        <v>45108</v>
      </c>
      <c r="E3208">
        <v>167</v>
      </c>
      <c r="F3208" t="str">
        <f t="shared" si="50"/>
        <v>00481167</v>
      </c>
      <c r="G3208" t="s">
        <v>63</v>
      </c>
      <c r="H3208">
        <v>1198</v>
      </c>
      <c r="I3208">
        <v>92</v>
      </c>
      <c r="J3208">
        <v>1074</v>
      </c>
      <c r="K3208">
        <v>1074</v>
      </c>
      <c r="L3208">
        <f>+VLOOKUP(F3208,[1]ENELAR!C$2:J$7067,7,FALSE)</f>
        <v>1080</v>
      </c>
      <c r="M3208" s="20">
        <f>+VLOOKUP(F3208,[1]ENELAR!C$2:J$7067,8,FALSE)</f>
        <v>99360</v>
      </c>
    </row>
    <row r="3209" spans="1:13" x14ac:dyDescent="0.3">
      <c r="A3209" s="17" t="s">
        <v>258</v>
      </c>
      <c r="B3209" s="1">
        <v>45077</v>
      </c>
      <c r="C3209" s="1">
        <v>45098</v>
      </c>
      <c r="D3209" s="1">
        <v>45108</v>
      </c>
      <c r="E3209">
        <v>169</v>
      </c>
      <c r="F3209" t="str">
        <f t="shared" si="50"/>
        <v>00481169</v>
      </c>
      <c r="G3209" t="s">
        <v>64</v>
      </c>
      <c r="H3209">
        <v>3052</v>
      </c>
      <c r="I3209">
        <v>92</v>
      </c>
      <c r="J3209">
        <v>2671</v>
      </c>
      <c r="K3209">
        <v>2567</v>
      </c>
      <c r="L3209">
        <f>+VLOOKUP(F3209,[1]ENELAR!C$2:J$7067,7,FALSE)</f>
        <v>2973</v>
      </c>
      <c r="M3209" s="20">
        <f>+VLOOKUP(F3209,[1]ENELAR!C$2:J$7067,8,FALSE)</f>
        <v>273516</v>
      </c>
    </row>
    <row r="3210" spans="1:13" x14ac:dyDescent="0.3">
      <c r="A3210" s="17" t="s">
        <v>258</v>
      </c>
      <c r="B3210" s="1">
        <v>45077</v>
      </c>
      <c r="C3210" s="1">
        <v>45098</v>
      </c>
      <c r="D3210" s="1">
        <v>45108</v>
      </c>
      <c r="E3210">
        <v>170</v>
      </c>
      <c r="F3210" t="str">
        <f t="shared" si="50"/>
        <v>00481170</v>
      </c>
      <c r="G3210" t="s">
        <v>65</v>
      </c>
      <c r="H3210">
        <v>3209</v>
      </c>
      <c r="I3210">
        <v>92</v>
      </c>
      <c r="J3210">
        <v>3362</v>
      </c>
      <c r="K3210">
        <v>3229</v>
      </c>
      <c r="L3210">
        <f>+VLOOKUP(F3210,[1]ENELAR!C$2:J$7067,7,FALSE)</f>
        <v>3139</v>
      </c>
      <c r="M3210" s="20">
        <f>+VLOOKUP(F3210,[1]ENELAR!C$2:J$7067,8,FALSE)</f>
        <v>288788</v>
      </c>
    </row>
    <row r="3211" spans="1:13" x14ac:dyDescent="0.3">
      <c r="A3211" s="17" t="s">
        <v>258</v>
      </c>
      <c r="B3211" s="1">
        <v>45077</v>
      </c>
      <c r="C3211" s="1">
        <v>45098</v>
      </c>
      <c r="D3211" s="1">
        <v>45108</v>
      </c>
      <c r="E3211">
        <v>171</v>
      </c>
      <c r="F3211" t="str">
        <f t="shared" si="50"/>
        <v>00481171</v>
      </c>
      <c r="G3211" t="s">
        <v>66</v>
      </c>
      <c r="H3211">
        <v>6599</v>
      </c>
      <c r="I3211">
        <v>92</v>
      </c>
      <c r="J3211">
        <v>7498</v>
      </c>
      <c r="K3211">
        <v>7065</v>
      </c>
      <c r="L3211">
        <f>+VLOOKUP(F3211,[1]ENELAR!C$2:J$7067,7,FALSE)</f>
        <v>6026</v>
      </c>
      <c r="M3211" s="20">
        <f>+VLOOKUP(F3211,[1]ENELAR!C$2:J$7067,8,FALSE)</f>
        <v>554392</v>
      </c>
    </row>
    <row r="3212" spans="1:13" x14ac:dyDescent="0.3">
      <c r="A3212" s="17" t="s">
        <v>258</v>
      </c>
      <c r="B3212" s="1">
        <v>45077</v>
      </c>
      <c r="C3212" s="1">
        <v>45098</v>
      </c>
      <c r="D3212" s="1">
        <v>45108</v>
      </c>
      <c r="E3212">
        <v>172</v>
      </c>
      <c r="F3212" t="str">
        <f t="shared" si="50"/>
        <v>00481172</v>
      </c>
      <c r="G3212" t="s">
        <v>67</v>
      </c>
      <c r="H3212">
        <v>5718</v>
      </c>
      <c r="I3212">
        <v>92</v>
      </c>
      <c r="J3212">
        <v>6163</v>
      </c>
      <c r="K3212">
        <v>6001</v>
      </c>
      <c r="L3212">
        <f>+VLOOKUP(F3212,[1]ENELAR!C$2:J$7067,7,FALSE)</f>
        <v>5529</v>
      </c>
      <c r="M3212" s="20">
        <f>+VLOOKUP(F3212,[1]ENELAR!C$2:J$7067,8,FALSE)</f>
        <v>508668</v>
      </c>
    </row>
    <row r="3213" spans="1:13" x14ac:dyDescent="0.3">
      <c r="A3213" s="17" t="s">
        <v>258</v>
      </c>
      <c r="B3213" s="1">
        <v>45077</v>
      </c>
      <c r="C3213" s="1">
        <v>45098</v>
      </c>
      <c r="D3213" s="1">
        <v>45108</v>
      </c>
      <c r="E3213">
        <v>173</v>
      </c>
      <c r="F3213" t="str">
        <f t="shared" si="50"/>
        <v>00481173</v>
      </c>
      <c r="G3213" t="s">
        <v>68</v>
      </c>
      <c r="H3213">
        <v>1931</v>
      </c>
      <c r="I3213">
        <v>92</v>
      </c>
      <c r="J3213">
        <v>2040</v>
      </c>
      <c r="K3213">
        <v>2040</v>
      </c>
      <c r="L3213">
        <f>+VLOOKUP(F3213,[1]ENELAR!C$2:J$7067,7,FALSE)</f>
        <v>1775</v>
      </c>
      <c r="M3213" s="20">
        <f>+VLOOKUP(F3213,[1]ENELAR!C$2:J$7067,8,FALSE)</f>
        <v>163300</v>
      </c>
    </row>
    <row r="3214" spans="1:13" x14ac:dyDescent="0.3">
      <c r="A3214" s="17" t="s">
        <v>258</v>
      </c>
      <c r="B3214" s="1">
        <v>45077</v>
      </c>
      <c r="C3214" s="1">
        <v>45098</v>
      </c>
      <c r="D3214" s="1">
        <v>45108</v>
      </c>
      <c r="E3214">
        <v>174</v>
      </c>
      <c r="F3214" t="str">
        <f t="shared" si="50"/>
        <v>00481174</v>
      </c>
      <c r="G3214" t="s">
        <v>69</v>
      </c>
      <c r="H3214">
        <v>4917</v>
      </c>
      <c r="I3214">
        <v>92</v>
      </c>
      <c r="J3214">
        <v>5143</v>
      </c>
      <c r="K3214">
        <v>5072</v>
      </c>
      <c r="L3214">
        <f>+VLOOKUP(F3214,[1]ENELAR!C$2:J$7067,7,FALSE)</f>
        <v>4562</v>
      </c>
      <c r="M3214" s="20">
        <f>+VLOOKUP(F3214,[1]ENELAR!C$2:J$7067,8,FALSE)</f>
        <v>419704</v>
      </c>
    </row>
    <row r="3215" spans="1:13" x14ac:dyDescent="0.3">
      <c r="A3215" s="17" t="s">
        <v>258</v>
      </c>
      <c r="B3215" s="1">
        <v>45077</v>
      </c>
      <c r="C3215" s="1">
        <v>45098</v>
      </c>
      <c r="D3215" s="1">
        <v>45108</v>
      </c>
      <c r="E3215">
        <v>175</v>
      </c>
      <c r="F3215" t="str">
        <f t="shared" si="50"/>
        <v>00481175</v>
      </c>
      <c r="G3215" t="s">
        <v>70</v>
      </c>
      <c r="H3215">
        <v>4931</v>
      </c>
      <c r="I3215">
        <v>92</v>
      </c>
      <c r="J3215">
        <v>4969</v>
      </c>
      <c r="K3215">
        <v>4942</v>
      </c>
      <c r="L3215">
        <f>+VLOOKUP(F3215,[1]ENELAR!C$2:J$7067,7,FALSE)</f>
        <v>4196</v>
      </c>
      <c r="M3215" s="20">
        <f>+VLOOKUP(F3215,[1]ENELAR!C$2:J$7067,8,FALSE)</f>
        <v>386032</v>
      </c>
    </row>
    <row r="3216" spans="1:13" x14ac:dyDescent="0.3">
      <c r="A3216" s="17" t="s">
        <v>258</v>
      </c>
      <c r="B3216" s="1">
        <v>45077</v>
      </c>
      <c r="C3216" s="1">
        <v>45098</v>
      </c>
      <c r="D3216" s="1">
        <v>45108</v>
      </c>
      <c r="E3216">
        <v>176</v>
      </c>
      <c r="F3216" t="str">
        <f t="shared" si="50"/>
        <v>00481176</v>
      </c>
      <c r="G3216" t="s">
        <v>71</v>
      </c>
      <c r="H3216">
        <v>5996</v>
      </c>
      <c r="I3216">
        <v>92</v>
      </c>
      <c r="J3216">
        <v>5123</v>
      </c>
      <c r="K3216">
        <v>5098</v>
      </c>
      <c r="L3216">
        <f>+VLOOKUP(F3216,[1]ENELAR!C$2:J$7067,7,FALSE)</f>
        <v>3369</v>
      </c>
      <c r="M3216" s="20">
        <f>+VLOOKUP(F3216,[1]ENELAR!C$2:J$7067,8,FALSE)</f>
        <v>309948</v>
      </c>
    </row>
    <row r="3217" spans="1:13" x14ac:dyDescent="0.3">
      <c r="A3217" s="17" t="s">
        <v>258</v>
      </c>
      <c r="B3217" s="1">
        <v>45077</v>
      </c>
      <c r="C3217" s="1">
        <v>45098</v>
      </c>
      <c r="D3217" s="1">
        <v>45108</v>
      </c>
      <c r="E3217">
        <v>178</v>
      </c>
      <c r="F3217" t="str">
        <f t="shared" si="50"/>
        <v>00481178</v>
      </c>
      <c r="G3217" t="s">
        <v>72</v>
      </c>
      <c r="H3217">
        <v>2073</v>
      </c>
      <c r="I3217">
        <v>92</v>
      </c>
      <c r="J3217">
        <v>2234</v>
      </c>
      <c r="K3217">
        <v>2234</v>
      </c>
      <c r="L3217">
        <f>+VLOOKUP(F3217,[1]ENELAR!C$2:J$7067,7,FALSE)</f>
        <v>2062</v>
      </c>
      <c r="M3217" s="20">
        <f>+VLOOKUP(F3217,[1]ENELAR!C$2:J$7067,8,FALSE)</f>
        <v>189704</v>
      </c>
    </row>
    <row r="3218" spans="1:13" x14ac:dyDescent="0.3">
      <c r="A3218" s="17" t="s">
        <v>258</v>
      </c>
      <c r="B3218" s="1">
        <v>45077</v>
      </c>
      <c r="C3218" s="1">
        <v>45098</v>
      </c>
      <c r="D3218" s="1">
        <v>45108</v>
      </c>
      <c r="E3218">
        <v>179</v>
      </c>
      <c r="F3218" t="str">
        <f t="shared" si="50"/>
        <v>00481179</v>
      </c>
      <c r="G3218" t="s">
        <v>73</v>
      </c>
      <c r="H3218">
        <v>2846</v>
      </c>
      <c r="I3218">
        <v>92</v>
      </c>
      <c r="J3218">
        <v>2115</v>
      </c>
      <c r="K3218">
        <v>2115</v>
      </c>
      <c r="L3218">
        <f>+VLOOKUP(F3218,[1]ENELAR!C$2:J$7067,7,FALSE)</f>
        <v>2217</v>
      </c>
      <c r="M3218" s="20">
        <f>+VLOOKUP(F3218,[1]ENELAR!C$2:J$7067,8,FALSE)</f>
        <v>203964</v>
      </c>
    </row>
    <row r="3219" spans="1:13" x14ac:dyDescent="0.3">
      <c r="A3219" s="17" t="s">
        <v>258</v>
      </c>
      <c r="B3219" s="1">
        <v>45077</v>
      </c>
      <c r="C3219" s="1">
        <v>45098</v>
      </c>
      <c r="D3219" s="1">
        <v>45108</v>
      </c>
      <c r="E3219">
        <v>180</v>
      </c>
      <c r="F3219" t="str">
        <f t="shared" si="50"/>
        <v>00481180</v>
      </c>
      <c r="G3219" t="s">
        <v>74</v>
      </c>
      <c r="H3219">
        <v>8499</v>
      </c>
      <c r="I3219">
        <v>92</v>
      </c>
      <c r="J3219">
        <v>8803</v>
      </c>
      <c r="K3219">
        <v>8379</v>
      </c>
      <c r="L3219">
        <f>+VLOOKUP(F3219,[1]ENELAR!C$2:J$7067,7,FALSE)</f>
        <v>7334</v>
      </c>
      <c r="M3219" s="20">
        <f>+VLOOKUP(F3219,[1]ENELAR!C$2:J$7067,8,FALSE)</f>
        <v>674728</v>
      </c>
    </row>
    <row r="3220" spans="1:13" x14ac:dyDescent="0.3">
      <c r="A3220" s="17" t="s">
        <v>258</v>
      </c>
      <c r="B3220" s="1">
        <v>45077</v>
      </c>
      <c r="C3220" s="1">
        <v>45098</v>
      </c>
      <c r="D3220" s="1">
        <v>45108</v>
      </c>
      <c r="E3220">
        <v>182</v>
      </c>
      <c r="F3220" t="str">
        <f t="shared" si="50"/>
        <v>00481182</v>
      </c>
      <c r="G3220" t="s">
        <v>75</v>
      </c>
      <c r="H3220">
        <v>2689</v>
      </c>
      <c r="I3220">
        <v>92</v>
      </c>
      <c r="J3220">
        <v>2200</v>
      </c>
      <c r="K3220">
        <v>2199</v>
      </c>
      <c r="L3220">
        <f>+VLOOKUP(F3220,[1]ENELAR!C$2:J$7067,7,FALSE)</f>
        <v>2679</v>
      </c>
      <c r="M3220" s="20">
        <f>+VLOOKUP(F3220,[1]ENELAR!C$2:J$7067,8,FALSE)</f>
        <v>246468</v>
      </c>
    </row>
    <row r="3221" spans="1:13" x14ac:dyDescent="0.3">
      <c r="A3221" s="17" t="s">
        <v>258</v>
      </c>
      <c r="B3221" s="1">
        <v>45077</v>
      </c>
      <c r="C3221" s="1">
        <v>45098</v>
      </c>
      <c r="D3221" s="1">
        <v>45108</v>
      </c>
      <c r="E3221">
        <v>183</v>
      </c>
      <c r="F3221" t="str">
        <f t="shared" si="50"/>
        <v>00481183</v>
      </c>
      <c r="G3221" t="s">
        <v>76</v>
      </c>
      <c r="H3221">
        <v>789</v>
      </c>
      <c r="I3221">
        <v>92</v>
      </c>
      <c r="J3221">
        <v>906</v>
      </c>
      <c r="K3221">
        <v>870</v>
      </c>
      <c r="L3221">
        <f>+VLOOKUP(F3221,[1]ENELAR!C$2:J$7067,7,FALSE)</f>
        <v>553</v>
      </c>
      <c r="M3221" s="20">
        <f>+VLOOKUP(F3221,[1]ENELAR!C$2:J$7067,8,FALSE)</f>
        <v>50876</v>
      </c>
    </row>
    <row r="3222" spans="1:13" x14ac:dyDescent="0.3">
      <c r="A3222" s="17" t="s">
        <v>258</v>
      </c>
      <c r="B3222" s="1">
        <v>45077</v>
      </c>
      <c r="C3222" s="1">
        <v>45098</v>
      </c>
      <c r="D3222" s="1">
        <v>45108</v>
      </c>
      <c r="E3222">
        <v>184</v>
      </c>
      <c r="F3222" t="str">
        <f t="shared" si="50"/>
        <v>00481184</v>
      </c>
      <c r="G3222" t="s">
        <v>77</v>
      </c>
      <c r="H3222">
        <v>1310</v>
      </c>
      <c r="I3222">
        <v>92</v>
      </c>
      <c r="J3222">
        <v>1491</v>
      </c>
      <c r="K3222">
        <v>1350</v>
      </c>
      <c r="L3222">
        <f>+VLOOKUP(F3222,[1]ENELAR!C$2:J$7067,7,FALSE)</f>
        <v>1310</v>
      </c>
      <c r="M3222" s="20">
        <f>+VLOOKUP(F3222,[1]ENELAR!C$2:J$7067,8,FALSE)</f>
        <v>120520</v>
      </c>
    </row>
    <row r="3223" spans="1:13" x14ac:dyDescent="0.3">
      <c r="A3223" s="17" t="s">
        <v>258</v>
      </c>
      <c r="B3223" s="1">
        <v>45077</v>
      </c>
      <c r="C3223" s="1">
        <v>45098</v>
      </c>
      <c r="D3223" s="1">
        <v>45108</v>
      </c>
      <c r="E3223">
        <v>185</v>
      </c>
      <c r="F3223" t="str">
        <f t="shared" si="50"/>
        <v>00481185</v>
      </c>
      <c r="G3223" t="s">
        <v>78</v>
      </c>
      <c r="H3223">
        <v>3050</v>
      </c>
      <c r="I3223">
        <v>92</v>
      </c>
      <c r="J3223">
        <v>2609</v>
      </c>
      <c r="K3223">
        <v>2513</v>
      </c>
      <c r="L3223">
        <f>+VLOOKUP(F3223,[1]ENELAR!C$2:J$7067,7,FALSE)</f>
        <v>2762</v>
      </c>
      <c r="M3223" s="20">
        <f>+VLOOKUP(F3223,[1]ENELAR!C$2:J$7067,8,FALSE)</f>
        <v>254104</v>
      </c>
    </row>
    <row r="3224" spans="1:13" x14ac:dyDescent="0.3">
      <c r="A3224" s="17" t="s">
        <v>258</v>
      </c>
      <c r="B3224" s="1">
        <v>45077</v>
      </c>
      <c r="C3224" s="1">
        <v>45098</v>
      </c>
      <c r="D3224" s="1">
        <v>45108</v>
      </c>
      <c r="E3224">
        <v>186</v>
      </c>
      <c r="F3224" t="str">
        <f t="shared" si="50"/>
        <v>00481186</v>
      </c>
      <c r="G3224" t="s">
        <v>79</v>
      </c>
      <c r="H3224">
        <v>5916</v>
      </c>
      <c r="I3224">
        <v>92</v>
      </c>
      <c r="J3224">
        <v>0</v>
      </c>
      <c r="K3224">
        <v>0</v>
      </c>
      <c r="L3224">
        <f>+VLOOKUP(F3224,[1]ENELAR!C$2:J$7067,7,FALSE)</f>
        <v>4931</v>
      </c>
      <c r="M3224" s="20">
        <f>+VLOOKUP(F3224,[1]ENELAR!C$2:J$7067,8,FALSE)</f>
        <v>453652</v>
      </c>
    </row>
    <row r="3225" spans="1:13" x14ac:dyDescent="0.3">
      <c r="A3225" s="17" t="s">
        <v>258</v>
      </c>
      <c r="B3225" s="1">
        <v>45077</v>
      </c>
      <c r="C3225" s="1">
        <v>45098</v>
      </c>
      <c r="D3225" s="1">
        <v>45108</v>
      </c>
      <c r="E3225">
        <v>187</v>
      </c>
      <c r="F3225" t="str">
        <f t="shared" si="50"/>
        <v>00481187</v>
      </c>
      <c r="G3225" t="s">
        <v>80</v>
      </c>
      <c r="H3225">
        <v>22446</v>
      </c>
      <c r="I3225">
        <v>92</v>
      </c>
      <c r="J3225">
        <v>20000</v>
      </c>
      <c r="K3225">
        <v>19415</v>
      </c>
      <c r="L3225">
        <f>+VLOOKUP(F3225,[1]ENELAR!C$2:J$7067,7,FALSE)</f>
        <v>20103</v>
      </c>
      <c r="M3225" s="20">
        <f>+VLOOKUP(F3225,[1]ENELAR!C$2:J$7067,8,FALSE)</f>
        <v>1849476</v>
      </c>
    </row>
    <row r="3226" spans="1:13" x14ac:dyDescent="0.3">
      <c r="A3226" s="17" t="s">
        <v>258</v>
      </c>
      <c r="B3226" s="1">
        <v>45077</v>
      </c>
      <c r="C3226" s="1">
        <v>45098</v>
      </c>
      <c r="D3226" s="1">
        <v>45108</v>
      </c>
      <c r="E3226">
        <v>188</v>
      </c>
      <c r="F3226" t="str">
        <f t="shared" si="50"/>
        <v>00481188</v>
      </c>
      <c r="G3226" t="s">
        <v>81</v>
      </c>
      <c r="H3226">
        <v>1361</v>
      </c>
      <c r="I3226">
        <v>92</v>
      </c>
      <c r="J3226">
        <v>1257</v>
      </c>
      <c r="K3226">
        <v>1188</v>
      </c>
      <c r="L3226">
        <f>+VLOOKUP(F3226,[1]ENELAR!C$2:J$7067,7,FALSE)</f>
        <v>1361</v>
      </c>
      <c r="M3226" s="20">
        <f>+VLOOKUP(F3226,[1]ENELAR!C$2:J$7067,8,FALSE)</f>
        <v>125212</v>
      </c>
    </row>
    <row r="3227" spans="1:13" x14ac:dyDescent="0.3">
      <c r="A3227" s="17" t="s">
        <v>258</v>
      </c>
      <c r="B3227" s="1">
        <v>45077</v>
      </c>
      <c r="C3227" s="1">
        <v>45098</v>
      </c>
      <c r="D3227" s="1">
        <v>45108</v>
      </c>
      <c r="E3227">
        <v>190</v>
      </c>
      <c r="F3227" t="str">
        <f t="shared" si="50"/>
        <v>00481190</v>
      </c>
      <c r="G3227" t="s">
        <v>82</v>
      </c>
      <c r="H3227">
        <v>3375</v>
      </c>
      <c r="I3227">
        <v>92</v>
      </c>
      <c r="J3227">
        <v>3127</v>
      </c>
      <c r="K3227">
        <v>2916</v>
      </c>
      <c r="L3227">
        <f>+VLOOKUP(F3227,[1]ENELAR!C$2:J$7067,7,FALSE)</f>
        <v>3204</v>
      </c>
      <c r="M3227" s="20">
        <f>+VLOOKUP(F3227,[1]ENELAR!C$2:J$7067,8,FALSE)</f>
        <v>294768</v>
      </c>
    </row>
    <row r="3228" spans="1:13" x14ac:dyDescent="0.3">
      <c r="A3228" s="17" t="s">
        <v>258</v>
      </c>
      <c r="B3228" s="1">
        <v>45077</v>
      </c>
      <c r="C3228" s="1">
        <v>45098</v>
      </c>
      <c r="D3228" s="1">
        <v>45108</v>
      </c>
      <c r="E3228">
        <v>191</v>
      </c>
      <c r="F3228" t="str">
        <f t="shared" si="50"/>
        <v>00481191</v>
      </c>
      <c r="G3228" t="s">
        <v>83</v>
      </c>
      <c r="H3228">
        <v>604</v>
      </c>
      <c r="I3228">
        <v>92</v>
      </c>
      <c r="J3228">
        <v>616</v>
      </c>
      <c r="K3228">
        <v>490</v>
      </c>
      <c r="L3228">
        <f>+VLOOKUP(F3228,[1]ENELAR!C$2:J$7067,7,FALSE)</f>
        <v>604</v>
      </c>
      <c r="M3228" s="20">
        <f>+VLOOKUP(F3228,[1]ENELAR!C$2:J$7067,8,FALSE)</f>
        <v>55568</v>
      </c>
    </row>
    <row r="3229" spans="1:13" x14ac:dyDescent="0.3">
      <c r="A3229" s="17" t="s">
        <v>258</v>
      </c>
      <c r="B3229" s="1">
        <v>45077</v>
      </c>
      <c r="C3229" s="1">
        <v>45098</v>
      </c>
      <c r="D3229" s="1">
        <v>45108</v>
      </c>
      <c r="E3229">
        <v>192</v>
      </c>
      <c r="F3229" t="str">
        <f t="shared" si="50"/>
        <v>00481192</v>
      </c>
      <c r="G3229" t="s">
        <v>84</v>
      </c>
      <c r="H3229">
        <v>5109</v>
      </c>
      <c r="I3229">
        <v>92</v>
      </c>
      <c r="J3229">
        <v>5109</v>
      </c>
      <c r="K3229">
        <v>4773</v>
      </c>
      <c r="L3229">
        <f>+VLOOKUP(F3229,[1]ENELAR!C$2:J$7067,7,FALSE)</f>
        <v>4788</v>
      </c>
      <c r="M3229" s="20">
        <f>+VLOOKUP(F3229,[1]ENELAR!C$2:J$7067,8,FALSE)</f>
        <v>440496</v>
      </c>
    </row>
    <row r="3230" spans="1:13" x14ac:dyDescent="0.3">
      <c r="A3230" s="17" t="s">
        <v>258</v>
      </c>
      <c r="B3230" s="1">
        <v>45077</v>
      </c>
      <c r="C3230" s="1">
        <v>45098</v>
      </c>
      <c r="D3230" s="1">
        <v>45108</v>
      </c>
      <c r="E3230">
        <v>193</v>
      </c>
      <c r="F3230" t="str">
        <f t="shared" si="50"/>
        <v>00481193</v>
      </c>
      <c r="G3230" t="s">
        <v>85</v>
      </c>
      <c r="H3230">
        <v>2619</v>
      </c>
      <c r="I3230">
        <v>92</v>
      </c>
      <c r="J3230">
        <v>2722</v>
      </c>
      <c r="K3230">
        <v>2680</v>
      </c>
      <c r="L3230">
        <f>+VLOOKUP(F3230,[1]ENELAR!C$2:J$7067,7,FALSE)</f>
        <v>2426</v>
      </c>
      <c r="M3230" s="20">
        <f>+VLOOKUP(F3230,[1]ENELAR!C$2:J$7067,8,FALSE)</f>
        <v>223192</v>
      </c>
    </row>
    <row r="3231" spans="1:13" x14ac:dyDescent="0.3">
      <c r="A3231" s="17" t="s">
        <v>258</v>
      </c>
      <c r="B3231" s="1">
        <v>45077</v>
      </c>
      <c r="C3231" s="1">
        <v>45098</v>
      </c>
      <c r="D3231" s="1">
        <v>45108</v>
      </c>
      <c r="E3231">
        <v>194</v>
      </c>
      <c r="F3231" t="str">
        <f t="shared" si="50"/>
        <v>00481194</v>
      </c>
      <c r="G3231" t="s">
        <v>86</v>
      </c>
      <c r="H3231">
        <v>737</v>
      </c>
      <c r="I3231">
        <v>92</v>
      </c>
      <c r="J3231">
        <v>849</v>
      </c>
      <c r="K3231">
        <v>744</v>
      </c>
      <c r="L3231">
        <f>+VLOOKUP(F3231,[1]ENELAR!C$2:J$7067,7,FALSE)</f>
        <v>737</v>
      </c>
      <c r="M3231" s="20">
        <f>+VLOOKUP(F3231,[1]ENELAR!C$2:J$7067,8,FALSE)</f>
        <v>67804</v>
      </c>
    </row>
    <row r="3232" spans="1:13" x14ac:dyDescent="0.3">
      <c r="A3232" s="17" t="s">
        <v>258</v>
      </c>
      <c r="B3232" s="1">
        <v>45077</v>
      </c>
      <c r="C3232" s="1">
        <v>45098</v>
      </c>
      <c r="D3232" s="1">
        <v>45108</v>
      </c>
      <c r="E3232">
        <v>195</v>
      </c>
      <c r="F3232" t="str">
        <f t="shared" si="50"/>
        <v>00481195</v>
      </c>
      <c r="G3232" t="s">
        <v>87</v>
      </c>
      <c r="H3232">
        <v>3547</v>
      </c>
      <c r="I3232">
        <v>92</v>
      </c>
      <c r="J3232">
        <v>2848</v>
      </c>
      <c r="K3232">
        <v>2841</v>
      </c>
      <c r="L3232">
        <f>+VLOOKUP(F3232,[1]ENELAR!C$2:J$7067,7,FALSE)</f>
        <v>3148</v>
      </c>
      <c r="M3232" s="20">
        <f>+VLOOKUP(F3232,[1]ENELAR!C$2:J$7067,8,FALSE)</f>
        <v>289616</v>
      </c>
    </row>
    <row r="3233" spans="1:13" x14ac:dyDescent="0.3">
      <c r="A3233" s="17" t="s">
        <v>258</v>
      </c>
      <c r="B3233" s="1">
        <v>45077</v>
      </c>
      <c r="C3233" s="1">
        <v>45098</v>
      </c>
      <c r="D3233" s="1">
        <v>45108</v>
      </c>
      <c r="E3233">
        <v>196</v>
      </c>
      <c r="F3233" t="str">
        <f t="shared" si="50"/>
        <v>00481196</v>
      </c>
      <c r="G3233" t="s">
        <v>88</v>
      </c>
      <c r="H3233">
        <v>1668</v>
      </c>
      <c r="I3233">
        <v>92</v>
      </c>
      <c r="J3233">
        <v>1612</v>
      </c>
      <c r="K3233">
        <v>1612</v>
      </c>
      <c r="L3233">
        <f>+VLOOKUP(F3233,[1]ENELAR!C$2:J$7067,7,FALSE)</f>
        <v>1605</v>
      </c>
      <c r="M3233" s="20">
        <f>+VLOOKUP(F3233,[1]ENELAR!C$2:J$7067,8,FALSE)</f>
        <v>147660</v>
      </c>
    </row>
    <row r="3234" spans="1:13" x14ac:dyDescent="0.3">
      <c r="A3234" s="17" t="s">
        <v>258</v>
      </c>
      <c r="B3234" s="1">
        <v>45077</v>
      </c>
      <c r="C3234" s="1">
        <v>45098</v>
      </c>
      <c r="D3234" s="1">
        <v>45108</v>
      </c>
      <c r="E3234">
        <v>230</v>
      </c>
      <c r="F3234" t="str">
        <f t="shared" si="50"/>
        <v>00481230</v>
      </c>
      <c r="G3234" t="s">
        <v>89</v>
      </c>
      <c r="H3234">
        <v>10916</v>
      </c>
      <c r="I3234">
        <v>92</v>
      </c>
      <c r="J3234">
        <v>9542</v>
      </c>
      <c r="K3234">
        <v>9195</v>
      </c>
      <c r="L3234">
        <f>+VLOOKUP(F3234,[1]ENELAR!C$2:J$7067,7,FALSE)</f>
        <v>9365</v>
      </c>
      <c r="M3234" s="20">
        <f>+VLOOKUP(F3234,[1]ENELAR!C$2:J$7067,8,FALSE)</f>
        <v>861580</v>
      </c>
    </row>
    <row r="3235" spans="1:13" x14ac:dyDescent="0.3">
      <c r="A3235" s="17" t="s">
        <v>258</v>
      </c>
      <c r="B3235" s="1">
        <v>45077</v>
      </c>
      <c r="C3235" s="1">
        <v>45098</v>
      </c>
      <c r="D3235" s="1">
        <v>45108</v>
      </c>
      <c r="E3235">
        <v>240</v>
      </c>
      <c r="F3235" t="str">
        <f t="shared" si="50"/>
        <v>00481240</v>
      </c>
      <c r="G3235" t="s">
        <v>90</v>
      </c>
      <c r="H3235">
        <v>18120</v>
      </c>
      <c r="I3235">
        <v>92</v>
      </c>
      <c r="J3235">
        <v>16132</v>
      </c>
      <c r="K3235">
        <v>15779</v>
      </c>
      <c r="L3235">
        <f>+VLOOKUP(F3235,[1]ENELAR!C$2:J$7067,7,FALSE)</f>
        <v>14575</v>
      </c>
      <c r="M3235" s="20">
        <f>+VLOOKUP(F3235,[1]ENELAR!C$2:J$7067,8,FALSE)</f>
        <v>1340900</v>
      </c>
    </row>
    <row r="3236" spans="1:13" x14ac:dyDescent="0.3">
      <c r="A3236" s="17" t="s">
        <v>258</v>
      </c>
      <c r="B3236" s="1">
        <v>45077</v>
      </c>
      <c r="C3236" s="1">
        <v>45098</v>
      </c>
      <c r="D3236" s="1">
        <v>45108</v>
      </c>
      <c r="E3236">
        <v>245</v>
      </c>
      <c r="F3236" t="str">
        <f t="shared" si="50"/>
        <v>00481245</v>
      </c>
      <c r="G3236" t="s">
        <v>91</v>
      </c>
      <c r="H3236">
        <v>7864</v>
      </c>
      <c r="I3236">
        <v>92</v>
      </c>
      <c r="J3236">
        <v>6900</v>
      </c>
      <c r="K3236">
        <v>6471</v>
      </c>
      <c r="L3236">
        <f>+VLOOKUP(F3236,[1]ENELAR!C$2:J$7067,7,FALSE)</f>
        <v>7429</v>
      </c>
      <c r="M3236" s="20">
        <f>+VLOOKUP(F3236,[1]ENELAR!C$2:J$7067,8,FALSE)</f>
        <v>683468</v>
      </c>
    </row>
    <row r="3237" spans="1:13" x14ac:dyDescent="0.3">
      <c r="A3237" s="17" t="s">
        <v>258</v>
      </c>
      <c r="B3237" s="1">
        <v>45077</v>
      </c>
      <c r="C3237" s="1">
        <v>45098</v>
      </c>
      <c r="D3237" s="1">
        <v>45108</v>
      </c>
      <c r="E3237">
        <v>255</v>
      </c>
      <c r="F3237" t="str">
        <f t="shared" si="50"/>
        <v>00481255</v>
      </c>
      <c r="G3237" t="s">
        <v>92</v>
      </c>
      <c r="H3237">
        <v>22713</v>
      </c>
      <c r="I3237">
        <v>92</v>
      </c>
      <c r="J3237">
        <v>20778</v>
      </c>
      <c r="K3237">
        <v>20092</v>
      </c>
      <c r="L3237">
        <f>+VLOOKUP(F3237,[1]ENELAR!C$2:J$7067,7,FALSE)</f>
        <v>19083</v>
      </c>
      <c r="M3237" s="20">
        <f>+VLOOKUP(F3237,[1]ENELAR!C$2:J$7067,8,FALSE)</f>
        <v>1755636</v>
      </c>
    </row>
    <row r="3238" spans="1:13" x14ac:dyDescent="0.3">
      <c r="A3238" s="17" t="s">
        <v>258</v>
      </c>
      <c r="B3238" s="1">
        <v>45077</v>
      </c>
      <c r="C3238" s="1">
        <v>45098</v>
      </c>
      <c r="D3238" s="1">
        <v>45108</v>
      </c>
      <c r="E3238">
        <v>328</v>
      </c>
      <c r="F3238" t="str">
        <f t="shared" si="50"/>
        <v>00481328</v>
      </c>
      <c r="G3238" t="s">
        <v>93</v>
      </c>
      <c r="H3238">
        <v>11551</v>
      </c>
      <c r="I3238">
        <v>92</v>
      </c>
      <c r="J3238">
        <v>10806</v>
      </c>
      <c r="K3238">
        <v>10179</v>
      </c>
      <c r="L3238">
        <f>+VLOOKUP(F3238,[1]ENELAR!C$2:J$7067,7,FALSE)</f>
        <v>9792</v>
      </c>
      <c r="M3238" s="20">
        <f>+VLOOKUP(F3238,[1]ENELAR!C$2:J$7067,8,FALSE)</f>
        <v>900864</v>
      </c>
    </row>
    <row r="3239" spans="1:13" x14ac:dyDescent="0.3">
      <c r="A3239" s="17" t="s">
        <v>258</v>
      </c>
      <c r="B3239" s="1">
        <v>45077</v>
      </c>
      <c r="C3239" s="1">
        <v>45098</v>
      </c>
      <c r="D3239" s="1">
        <v>45108</v>
      </c>
      <c r="E3239">
        <v>331</v>
      </c>
      <c r="F3239" t="str">
        <f t="shared" si="50"/>
        <v>00481331</v>
      </c>
      <c r="G3239" t="s">
        <v>94</v>
      </c>
      <c r="H3239">
        <v>4054</v>
      </c>
      <c r="I3239">
        <v>92</v>
      </c>
      <c r="J3239">
        <v>4522</v>
      </c>
      <c r="K3239">
        <v>4455</v>
      </c>
      <c r="L3239">
        <f>+VLOOKUP(F3239,[1]ENELAR!C$2:J$7067,7,FALSE)</f>
        <v>3986</v>
      </c>
      <c r="M3239" s="20">
        <f>+VLOOKUP(F3239,[1]ENELAR!C$2:J$7067,8,FALSE)</f>
        <v>366712</v>
      </c>
    </row>
    <row r="3240" spans="1:13" x14ac:dyDescent="0.3">
      <c r="A3240" s="17" t="s">
        <v>258</v>
      </c>
      <c r="B3240" s="1">
        <v>45077</v>
      </c>
      <c r="C3240" s="1">
        <v>45098</v>
      </c>
      <c r="D3240" s="1">
        <v>45108</v>
      </c>
      <c r="E3240">
        <v>332</v>
      </c>
      <c r="F3240" t="str">
        <f t="shared" si="50"/>
        <v>00481332</v>
      </c>
      <c r="G3240" t="s">
        <v>95</v>
      </c>
      <c r="H3240">
        <v>1421</v>
      </c>
      <c r="I3240">
        <v>92</v>
      </c>
      <c r="J3240">
        <v>1374</v>
      </c>
      <c r="K3240">
        <v>1314</v>
      </c>
      <c r="L3240">
        <f>+VLOOKUP(F3240,[1]ENELAR!C$2:J$7067,7,FALSE)</f>
        <v>1380</v>
      </c>
      <c r="M3240" s="20">
        <f>+VLOOKUP(F3240,[1]ENELAR!C$2:J$7067,8,FALSE)</f>
        <v>126960</v>
      </c>
    </row>
    <row r="3241" spans="1:13" x14ac:dyDescent="0.3">
      <c r="A3241" s="17" t="s">
        <v>258</v>
      </c>
      <c r="B3241" s="1">
        <v>45077</v>
      </c>
      <c r="C3241" s="1">
        <v>45098</v>
      </c>
      <c r="D3241" s="1">
        <v>45108</v>
      </c>
      <c r="E3241">
        <v>357</v>
      </c>
      <c r="F3241" t="str">
        <f t="shared" si="50"/>
        <v>00481357</v>
      </c>
      <c r="G3241" t="s">
        <v>96</v>
      </c>
      <c r="H3241">
        <v>1178</v>
      </c>
      <c r="I3241">
        <v>92</v>
      </c>
      <c r="J3241">
        <v>1386</v>
      </c>
      <c r="K3241">
        <v>1204</v>
      </c>
      <c r="L3241">
        <f>+VLOOKUP(F3241,[1]ENELAR!C$2:J$7067,7,FALSE)</f>
        <v>1178</v>
      </c>
      <c r="M3241" s="20">
        <f>+VLOOKUP(F3241,[1]ENELAR!C$2:J$7067,8,FALSE)</f>
        <v>108376</v>
      </c>
    </row>
    <row r="3242" spans="1:13" x14ac:dyDescent="0.3">
      <c r="A3242" s="17" t="s">
        <v>258</v>
      </c>
      <c r="B3242" s="1">
        <v>45077</v>
      </c>
      <c r="C3242" s="1">
        <v>45098</v>
      </c>
      <c r="D3242" s="1">
        <v>45108</v>
      </c>
      <c r="E3242">
        <v>358</v>
      </c>
      <c r="F3242" t="str">
        <f t="shared" si="50"/>
        <v>00481358</v>
      </c>
      <c r="G3242" t="s">
        <v>97</v>
      </c>
      <c r="H3242">
        <v>1289</v>
      </c>
      <c r="I3242">
        <v>92</v>
      </c>
      <c r="J3242">
        <v>0</v>
      </c>
      <c r="K3242">
        <v>0</v>
      </c>
      <c r="L3242">
        <f>+VLOOKUP(F3242,[1]ENELAR!C$2:J$7067,7,FALSE)</f>
        <v>1289</v>
      </c>
      <c r="M3242" s="20">
        <f>+VLOOKUP(F3242,[1]ENELAR!C$2:J$7067,8,FALSE)</f>
        <v>118588</v>
      </c>
    </row>
    <row r="3243" spans="1:13" x14ac:dyDescent="0.3">
      <c r="A3243" s="17" t="s">
        <v>258</v>
      </c>
      <c r="B3243" s="1">
        <v>45077</v>
      </c>
      <c r="C3243" s="1">
        <v>45098</v>
      </c>
      <c r="D3243" s="1">
        <v>45108</v>
      </c>
      <c r="E3243">
        <v>359</v>
      </c>
      <c r="F3243" t="str">
        <f t="shared" si="50"/>
        <v>00481359</v>
      </c>
      <c r="G3243" t="s">
        <v>98</v>
      </c>
      <c r="H3243">
        <v>324</v>
      </c>
      <c r="I3243">
        <v>92</v>
      </c>
      <c r="J3243">
        <v>250</v>
      </c>
      <c r="K3243">
        <v>245</v>
      </c>
      <c r="L3243">
        <f>+VLOOKUP(F3243,[1]ENELAR!C$2:J$7067,7,FALSE)</f>
        <v>314</v>
      </c>
      <c r="M3243" s="20">
        <f>+VLOOKUP(F3243,[1]ENELAR!C$2:J$7067,8,FALSE)</f>
        <v>28888</v>
      </c>
    </row>
    <row r="3244" spans="1:13" x14ac:dyDescent="0.3">
      <c r="A3244" s="17" t="s">
        <v>258</v>
      </c>
      <c r="B3244" s="1">
        <v>45077</v>
      </c>
      <c r="C3244" s="1">
        <v>45098</v>
      </c>
      <c r="D3244" s="1">
        <v>45108</v>
      </c>
      <c r="E3244">
        <v>360</v>
      </c>
      <c r="F3244" t="str">
        <f t="shared" si="50"/>
        <v>00481360</v>
      </c>
      <c r="G3244" t="s">
        <v>99</v>
      </c>
      <c r="H3244">
        <v>3999</v>
      </c>
      <c r="I3244">
        <v>92</v>
      </c>
      <c r="J3244">
        <v>3879</v>
      </c>
      <c r="K3244">
        <v>3748</v>
      </c>
      <c r="L3244">
        <f>+VLOOKUP(F3244,[1]ENELAR!C$2:J$7067,7,FALSE)</f>
        <v>3409</v>
      </c>
      <c r="M3244" s="20">
        <f>+VLOOKUP(F3244,[1]ENELAR!C$2:J$7067,8,FALSE)</f>
        <v>313628</v>
      </c>
    </row>
    <row r="3245" spans="1:13" x14ac:dyDescent="0.3">
      <c r="A3245" s="17" t="s">
        <v>258</v>
      </c>
      <c r="B3245" s="1">
        <v>45077</v>
      </c>
      <c r="C3245" s="1">
        <v>45098</v>
      </c>
      <c r="D3245" s="1">
        <v>45108</v>
      </c>
      <c r="E3245">
        <v>361</v>
      </c>
      <c r="F3245" t="str">
        <f t="shared" si="50"/>
        <v>00481361</v>
      </c>
      <c r="G3245" t="s">
        <v>100</v>
      </c>
      <c r="H3245">
        <v>2793</v>
      </c>
      <c r="I3245">
        <v>92</v>
      </c>
      <c r="J3245">
        <v>2271</v>
      </c>
      <c r="K3245">
        <v>2271</v>
      </c>
      <c r="L3245">
        <f>+VLOOKUP(F3245,[1]ENELAR!C$2:J$7067,7,FALSE)</f>
        <v>2631</v>
      </c>
      <c r="M3245" s="20">
        <f>+VLOOKUP(F3245,[1]ENELAR!C$2:J$7067,8,FALSE)</f>
        <v>242052</v>
      </c>
    </row>
    <row r="3246" spans="1:13" x14ac:dyDescent="0.3">
      <c r="A3246" s="17" t="s">
        <v>258</v>
      </c>
      <c r="B3246" s="1">
        <v>45077</v>
      </c>
      <c r="C3246" s="1">
        <v>45098</v>
      </c>
      <c r="D3246" s="1">
        <v>45108</v>
      </c>
      <c r="E3246">
        <v>362</v>
      </c>
      <c r="F3246" t="str">
        <f t="shared" si="50"/>
        <v>00481362</v>
      </c>
      <c r="G3246" t="s">
        <v>101</v>
      </c>
      <c r="H3246">
        <v>2470</v>
      </c>
      <c r="I3246">
        <v>92</v>
      </c>
      <c r="J3246">
        <v>2614</v>
      </c>
      <c r="K3246">
        <v>2586</v>
      </c>
      <c r="L3246">
        <f>+VLOOKUP(F3246,[1]ENELAR!C$2:J$7067,7,FALSE)</f>
        <v>2395</v>
      </c>
      <c r="M3246" s="20">
        <f>+VLOOKUP(F3246,[1]ENELAR!C$2:J$7067,8,FALSE)</f>
        <v>220340</v>
      </c>
    </row>
    <row r="3247" spans="1:13" x14ac:dyDescent="0.3">
      <c r="A3247" s="17" t="s">
        <v>258</v>
      </c>
      <c r="B3247" s="1">
        <v>45077</v>
      </c>
      <c r="C3247" s="1">
        <v>45098</v>
      </c>
      <c r="D3247" s="1">
        <v>45108</v>
      </c>
      <c r="E3247">
        <v>363</v>
      </c>
      <c r="F3247" t="str">
        <f t="shared" si="50"/>
        <v>00481363</v>
      </c>
      <c r="G3247" t="s">
        <v>102</v>
      </c>
      <c r="H3247">
        <v>4183</v>
      </c>
      <c r="I3247">
        <v>92</v>
      </c>
      <c r="J3247">
        <v>4560</v>
      </c>
      <c r="K3247">
        <v>4272</v>
      </c>
      <c r="L3247">
        <f>+VLOOKUP(F3247,[1]ENELAR!C$2:J$7067,7,FALSE)</f>
        <v>3904</v>
      </c>
      <c r="M3247" s="20">
        <f>+VLOOKUP(F3247,[1]ENELAR!C$2:J$7067,8,FALSE)</f>
        <v>359168</v>
      </c>
    </row>
    <row r="3248" spans="1:13" x14ac:dyDescent="0.3">
      <c r="A3248" s="17" t="s">
        <v>258</v>
      </c>
      <c r="B3248" s="1">
        <v>45077</v>
      </c>
      <c r="C3248" s="1">
        <v>45098</v>
      </c>
      <c r="D3248" s="1">
        <v>45108</v>
      </c>
      <c r="E3248">
        <v>364</v>
      </c>
      <c r="F3248" t="str">
        <f t="shared" si="50"/>
        <v>00481364</v>
      </c>
      <c r="G3248" t="s">
        <v>103</v>
      </c>
      <c r="H3248">
        <v>5479</v>
      </c>
      <c r="I3248">
        <v>92</v>
      </c>
      <c r="J3248">
        <v>5256</v>
      </c>
      <c r="K3248">
        <v>4912</v>
      </c>
      <c r="L3248">
        <f>+VLOOKUP(F3248,[1]ENELAR!C$2:J$7067,7,FALSE)</f>
        <v>5187</v>
      </c>
      <c r="M3248" s="20">
        <f>+VLOOKUP(F3248,[1]ENELAR!C$2:J$7067,8,FALSE)</f>
        <v>477204</v>
      </c>
    </row>
    <row r="3249" spans="1:13" x14ac:dyDescent="0.3">
      <c r="A3249" s="17" t="s">
        <v>258</v>
      </c>
      <c r="B3249" s="1">
        <v>45077</v>
      </c>
      <c r="C3249" s="1">
        <v>45098</v>
      </c>
      <c r="D3249" s="1">
        <v>45108</v>
      </c>
      <c r="E3249">
        <v>365</v>
      </c>
      <c r="F3249" t="str">
        <f t="shared" si="50"/>
        <v>00481365</v>
      </c>
      <c r="G3249" t="s">
        <v>104</v>
      </c>
      <c r="H3249">
        <v>2084</v>
      </c>
      <c r="I3249">
        <v>92</v>
      </c>
      <c r="J3249">
        <v>1972</v>
      </c>
      <c r="K3249">
        <v>1971</v>
      </c>
      <c r="L3249">
        <f>+VLOOKUP(F3249,[1]ENELAR!C$2:J$7067,7,FALSE)</f>
        <v>2076</v>
      </c>
      <c r="M3249" s="20">
        <f>+VLOOKUP(F3249,[1]ENELAR!C$2:J$7067,8,FALSE)</f>
        <v>190992</v>
      </c>
    </row>
    <row r="3250" spans="1:13" x14ac:dyDescent="0.3">
      <c r="A3250" s="17" t="s">
        <v>258</v>
      </c>
      <c r="B3250" s="1">
        <v>45077</v>
      </c>
      <c r="C3250" s="1">
        <v>45098</v>
      </c>
      <c r="D3250" s="1">
        <v>45108</v>
      </c>
      <c r="E3250">
        <v>366</v>
      </c>
      <c r="F3250" t="str">
        <f t="shared" si="50"/>
        <v>00481366</v>
      </c>
      <c r="G3250" t="s">
        <v>105</v>
      </c>
      <c r="H3250">
        <v>5748</v>
      </c>
      <c r="I3250">
        <v>92</v>
      </c>
      <c r="J3250">
        <v>5916</v>
      </c>
      <c r="K3250">
        <v>4910</v>
      </c>
      <c r="L3250">
        <f>+VLOOKUP(F3250,[1]ENELAR!C$2:J$7067,7,FALSE)</f>
        <v>5327</v>
      </c>
      <c r="M3250" s="20">
        <f>+VLOOKUP(F3250,[1]ENELAR!C$2:J$7067,8,FALSE)</f>
        <v>490084</v>
      </c>
    </row>
    <row r="3251" spans="1:13" x14ac:dyDescent="0.3">
      <c r="A3251" s="17" t="s">
        <v>258</v>
      </c>
      <c r="B3251" s="1">
        <v>45077</v>
      </c>
      <c r="C3251" s="1">
        <v>45098</v>
      </c>
      <c r="D3251" s="1">
        <v>45108</v>
      </c>
      <c r="E3251">
        <v>367</v>
      </c>
      <c r="F3251" t="str">
        <f t="shared" si="50"/>
        <v>00481367</v>
      </c>
      <c r="G3251" t="s">
        <v>106</v>
      </c>
      <c r="H3251">
        <v>817</v>
      </c>
      <c r="I3251">
        <v>92</v>
      </c>
      <c r="J3251">
        <v>881</v>
      </c>
      <c r="K3251">
        <v>881</v>
      </c>
      <c r="L3251">
        <f>+VLOOKUP(F3251,[1]ENELAR!C$2:J$7067,7,FALSE)</f>
        <v>690</v>
      </c>
      <c r="M3251" s="20">
        <f>+VLOOKUP(F3251,[1]ENELAR!C$2:J$7067,8,FALSE)</f>
        <v>63480</v>
      </c>
    </row>
    <row r="3252" spans="1:13" x14ac:dyDescent="0.3">
      <c r="A3252" s="17" t="s">
        <v>258</v>
      </c>
      <c r="B3252" s="1">
        <v>45077</v>
      </c>
      <c r="C3252" s="1">
        <v>45098</v>
      </c>
      <c r="D3252" s="1">
        <v>45108</v>
      </c>
      <c r="E3252">
        <v>368</v>
      </c>
      <c r="F3252" t="str">
        <f t="shared" si="50"/>
        <v>00481368</v>
      </c>
      <c r="G3252" t="s">
        <v>107</v>
      </c>
      <c r="H3252">
        <v>3426</v>
      </c>
      <c r="I3252">
        <v>92</v>
      </c>
      <c r="J3252">
        <v>2852</v>
      </c>
      <c r="K3252">
        <v>2852</v>
      </c>
      <c r="L3252">
        <f>+VLOOKUP(F3252,[1]ENELAR!C$2:J$7067,7,FALSE)</f>
        <v>2958</v>
      </c>
      <c r="M3252" s="20">
        <f>+VLOOKUP(F3252,[1]ENELAR!C$2:J$7067,8,FALSE)</f>
        <v>272136</v>
      </c>
    </row>
    <row r="3253" spans="1:13" x14ac:dyDescent="0.3">
      <c r="A3253" s="17" t="s">
        <v>258</v>
      </c>
      <c r="B3253" s="1">
        <v>45077</v>
      </c>
      <c r="C3253" s="1">
        <v>45098</v>
      </c>
      <c r="D3253" s="1">
        <v>45108</v>
      </c>
      <c r="E3253">
        <v>369</v>
      </c>
      <c r="F3253" t="str">
        <f t="shared" si="50"/>
        <v>00481369</v>
      </c>
      <c r="G3253" t="s">
        <v>108</v>
      </c>
      <c r="H3253">
        <v>3503</v>
      </c>
      <c r="I3253">
        <v>92</v>
      </c>
      <c r="J3253">
        <v>3759</v>
      </c>
      <c r="K3253">
        <v>3696</v>
      </c>
      <c r="L3253">
        <f>+VLOOKUP(F3253,[1]ENELAR!C$2:J$7067,7,FALSE)</f>
        <v>3124</v>
      </c>
      <c r="M3253" s="20">
        <f>+VLOOKUP(F3253,[1]ENELAR!C$2:J$7067,8,FALSE)</f>
        <v>287408</v>
      </c>
    </row>
    <row r="3254" spans="1:13" x14ac:dyDescent="0.3">
      <c r="A3254" s="17" t="s">
        <v>258</v>
      </c>
      <c r="B3254" s="1">
        <v>45077</v>
      </c>
      <c r="C3254" s="1">
        <v>45098</v>
      </c>
      <c r="D3254" s="1">
        <v>45108</v>
      </c>
      <c r="E3254">
        <v>370</v>
      </c>
      <c r="F3254" t="str">
        <f t="shared" si="50"/>
        <v>00481370</v>
      </c>
      <c r="G3254" t="s">
        <v>109</v>
      </c>
      <c r="H3254">
        <v>2313</v>
      </c>
      <c r="I3254">
        <v>92</v>
      </c>
      <c r="J3254">
        <v>2287</v>
      </c>
      <c r="K3254">
        <v>2203</v>
      </c>
      <c r="L3254">
        <f>+VLOOKUP(F3254,[1]ENELAR!C$2:J$7067,7,FALSE)</f>
        <v>2095</v>
      </c>
      <c r="M3254" s="20">
        <f>+VLOOKUP(F3254,[1]ENELAR!C$2:J$7067,8,FALSE)</f>
        <v>192740</v>
      </c>
    </row>
    <row r="3255" spans="1:13" x14ac:dyDescent="0.3">
      <c r="A3255" s="17" t="s">
        <v>258</v>
      </c>
      <c r="B3255" s="1">
        <v>45077</v>
      </c>
      <c r="C3255" s="1">
        <v>45098</v>
      </c>
      <c r="D3255" s="1">
        <v>45108</v>
      </c>
      <c r="E3255">
        <v>371</v>
      </c>
      <c r="F3255" t="str">
        <f t="shared" si="50"/>
        <v>00481371</v>
      </c>
      <c r="G3255" t="s">
        <v>110</v>
      </c>
      <c r="H3255">
        <v>3714</v>
      </c>
      <c r="I3255">
        <v>92</v>
      </c>
      <c r="J3255">
        <v>3329</v>
      </c>
      <c r="K3255">
        <v>3265</v>
      </c>
      <c r="L3255">
        <f>+VLOOKUP(F3255,[1]ENELAR!C$2:J$7067,7,FALSE)</f>
        <v>3549</v>
      </c>
      <c r="M3255" s="20">
        <f>+VLOOKUP(F3255,[1]ENELAR!C$2:J$7067,8,FALSE)</f>
        <v>326508</v>
      </c>
    </row>
    <row r="3256" spans="1:13" x14ac:dyDescent="0.3">
      <c r="A3256" s="17" t="s">
        <v>258</v>
      </c>
      <c r="B3256" s="1">
        <v>45077</v>
      </c>
      <c r="C3256" s="1">
        <v>45098</v>
      </c>
      <c r="D3256" s="1">
        <v>45108</v>
      </c>
      <c r="E3256">
        <v>372</v>
      </c>
      <c r="F3256" t="str">
        <f t="shared" si="50"/>
        <v>00481372</v>
      </c>
      <c r="G3256" t="s">
        <v>111</v>
      </c>
      <c r="H3256">
        <v>75695</v>
      </c>
      <c r="I3256">
        <v>92</v>
      </c>
      <c r="J3256">
        <v>65649</v>
      </c>
      <c r="K3256">
        <v>64906</v>
      </c>
      <c r="L3256">
        <f>+VLOOKUP(F3256,[1]ENELAR!C$2:J$7067,7,FALSE)</f>
        <v>55775</v>
      </c>
      <c r="M3256" s="20">
        <f>+VLOOKUP(F3256,[1]ENELAR!C$2:J$7067,8,FALSE)</f>
        <v>5131300</v>
      </c>
    </row>
    <row r="3257" spans="1:13" x14ac:dyDescent="0.3">
      <c r="A3257" s="17" t="s">
        <v>258</v>
      </c>
      <c r="B3257" s="1">
        <v>45077</v>
      </c>
      <c r="C3257" s="1">
        <v>45098</v>
      </c>
      <c r="D3257" s="1">
        <v>45108</v>
      </c>
      <c r="E3257">
        <v>373</v>
      </c>
      <c r="F3257" t="str">
        <f t="shared" si="50"/>
        <v>00481373</v>
      </c>
      <c r="G3257" t="s">
        <v>112</v>
      </c>
      <c r="H3257">
        <v>5851</v>
      </c>
      <c r="I3257">
        <v>92</v>
      </c>
      <c r="J3257">
        <v>4946</v>
      </c>
      <c r="K3257">
        <v>4895</v>
      </c>
      <c r="L3257">
        <f>+VLOOKUP(F3257,[1]ENELAR!C$2:J$7067,7,FALSE)</f>
        <v>5257</v>
      </c>
      <c r="M3257" s="20">
        <f>+VLOOKUP(F3257,[1]ENELAR!C$2:J$7067,8,FALSE)</f>
        <v>483644</v>
      </c>
    </row>
    <row r="3258" spans="1:13" x14ac:dyDescent="0.3">
      <c r="A3258" s="17" t="s">
        <v>258</v>
      </c>
      <c r="B3258" s="1">
        <v>45077</v>
      </c>
      <c r="C3258" s="1">
        <v>45098</v>
      </c>
      <c r="D3258" s="1">
        <v>45108</v>
      </c>
      <c r="E3258">
        <v>374</v>
      </c>
      <c r="F3258" t="str">
        <f t="shared" si="50"/>
        <v>00481374</v>
      </c>
      <c r="G3258" t="s">
        <v>113</v>
      </c>
      <c r="H3258">
        <v>3101</v>
      </c>
      <c r="I3258">
        <v>92</v>
      </c>
      <c r="J3258">
        <v>3522</v>
      </c>
      <c r="K3258">
        <v>3522</v>
      </c>
      <c r="L3258">
        <f>+VLOOKUP(F3258,[1]ENELAR!C$2:J$7067,7,FALSE)</f>
        <v>2801</v>
      </c>
      <c r="M3258" s="20">
        <f>+VLOOKUP(F3258,[1]ENELAR!C$2:J$7067,8,FALSE)</f>
        <v>257692</v>
      </c>
    </row>
    <row r="3259" spans="1:13" x14ac:dyDescent="0.3">
      <c r="A3259" s="17" t="s">
        <v>258</v>
      </c>
      <c r="B3259" s="1">
        <v>45077</v>
      </c>
      <c r="C3259" s="1">
        <v>45098</v>
      </c>
      <c r="D3259" s="1">
        <v>45108</v>
      </c>
      <c r="E3259">
        <v>376</v>
      </c>
      <c r="F3259" t="str">
        <f t="shared" si="50"/>
        <v>00481376</v>
      </c>
      <c r="G3259" t="s">
        <v>114</v>
      </c>
      <c r="H3259">
        <v>18750</v>
      </c>
      <c r="I3259">
        <v>92</v>
      </c>
      <c r="J3259">
        <v>16961</v>
      </c>
      <c r="K3259">
        <v>16526</v>
      </c>
      <c r="L3259">
        <f>+VLOOKUP(F3259,[1]ENELAR!C$2:J$7067,7,FALSE)</f>
        <v>17269</v>
      </c>
      <c r="M3259" s="20">
        <f>+VLOOKUP(F3259,[1]ENELAR!C$2:J$7067,8,FALSE)</f>
        <v>1588748</v>
      </c>
    </row>
    <row r="3260" spans="1:13" x14ac:dyDescent="0.3">
      <c r="A3260" s="17" t="s">
        <v>258</v>
      </c>
      <c r="B3260" s="1">
        <v>45077</v>
      </c>
      <c r="C3260" s="1">
        <v>45098</v>
      </c>
      <c r="D3260" s="1">
        <v>45108</v>
      </c>
      <c r="E3260">
        <v>378</v>
      </c>
      <c r="F3260" t="str">
        <f t="shared" si="50"/>
        <v>00481378</v>
      </c>
      <c r="G3260" t="s">
        <v>115</v>
      </c>
      <c r="H3260">
        <v>4615</v>
      </c>
      <c r="I3260">
        <v>92</v>
      </c>
      <c r="J3260">
        <v>4133</v>
      </c>
      <c r="K3260">
        <v>3982</v>
      </c>
      <c r="L3260">
        <f>+VLOOKUP(F3260,[1]ENELAR!C$2:J$7067,7,FALSE)</f>
        <v>3538</v>
      </c>
      <c r="M3260" s="20">
        <f>+VLOOKUP(F3260,[1]ENELAR!C$2:J$7067,8,FALSE)</f>
        <v>325496</v>
      </c>
    </row>
    <row r="3261" spans="1:13" x14ac:dyDescent="0.3">
      <c r="A3261" s="17" t="s">
        <v>258</v>
      </c>
      <c r="B3261" s="1">
        <v>45077</v>
      </c>
      <c r="C3261" s="1">
        <v>45098</v>
      </c>
      <c r="D3261" s="1">
        <v>45108</v>
      </c>
      <c r="E3261">
        <v>379</v>
      </c>
      <c r="F3261" t="str">
        <f t="shared" si="50"/>
        <v>00481379</v>
      </c>
      <c r="G3261" t="s">
        <v>116</v>
      </c>
      <c r="H3261">
        <v>6021</v>
      </c>
      <c r="I3261">
        <v>92</v>
      </c>
      <c r="J3261">
        <v>6542</v>
      </c>
      <c r="K3261">
        <v>5899</v>
      </c>
      <c r="L3261">
        <f>+VLOOKUP(F3261,[1]ENELAR!C$2:J$7067,7,FALSE)</f>
        <v>5829</v>
      </c>
      <c r="M3261" s="20">
        <f>+VLOOKUP(F3261,[1]ENELAR!C$2:J$7067,8,FALSE)</f>
        <v>536268</v>
      </c>
    </row>
    <row r="3262" spans="1:13" x14ac:dyDescent="0.3">
      <c r="A3262" s="17" t="s">
        <v>258</v>
      </c>
      <c r="B3262" s="1">
        <v>45077</v>
      </c>
      <c r="C3262" s="1">
        <v>45098</v>
      </c>
      <c r="D3262" s="1">
        <v>45108</v>
      </c>
      <c r="E3262">
        <v>380</v>
      </c>
      <c r="F3262" t="str">
        <f t="shared" si="50"/>
        <v>00481380</v>
      </c>
      <c r="G3262" t="s">
        <v>117</v>
      </c>
      <c r="H3262">
        <v>5770</v>
      </c>
      <c r="I3262">
        <v>92</v>
      </c>
      <c r="J3262">
        <v>6252</v>
      </c>
      <c r="K3262">
        <v>5900</v>
      </c>
      <c r="L3262">
        <f>+VLOOKUP(F3262,[1]ENELAR!C$2:J$7067,7,FALSE)</f>
        <v>4970</v>
      </c>
      <c r="M3262" s="20">
        <f>+VLOOKUP(F3262,[1]ENELAR!C$2:J$7067,8,FALSE)</f>
        <v>457240</v>
      </c>
    </row>
    <row r="3263" spans="1:13" x14ac:dyDescent="0.3">
      <c r="A3263" s="17" t="s">
        <v>258</v>
      </c>
      <c r="B3263" s="1">
        <v>45077</v>
      </c>
      <c r="C3263" s="1">
        <v>45098</v>
      </c>
      <c r="D3263" s="1">
        <v>45108</v>
      </c>
      <c r="E3263">
        <v>381</v>
      </c>
      <c r="F3263" t="str">
        <f t="shared" si="50"/>
        <v>00481381</v>
      </c>
      <c r="G3263" t="s">
        <v>118</v>
      </c>
      <c r="H3263">
        <v>3377</v>
      </c>
      <c r="I3263">
        <v>92</v>
      </c>
      <c r="J3263">
        <v>3806</v>
      </c>
      <c r="K3263">
        <v>3758</v>
      </c>
      <c r="L3263">
        <f>+VLOOKUP(F3263,[1]ENELAR!C$2:J$7067,7,FALSE)</f>
        <v>3259</v>
      </c>
      <c r="M3263" s="20">
        <f>+VLOOKUP(F3263,[1]ENELAR!C$2:J$7067,8,FALSE)</f>
        <v>299828</v>
      </c>
    </row>
    <row r="3264" spans="1:13" x14ac:dyDescent="0.3">
      <c r="A3264" s="17" t="s">
        <v>258</v>
      </c>
      <c r="B3264" s="1">
        <v>45077</v>
      </c>
      <c r="C3264" s="1">
        <v>45098</v>
      </c>
      <c r="D3264" s="1">
        <v>45108</v>
      </c>
      <c r="E3264">
        <v>382</v>
      </c>
      <c r="F3264" t="str">
        <f t="shared" si="50"/>
        <v>00481382</v>
      </c>
      <c r="G3264" t="s">
        <v>227</v>
      </c>
      <c r="H3264">
        <v>2438</v>
      </c>
      <c r="I3264">
        <v>92</v>
      </c>
      <c r="J3264">
        <v>2240</v>
      </c>
      <c r="K3264">
        <v>2231</v>
      </c>
      <c r="L3264">
        <f>+VLOOKUP(F3264,[1]ENELAR!C$2:J$7067,7,FALSE)</f>
        <v>2144</v>
      </c>
      <c r="M3264" s="20">
        <f>+VLOOKUP(F3264,[1]ENELAR!C$2:J$7067,8,FALSE)</f>
        <v>197248</v>
      </c>
    </row>
    <row r="3265" spans="1:13" x14ac:dyDescent="0.3">
      <c r="A3265" s="17" t="s">
        <v>258</v>
      </c>
      <c r="B3265" s="1">
        <v>45077</v>
      </c>
      <c r="C3265" s="1">
        <v>45098</v>
      </c>
      <c r="D3265" s="1">
        <v>45108</v>
      </c>
      <c r="E3265">
        <v>383</v>
      </c>
      <c r="F3265" t="str">
        <f t="shared" si="50"/>
        <v>00481383</v>
      </c>
      <c r="G3265" t="s">
        <v>119</v>
      </c>
      <c r="H3265">
        <v>19761</v>
      </c>
      <c r="I3265">
        <v>92</v>
      </c>
      <c r="J3265">
        <v>18750</v>
      </c>
      <c r="K3265">
        <v>18022</v>
      </c>
      <c r="L3265">
        <f>+VLOOKUP(F3265,[1]ENELAR!C$2:J$7067,7,FALSE)</f>
        <v>15429</v>
      </c>
      <c r="M3265" s="20">
        <f>+VLOOKUP(F3265,[1]ENELAR!C$2:J$7067,8,FALSE)</f>
        <v>1419468</v>
      </c>
    </row>
    <row r="3266" spans="1:13" x14ac:dyDescent="0.3">
      <c r="A3266" s="17" t="s">
        <v>258</v>
      </c>
      <c r="B3266" s="1">
        <v>45077</v>
      </c>
      <c r="C3266" s="1">
        <v>45098</v>
      </c>
      <c r="D3266" s="1">
        <v>45108</v>
      </c>
      <c r="E3266">
        <v>384</v>
      </c>
      <c r="F3266" t="str">
        <f t="shared" si="50"/>
        <v>00481384</v>
      </c>
      <c r="G3266" t="s">
        <v>120</v>
      </c>
      <c r="H3266">
        <v>6919</v>
      </c>
      <c r="I3266">
        <v>92</v>
      </c>
      <c r="J3266">
        <v>6144</v>
      </c>
      <c r="K3266">
        <v>5663</v>
      </c>
      <c r="L3266">
        <f>+VLOOKUP(F3266,[1]ENELAR!C$2:J$7067,7,FALSE)</f>
        <v>6328</v>
      </c>
      <c r="M3266" s="20">
        <f>+VLOOKUP(F3266,[1]ENELAR!C$2:J$7067,8,FALSE)</f>
        <v>582176</v>
      </c>
    </row>
    <row r="3267" spans="1:13" x14ac:dyDescent="0.3">
      <c r="A3267" s="17" t="s">
        <v>258</v>
      </c>
      <c r="B3267" s="1">
        <v>45077</v>
      </c>
      <c r="C3267" s="1">
        <v>45098</v>
      </c>
      <c r="D3267" s="1">
        <v>45108</v>
      </c>
      <c r="E3267">
        <v>385</v>
      </c>
      <c r="F3267" t="str">
        <f t="shared" ref="F3267:F3330" si="51">+A3267&amp;E3267</f>
        <v>00481385</v>
      </c>
      <c r="G3267" t="s">
        <v>121</v>
      </c>
      <c r="H3267">
        <v>1683</v>
      </c>
      <c r="I3267">
        <v>92</v>
      </c>
      <c r="J3267">
        <v>1324</v>
      </c>
      <c r="K3267">
        <v>1114</v>
      </c>
      <c r="L3267">
        <f>+VLOOKUP(F3267,[1]ENELAR!C$2:J$7067,7,FALSE)</f>
        <v>1651</v>
      </c>
      <c r="M3267" s="20">
        <f>+VLOOKUP(F3267,[1]ENELAR!C$2:J$7067,8,FALSE)</f>
        <v>151892</v>
      </c>
    </row>
    <row r="3268" spans="1:13" x14ac:dyDescent="0.3">
      <c r="A3268" s="17" t="s">
        <v>258</v>
      </c>
      <c r="B3268" s="1">
        <v>45077</v>
      </c>
      <c r="C3268" s="1">
        <v>45098</v>
      </c>
      <c r="D3268" s="1">
        <v>45108</v>
      </c>
      <c r="E3268">
        <v>386</v>
      </c>
      <c r="F3268" t="str">
        <f t="shared" si="51"/>
        <v>00481386</v>
      </c>
      <c r="G3268" t="s">
        <v>122</v>
      </c>
      <c r="H3268">
        <v>1096</v>
      </c>
      <c r="I3268">
        <v>92</v>
      </c>
      <c r="J3268">
        <v>1100</v>
      </c>
      <c r="K3268">
        <v>1100</v>
      </c>
      <c r="L3268">
        <f>+VLOOKUP(F3268,[1]ENELAR!C$2:J$7067,7,FALSE)</f>
        <v>1086</v>
      </c>
      <c r="M3268" s="20">
        <f>+VLOOKUP(F3268,[1]ENELAR!C$2:J$7067,8,FALSE)</f>
        <v>99912</v>
      </c>
    </row>
    <row r="3269" spans="1:13" x14ac:dyDescent="0.3">
      <c r="A3269" s="17" t="s">
        <v>258</v>
      </c>
      <c r="B3269" s="1">
        <v>45077</v>
      </c>
      <c r="C3269" s="1">
        <v>45098</v>
      </c>
      <c r="D3269" s="1">
        <v>45108</v>
      </c>
      <c r="E3269">
        <v>387</v>
      </c>
      <c r="F3269" t="str">
        <f t="shared" si="51"/>
        <v>00481387</v>
      </c>
      <c r="G3269" t="s">
        <v>123</v>
      </c>
      <c r="H3269">
        <v>1410</v>
      </c>
      <c r="I3269">
        <v>92</v>
      </c>
      <c r="J3269">
        <v>1237</v>
      </c>
      <c r="K3269">
        <v>1223</v>
      </c>
      <c r="L3269">
        <f>+VLOOKUP(F3269,[1]ENELAR!C$2:J$7067,7,FALSE)</f>
        <v>1410</v>
      </c>
      <c r="M3269" s="20">
        <f>+VLOOKUP(F3269,[1]ENELAR!C$2:J$7067,8,FALSE)</f>
        <v>129720</v>
      </c>
    </row>
    <row r="3270" spans="1:13" x14ac:dyDescent="0.3">
      <c r="A3270" s="17" t="s">
        <v>258</v>
      </c>
      <c r="B3270" s="1">
        <v>45077</v>
      </c>
      <c r="C3270" s="1">
        <v>45098</v>
      </c>
      <c r="D3270" s="1">
        <v>45108</v>
      </c>
      <c r="E3270">
        <v>388</v>
      </c>
      <c r="F3270" t="str">
        <f t="shared" si="51"/>
        <v>00481388</v>
      </c>
      <c r="G3270" t="s">
        <v>124</v>
      </c>
      <c r="H3270">
        <v>2817</v>
      </c>
      <c r="I3270">
        <v>92</v>
      </c>
      <c r="J3270">
        <v>2617</v>
      </c>
      <c r="K3270">
        <v>2617</v>
      </c>
      <c r="L3270">
        <f>+VLOOKUP(F3270,[1]ENELAR!C$2:J$7067,7,FALSE)</f>
        <v>2709</v>
      </c>
      <c r="M3270" s="20">
        <f>+VLOOKUP(F3270,[1]ENELAR!C$2:J$7067,8,FALSE)</f>
        <v>249228</v>
      </c>
    </row>
    <row r="3271" spans="1:13" x14ac:dyDescent="0.3">
      <c r="A3271" s="17" t="s">
        <v>258</v>
      </c>
      <c r="B3271" s="1">
        <v>45077</v>
      </c>
      <c r="C3271" s="1">
        <v>45098</v>
      </c>
      <c r="D3271" s="1">
        <v>45108</v>
      </c>
      <c r="E3271">
        <v>390</v>
      </c>
      <c r="F3271" t="str">
        <f t="shared" si="51"/>
        <v>00481390</v>
      </c>
      <c r="G3271" t="s">
        <v>125</v>
      </c>
      <c r="H3271">
        <v>1345</v>
      </c>
      <c r="I3271">
        <v>92</v>
      </c>
      <c r="J3271">
        <v>1136</v>
      </c>
      <c r="K3271">
        <v>957</v>
      </c>
      <c r="L3271">
        <f>+VLOOKUP(F3271,[1]ENELAR!C$2:J$7067,7,FALSE)</f>
        <v>1209</v>
      </c>
      <c r="M3271" s="20">
        <f>+VLOOKUP(F3271,[1]ENELAR!C$2:J$7067,8,FALSE)</f>
        <v>111228</v>
      </c>
    </row>
    <row r="3272" spans="1:13" x14ac:dyDescent="0.3">
      <c r="A3272" s="17" t="s">
        <v>258</v>
      </c>
      <c r="B3272" s="1">
        <v>45077</v>
      </c>
      <c r="C3272" s="1">
        <v>45098</v>
      </c>
      <c r="D3272" s="1">
        <v>45108</v>
      </c>
      <c r="E3272">
        <v>391</v>
      </c>
      <c r="F3272" t="str">
        <f t="shared" si="51"/>
        <v>00481391</v>
      </c>
      <c r="G3272" t="s">
        <v>126</v>
      </c>
      <c r="H3272">
        <v>5621</v>
      </c>
      <c r="I3272">
        <v>92</v>
      </c>
      <c r="J3272">
        <v>4927</v>
      </c>
      <c r="K3272">
        <v>4717</v>
      </c>
      <c r="L3272">
        <f>+VLOOKUP(F3272,[1]ENELAR!C$2:J$7067,7,FALSE)</f>
        <v>5025</v>
      </c>
      <c r="M3272" s="20">
        <f>+VLOOKUP(F3272,[1]ENELAR!C$2:J$7067,8,FALSE)</f>
        <v>462300</v>
      </c>
    </row>
    <row r="3273" spans="1:13" x14ac:dyDescent="0.3">
      <c r="A3273" s="17" t="s">
        <v>258</v>
      </c>
      <c r="B3273" s="1">
        <v>45077</v>
      </c>
      <c r="C3273" s="1">
        <v>45098</v>
      </c>
      <c r="D3273" s="1">
        <v>45108</v>
      </c>
      <c r="E3273">
        <v>392</v>
      </c>
      <c r="F3273" t="str">
        <f t="shared" si="51"/>
        <v>00481392</v>
      </c>
      <c r="G3273" t="s">
        <v>127</v>
      </c>
      <c r="H3273">
        <v>4039</v>
      </c>
      <c r="I3273">
        <v>92</v>
      </c>
      <c r="J3273">
        <v>4055</v>
      </c>
      <c r="K3273">
        <v>3998</v>
      </c>
      <c r="L3273">
        <f>+VLOOKUP(F3273,[1]ENELAR!C$2:J$7067,7,FALSE)</f>
        <v>3882</v>
      </c>
      <c r="M3273" s="20">
        <f>+VLOOKUP(F3273,[1]ENELAR!C$2:J$7067,8,FALSE)</f>
        <v>357144</v>
      </c>
    </row>
    <row r="3274" spans="1:13" x14ac:dyDescent="0.3">
      <c r="A3274" s="17" t="s">
        <v>258</v>
      </c>
      <c r="B3274" s="1">
        <v>45077</v>
      </c>
      <c r="C3274" s="1">
        <v>45098</v>
      </c>
      <c r="D3274" s="1">
        <v>45108</v>
      </c>
      <c r="E3274">
        <v>393</v>
      </c>
      <c r="F3274" t="str">
        <f t="shared" si="51"/>
        <v>00481393</v>
      </c>
      <c r="G3274" t="s">
        <v>128</v>
      </c>
      <c r="H3274">
        <v>1295</v>
      </c>
      <c r="I3274">
        <v>92</v>
      </c>
      <c r="J3274">
        <v>786</v>
      </c>
      <c r="K3274">
        <v>775</v>
      </c>
      <c r="L3274">
        <f>+VLOOKUP(F3274,[1]ENELAR!C$2:J$7067,7,FALSE)</f>
        <v>1187</v>
      </c>
      <c r="M3274" s="20">
        <f>+VLOOKUP(F3274,[1]ENELAR!C$2:J$7067,8,FALSE)</f>
        <v>109204</v>
      </c>
    </row>
    <row r="3275" spans="1:13" x14ac:dyDescent="0.3">
      <c r="A3275" s="17" t="s">
        <v>258</v>
      </c>
      <c r="B3275" s="1">
        <v>45077</v>
      </c>
      <c r="C3275" s="1">
        <v>45098</v>
      </c>
      <c r="D3275" s="1">
        <v>45108</v>
      </c>
      <c r="E3275">
        <v>396</v>
      </c>
      <c r="F3275" t="str">
        <f t="shared" si="51"/>
        <v>00481396</v>
      </c>
      <c r="G3275" t="s">
        <v>129</v>
      </c>
      <c r="H3275">
        <v>4972</v>
      </c>
      <c r="I3275">
        <v>92</v>
      </c>
      <c r="J3275">
        <v>4898</v>
      </c>
      <c r="K3275">
        <v>4732</v>
      </c>
      <c r="L3275">
        <f>+VLOOKUP(F3275,[1]ENELAR!C$2:J$7067,7,FALSE)</f>
        <v>4793</v>
      </c>
      <c r="M3275" s="20">
        <f>+VLOOKUP(F3275,[1]ENELAR!C$2:J$7067,8,FALSE)</f>
        <v>440956</v>
      </c>
    </row>
    <row r="3276" spans="1:13" x14ac:dyDescent="0.3">
      <c r="A3276" s="17" t="s">
        <v>258</v>
      </c>
      <c r="B3276" s="1">
        <v>45077</v>
      </c>
      <c r="C3276" s="1">
        <v>45098</v>
      </c>
      <c r="D3276" s="1">
        <v>45108</v>
      </c>
      <c r="E3276">
        <v>397</v>
      </c>
      <c r="F3276" t="str">
        <f t="shared" si="51"/>
        <v>00481397</v>
      </c>
      <c r="G3276" t="s">
        <v>130</v>
      </c>
      <c r="H3276">
        <v>3967</v>
      </c>
      <c r="I3276">
        <v>92</v>
      </c>
      <c r="J3276">
        <v>3931</v>
      </c>
      <c r="K3276">
        <v>3814</v>
      </c>
      <c r="L3276">
        <f>+VLOOKUP(F3276,[1]ENELAR!C$2:J$7067,7,FALSE)</f>
        <v>3951</v>
      </c>
      <c r="M3276" s="20">
        <f>+VLOOKUP(F3276,[1]ENELAR!C$2:J$7067,8,FALSE)</f>
        <v>363492</v>
      </c>
    </row>
    <row r="3277" spans="1:13" x14ac:dyDescent="0.3">
      <c r="A3277" s="17" t="s">
        <v>258</v>
      </c>
      <c r="B3277" s="1">
        <v>45077</v>
      </c>
      <c r="C3277" s="1">
        <v>45098</v>
      </c>
      <c r="D3277" s="1">
        <v>45108</v>
      </c>
      <c r="E3277">
        <v>398</v>
      </c>
      <c r="F3277" t="str">
        <f t="shared" si="51"/>
        <v>00481398</v>
      </c>
      <c r="G3277" t="s">
        <v>131</v>
      </c>
      <c r="H3277">
        <v>3574</v>
      </c>
      <c r="I3277">
        <v>92</v>
      </c>
      <c r="J3277">
        <v>3280</v>
      </c>
      <c r="K3277">
        <v>3259</v>
      </c>
      <c r="L3277">
        <f>+VLOOKUP(F3277,[1]ENELAR!C$2:J$7067,7,FALSE)</f>
        <v>3210</v>
      </c>
      <c r="M3277" s="20">
        <f>+VLOOKUP(F3277,[1]ENELAR!C$2:J$7067,8,FALSE)</f>
        <v>295320</v>
      </c>
    </row>
    <row r="3278" spans="1:13" x14ac:dyDescent="0.3">
      <c r="A3278" s="17" t="s">
        <v>258</v>
      </c>
      <c r="B3278" s="1">
        <v>45077</v>
      </c>
      <c r="C3278" s="1">
        <v>45098</v>
      </c>
      <c r="D3278" s="1">
        <v>45108</v>
      </c>
      <c r="E3278">
        <v>400</v>
      </c>
      <c r="F3278" t="str">
        <f t="shared" si="51"/>
        <v>00481400</v>
      </c>
      <c r="G3278" t="s">
        <v>132</v>
      </c>
      <c r="H3278">
        <v>2756</v>
      </c>
      <c r="I3278">
        <v>92</v>
      </c>
      <c r="J3278">
        <v>2389</v>
      </c>
      <c r="K3278">
        <v>2375</v>
      </c>
      <c r="L3278">
        <f>+VLOOKUP(F3278,[1]ENELAR!C$2:J$7067,7,FALSE)</f>
        <v>2477</v>
      </c>
      <c r="M3278" s="20">
        <f>+VLOOKUP(F3278,[1]ENELAR!C$2:J$7067,8,FALSE)</f>
        <v>227884</v>
      </c>
    </row>
    <row r="3279" spans="1:13" x14ac:dyDescent="0.3">
      <c r="A3279" s="17" t="s">
        <v>258</v>
      </c>
      <c r="B3279" s="1">
        <v>45077</v>
      </c>
      <c r="C3279" s="1">
        <v>45098</v>
      </c>
      <c r="D3279" s="1">
        <v>45108</v>
      </c>
      <c r="E3279">
        <v>401</v>
      </c>
      <c r="F3279" t="str">
        <f t="shared" si="51"/>
        <v>00481401</v>
      </c>
      <c r="G3279" t="s">
        <v>133</v>
      </c>
      <c r="H3279">
        <v>1957</v>
      </c>
      <c r="I3279">
        <v>92</v>
      </c>
      <c r="J3279">
        <v>1750</v>
      </c>
      <c r="K3279">
        <v>1748</v>
      </c>
      <c r="L3279">
        <f>+VLOOKUP(F3279,[1]ENELAR!C$2:J$7067,7,FALSE)</f>
        <v>1935</v>
      </c>
      <c r="M3279" s="20">
        <f>+VLOOKUP(F3279,[1]ENELAR!C$2:J$7067,8,FALSE)</f>
        <v>178020</v>
      </c>
    </row>
    <row r="3280" spans="1:13" x14ac:dyDescent="0.3">
      <c r="A3280" s="17" t="s">
        <v>258</v>
      </c>
      <c r="B3280" s="1">
        <v>45077</v>
      </c>
      <c r="C3280" s="1">
        <v>45098</v>
      </c>
      <c r="D3280" s="1">
        <v>45108</v>
      </c>
      <c r="E3280">
        <v>402</v>
      </c>
      <c r="F3280" t="str">
        <f t="shared" si="51"/>
        <v>00481402</v>
      </c>
      <c r="G3280" t="s">
        <v>134</v>
      </c>
      <c r="H3280">
        <v>2991</v>
      </c>
      <c r="I3280">
        <v>92</v>
      </c>
      <c r="J3280">
        <v>2585</v>
      </c>
      <c r="K3280">
        <v>2550</v>
      </c>
      <c r="L3280">
        <f>+VLOOKUP(F3280,[1]ENELAR!C$2:J$7067,7,FALSE)</f>
        <v>2900</v>
      </c>
      <c r="M3280" s="20">
        <f>+VLOOKUP(F3280,[1]ENELAR!C$2:J$7067,8,FALSE)</f>
        <v>266800</v>
      </c>
    </row>
    <row r="3281" spans="1:13" x14ac:dyDescent="0.3">
      <c r="A3281" s="17" t="s">
        <v>258</v>
      </c>
      <c r="B3281" s="1">
        <v>45077</v>
      </c>
      <c r="C3281" s="1">
        <v>45098</v>
      </c>
      <c r="D3281" s="1">
        <v>45108</v>
      </c>
      <c r="E3281">
        <v>405</v>
      </c>
      <c r="F3281" t="str">
        <f t="shared" si="51"/>
        <v>00481405</v>
      </c>
      <c r="G3281" t="s">
        <v>137</v>
      </c>
      <c r="H3281">
        <v>19208</v>
      </c>
      <c r="I3281">
        <v>92</v>
      </c>
      <c r="J3281">
        <v>13016</v>
      </c>
      <c r="K3281">
        <v>12323</v>
      </c>
      <c r="L3281">
        <f>+VLOOKUP(F3281,[1]ENELAR!C$2:J$7067,7,FALSE)</f>
        <v>12326</v>
      </c>
      <c r="M3281" s="20">
        <f>+VLOOKUP(F3281,[1]ENELAR!C$2:J$7067,8,FALSE)</f>
        <v>1133992</v>
      </c>
    </row>
    <row r="3282" spans="1:13" x14ac:dyDescent="0.3">
      <c r="A3282" s="17" t="s">
        <v>258</v>
      </c>
      <c r="B3282" s="1">
        <v>45077</v>
      </c>
      <c r="C3282" s="1">
        <v>45098</v>
      </c>
      <c r="D3282" s="1">
        <v>45108</v>
      </c>
      <c r="E3282">
        <v>407</v>
      </c>
      <c r="F3282" t="str">
        <f t="shared" si="51"/>
        <v>00481407</v>
      </c>
      <c r="G3282" t="s">
        <v>139</v>
      </c>
      <c r="H3282">
        <v>2153</v>
      </c>
      <c r="I3282">
        <v>92</v>
      </c>
      <c r="J3282">
        <v>1787</v>
      </c>
      <c r="K3282">
        <v>1632</v>
      </c>
      <c r="L3282">
        <f>+VLOOKUP(F3282,[1]ENELAR!C$2:J$7067,7,FALSE)</f>
        <v>2067</v>
      </c>
      <c r="M3282" s="20">
        <f>+VLOOKUP(F3282,[1]ENELAR!C$2:J$7067,8,FALSE)</f>
        <v>190164</v>
      </c>
    </row>
    <row r="3283" spans="1:13" x14ac:dyDescent="0.3">
      <c r="A3283" s="17" t="s">
        <v>258</v>
      </c>
      <c r="B3283" s="1">
        <v>45077</v>
      </c>
      <c r="C3283" s="1">
        <v>45098</v>
      </c>
      <c r="D3283" s="1">
        <v>45108</v>
      </c>
      <c r="E3283">
        <v>408</v>
      </c>
      <c r="F3283" t="str">
        <f t="shared" si="51"/>
        <v>00481408</v>
      </c>
      <c r="G3283" t="s">
        <v>140</v>
      </c>
      <c r="H3283">
        <v>13892</v>
      </c>
      <c r="I3283">
        <v>92</v>
      </c>
      <c r="J3283">
        <v>14151</v>
      </c>
      <c r="K3283">
        <v>13352</v>
      </c>
      <c r="L3283">
        <f>+VLOOKUP(F3283,[1]ENELAR!C$2:J$7067,7,FALSE)</f>
        <v>9435</v>
      </c>
      <c r="M3283" s="20">
        <f>+VLOOKUP(F3283,[1]ENELAR!C$2:J$7067,8,FALSE)</f>
        <v>868020</v>
      </c>
    </row>
    <row r="3284" spans="1:13" x14ac:dyDescent="0.3">
      <c r="A3284" s="17" t="s">
        <v>258</v>
      </c>
      <c r="B3284" s="1">
        <v>45077</v>
      </c>
      <c r="C3284" s="1">
        <v>45098</v>
      </c>
      <c r="D3284" s="1">
        <v>45108</v>
      </c>
      <c r="E3284">
        <v>409</v>
      </c>
      <c r="F3284" t="str">
        <f t="shared" si="51"/>
        <v>00481409</v>
      </c>
      <c r="G3284" t="s">
        <v>141</v>
      </c>
      <c r="H3284">
        <v>36662</v>
      </c>
      <c r="I3284">
        <v>92</v>
      </c>
      <c r="J3284">
        <v>28808</v>
      </c>
      <c r="K3284">
        <v>27194</v>
      </c>
      <c r="L3284">
        <f>+VLOOKUP(F3284,[1]ENELAR!C$2:J$7067,7,FALSE)</f>
        <v>25521</v>
      </c>
      <c r="M3284" s="20">
        <f>+VLOOKUP(F3284,[1]ENELAR!C$2:J$7067,8,FALSE)</f>
        <v>2347932</v>
      </c>
    </row>
    <row r="3285" spans="1:13" x14ac:dyDescent="0.3">
      <c r="A3285" s="17" t="s">
        <v>258</v>
      </c>
      <c r="B3285" s="1">
        <v>45077</v>
      </c>
      <c r="C3285" s="1">
        <v>45098</v>
      </c>
      <c r="D3285" s="1">
        <v>45108</v>
      </c>
      <c r="E3285">
        <v>410</v>
      </c>
      <c r="F3285" t="str">
        <f t="shared" si="51"/>
        <v>00481410</v>
      </c>
      <c r="G3285" t="s">
        <v>142</v>
      </c>
      <c r="H3285">
        <v>2445</v>
      </c>
      <c r="I3285">
        <v>92</v>
      </c>
      <c r="J3285">
        <v>2224</v>
      </c>
      <c r="K3285">
        <v>2199</v>
      </c>
      <c r="L3285">
        <f>+VLOOKUP(F3285,[1]ENELAR!C$2:J$7067,7,FALSE)</f>
        <v>2069</v>
      </c>
      <c r="M3285" s="20">
        <f>+VLOOKUP(F3285,[1]ENELAR!C$2:J$7067,8,FALSE)</f>
        <v>190348</v>
      </c>
    </row>
    <row r="3286" spans="1:13" x14ac:dyDescent="0.3">
      <c r="A3286" s="17" t="s">
        <v>258</v>
      </c>
      <c r="B3286" s="1">
        <v>45077</v>
      </c>
      <c r="C3286" s="1">
        <v>45098</v>
      </c>
      <c r="D3286" s="1">
        <v>45108</v>
      </c>
      <c r="E3286">
        <v>411</v>
      </c>
      <c r="F3286" t="str">
        <f t="shared" si="51"/>
        <v>00481411</v>
      </c>
      <c r="G3286" t="s">
        <v>143</v>
      </c>
      <c r="H3286">
        <v>1235</v>
      </c>
      <c r="I3286">
        <v>92</v>
      </c>
      <c r="J3286">
        <v>1167</v>
      </c>
      <c r="K3286">
        <v>1167</v>
      </c>
      <c r="L3286">
        <f>+VLOOKUP(F3286,[1]ENELAR!C$2:J$7067,7,FALSE)</f>
        <v>1202</v>
      </c>
      <c r="M3286" s="20">
        <f>+VLOOKUP(F3286,[1]ENELAR!C$2:J$7067,8,FALSE)</f>
        <v>110584</v>
      </c>
    </row>
    <row r="3287" spans="1:13" x14ac:dyDescent="0.3">
      <c r="A3287" s="17" t="s">
        <v>258</v>
      </c>
      <c r="B3287" s="1">
        <v>45077</v>
      </c>
      <c r="C3287" s="1">
        <v>45098</v>
      </c>
      <c r="D3287" s="1">
        <v>45108</v>
      </c>
      <c r="E3287">
        <v>412</v>
      </c>
      <c r="F3287" t="str">
        <f t="shared" si="51"/>
        <v>00481412</v>
      </c>
      <c r="G3287" t="s">
        <v>144</v>
      </c>
      <c r="H3287">
        <v>6061</v>
      </c>
      <c r="I3287">
        <v>92</v>
      </c>
      <c r="J3287">
        <v>5257</v>
      </c>
      <c r="K3287">
        <v>4713</v>
      </c>
      <c r="L3287">
        <f>+VLOOKUP(F3287,[1]ENELAR!C$2:J$7067,7,FALSE)</f>
        <v>5178</v>
      </c>
      <c r="M3287" s="20">
        <f>+VLOOKUP(F3287,[1]ENELAR!C$2:J$7067,8,FALSE)</f>
        <v>476376</v>
      </c>
    </row>
    <row r="3288" spans="1:13" x14ac:dyDescent="0.3">
      <c r="A3288" s="17" t="s">
        <v>258</v>
      </c>
      <c r="B3288" s="1">
        <v>45077</v>
      </c>
      <c r="C3288" s="1">
        <v>45098</v>
      </c>
      <c r="D3288" s="1">
        <v>45108</v>
      </c>
      <c r="E3288">
        <v>413</v>
      </c>
      <c r="F3288" t="str">
        <f t="shared" si="51"/>
        <v>00481413</v>
      </c>
      <c r="G3288" t="s">
        <v>145</v>
      </c>
      <c r="H3288">
        <v>8237</v>
      </c>
      <c r="I3288">
        <v>92</v>
      </c>
      <c r="J3288">
        <v>7417</v>
      </c>
      <c r="K3288">
        <v>6864</v>
      </c>
      <c r="L3288">
        <f>+VLOOKUP(F3288,[1]ENELAR!C$2:J$7067,7,FALSE)</f>
        <v>6382</v>
      </c>
      <c r="M3288" s="20">
        <f>+VLOOKUP(F3288,[1]ENELAR!C$2:J$7067,8,FALSE)</f>
        <v>587144</v>
      </c>
    </row>
    <row r="3289" spans="1:13" x14ac:dyDescent="0.3">
      <c r="A3289" s="17" t="s">
        <v>258</v>
      </c>
      <c r="B3289" s="1">
        <v>45077</v>
      </c>
      <c r="C3289" s="1">
        <v>45098</v>
      </c>
      <c r="D3289" s="1">
        <v>45108</v>
      </c>
      <c r="E3289">
        <v>414</v>
      </c>
      <c r="F3289" t="str">
        <f t="shared" si="51"/>
        <v>00481414</v>
      </c>
      <c r="G3289" t="s">
        <v>146</v>
      </c>
      <c r="H3289">
        <v>90366</v>
      </c>
      <c r="I3289">
        <v>92</v>
      </c>
      <c r="J3289">
        <v>84394</v>
      </c>
      <c r="K3289">
        <v>79778</v>
      </c>
      <c r="L3289">
        <f>+VLOOKUP(F3289,[1]ENELAR!C$2:J$7067,7,FALSE)</f>
        <v>77363</v>
      </c>
      <c r="M3289" s="20">
        <f>+VLOOKUP(F3289,[1]ENELAR!C$2:J$7067,8,FALSE)</f>
        <v>7117396</v>
      </c>
    </row>
    <row r="3290" spans="1:13" x14ac:dyDescent="0.3">
      <c r="A3290" s="17" t="s">
        <v>258</v>
      </c>
      <c r="B3290" s="1">
        <v>45077</v>
      </c>
      <c r="C3290" s="1">
        <v>45098</v>
      </c>
      <c r="D3290" s="1">
        <v>45108</v>
      </c>
      <c r="E3290">
        <v>415</v>
      </c>
      <c r="F3290" t="str">
        <f t="shared" si="51"/>
        <v>00481415</v>
      </c>
      <c r="G3290" t="s">
        <v>219</v>
      </c>
      <c r="H3290">
        <v>5263</v>
      </c>
      <c r="I3290">
        <v>92</v>
      </c>
      <c r="J3290">
        <v>4203</v>
      </c>
      <c r="K3290">
        <v>3831</v>
      </c>
      <c r="L3290">
        <f>+VLOOKUP(F3290,[1]ENELAR!C$2:J$7067,7,FALSE)</f>
        <v>2985</v>
      </c>
      <c r="M3290" s="20">
        <f>+VLOOKUP(F3290,[1]ENELAR!C$2:J$7067,8,FALSE)</f>
        <v>274620</v>
      </c>
    </row>
    <row r="3291" spans="1:13" x14ac:dyDescent="0.3">
      <c r="A3291" s="17" t="s">
        <v>258</v>
      </c>
      <c r="B3291" s="1">
        <v>45077</v>
      </c>
      <c r="C3291" s="1">
        <v>45098</v>
      </c>
      <c r="D3291" s="1">
        <v>45108</v>
      </c>
      <c r="E3291">
        <v>416</v>
      </c>
      <c r="F3291" t="str">
        <f t="shared" si="51"/>
        <v>00481416</v>
      </c>
      <c r="G3291" t="s">
        <v>147</v>
      </c>
      <c r="H3291">
        <v>135411</v>
      </c>
      <c r="I3291">
        <v>92</v>
      </c>
      <c r="J3291">
        <v>147086</v>
      </c>
      <c r="K3291">
        <v>139911</v>
      </c>
      <c r="L3291">
        <f>+VLOOKUP(F3291,[1]ENELAR!C$2:J$7067,7,FALSE)</f>
        <v>122140</v>
      </c>
      <c r="M3291" s="20">
        <f>+VLOOKUP(F3291,[1]ENELAR!C$2:J$7067,8,FALSE)</f>
        <v>11236880</v>
      </c>
    </row>
    <row r="3292" spans="1:13" x14ac:dyDescent="0.3">
      <c r="A3292" s="17" t="s">
        <v>258</v>
      </c>
      <c r="B3292" s="1">
        <v>45077</v>
      </c>
      <c r="C3292" s="1">
        <v>45098</v>
      </c>
      <c r="D3292" s="1">
        <v>45108</v>
      </c>
      <c r="E3292">
        <v>417</v>
      </c>
      <c r="F3292" t="str">
        <f t="shared" si="51"/>
        <v>00481417</v>
      </c>
      <c r="G3292" t="s">
        <v>148</v>
      </c>
      <c r="H3292">
        <v>13089</v>
      </c>
      <c r="I3292">
        <v>92</v>
      </c>
      <c r="J3292">
        <v>12866</v>
      </c>
      <c r="K3292">
        <v>10946</v>
      </c>
      <c r="L3292">
        <f>+VLOOKUP(F3292,[1]ENELAR!C$2:J$7067,7,FALSE)</f>
        <v>10680</v>
      </c>
      <c r="M3292" s="20">
        <f>+VLOOKUP(F3292,[1]ENELAR!C$2:J$7067,8,FALSE)</f>
        <v>982560</v>
      </c>
    </row>
    <row r="3293" spans="1:13" x14ac:dyDescent="0.3">
      <c r="A3293" s="17" t="s">
        <v>258</v>
      </c>
      <c r="B3293" s="1">
        <v>45077</v>
      </c>
      <c r="C3293" s="1">
        <v>45098</v>
      </c>
      <c r="D3293" s="1">
        <v>45108</v>
      </c>
      <c r="E3293">
        <v>418</v>
      </c>
      <c r="F3293" t="str">
        <f t="shared" si="51"/>
        <v>00481418</v>
      </c>
      <c r="G3293" t="s">
        <v>149</v>
      </c>
      <c r="H3293">
        <v>539</v>
      </c>
      <c r="I3293">
        <v>92</v>
      </c>
      <c r="J3293">
        <v>729</v>
      </c>
      <c r="K3293">
        <v>507</v>
      </c>
      <c r="L3293">
        <f>+VLOOKUP(F3293,[1]ENELAR!C$2:J$7067,7,FALSE)</f>
        <v>539</v>
      </c>
      <c r="M3293" s="20">
        <f>+VLOOKUP(F3293,[1]ENELAR!C$2:J$7067,8,FALSE)</f>
        <v>49588</v>
      </c>
    </row>
    <row r="3294" spans="1:13" x14ac:dyDescent="0.3">
      <c r="A3294" s="17" t="s">
        <v>258</v>
      </c>
      <c r="B3294" s="1">
        <v>45077</v>
      </c>
      <c r="C3294" s="1">
        <v>45098</v>
      </c>
      <c r="D3294" s="1">
        <v>45108</v>
      </c>
      <c r="E3294">
        <v>419</v>
      </c>
      <c r="F3294" t="str">
        <f t="shared" si="51"/>
        <v>00481419</v>
      </c>
      <c r="G3294" t="s">
        <v>150</v>
      </c>
      <c r="H3294">
        <v>7239</v>
      </c>
      <c r="I3294">
        <v>92</v>
      </c>
      <c r="J3294">
        <v>7231</v>
      </c>
      <c r="K3294">
        <v>6179</v>
      </c>
      <c r="L3294">
        <f>+VLOOKUP(F3294,[1]ENELAR!C$2:J$7067,7,FALSE)</f>
        <v>5750</v>
      </c>
      <c r="M3294" s="20">
        <f>+VLOOKUP(F3294,[1]ENELAR!C$2:J$7067,8,FALSE)</f>
        <v>529000</v>
      </c>
    </row>
    <row r="3295" spans="1:13" x14ac:dyDescent="0.3">
      <c r="A3295" s="17" t="s">
        <v>258</v>
      </c>
      <c r="B3295" s="1">
        <v>45077</v>
      </c>
      <c r="C3295" s="1">
        <v>45098</v>
      </c>
      <c r="D3295" s="1">
        <v>45108</v>
      </c>
      <c r="E3295">
        <v>420</v>
      </c>
      <c r="F3295" t="str">
        <f t="shared" si="51"/>
        <v>00481420</v>
      </c>
      <c r="G3295" t="s">
        <v>151</v>
      </c>
      <c r="H3295">
        <v>4941</v>
      </c>
      <c r="I3295">
        <v>92</v>
      </c>
      <c r="J3295">
        <v>5166</v>
      </c>
      <c r="K3295">
        <v>4794</v>
      </c>
      <c r="L3295">
        <f>+VLOOKUP(F3295,[1]ENELAR!C$2:J$7067,7,FALSE)</f>
        <v>4671</v>
      </c>
      <c r="M3295" s="20">
        <f>+VLOOKUP(F3295,[1]ENELAR!C$2:J$7067,8,FALSE)</f>
        <v>429732</v>
      </c>
    </row>
    <row r="3296" spans="1:13" x14ac:dyDescent="0.3">
      <c r="A3296" s="17" t="s">
        <v>258</v>
      </c>
      <c r="B3296" s="1">
        <v>45077</v>
      </c>
      <c r="C3296" s="1">
        <v>45098</v>
      </c>
      <c r="D3296" s="1">
        <v>45108</v>
      </c>
      <c r="E3296">
        <v>421</v>
      </c>
      <c r="F3296" t="str">
        <f t="shared" si="51"/>
        <v>00481421</v>
      </c>
      <c r="G3296" t="s">
        <v>152</v>
      </c>
      <c r="H3296">
        <v>8075</v>
      </c>
      <c r="I3296">
        <v>92</v>
      </c>
      <c r="J3296">
        <v>7331</v>
      </c>
      <c r="K3296">
        <v>6912</v>
      </c>
      <c r="L3296">
        <f>+VLOOKUP(F3296,[1]ENELAR!C$2:J$7067,7,FALSE)</f>
        <v>7263</v>
      </c>
      <c r="M3296" s="20">
        <f>+VLOOKUP(F3296,[1]ENELAR!C$2:J$7067,8,FALSE)</f>
        <v>668196</v>
      </c>
    </row>
    <row r="3297" spans="1:13" x14ac:dyDescent="0.3">
      <c r="A3297" s="17" t="s">
        <v>258</v>
      </c>
      <c r="B3297" s="1">
        <v>45077</v>
      </c>
      <c r="C3297" s="1">
        <v>45098</v>
      </c>
      <c r="D3297" s="1">
        <v>45108</v>
      </c>
      <c r="E3297">
        <v>422</v>
      </c>
      <c r="F3297" t="str">
        <f t="shared" si="51"/>
        <v>00481422</v>
      </c>
      <c r="G3297" t="s">
        <v>153</v>
      </c>
      <c r="H3297">
        <v>5944</v>
      </c>
      <c r="I3297">
        <v>92</v>
      </c>
      <c r="J3297">
        <v>5873</v>
      </c>
      <c r="K3297">
        <v>5524</v>
      </c>
      <c r="L3297">
        <f>+VLOOKUP(F3297,[1]ENELAR!C$2:J$7067,7,FALSE)</f>
        <v>4765</v>
      </c>
      <c r="M3297" s="20">
        <f>+VLOOKUP(F3297,[1]ENELAR!C$2:J$7067,8,FALSE)</f>
        <v>438380</v>
      </c>
    </row>
    <row r="3298" spans="1:13" x14ac:dyDescent="0.3">
      <c r="A3298" s="17" t="s">
        <v>258</v>
      </c>
      <c r="B3298" s="1">
        <v>45077</v>
      </c>
      <c r="C3298" s="1">
        <v>45098</v>
      </c>
      <c r="D3298" s="1">
        <v>45108</v>
      </c>
      <c r="E3298">
        <v>423</v>
      </c>
      <c r="F3298" t="str">
        <f t="shared" si="51"/>
        <v>00481423</v>
      </c>
      <c r="G3298" t="s">
        <v>154</v>
      </c>
      <c r="H3298">
        <v>3278</v>
      </c>
      <c r="I3298">
        <v>92</v>
      </c>
      <c r="J3298">
        <v>2996</v>
      </c>
      <c r="K3298">
        <v>2996</v>
      </c>
      <c r="L3298">
        <f>+VLOOKUP(F3298,[1]ENELAR!C$2:J$7067,7,FALSE)</f>
        <v>2070</v>
      </c>
      <c r="M3298" s="20">
        <f>+VLOOKUP(F3298,[1]ENELAR!C$2:J$7067,8,FALSE)</f>
        <v>190440</v>
      </c>
    </row>
    <row r="3299" spans="1:13" x14ac:dyDescent="0.3">
      <c r="A3299" s="17" t="s">
        <v>258</v>
      </c>
      <c r="B3299" s="1">
        <v>45077</v>
      </c>
      <c r="C3299" s="1">
        <v>45098</v>
      </c>
      <c r="D3299" s="1">
        <v>45108</v>
      </c>
      <c r="E3299">
        <v>424</v>
      </c>
      <c r="F3299" t="str">
        <f t="shared" si="51"/>
        <v>00481424</v>
      </c>
      <c r="G3299" t="s">
        <v>155</v>
      </c>
      <c r="H3299">
        <v>1518</v>
      </c>
      <c r="I3299">
        <v>92</v>
      </c>
      <c r="J3299">
        <v>1100</v>
      </c>
      <c r="K3299">
        <v>1096</v>
      </c>
      <c r="L3299">
        <f>+VLOOKUP(F3299,[1]ENELAR!C$2:J$7067,7,FALSE)</f>
        <v>1495</v>
      </c>
      <c r="M3299" s="20">
        <f>+VLOOKUP(F3299,[1]ENELAR!C$2:J$7067,8,FALSE)</f>
        <v>137540</v>
      </c>
    </row>
    <row r="3300" spans="1:13" x14ac:dyDescent="0.3">
      <c r="A3300" s="17" t="s">
        <v>258</v>
      </c>
      <c r="B3300" s="1">
        <v>45077</v>
      </c>
      <c r="C3300" s="1">
        <v>45098</v>
      </c>
      <c r="D3300" s="1">
        <v>45108</v>
      </c>
      <c r="E3300">
        <v>425</v>
      </c>
      <c r="F3300" t="str">
        <f t="shared" si="51"/>
        <v>00481425</v>
      </c>
      <c r="G3300" t="s">
        <v>156</v>
      </c>
      <c r="H3300">
        <v>2294</v>
      </c>
      <c r="I3300">
        <v>92</v>
      </c>
      <c r="J3300">
        <v>2158</v>
      </c>
      <c r="K3300">
        <v>2045</v>
      </c>
      <c r="L3300">
        <f>+VLOOKUP(F3300,[1]ENELAR!C$2:J$7067,7,FALSE)</f>
        <v>2243</v>
      </c>
      <c r="M3300" s="20">
        <f>+VLOOKUP(F3300,[1]ENELAR!C$2:J$7067,8,FALSE)</f>
        <v>206356</v>
      </c>
    </row>
    <row r="3301" spans="1:13" x14ac:dyDescent="0.3">
      <c r="A3301" s="17" t="s">
        <v>258</v>
      </c>
      <c r="B3301" s="1">
        <v>45077</v>
      </c>
      <c r="C3301" s="1">
        <v>45098</v>
      </c>
      <c r="D3301" s="1">
        <v>45108</v>
      </c>
      <c r="E3301">
        <v>426</v>
      </c>
      <c r="F3301" t="str">
        <f t="shared" si="51"/>
        <v>00481426</v>
      </c>
      <c r="G3301" t="s">
        <v>157</v>
      </c>
      <c r="H3301">
        <v>1863</v>
      </c>
      <c r="I3301">
        <v>92</v>
      </c>
      <c r="J3301">
        <v>1792</v>
      </c>
      <c r="K3301">
        <v>1792</v>
      </c>
      <c r="L3301">
        <f>+VLOOKUP(F3301,[1]ENELAR!C$2:J$7067,7,FALSE)</f>
        <v>1742</v>
      </c>
      <c r="M3301" s="20">
        <f>+VLOOKUP(F3301,[1]ENELAR!C$2:J$7067,8,FALSE)</f>
        <v>160264</v>
      </c>
    </row>
    <row r="3302" spans="1:13" x14ac:dyDescent="0.3">
      <c r="A3302" s="17" t="s">
        <v>258</v>
      </c>
      <c r="B3302" s="1">
        <v>45077</v>
      </c>
      <c r="C3302" s="1">
        <v>45098</v>
      </c>
      <c r="D3302" s="1">
        <v>45108</v>
      </c>
      <c r="E3302">
        <v>427</v>
      </c>
      <c r="F3302" t="str">
        <f t="shared" si="51"/>
        <v>00481427</v>
      </c>
      <c r="G3302" t="s">
        <v>220</v>
      </c>
      <c r="H3302">
        <v>1957</v>
      </c>
      <c r="I3302">
        <v>92</v>
      </c>
      <c r="J3302">
        <v>2812</v>
      </c>
      <c r="K3302">
        <v>1487</v>
      </c>
      <c r="L3302">
        <f>+VLOOKUP(F3302,[1]ENELAR!C$2:J$7067,7,FALSE)</f>
        <v>1139</v>
      </c>
      <c r="M3302" s="20">
        <f>+VLOOKUP(F3302,[1]ENELAR!C$2:J$7067,8,FALSE)</f>
        <v>104788</v>
      </c>
    </row>
    <row r="3303" spans="1:13" x14ac:dyDescent="0.3">
      <c r="A3303" s="17" t="s">
        <v>258</v>
      </c>
      <c r="B3303" s="1">
        <v>45077</v>
      </c>
      <c r="C3303" s="1">
        <v>45098</v>
      </c>
      <c r="D3303" s="1">
        <v>45108</v>
      </c>
      <c r="E3303">
        <v>429</v>
      </c>
      <c r="F3303" t="str">
        <f t="shared" si="51"/>
        <v>00481429</v>
      </c>
      <c r="G3303" t="s">
        <v>159</v>
      </c>
      <c r="H3303">
        <v>11284</v>
      </c>
      <c r="I3303">
        <v>92</v>
      </c>
      <c r="J3303">
        <v>12105</v>
      </c>
      <c r="K3303">
        <v>9527</v>
      </c>
      <c r="L3303">
        <f>+VLOOKUP(F3303,[1]ENELAR!C$2:J$7067,7,FALSE)</f>
        <v>10161</v>
      </c>
      <c r="M3303" s="20">
        <f>+VLOOKUP(F3303,[1]ENELAR!C$2:J$7067,8,FALSE)</f>
        <v>934812</v>
      </c>
    </row>
    <row r="3304" spans="1:13" x14ac:dyDescent="0.3">
      <c r="A3304" s="17" t="s">
        <v>258</v>
      </c>
      <c r="B3304" s="1">
        <v>45077</v>
      </c>
      <c r="C3304" s="1">
        <v>45098</v>
      </c>
      <c r="D3304" s="1">
        <v>45108</v>
      </c>
      <c r="E3304">
        <v>430</v>
      </c>
      <c r="F3304" t="str">
        <f t="shared" si="51"/>
        <v>00481430</v>
      </c>
      <c r="G3304" t="s">
        <v>160</v>
      </c>
      <c r="H3304">
        <v>4546</v>
      </c>
      <c r="I3304">
        <v>92</v>
      </c>
      <c r="J3304">
        <v>4070</v>
      </c>
      <c r="K3304">
        <v>3965</v>
      </c>
      <c r="L3304">
        <f>+VLOOKUP(F3304,[1]ENELAR!C$2:J$7067,7,FALSE)</f>
        <v>4329</v>
      </c>
      <c r="M3304" s="20">
        <f>+VLOOKUP(F3304,[1]ENELAR!C$2:J$7067,8,FALSE)</f>
        <v>398268</v>
      </c>
    </row>
    <row r="3305" spans="1:13" x14ac:dyDescent="0.3">
      <c r="A3305" s="17" t="s">
        <v>258</v>
      </c>
      <c r="B3305" s="1">
        <v>45077</v>
      </c>
      <c r="C3305" s="1">
        <v>45098</v>
      </c>
      <c r="D3305" s="1">
        <v>45108</v>
      </c>
      <c r="E3305">
        <v>431</v>
      </c>
      <c r="F3305" t="str">
        <f t="shared" si="51"/>
        <v>00481431</v>
      </c>
      <c r="G3305" t="s">
        <v>161</v>
      </c>
      <c r="H3305">
        <v>11520</v>
      </c>
      <c r="I3305">
        <v>92</v>
      </c>
      <c r="J3305">
        <v>11789</v>
      </c>
      <c r="K3305">
        <v>11322</v>
      </c>
      <c r="L3305">
        <f>+VLOOKUP(F3305,[1]ENELAR!C$2:J$7067,7,FALSE)</f>
        <v>10141</v>
      </c>
      <c r="M3305" s="20">
        <f>+VLOOKUP(F3305,[1]ENELAR!C$2:J$7067,8,FALSE)</f>
        <v>932972</v>
      </c>
    </row>
    <row r="3306" spans="1:13" x14ac:dyDescent="0.3">
      <c r="A3306" s="17" t="s">
        <v>258</v>
      </c>
      <c r="B3306" s="1">
        <v>45077</v>
      </c>
      <c r="C3306" s="1">
        <v>45098</v>
      </c>
      <c r="D3306" s="1">
        <v>45108</v>
      </c>
      <c r="E3306">
        <v>432</v>
      </c>
      <c r="F3306" t="str">
        <f t="shared" si="51"/>
        <v>00481432</v>
      </c>
      <c r="G3306" t="s">
        <v>162</v>
      </c>
      <c r="H3306">
        <v>5641</v>
      </c>
      <c r="I3306">
        <v>92</v>
      </c>
      <c r="J3306">
        <v>4937</v>
      </c>
      <c r="K3306">
        <v>4744</v>
      </c>
      <c r="L3306">
        <f>+VLOOKUP(F3306,[1]ENELAR!C$2:J$7067,7,FALSE)</f>
        <v>4798</v>
      </c>
      <c r="M3306" s="20">
        <f>+VLOOKUP(F3306,[1]ENELAR!C$2:J$7067,8,FALSE)</f>
        <v>441416</v>
      </c>
    </row>
    <row r="3307" spans="1:13" x14ac:dyDescent="0.3">
      <c r="A3307" s="17" t="s">
        <v>258</v>
      </c>
      <c r="B3307" s="1">
        <v>45077</v>
      </c>
      <c r="C3307" s="1">
        <v>45098</v>
      </c>
      <c r="D3307" s="1">
        <v>45108</v>
      </c>
      <c r="E3307">
        <v>433</v>
      </c>
      <c r="F3307" t="str">
        <f t="shared" si="51"/>
        <v>00481433</v>
      </c>
      <c r="G3307" t="s">
        <v>163</v>
      </c>
      <c r="H3307">
        <v>14646</v>
      </c>
      <c r="I3307">
        <v>92</v>
      </c>
      <c r="J3307">
        <v>14241</v>
      </c>
      <c r="K3307">
        <v>14048</v>
      </c>
      <c r="L3307">
        <f>+VLOOKUP(F3307,[1]ENELAR!C$2:J$7067,7,FALSE)</f>
        <v>11144</v>
      </c>
      <c r="M3307" s="20">
        <f>+VLOOKUP(F3307,[1]ENELAR!C$2:J$7067,8,FALSE)</f>
        <v>1025248</v>
      </c>
    </row>
    <row r="3308" spans="1:13" x14ac:dyDescent="0.3">
      <c r="A3308" s="17" t="s">
        <v>258</v>
      </c>
      <c r="B3308" s="1">
        <v>45077</v>
      </c>
      <c r="C3308" s="1">
        <v>45098</v>
      </c>
      <c r="D3308" s="1">
        <v>45108</v>
      </c>
      <c r="E3308">
        <v>434</v>
      </c>
      <c r="F3308" t="str">
        <f t="shared" si="51"/>
        <v>00481434</v>
      </c>
      <c r="G3308" t="s">
        <v>164</v>
      </c>
      <c r="H3308">
        <v>5369</v>
      </c>
      <c r="I3308">
        <v>92</v>
      </c>
      <c r="J3308">
        <v>5026</v>
      </c>
      <c r="K3308">
        <v>5020</v>
      </c>
      <c r="L3308">
        <f>+VLOOKUP(F3308,[1]ENELAR!C$2:J$7067,7,FALSE)</f>
        <v>5174</v>
      </c>
      <c r="M3308" s="20">
        <f>+VLOOKUP(F3308,[1]ENELAR!C$2:J$7067,8,FALSE)</f>
        <v>476008</v>
      </c>
    </row>
    <row r="3309" spans="1:13" x14ac:dyDescent="0.3">
      <c r="A3309" s="17" t="s">
        <v>258</v>
      </c>
      <c r="B3309" s="1">
        <v>45077</v>
      </c>
      <c r="C3309" s="1">
        <v>45098</v>
      </c>
      <c r="D3309" s="1">
        <v>45108</v>
      </c>
      <c r="E3309">
        <v>435</v>
      </c>
      <c r="F3309" t="str">
        <f t="shared" si="51"/>
        <v>00481435</v>
      </c>
      <c r="G3309" t="s">
        <v>165</v>
      </c>
      <c r="H3309">
        <v>3722</v>
      </c>
      <c r="I3309">
        <v>92</v>
      </c>
      <c r="J3309">
        <v>3390</v>
      </c>
      <c r="K3309">
        <v>3366</v>
      </c>
      <c r="L3309">
        <f>+VLOOKUP(F3309,[1]ENELAR!C$2:J$7067,7,FALSE)</f>
        <v>2844</v>
      </c>
      <c r="M3309" s="20">
        <f>+VLOOKUP(F3309,[1]ENELAR!C$2:J$7067,8,FALSE)</f>
        <v>261648</v>
      </c>
    </row>
    <row r="3310" spans="1:13" x14ac:dyDescent="0.3">
      <c r="A3310" s="17" t="s">
        <v>258</v>
      </c>
      <c r="B3310" s="1">
        <v>45077</v>
      </c>
      <c r="C3310" s="1">
        <v>45098</v>
      </c>
      <c r="D3310" s="1">
        <v>45108</v>
      </c>
      <c r="E3310">
        <v>436</v>
      </c>
      <c r="F3310" t="str">
        <f t="shared" si="51"/>
        <v>00481436</v>
      </c>
      <c r="G3310" t="s">
        <v>166</v>
      </c>
      <c r="H3310">
        <v>4402</v>
      </c>
      <c r="I3310">
        <v>92</v>
      </c>
      <c r="J3310">
        <v>5534</v>
      </c>
      <c r="K3310">
        <v>3813</v>
      </c>
      <c r="L3310">
        <f>+VLOOKUP(F3310,[1]ENELAR!C$2:J$7067,7,FALSE)</f>
        <v>3204</v>
      </c>
      <c r="M3310" s="20">
        <f>+VLOOKUP(F3310,[1]ENELAR!C$2:J$7067,8,FALSE)</f>
        <v>294768</v>
      </c>
    </row>
    <row r="3311" spans="1:13" x14ac:dyDescent="0.3">
      <c r="A3311" s="17" t="s">
        <v>258</v>
      </c>
      <c r="B3311" s="1">
        <v>45077</v>
      </c>
      <c r="C3311" s="1">
        <v>45098</v>
      </c>
      <c r="D3311" s="1">
        <v>45108</v>
      </c>
      <c r="E3311">
        <v>437</v>
      </c>
      <c r="F3311" t="str">
        <f t="shared" si="51"/>
        <v>00481437</v>
      </c>
      <c r="G3311" t="s">
        <v>167</v>
      </c>
      <c r="H3311">
        <v>3794</v>
      </c>
      <c r="I3311">
        <v>92</v>
      </c>
      <c r="J3311">
        <v>3574</v>
      </c>
      <c r="K3311">
        <v>3574</v>
      </c>
      <c r="L3311">
        <f>+VLOOKUP(F3311,[1]ENELAR!C$2:J$7067,7,FALSE)</f>
        <v>3444</v>
      </c>
      <c r="M3311" s="20">
        <f>+VLOOKUP(F3311,[1]ENELAR!C$2:J$7067,8,FALSE)</f>
        <v>316848</v>
      </c>
    </row>
    <row r="3312" spans="1:13" x14ac:dyDescent="0.3">
      <c r="A3312" s="17" t="s">
        <v>258</v>
      </c>
      <c r="B3312" s="1">
        <v>45077</v>
      </c>
      <c r="C3312" s="1">
        <v>45098</v>
      </c>
      <c r="D3312" s="1">
        <v>45108</v>
      </c>
      <c r="E3312">
        <v>438</v>
      </c>
      <c r="F3312" t="str">
        <f t="shared" si="51"/>
        <v>00481438</v>
      </c>
      <c r="G3312" t="s">
        <v>168</v>
      </c>
      <c r="H3312">
        <v>1404</v>
      </c>
      <c r="I3312">
        <v>92</v>
      </c>
      <c r="J3312">
        <v>1855</v>
      </c>
      <c r="K3312">
        <v>1449</v>
      </c>
      <c r="L3312">
        <f>+VLOOKUP(F3312,[1]ENELAR!C$2:J$7067,7,FALSE)</f>
        <v>1079</v>
      </c>
      <c r="M3312" s="20">
        <f>+VLOOKUP(F3312,[1]ENELAR!C$2:J$7067,8,FALSE)</f>
        <v>99268</v>
      </c>
    </row>
    <row r="3313" spans="1:13" x14ac:dyDescent="0.3">
      <c r="A3313" s="17" t="s">
        <v>258</v>
      </c>
      <c r="B3313" s="1">
        <v>45077</v>
      </c>
      <c r="C3313" s="1">
        <v>45098</v>
      </c>
      <c r="D3313" s="1">
        <v>45108</v>
      </c>
      <c r="E3313">
        <v>439</v>
      </c>
      <c r="F3313" t="str">
        <f t="shared" si="51"/>
        <v>00481439</v>
      </c>
      <c r="G3313" t="s">
        <v>221</v>
      </c>
      <c r="H3313">
        <v>4235</v>
      </c>
      <c r="I3313">
        <v>92</v>
      </c>
      <c r="J3313">
        <v>5052</v>
      </c>
      <c r="K3313">
        <v>3904</v>
      </c>
      <c r="L3313">
        <f>+VLOOKUP(F3313,[1]ENELAR!C$2:J$7067,7,FALSE)</f>
        <v>3711</v>
      </c>
      <c r="M3313" s="20">
        <f>+VLOOKUP(F3313,[1]ENELAR!C$2:J$7067,8,FALSE)</f>
        <v>341412</v>
      </c>
    </row>
    <row r="3314" spans="1:13" x14ac:dyDescent="0.3">
      <c r="A3314" s="17" t="s">
        <v>258</v>
      </c>
      <c r="B3314" s="1">
        <v>45077</v>
      </c>
      <c r="C3314" s="1">
        <v>45098</v>
      </c>
      <c r="D3314" s="1">
        <v>45108</v>
      </c>
      <c r="E3314">
        <v>440</v>
      </c>
      <c r="F3314" t="str">
        <f t="shared" si="51"/>
        <v>00481440</v>
      </c>
      <c r="G3314" t="s">
        <v>169</v>
      </c>
      <c r="H3314">
        <v>3083</v>
      </c>
      <c r="I3314">
        <v>92</v>
      </c>
      <c r="J3314">
        <v>2971</v>
      </c>
      <c r="K3314">
        <v>2186</v>
      </c>
      <c r="L3314">
        <f>+VLOOKUP(F3314,[1]ENELAR!C$2:J$7067,7,FALSE)</f>
        <v>2380</v>
      </c>
      <c r="M3314" s="20">
        <f>+VLOOKUP(F3314,[1]ENELAR!C$2:J$7067,8,FALSE)</f>
        <v>218960</v>
      </c>
    </row>
    <row r="3315" spans="1:13" x14ac:dyDescent="0.3">
      <c r="A3315" s="17" t="s">
        <v>258</v>
      </c>
      <c r="B3315" s="1">
        <v>45077</v>
      </c>
      <c r="C3315" s="1">
        <v>45098</v>
      </c>
      <c r="D3315" s="1">
        <v>45108</v>
      </c>
      <c r="E3315">
        <v>441</v>
      </c>
      <c r="F3315" t="str">
        <f t="shared" si="51"/>
        <v>00481441</v>
      </c>
      <c r="G3315" t="s">
        <v>222</v>
      </c>
      <c r="H3315">
        <v>6460</v>
      </c>
      <c r="I3315">
        <v>92</v>
      </c>
      <c r="J3315">
        <v>0</v>
      </c>
      <c r="K3315">
        <v>0</v>
      </c>
      <c r="L3315">
        <f>+VLOOKUP(F3315,[1]ENELAR!C$2:J$7067,7,FALSE)</f>
        <v>6023</v>
      </c>
      <c r="M3315" s="20">
        <f>+VLOOKUP(F3315,[1]ENELAR!C$2:J$7067,8,FALSE)</f>
        <v>554116</v>
      </c>
    </row>
    <row r="3316" spans="1:13" x14ac:dyDescent="0.3">
      <c r="A3316" s="17" t="s">
        <v>258</v>
      </c>
      <c r="B3316" s="1">
        <v>45077</v>
      </c>
      <c r="C3316" s="1">
        <v>45098</v>
      </c>
      <c r="D3316" s="1">
        <v>45108</v>
      </c>
      <c r="E3316">
        <v>447</v>
      </c>
      <c r="F3316" t="str">
        <f t="shared" si="51"/>
        <v>00481447</v>
      </c>
      <c r="G3316" t="s">
        <v>171</v>
      </c>
      <c r="H3316">
        <v>26283</v>
      </c>
      <c r="I3316">
        <v>92</v>
      </c>
      <c r="J3316">
        <v>25270</v>
      </c>
      <c r="K3316">
        <v>24654</v>
      </c>
      <c r="L3316">
        <f>+VLOOKUP(F3316,[1]ENELAR!C$2:J$7067,7,FALSE)</f>
        <v>24321</v>
      </c>
      <c r="M3316" s="20">
        <f>+VLOOKUP(F3316,[1]ENELAR!C$2:J$7067,8,FALSE)</f>
        <v>2237532</v>
      </c>
    </row>
    <row r="3317" spans="1:13" x14ac:dyDescent="0.3">
      <c r="A3317" s="17" t="s">
        <v>258</v>
      </c>
      <c r="B3317" s="1">
        <v>45077</v>
      </c>
      <c r="C3317" s="1">
        <v>45098</v>
      </c>
      <c r="D3317" s="1">
        <v>45108</v>
      </c>
      <c r="E3317">
        <v>450</v>
      </c>
      <c r="F3317" t="str">
        <f t="shared" si="51"/>
        <v>00481450</v>
      </c>
      <c r="G3317" t="s">
        <v>172</v>
      </c>
      <c r="H3317">
        <v>27145</v>
      </c>
      <c r="I3317">
        <v>92</v>
      </c>
      <c r="J3317">
        <v>25439</v>
      </c>
      <c r="K3317">
        <v>24203</v>
      </c>
      <c r="L3317">
        <f>+VLOOKUP(F3317,[1]ENELAR!C$2:J$7067,7,FALSE)</f>
        <v>26451</v>
      </c>
      <c r="M3317" s="20">
        <f>+VLOOKUP(F3317,[1]ENELAR!C$2:J$7067,8,FALSE)</f>
        <v>2433492</v>
      </c>
    </row>
    <row r="3318" spans="1:13" x14ac:dyDescent="0.3">
      <c r="A3318" s="17" t="s">
        <v>258</v>
      </c>
      <c r="B3318" s="1">
        <v>45077</v>
      </c>
      <c r="C3318" s="1">
        <v>45098</v>
      </c>
      <c r="D3318" s="1">
        <v>45108</v>
      </c>
      <c r="E3318">
        <v>453</v>
      </c>
      <c r="F3318" t="str">
        <f t="shared" si="51"/>
        <v>00481453</v>
      </c>
      <c r="G3318" t="s">
        <v>173</v>
      </c>
      <c r="H3318">
        <v>16993</v>
      </c>
      <c r="I3318">
        <v>92</v>
      </c>
      <c r="J3318">
        <v>17480</v>
      </c>
      <c r="K3318">
        <v>16742</v>
      </c>
      <c r="L3318">
        <f>+VLOOKUP(F3318,[1]ENELAR!C$2:J$7067,7,FALSE)</f>
        <v>16314</v>
      </c>
      <c r="M3318" s="20">
        <f>+VLOOKUP(F3318,[1]ENELAR!C$2:J$7067,8,FALSE)</f>
        <v>1500888</v>
      </c>
    </row>
    <row r="3319" spans="1:13" x14ac:dyDescent="0.3">
      <c r="A3319" s="17" t="s">
        <v>258</v>
      </c>
      <c r="B3319" s="1">
        <v>45077</v>
      </c>
      <c r="C3319" s="1">
        <v>45098</v>
      </c>
      <c r="D3319" s="1">
        <v>45108</v>
      </c>
      <c r="E3319">
        <v>470</v>
      </c>
      <c r="F3319" t="str">
        <f t="shared" si="51"/>
        <v>00481470</v>
      </c>
      <c r="G3319" t="s">
        <v>174</v>
      </c>
      <c r="H3319">
        <v>2104</v>
      </c>
      <c r="I3319">
        <v>92</v>
      </c>
      <c r="J3319">
        <v>1808</v>
      </c>
      <c r="K3319">
        <v>1808</v>
      </c>
      <c r="L3319">
        <f>+VLOOKUP(F3319,[1]ENELAR!C$2:J$7067,7,FALSE)</f>
        <v>1743</v>
      </c>
      <c r="M3319" s="20">
        <f>+VLOOKUP(F3319,[1]ENELAR!C$2:J$7067,8,FALSE)</f>
        <v>160356</v>
      </c>
    </row>
    <row r="3320" spans="1:13" x14ac:dyDescent="0.3">
      <c r="A3320" s="17" t="s">
        <v>258</v>
      </c>
      <c r="B3320" s="1">
        <v>45077</v>
      </c>
      <c r="C3320" s="1">
        <v>45098</v>
      </c>
      <c r="D3320" s="1">
        <v>45108</v>
      </c>
      <c r="E3320">
        <v>475</v>
      </c>
      <c r="F3320" t="str">
        <f t="shared" si="51"/>
        <v>00481475</v>
      </c>
      <c r="G3320" t="s">
        <v>175</v>
      </c>
      <c r="H3320">
        <v>827</v>
      </c>
      <c r="I3320">
        <v>92</v>
      </c>
      <c r="J3320">
        <v>764</v>
      </c>
      <c r="K3320">
        <v>764</v>
      </c>
      <c r="L3320">
        <f>+VLOOKUP(F3320,[1]ENELAR!C$2:J$7067,7,FALSE)</f>
        <v>624</v>
      </c>
      <c r="M3320" s="20">
        <f>+VLOOKUP(F3320,[1]ENELAR!C$2:J$7067,8,FALSE)</f>
        <v>57408</v>
      </c>
    </row>
    <row r="3321" spans="1:13" x14ac:dyDescent="0.3">
      <c r="A3321" s="17" t="s">
        <v>258</v>
      </c>
      <c r="B3321" s="1">
        <v>45077</v>
      </c>
      <c r="C3321" s="1">
        <v>45098</v>
      </c>
      <c r="D3321" s="1">
        <v>45108</v>
      </c>
      <c r="E3321">
        <v>485</v>
      </c>
      <c r="F3321" t="str">
        <f t="shared" si="51"/>
        <v>00481485</v>
      </c>
      <c r="G3321" t="s">
        <v>176</v>
      </c>
      <c r="H3321">
        <v>3037</v>
      </c>
      <c r="I3321">
        <v>92</v>
      </c>
      <c r="J3321">
        <v>2937</v>
      </c>
      <c r="K3321">
        <v>2900</v>
      </c>
      <c r="L3321">
        <f>+VLOOKUP(F3321,[1]ENELAR!C$2:J$7067,7,FALSE)</f>
        <v>3037</v>
      </c>
      <c r="M3321" s="20">
        <f>+VLOOKUP(F3321,[1]ENELAR!C$2:J$7067,8,FALSE)</f>
        <v>279404</v>
      </c>
    </row>
    <row r="3322" spans="1:13" x14ac:dyDescent="0.3">
      <c r="A3322" s="17" t="s">
        <v>258</v>
      </c>
      <c r="B3322" s="1">
        <v>45077</v>
      </c>
      <c r="C3322" s="1">
        <v>45098</v>
      </c>
      <c r="D3322" s="1">
        <v>45108</v>
      </c>
      <c r="E3322">
        <v>488</v>
      </c>
      <c r="F3322" t="str">
        <f t="shared" si="51"/>
        <v>00481488</v>
      </c>
      <c r="G3322" t="s">
        <v>177</v>
      </c>
      <c r="H3322">
        <v>8249</v>
      </c>
      <c r="I3322">
        <v>92</v>
      </c>
      <c r="J3322">
        <v>8432</v>
      </c>
      <c r="K3322">
        <v>8427</v>
      </c>
      <c r="L3322">
        <f>+VLOOKUP(F3322,[1]ENELAR!C$2:J$7067,7,FALSE)</f>
        <v>6610</v>
      </c>
      <c r="M3322" s="20">
        <f>+VLOOKUP(F3322,[1]ENELAR!C$2:J$7067,8,FALSE)</f>
        <v>608120</v>
      </c>
    </row>
    <row r="3323" spans="1:13" x14ac:dyDescent="0.3">
      <c r="A3323" s="17" t="s">
        <v>258</v>
      </c>
      <c r="B3323" s="1">
        <v>45077</v>
      </c>
      <c r="C3323" s="1">
        <v>45098</v>
      </c>
      <c r="D3323" s="1">
        <v>45108</v>
      </c>
      <c r="E3323">
        <v>489</v>
      </c>
      <c r="F3323" t="str">
        <f t="shared" si="51"/>
        <v>00481489</v>
      </c>
      <c r="G3323" t="s">
        <v>178</v>
      </c>
      <c r="H3323">
        <v>9822</v>
      </c>
      <c r="I3323">
        <v>92</v>
      </c>
      <c r="J3323">
        <v>9390</v>
      </c>
      <c r="K3323">
        <v>9280</v>
      </c>
      <c r="L3323">
        <f>+VLOOKUP(F3323,[1]ENELAR!C$2:J$7067,7,FALSE)</f>
        <v>9271</v>
      </c>
      <c r="M3323" s="20">
        <f>+VLOOKUP(F3323,[1]ENELAR!C$2:J$7067,8,FALSE)</f>
        <v>852932</v>
      </c>
    </row>
    <row r="3324" spans="1:13" x14ac:dyDescent="0.3">
      <c r="A3324" s="17" t="s">
        <v>258</v>
      </c>
      <c r="B3324" s="1">
        <v>45077</v>
      </c>
      <c r="C3324" s="1">
        <v>45098</v>
      </c>
      <c r="D3324" s="1">
        <v>45108</v>
      </c>
      <c r="E3324">
        <v>491</v>
      </c>
      <c r="F3324" t="str">
        <f t="shared" si="51"/>
        <v>00481491</v>
      </c>
      <c r="G3324" t="s">
        <v>179</v>
      </c>
      <c r="H3324">
        <v>16334</v>
      </c>
      <c r="I3324">
        <v>92</v>
      </c>
      <c r="J3324">
        <v>15389</v>
      </c>
      <c r="K3324">
        <v>14591</v>
      </c>
      <c r="L3324">
        <f>+VLOOKUP(F3324,[1]ENELAR!C$2:J$7067,7,FALSE)</f>
        <v>15533</v>
      </c>
      <c r="M3324" s="20">
        <f>+VLOOKUP(F3324,[1]ENELAR!C$2:J$7067,8,FALSE)</f>
        <v>1429036</v>
      </c>
    </row>
    <row r="3325" spans="1:13" x14ac:dyDescent="0.3">
      <c r="A3325" s="17" t="s">
        <v>258</v>
      </c>
      <c r="B3325" s="1">
        <v>45077</v>
      </c>
      <c r="C3325" s="1">
        <v>45098</v>
      </c>
      <c r="D3325" s="1">
        <v>45108</v>
      </c>
      <c r="E3325">
        <v>548</v>
      </c>
      <c r="F3325" t="str">
        <f t="shared" si="51"/>
        <v>00481548</v>
      </c>
      <c r="G3325" t="s">
        <v>180</v>
      </c>
      <c r="H3325">
        <v>1345</v>
      </c>
      <c r="I3325">
        <v>92</v>
      </c>
      <c r="J3325">
        <v>1400</v>
      </c>
      <c r="K3325">
        <v>1392</v>
      </c>
      <c r="L3325">
        <f>+VLOOKUP(F3325,[1]ENELAR!C$2:J$7067,7,FALSE)</f>
        <v>1345</v>
      </c>
      <c r="M3325" s="20">
        <f>+VLOOKUP(F3325,[1]ENELAR!C$2:J$7067,8,FALSE)</f>
        <v>123740</v>
      </c>
    </row>
    <row r="3326" spans="1:13" x14ac:dyDescent="0.3">
      <c r="A3326" s="17" t="s">
        <v>258</v>
      </c>
      <c r="B3326" s="1">
        <v>45077</v>
      </c>
      <c r="C3326" s="1">
        <v>45098</v>
      </c>
      <c r="D3326" s="1">
        <v>45108</v>
      </c>
      <c r="E3326">
        <v>636</v>
      </c>
      <c r="F3326" t="str">
        <f t="shared" si="51"/>
        <v>00481636</v>
      </c>
      <c r="G3326" t="s">
        <v>182</v>
      </c>
      <c r="H3326">
        <v>6828</v>
      </c>
      <c r="I3326">
        <v>92</v>
      </c>
      <c r="J3326">
        <v>6699</v>
      </c>
      <c r="K3326">
        <v>6386</v>
      </c>
      <c r="L3326">
        <f>+VLOOKUP(F3326,[1]ENELAR!C$2:J$7067,7,FALSE)</f>
        <v>6610</v>
      </c>
      <c r="M3326" s="20">
        <f>+VLOOKUP(F3326,[1]ENELAR!C$2:J$7067,8,FALSE)</f>
        <v>608120</v>
      </c>
    </row>
    <row r="3327" spans="1:13" x14ac:dyDescent="0.3">
      <c r="A3327" s="17" t="s">
        <v>258</v>
      </c>
      <c r="B3327" s="1">
        <v>45077</v>
      </c>
      <c r="C3327" s="1">
        <v>45098</v>
      </c>
      <c r="D3327" s="1">
        <v>45108</v>
      </c>
      <c r="E3327">
        <v>637</v>
      </c>
      <c r="F3327" t="str">
        <f t="shared" si="51"/>
        <v>00481637</v>
      </c>
      <c r="G3327" t="s">
        <v>183</v>
      </c>
      <c r="H3327">
        <v>4116</v>
      </c>
      <c r="I3327">
        <v>92</v>
      </c>
      <c r="J3327">
        <v>4674</v>
      </c>
      <c r="K3327">
        <v>4407</v>
      </c>
      <c r="L3327">
        <f>+VLOOKUP(F3327,[1]ENELAR!C$2:J$7067,7,FALSE)</f>
        <v>3772</v>
      </c>
      <c r="M3327" s="20">
        <f>+VLOOKUP(F3327,[1]ENELAR!C$2:J$7067,8,FALSE)</f>
        <v>347024</v>
      </c>
    </row>
    <row r="3328" spans="1:13" x14ac:dyDescent="0.3">
      <c r="A3328" s="17" t="s">
        <v>258</v>
      </c>
      <c r="B3328" s="1">
        <v>45077</v>
      </c>
      <c r="C3328" s="1">
        <v>45098</v>
      </c>
      <c r="D3328" s="1">
        <v>45108</v>
      </c>
      <c r="E3328">
        <v>638</v>
      </c>
      <c r="F3328" t="str">
        <f t="shared" si="51"/>
        <v>00481638</v>
      </c>
      <c r="G3328" t="s">
        <v>184</v>
      </c>
      <c r="H3328">
        <v>3749</v>
      </c>
      <c r="I3328">
        <v>92</v>
      </c>
      <c r="J3328">
        <v>4103</v>
      </c>
      <c r="K3328">
        <v>4026</v>
      </c>
      <c r="L3328">
        <f>+VLOOKUP(F3328,[1]ENELAR!C$2:J$7067,7,FALSE)</f>
        <v>3634</v>
      </c>
      <c r="M3328" s="20">
        <f>+VLOOKUP(F3328,[1]ENELAR!C$2:J$7067,8,FALSE)</f>
        <v>334328</v>
      </c>
    </row>
    <row r="3329" spans="1:13" x14ac:dyDescent="0.3">
      <c r="A3329" s="17" t="s">
        <v>258</v>
      </c>
      <c r="B3329" s="1">
        <v>45077</v>
      </c>
      <c r="C3329" s="1">
        <v>45098</v>
      </c>
      <c r="D3329" s="1">
        <v>45108</v>
      </c>
      <c r="E3329">
        <v>639</v>
      </c>
      <c r="F3329" t="str">
        <f t="shared" si="51"/>
        <v>00481639</v>
      </c>
      <c r="G3329" t="s">
        <v>185</v>
      </c>
      <c r="H3329">
        <v>4534</v>
      </c>
      <c r="I3329">
        <v>92</v>
      </c>
      <c r="J3329">
        <v>4831</v>
      </c>
      <c r="K3329">
        <v>4831</v>
      </c>
      <c r="L3329">
        <f>+VLOOKUP(F3329,[1]ENELAR!C$2:J$7067,7,FALSE)</f>
        <v>4249</v>
      </c>
      <c r="M3329" s="20">
        <f>+VLOOKUP(F3329,[1]ENELAR!C$2:J$7067,8,FALSE)</f>
        <v>390908</v>
      </c>
    </row>
    <row r="3330" spans="1:13" x14ac:dyDescent="0.3">
      <c r="A3330" s="17" t="s">
        <v>258</v>
      </c>
      <c r="B3330" s="1">
        <v>45077</v>
      </c>
      <c r="C3330" s="1">
        <v>45098</v>
      </c>
      <c r="D3330" s="1">
        <v>45108</v>
      </c>
      <c r="E3330">
        <v>640</v>
      </c>
      <c r="F3330" t="str">
        <f t="shared" si="51"/>
        <v>00481640</v>
      </c>
      <c r="G3330" t="s">
        <v>186</v>
      </c>
      <c r="H3330">
        <v>3640</v>
      </c>
      <c r="I3330">
        <v>92</v>
      </c>
      <c r="J3330">
        <v>3325</v>
      </c>
      <c r="K3330">
        <v>3306</v>
      </c>
      <c r="L3330">
        <f>+VLOOKUP(F3330,[1]ENELAR!C$2:J$7067,7,FALSE)</f>
        <v>3537</v>
      </c>
      <c r="M3330" s="20">
        <f>+VLOOKUP(F3330,[1]ENELAR!C$2:J$7067,8,FALSE)</f>
        <v>325404</v>
      </c>
    </row>
    <row r="3331" spans="1:13" x14ac:dyDescent="0.3">
      <c r="A3331" s="17" t="s">
        <v>258</v>
      </c>
      <c r="B3331" s="1">
        <v>45077</v>
      </c>
      <c r="C3331" s="1">
        <v>45098</v>
      </c>
      <c r="D3331" s="1">
        <v>45108</v>
      </c>
      <c r="E3331">
        <v>641</v>
      </c>
      <c r="F3331" t="str">
        <f t="shared" ref="F3331:F3394" si="52">+A3331&amp;E3331</f>
        <v>00481641</v>
      </c>
      <c r="G3331" t="s">
        <v>187</v>
      </c>
      <c r="H3331">
        <v>3367</v>
      </c>
      <c r="I3331">
        <v>92</v>
      </c>
      <c r="J3331">
        <v>3896</v>
      </c>
      <c r="K3331">
        <v>3896</v>
      </c>
      <c r="L3331">
        <f>+VLOOKUP(F3331,[1]ENELAR!C$2:J$7067,7,FALSE)</f>
        <v>2823</v>
      </c>
      <c r="M3331" s="20">
        <f>+VLOOKUP(F3331,[1]ENELAR!C$2:J$7067,8,FALSE)</f>
        <v>259716</v>
      </c>
    </row>
    <row r="3332" spans="1:13" x14ac:dyDescent="0.3">
      <c r="A3332" s="17" t="s">
        <v>258</v>
      </c>
      <c r="B3332" s="1">
        <v>45077</v>
      </c>
      <c r="C3332" s="1">
        <v>45098</v>
      </c>
      <c r="D3332" s="1">
        <v>45108</v>
      </c>
      <c r="E3332">
        <v>642</v>
      </c>
      <c r="F3332" t="str">
        <f t="shared" si="52"/>
        <v>00481642</v>
      </c>
      <c r="G3332" t="s">
        <v>188</v>
      </c>
      <c r="H3332">
        <v>2498</v>
      </c>
      <c r="I3332">
        <v>92</v>
      </c>
      <c r="J3332">
        <v>2467</v>
      </c>
      <c r="K3332">
        <v>2467</v>
      </c>
      <c r="L3332">
        <f>+VLOOKUP(F3332,[1]ENELAR!C$2:J$7067,7,FALSE)</f>
        <v>2274</v>
      </c>
      <c r="M3332" s="20">
        <f>+VLOOKUP(F3332,[1]ENELAR!C$2:J$7067,8,FALSE)</f>
        <v>209208</v>
      </c>
    </row>
    <row r="3333" spans="1:13" x14ac:dyDescent="0.3">
      <c r="A3333" s="17" t="s">
        <v>258</v>
      </c>
      <c r="B3333" s="1">
        <v>45077</v>
      </c>
      <c r="C3333" s="1">
        <v>45098</v>
      </c>
      <c r="D3333" s="1">
        <v>45108</v>
      </c>
      <c r="E3333">
        <v>643</v>
      </c>
      <c r="F3333" t="str">
        <f t="shared" si="52"/>
        <v>00481643</v>
      </c>
      <c r="G3333" t="s">
        <v>189</v>
      </c>
      <c r="H3333">
        <v>1322</v>
      </c>
      <c r="I3333">
        <v>92</v>
      </c>
      <c r="J3333">
        <v>962</v>
      </c>
      <c r="K3333">
        <v>863</v>
      </c>
      <c r="L3333">
        <f>+VLOOKUP(F3333,[1]ENELAR!C$2:J$7067,7,FALSE)</f>
        <v>1301</v>
      </c>
      <c r="M3333" s="20">
        <f>+VLOOKUP(F3333,[1]ENELAR!C$2:J$7067,8,FALSE)</f>
        <v>119692</v>
      </c>
    </row>
    <row r="3334" spans="1:13" x14ac:dyDescent="0.3">
      <c r="A3334" s="17" t="s">
        <v>258</v>
      </c>
      <c r="B3334" s="1">
        <v>45077</v>
      </c>
      <c r="C3334" s="1">
        <v>45098</v>
      </c>
      <c r="D3334" s="1">
        <v>45108</v>
      </c>
      <c r="E3334">
        <v>644</v>
      </c>
      <c r="F3334" t="str">
        <f t="shared" si="52"/>
        <v>00481644</v>
      </c>
      <c r="G3334" t="s">
        <v>190</v>
      </c>
      <c r="H3334">
        <v>368</v>
      </c>
      <c r="I3334">
        <v>92</v>
      </c>
      <c r="J3334">
        <v>722</v>
      </c>
      <c r="K3334">
        <v>400</v>
      </c>
      <c r="L3334">
        <f>+VLOOKUP(F3334,[1]ENELAR!C$2:J$7067,7,FALSE)</f>
        <v>368</v>
      </c>
      <c r="M3334" s="20">
        <f>+VLOOKUP(F3334,[1]ENELAR!C$2:J$7067,8,FALSE)</f>
        <v>33856</v>
      </c>
    </row>
    <row r="3335" spans="1:13" x14ac:dyDescent="0.3">
      <c r="A3335" s="17" t="s">
        <v>258</v>
      </c>
      <c r="B3335" s="1">
        <v>45077</v>
      </c>
      <c r="C3335" s="1">
        <v>45098</v>
      </c>
      <c r="D3335" s="1">
        <v>45108</v>
      </c>
      <c r="E3335">
        <v>645</v>
      </c>
      <c r="F3335" t="str">
        <f t="shared" si="52"/>
        <v>00481645</v>
      </c>
      <c r="G3335" t="s">
        <v>191</v>
      </c>
      <c r="H3335">
        <v>1695</v>
      </c>
      <c r="I3335">
        <v>92</v>
      </c>
      <c r="J3335">
        <v>1582</v>
      </c>
      <c r="K3335">
        <v>1582</v>
      </c>
      <c r="L3335">
        <f>+VLOOKUP(F3335,[1]ENELAR!C$2:J$7067,7,FALSE)</f>
        <v>1560</v>
      </c>
      <c r="M3335" s="20">
        <f>+VLOOKUP(F3335,[1]ENELAR!C$2:J$7067,8,FALSE)</f>
        <v>143520</v>
      </c>
    </row>
    <row r="3336" spans="1:13" x14ac:dyDescent="0.3">
      <c r="A3336" s="17" t="s">
        <v>258</v>
      </c>
      <c r="B3336" s="1">
        <v>45077</v>
      </c>
      <c r="C3336" s="1">
        <v>45098</v>
      </c>
      <c r="D3336" s="1">
        <v>45108</v>
      </c>
      <c r="E3336">
        <v>646</v>
      </c>
      <c r="F3336" t="str">
        <f t="shared" si="52"/>
        <v>00481646</v>
      </c>
      <c r="G3336" t="s">
        <v>192</v>
      </c>
      <c r="H3336">
        <v>4827</v>
      </c>
      <c r="I3336">
        <v>92</v>
      </c>
      <c r="J3336">
        <v>4788</v>
      </c>
      <c r="K3336">
        <v>4655</v>
      </c>
      <c r="L3336">
        <f>+VLOOKUP(F3336,[1]ENELAR!C$2:J$7067,7,FALSE)</f>
        <v>4678</v>
      </c>
      <c r="M3336" s="20">
        <f>+VLOOKUP(F3336,[1]ENELAR!C$2:J$7067,8,FALSE)</f>
        <v>430376</v>
      </c>
    </row>
    <row r="3337" spans="1:13" x14ac:dyDescent="0.3">
      <c r="A3337" s="17" t="s">
        <v>258</v>
      </c>
      <c r="B3337" s="1">
        <v>45077</v>
      </c>
      <c r="C3337" s="1">
        <v>45098</v>
      </c>
      <c r="D3337" s="1">
        <v>45108</v>
      </c>
      <c r="E3337">
        <v>647</v>
      </c>
      <c r="F3337" t="str">
        <f t="shared" si="52"/>
        <v>00481647</v>
      </c>
      <c r="G3337" t="s">
        <v>229</v>
      </c>
      <c r="H3337">
        <v>648</v>
      </c>
      <c r="I3337">
        <v>92</v>
      </c>
      <c r="J3337">
        <v>602</v>
      </c>
      <c r="K3337">
        <v>602</v>
      </c>
      <c r="L3337">
        <f>+VLOOKUP(F3337,[1]ENELAR!C$2:J$7067,7,FALSE)</f>
        <v>512</v>
      </c>
      <c r="M3337" s="20">
        <f>+VLOOKUP(F3337,[1]ENELAR!C$2:J$7067,8,FALSE)</f>
        <v>47104</v>
      </c>
    </row>
    <row r="3338" spans="1:13" x14ac:dyDescent="0.3">
      <c r="A3338" s="17" t="s">
        <v>258</v>
      </c>
      <c r="B3338" s="1">
        <v>45077</v>
      </c>
      <c r="C3338" s="1">
        <v>45098</v>
      </c>
      <c r="D3338" s="1">
        <v>45108</v>
      </c>
      <c r="E3338">
        <v>648</v>
      </c>
      <c r="F3338" t="str">
        <f t="shared" si="52"/>
        <v>00481648</v>
      </c>
      <c r="G3338" t="s">
        <v>194</v>
      </c>
      <c r="H3338">
        <v>3464</v>
      </c>
      <c r="I3338">
        <v>92</v>
      </c>
      <c r="J3338">
        <v>3288</v>
      </c>
      <c r="K3338">
        <v>2926</v>
      </c>
      <c r="L3338">
        <f>+VLOOKUP(F3338,[1]ENELAR!C$2:J$7067,7,FALSE)</f>
        <v>2979</v>
      </c>
      <c r="M3338" s="20">
        <f>+VLOOKUP(F3338,[1]ENELAR!C$2:J$7067,8,FALSE)</f>
        <v>274068</v>
      </c>
    </row>
    <row r="3339" spans="1:13" x14ac:dyDescent="0.3">
      <c r="A3339" s="17" t="s">
        <v>258</v>
      </c>
      <c r="B3339" s="1">
        <v>45077</v>
      </c>
      <c r="C3339" s="1">
        <v>45098</v>
      </c>
      <c r="D3339" s="1">
        <v>45108</v>
      </c>
      <c r="E3339">
        <v>649</v>
      </c>
      <c r="F3339" t="str">
        <f t="shared" si="52"/>
        <v>00481649</v>
      </c>
      <c r="G3339" t="s">
        <v>195</v>
      </c>
      <c r="H3339">
        <v>532</v>
      </c>
      <c r="I3339">
        <v>92</v>
      </c>
      <c r="J3339">
        <v>616</v>
      </c>
      <c r="K3339">
        <v>616</v>
      </c>
      <c r="L3339">
        <f>+VLOOKUP(F3339,[1]ENELAR!C$2:J$7067,7,FALSE)</f>
        <v>532</v>
      </c>
      <c r="M3339" s="20">
        <f>+VLOOKUP(F3339,[1]ENELAR!C$2:J$7067,8,FALSE)</f>
        <v>48944</v>
      </c>
    </row>
    <row r="3340" spans="1:13" x14ac:dyDescent="0.3">
      <c r="A3340" s="17" t="s">
        <v>258</v>
      </c>
      <c r="B3340" s="1">
        <v>45077</v>
      </c>
      <c r="C3340" s="1">
        <v>45098</v>
      </c>
      <c r="D3340" s="1">
        <v>45108</v>
      </c>
      <c r="E3340">
        <v>650</v>
      </c>
      <c r="F3340" t="str">
        <f t="shared" si="52"/>
        <v>00481650</v>
      </c>
      <c r="G3340" t="s">
        <v>196</v>
      </c>
      <c r="H3340">
        <v>1061</v>
      </c>
      <c r="I3340">
        <v>92</v>
      </c>
      <c r="J3340">
        <v>1069</v>
      </c>
      <c r="K3340">
        <v>985</v>
      </c>
      <c r="L3340">
        <f>+VLOOKUP(F3340,[1]ENELAR!C$2:J$7067,7,FALSE)</f>
        <v>1061</v>
      </c>
      <c r="M3340" s="20">
        <f>+VLOOKUP(F3340,[1]ENELAR!C$2:J$7067,8,FALSE)</f>
        <v>97612</v>
      </c>
    </row>
    <row r="3341" spans="1:13" x14ac:dyDescent="0.3">
      <c r="A3341" s="17" t="s">
        <v>258</v>
      </c>
      <c r="B3341" s="1">
        <v>45077</v>
      </c>
      <c r="C3341" s="1">
        <v>45098</v>
      </c>
      <c r="D3341" s="1">
        <v>45108</v>
      </c>
      <c r="E3341">
        <v>651</v>
      </c>
      <c r="F3341" t="str">
        <f t="shared" si="52"/>
        <v>00481651</v>
      </c>
      <c r="G3341" t="s">
        <v>197</v>
      </c>
      <c r="H3341">
        <v>69</v>
      </c>
      <c r="I3341">
        <v>92</v>
      </c>
      <c r="J3341">
        <v>84</v>
      </c>
      <c r="K3341">
        <v>84</v>
      </c>
      <c r="L3341">
        <f>+VLOOKUP(F3341,[1]ENELAR!C$2:J$7067,7,FALSE)</f>
        <v>69</v>
      </c>
      <c r="M3341" s="20">
        <f>+VLOOKUP(F3341,[1]ENELAR!C$2:J$7067,8,FALSE)</f>
        <v>6348</v>
      </c>
    </row>
    <row r="3342" spans="1:13" x14ac:dyDescent="0.3">
      <c r="A3342" s="17" t="s">
        <v>258</v>
      </c>
      <c r="B3342" s="1">
        <v>45077</v>
      </c>
      <c r="C3342" s="1">
        <v>45098</v>
      </c>
      <c r="D3342" s="1">
        <v>45108</v>
      </c>
      <c r="E3342">
        <v>652</v>
      </c>
      <c r="F3342" t="str">
        <f t="shared" si="52"/>
        <v>00481652</v>
      </c>
      <c r="G3342" t="s">
        <v>198</v>
      </c>
      <c r="H3342">
        <v>3117</v>
      </c>
      <c r="I3342">
        <v>92</v>
      </c>
      <c r="J3342">
        <v>3315</v>
      </c>
      <c r="K3342">
        <v>3315</v>
      </c>
      <c r="L3342">
        <f>+VLOOKUP(F3342,[1]ENELAR!C$2:J$7067,7,FALSE)</f>
        <v>2901</v>
      </c>
      <c r="M3342" s="20">
        <f>+VLOOKUP(F3342,[1]ENELAR!C$2:J$7067,8,FALSE)</f>
        <v>266892</v>
      </c>
    </row>
    <row r="3343" spans="1:13" x14ac:dyDescent="0.3">
      <c r="A3343" s="17" t="s">
        <v>258</v>
      </c>
      <c r="B3343" s="1">
        <v>45077</v>
      </c>
      <c r="C3343" s="1">
        <v>45098</v>
      </c>
      <c r="D3343" s="1">
        <v>45108</v>
      </c>
      <c r="E3343">
        <v>653</v>
      </c>
      <c r="F3343" t="str">
        <f t="shared" si="52"/>
        <v>00481653</v>
      </c>
      <c r="G3343" t="s">
        <v>199</v>
      </c>
      <c r="H3343">
        <v>1152</v>
      </c>
      <c r="I3343">
        <v>92</v>
      </c>
      <c r="J3343">
        <v>893</v>
      </c>
      <c r="K3343">
        <v>893</v>
      </c>
      <c r="L3343">
        <f>+VLOOKUP(F3343,[1]ENELAR!C$2:J$7067,7,FALSE)</f>
        <v>767</v>
      </c>
      <c r="M3343" s="20">
        <f>+VLOOKUP(F3343,[1]ENELAR!C$2:J$7067,8,FALSE)</f>
        <v>70564</v>
      </c>
    </row>
    <row r="3344" spans="1:13" x14ac:dyDescent="0.3">
      <c r="A3344" s="17" t="s">
        <v>258</v>
      </c>
      <c r="B3344" s="1">
        <v>45077</v>
      </c>
      <c r="C3344" s="1">
        <v>45098</v>
      </c>
      <c r="D3344" s="1">
        <v>45108</v>
      </c>
      <c r="E3344">
        <v>658</v>
      </c>
      <c r="F3344" t="str">
        <f t="shared" si="52"/>
        <v>00481658</v>
      </c>
      <c r="G3344" t="s">
        <v>200</v>
      </c>
      <c r="H3344">
        <v>20288</v>
      </c>
      <c r="I3344">
        <v>92</v>
      </c>
      <c r="J3344">
        <v>17269</v>
      </c>
      <c r="K3344">
        <v>16507</v>
      </c>
      <c r="L3344">
        <f>+VLOOKUP(F3344,[1]ENELAR!C$2:J$7067,7,FALSE)</f>
        <v>19135</v>
      </c>
      <c r="M3344" s="20">
        <f>+VLOOKUP(F3344,[1]ENELAR!C$2:J$7067,8,FALSE)</f>
        <v>1760420</v>
      </c>
    </row>
    <row r="3345" spans="1:13" x14ac:dyDescent="0.3">
      <c r="A3345" s="17" t="s">
        <v>258</v>
      </c>
      <c r="B3345" s="1">
        <v>45077</v>
      </c>
      <c r="C3345" s="1">
        <v>45098</v>
      </c>
      <c r="D3345" s="1">
        <v>45108</v>
      </c>
      <c r="E3345">
        <v>659</v>
      </c>
      <c r="F3345" t="str">
        <f t="shared" si="52"/>
        <v>00481659</v>
      </c>
      <c r="G3345" t="s">
        <v>201</v>
      </c>
      <c r="H3345">
        <v>7952</v>
      </c>
      <c r="I3345">
        <v>92</v>
      </c>
      <c r="J3345">
        <v>7162</v>
      </c>
      <c r="K3345">
        <v>7156</v>
      </c>
      <c r="L3345">
        <f>+VLOOKUP(F3345,[1]ENELAR!C$2:J$7067,7,FALSE)</f>
        <v>6858</v>
      </c>
      <c r="M3345" s="20">
        <f>+VLOOKUP(F3345,[1]ENELAR!C$2:J$7067,8,FALSE)</f>
        <v>630936</v>
      </c>
    </row>
    <row r="3346" spans="1:13" x14ac:dyDescent="0.3">
      <c r="A3346" s="17" t="s">
        <v>258</v>
      </c>
      <c r="B3346" s="1">
        <v>45077</v>
      </c>
      <c r="C3346" s="1">
        <v>45098</v>
      </c>
      <c r="D3346" s="1">
        <v>45108</v>
      </c>
      <c r="E3346">
        <v>660</v>
      </c>
      <c r="F3346" t="str">
        <f t="shared" si="52"/>
        <v>00481660</v>
      </c>
      <c r="G3346" t="s">
        <v>202</v>
      </c>
      <c r="H3346">
        <v>5837</v>
      </c>
      <c r="I3346">
        <v>92</v>
      </c>
      <c r="J3346">
        <v>5413</v>
      </c>
      <c r="K3346">
        <v>5083</v>
      </c>
      <c r="L3346">
        <f>+VLOOKUP(F3346,[1]ENELAR!C$2:J$7067,7,FALSE)</f>
        <v>5094</v>
      </c>
      <c r="M3346" s="20">
        <f>+VLOOKUP(F3346,[1]ENELAR!C$2:J$7067,8,FALSE)</f>
        <v>468648</v>
      </c>
    </row>
    <row r="3347" spans="1:13" x14ac:dyDescent="0.3">
      <c r="A3347" s="17" t="s">
        <v>258</v>
      </c>
      <c r="B3347" s="1">
        <v>45077</v>
      </c>
      <c r="C3347" s="1">
        <v>45098</v>
      </c>
      <c r="D3347" s="1">
        <v>45108</v>
      </c>
      <c r="E3347">
        <v>661</v>
      </c>
      <c r="F3347" t="str">
        <f t="shared" si="52"/>
        <v>00481661</v>
      </c>
      <c r="G3347" t="s">
        <v>203</v>
      </c>
      <c r="H3347">
        <v>2727</v>
      </c>
      <c r="I3347">
        <v>92</v>
      </c>
      <c r="J3347">
        <v>2620</v>
      </c>
      <c r="K3347">
        <v>2620</v>
      </c>
      <c r="L3347">
        <f>+VLOOKUP(F3347,[1]ENELAR!C$2:J$7067,7,FALSE)</f>
        <v>2535</v>
      </c>
      <c r="M3347" s="20">
        <f>+VLOOKUP(F3347,[1]ENELAR!C$2:J$7067,8,FALSE)</f>
        <v>233220</v>
      </c>
    </row>
    <row r="3348" spans="1:13" x14ac:dyDescent="0.3">
      <c r="A3348" s="17" t="s">
        <v>258</v>
      </c>
      <c r="B3348" s="1">
        <v>45077</v>
      </c>
      <c r="C3348" s="1">
        <v>45098</v>
      </c>
      <c r="D3348" s="1">
        <v>45108</v>
      </c>
      <c r="E3348">
        <v>662</v>
      </c>
      <c r="F3348" t="str">
        <f t="shared" si="52"/>
        <v>00481662</v>
      </c>
      <c r="G3348" t="s">
        <v>204</v>
      </c>
      <c r="H3348">
        <v>4126</v>
      </c>
      <c r="I3348">
        <v>92</v>
      </c>
      <c r="J3348">
        <v>4035</v>
      </c>
      <c r="K3348">
        <v>3586</v>
      </c>
      <c r="L3348">
        <f>+VLOOKUP(F3348,[1]ENELAR!C$2:J$7067,7,FALSE)</f>
        <v>3593</v>
      </c>
      <c r="M3348" s="20">
        <f>+VLOOKUP(F3348,[1]ENELAR!C$2:J$7067,8,FALSE)</f>
        <v>330556</v>
      </c>
    </row>
    <row r="3349" spans="1:13" x14ac:dyDescent="0.3">
      <c r="A3349" s="17" t="s">
        <v>258</v>
      </c>
      <c r="B3349" s="1">
        <v>45077</v>
      </c>
      <c r="C3349" s="1">
        <v>45098</v>
      </c>
      <c r="D3349" s="1">
        <v>45108</v>
      </c>
      <c r="E3349">
        <v>664</v>
      </c>
      <c r="F3349" t="str">
        <f t="shared" si="52"/>
        <v>00481664</v>
      </c>
      <c r="G3349" t="s">
        <v>205</v>
      </c>
      <c r="H3349">
        <v>8162</v>
      </c>
      <c r="I3349">
        <v>92</v>
      </c>
      <c r="J3349">
        <v>7319</v>
      </c>
      <c r="K3349">
        <v>7229</v>
      </c>
      <c r="L3349">
        <f>+VLOOKUP(F3349,[1]ENELAR!C$2:J$7067,7,FALSE)</f>
        <v>7055</v>
      </c>
      <c r="M3349" s="20">
        <f>+VLOOKUP(F3349,[1]ENELAR!C$2:J$7067,8,FALSE)</f>
        <v>649060</v>
      </c>
    </row>
    <row r="3350" spans="1:13" x14ac:dyDescent="0.3">
      <c r="A3350" s="17" t="s">
        <v>258</v>
      </c>
      <c r="B3350" s="1">
        <v>45077</v>
      </c>
      <c r="C3350" s="1">
        <v>45098</v>
      </c>
      <c r="D3350" s="1">
        <v>45108</v>
      </c>
      <c r="E3350">
        <v>668</v>
      </c>
      <c r="F3350" t="str">
        <f t="shared" si="52"/>
        <v>00481668</v>
      </c>
      <c r="G3350" t="s">
        <v>207</v>
      </c>
      <c r="H3350">
        <v>32706</v>
      </c>
      <c r="I3350">
        <v>92</v>
      </c>
      <c r="J3350">
        <v>31256</v>
      </c>
      <c r="K3350">
        <v>30362</v>
      </c>
      <c r="L3350">
        <f>+VLOOKUP(F3350,[1]ENELAR!C$2:J$7067,7,FALSE)</f>
        <v>31955</v>
      </c>
      <c r="M3350" s="20">
        <f>+VLOOKUP(F3350,[1]ENELAR!C$2:J$7067,8,FALSE)</f>
        <v>2939860</v>
      </c>
    </row>
    <row r="3351" spans="1:13" x14ac:dyDescent="0.3">
      <c r="A3351" s="17" t="s">
        <v>258</v>
      </c>
      <c r="B3351" s="1">
        <v>45077</v>
      </c>
      <c r="C3351" s="1">
        <v>45098</v>
      </c>
      <c r="D3351" s="1">
        <v>45108</v>
      </c>
      <c r="E3351">
        <v>669</v>
      </c>
      <c r="F3351" t="str">
        <f t="shared" si="52"/>
        <v>00481669</v>
      </c>
      <c r="G3351" t="s">
        <v>208</v>
      </c>
      <c r="H3351">
        <v>558</v>
      </c>
      <c r="I3351">
        <v>92</v>
      </c>
      <c r="J3351">
        <v>424</v>
      </c>
      <c r="K3351">
        <v>424</v>
      </c>
      <c r="L3351">
        <f>+VLOOKUP(F3351,[1]ENELAR!C$2:J$7067,7,FALSE)</f>
        <v>518</v>
      </c>
      <c r="M3351" s="20">
        <f>+VLOOKUP(F3351,[1]ENELAR!C$2:J$7067,8,FALSE)</f>
        <v>47656</v>
      </c>
    </row>
    <row r="3352" spans="1:13" x14ac:dyDescent="0.3">
      <c r="A3352" s="17" t="s">
        <v>258</v>
      </c>
      <c r="B3352" s="1">
        <v>45077</v>
      </c>
      <c r="C3352" s="1">
        <v>45098</v>
      </c>
      <c r="D3352" s="1">
        <v>45108</v>
      </c>
      <c r="E3352">
        <v>670</v>
      </c>
      <c r="F3352" t="str">
        <f t="shared" si="52"/>
        <v>00481670</v>
      </c>
      <c r="G3352" t="s">
        <v>209</v>
      </c>
      <c r="H3352">
        <v>106518</v>
      </c>
      <c r="I3352">
        <v>92</v>
      </c>
      <c r="J3352">
        <v>105801</v>
      </c>
      <c r="K3352">
        <v>98307</v>
      </c>
      <c r="L3352">
        <f>+VLOOKUP(F3352,[1]ENELAR!C$2:J$7067,7,FALSE)</f>
        <v>102114</v>
      </c>
      <c r="M3352" s="20">
        <f>+VLOOKUP(F3352,[1]ENELAR!C$2:J$7067,8,FALSE)</f>
        <v>9394488</v>
      </c>
    </row>
    <row r="3353" spans="1:13" x14ac:dyDescent="0.3">
      <c r="A3353" s="17" t="s">
        <v>258</v>
      </c>
      <c r="B3353" s="1">
        <v>45077</v>
      </c>
      <c r="C3353" s="1">
        <v>45098</v>
      </c>
      <c r="D3353" s="1">
        <v>45108</v>
      </c>
      <c r="E3353">
        <v>671</v>
      </c>
      <c r="F3353" t="str">
        <f t="shared" si="52"/>
        <v>00481671</v>
      </c>
      <c r="G3353" t="s">
        <v>210</v>
      </c>
      <c r="H3353">
        <v>94435</v>
      </c>
      <c r="I3353">
        <v>92</v>
      </c>
      <c r="J3353">
        <v>85388</v>
      </c>
      <c r="K3353">
        <v>77817</v>
      </c>
      <c r="L3353">
        <f>+VLOOKUP(F3353,[1]ENELAR!C$2:J$7067,7,FALSE)</f>
        <v>85558</v>
      </c>
      <c r="M3353" s="20">
        <f>+VLOOKUP(F3353,[1]ENELAR!C$2:J$7067,8,FALSE)</f>
        <v>7871336</v>
      </c>
    </row>
    <row r="3354" spans="1:13" x14ac:dyDescent="0.3">
      <c r="A3354" s="17" t="s">
        <v>258</v>
      </c>
      <c r="B3354" s="1">
        <v>45077</v>
      </c>
      <c r="C3354" s="1">
        <v>45098</v>
      </c>
      <c r="D3354" s="1">
        <v>45108</v>
      </c>
      <c r="E3354">
        <v>672</v>
      </c>
      <c r="F3354" t="str">
        <f t="shared" si="52"/>
        <v>00481672</v>
      </c>
      <c r="G3354" t="s">
        <v>211</v>
      </c>
      <c r="H3354">
        <v>312</v>
      </c>
      <c r="I3354">
        <v>92</v>
      </c>
      <c r="J3354">
        <v>254</v>
      </c>
      <c r="K3354">
        <v>247</v>
      </c>
      <c r="L3354">
        <f>+VLOOKUP(F3354,[1]ENELAR!C$2:J$7067,7,FALSE)</f>
        <v>312</v>
      </c>
      <c r="M3354" s="20">
        <f>+VLOOKUP(F3354,[1]ENELAR!C$2:J$7067,8,FALSE)</f>
        <v>28704</v>
      </c>
    </row>
    <row r="3355" spans="1:13" x14ac:dyDescent="0.3">
      <c r="A3355" s="17" t="s">
        <v>258</v>
      </c>
      <c r="B3355" s="1">
        <v>45077</v>
      </c>
      <c r="C3355" s="1">
        <v>45098</v>
      </c>
      <c r="D3355" s="1">
        <v>45108</v>
      </c>
      <c r="E3355">
        <v>675</v>
      </c>
      <c r="F3355" t="str">
        <f t="shared" si="52"/>
        <v>00481675</v>
      </c>
      <c r="G3355" t="s">
        <v>212</v>
      </c>
      <c r="H3355">
        <v>297</v>
      </c>
      <c r="I3355">
        <v>92</v>
      </c>
      <c r="J3355">
        <v>369</v>
      </c>
      <c r="K3355">
        <v>369</v>
      </c>
      <c r="L3355">
        <f>+VLOOKUP(F3355,[1]ENELAR!C$2:J$7067,7,FALSE)</f>
        <v>258</v>
      </c>
      <c r="M3355" s="20">
        <f>+VLOOKUP(F3355,[1]ENELAR!C$2:J$7067,8,FALSE)</f>
        <v>23736</v>
      </c>
    </row>
    <row r="3356" spans="1:13" x14ac:dyDescent="0.3">
      <c r="A3356" s="17" t="s">
        <v>258</v>
      </c>
      <c r="B3356" s="1">
        <v>45077</v>
      </c>
      <c r="C3356" s="1">
        <v>45098</v>
      </c>
      <c r="D3356" s="1">
        <v>45108</v>
      </c>
      <c r="E3356">
        <v>676</v>
      </c>
      <c r="F3356" t="str">
        <f t="shared" si="52"/>
        <v>00481676</v>
      </c>
      <c r="G3356" t="s">
        <v>213</v>
      </c>
      <c r="H3356">
        <v>584</v>
      </c>
      <c r="I3356">
        <v>92</v>
      </c>
      <c r="J3356">
        <v>481</v>
      </c>
      <c r="K3356">
        <v>481</v>
      </c>
      <c r="L3356">
        <f>+VLOOKUP(F3356,[1]ENELAR!C$2:J$7067,7,FALSE)</f>
        <v>584</v>
      </c>
      <c r="M3356" s="20">
        <f>+VLOOKUP(F3356,[1]ENELAR!C$2:J$7067,8,FALSE)</f>
        <v>53728</v>
      </c>
    </row>
    <row r="3357" spans="1:13" x14ac:dyDescent="0.3">
      <c r="A3357" s="18" t="s">
        <v>259</v>
      </c>
      <c r="B3357" s="3">
        <v>45138</v>
      </c>
      <c r="C3357" s="3">
        <v>45154</v>
      </c>
      <c r="D3357" s="3">
        <v>45170</v>
      </c>
      <c r="E3357" s="4">
        <v>6</v>
      </c>
      <c r="F3357" t="str">
        <f t="shared" si="52"/>
        <v>007456</v>
      </c>
      <c r="G3357" t="s">
        <v>9</v>
      </c>
      <c r="H3357" s="5">
        <v>21607</v>
      </c>
      <c r="I3357" s="6">
        <v>92</v>
      </c>
      <c r="J3357">
        <v>24793</v>
      </c>
      <c r="K3357">
        <v>24307</v>
      </c>
      <c r="L3357">
        <f>+VLOOKUP(F3357,[1]ENELAR!C$2:J$7067,7,FALSE)</f>
        <v>21057</v>
      </c>
      <c r="M3357" s="20">
        <f>+VLOOKUP(F3357,[1]ENELAR!C$2:J$7067,8,FALSE)</f>
        <v>1937244</v>
      </c>
    </row>
    <row r="3358" spans="1:13" x14ac:dyDescent="0.3">
      <c r="A3358" s="18" t="s">
        <v>259</v>
      </c>
      <c r="B3358" s="3">
        <v>45138</v>
      </c>
      <c r="C3358" s="3">
        <v>45154</v>
      </c>
      <c r="D3358" s="3">
        <v>45170</v>
      </c>
      <c r="E3358" s="7">
        <v>39</v>
      </c>
      <c r="F3358" t="str">
        <f t="shared" si="52"/>
        <v>0074539</v>
      </c>
      <c r="G3358" t="s">
        <v>11</v>
      </c>
      <c r="H3358" s="8">
        <v>18020</v>
      </c>
      <c r="I3358" s="6">
        <v>92</v>
      </c>
      <c r="J3358">
        <v>21671</v>
      </c>
      <c r="K3358">
        <v>19189</v>
      </c>
      <c r="L3358">
        <f>+VLOOKUP(F3358,[1]ENELAR!C$2:J$7067,7,FALSE)</f>
        <v>17538</v>
      </c>
      <c r="M3358" s="20">
        <f>+VLOOKUP(F3358,[1]ENELAR!C$2:J$7067,8,FALSE)</f>
        <v>1613496</v>
      </c>
    </row>
    <row r="3359" spans="1:13" x14ac:dyDescent="0.3">
      <c r="A3359" s="18" t="s">
        <v>259</v>
      </c>
      <c r="B3359" s="3">
        <v>45138</v>
      </c>
      <c r="C3359" s="3">
        <v>45154</v>
      </c>
      <c r="D3359" s="3">
        <v>45170</v>
      </c>
      <c r="E3359" s="7">
        <v>40</v>
      </c>
      <c r="F3359" t="str">
        <f t="shared" si="52"/>
        <v>0074540</v>
      </c>
      <c r="G3359" t="s">
        <v>12</v>
      </c>
      <c r="H3359" s="8">
        <v>5661</v>
      </c>
      <c r="I3359" s="6">
        <v>92</v>
      </c>
      <c r="J3359">
        <v>7046</v>
      </c>
      <c r="K3359">
        <v>6930</v>
      </c>
      <c r="L3359">
        <f>+VLOOKUP(F3359,[1]ENELAR!C$2:J$7067,7,FALSE)</f>
        <v>5038</v>
      </c>
      <c r="M3359" s="20">
        <f>+VLOOKUP(F3359,[1]ENELAR!C$2:J$7067,8,FALSE)</f>
        <v>463496</v>
      </c>
    </row>
    <row r="3360" spans="1:13" x14ac:dyDescent="0.3">
      <c r="A3360" s="18" t="s">
        <v>259</v>
      </c>
      <c r="B3360" s="3">
        <v>45138</v>
      </c>
      <c r="C3360" s="3">
        <v>45154</v>
      </c>
      <c r="D3360" s="3">
        <v>45170</v>
      </c>
      <c r="E3360" s="7">
        <v>41</v>
      </c>
      <c r="F3360" t="str">
        <f t="shared" si="52"/>
        <v>0074541</v>
      </c>
      <c r="G3360" t="s">
        <v>13</v>
      </c>
      <c r="H3360" s="8">
        <v>27540</v>
      </c>
      <c r="I3360" s="6">
        <v>92</v>
      </c>
      <c r="J3360">
        <v>32603</v>
      </c>
      <c r="K3360">
        <v>32009</v>
      </c>
      <c r="L3360">
        <f>+VLOOKUP(F3360,[1]ENELAR!C$2:J$7067,7,FALSE)</f>
        <v>26305</v>
      </c>
      <c r="M3360" s="20">
        <f>+VLOOKUP(F3360,[1]ENELAR!C$2:J$7067,8,FALSE)</f>
        <v>2420060</v>
      </c>
    </row>
    <row r="3361" spans="1:13" x14ac:dyDescent="0.3">
      <c r="A3361" s="18" t="s">
        <v>259</v>
      </c>
      <c r="B3361" s="3">
        <v>45138</v>
      </c>
      <c r="C3361" s="3">
        <v>45154</v>
      </c>
      <c r="D3361" s="3">
        <v>45170</v>
      </c>
      <c r="E3361" s="7">
        <v>43</v>
      </c>
      <c r="F3361" t="str">
        <f t="shared" si="52"/>
        <v>0074543</v>
      </c>
      <c r="G3361" t="s">
        <v>14</v>
      </c>
      <c r="H3361" s="8">
        <v>7309</v>
      </c>
      <c r="I3361" s="6">
        <v>92</v>
      </c>
      <c r="J3361">
        <v>8636</v>
      </c>
      <c r="K3361">
        <v>8522</v>
      </c>
      <c r="L3361">
        <f>+VLOOKUP(F3361,[1]ENELAR!C$2:J$7067,7,FALSE)</f>
        <v>6836</v>
      </c>
      <c r="M3361" s="20">
        <f>+VLOOKUP(F3361,[1]ENELAR!C$2:J$7067,8,FALSE)</f>
        <v>628912</v>
      </c>
    </row>
    <row r="3362" spans="1:13" x14ac:dyDescent="0.3">
      <c r="A3362" s="18" t="s">
        <v>259</v>
      </c>
      <c r="B3362" s="3">
        <v>45138</v>
      </c>
      <c r="C3362" s="3">
        <v>45154</v>
      </c>
      <c r="D3362" s="3">
        <v>45170</v>
      </c>
      <c r="E3362" s="7">
        <v>46</v>
      </c>
      <c r="F3362" t="str">
        <f t="shared" si="52"/>
        <v>0074546</v>
      </c>
      <c r="G3362" t="s">
        <v>15</v>
      </c>
      <c r="H3362" s="8">
        <v>21504</v>
      </c>
      <c r="I3362" s="6">
        <v>92</v>
      </c>
      <c r="J3362">
        <v>26677</v>
      </c>
      <c r="K3362">
        <v>25834</v>
      </c>
      <c r="L3362">
        <f>+VLOOKUP(F3362,[1]ENELAR!C$2:J$7067,7,FALSE)</f>
        <v>19227</v>
      </c>
      <c r="M3362" s="20">
        <f>+VLOOKUP(F3362,[1]ENELAR!C$2:J$7067,8,FALSE)</f>
        <v>1768884</v>
      </c>
    </row>
    <row r="3363" spans="1:13" x14ac:dyDescent="0.3">
      <c r="A3363" s="18" t="s">
        <v>259</v>
      </c>
      <c r="B3363" s="3">
        <v>45138</v>
      </c>
      <c r="C3363" s="3">
        <v>45154</v>
      </c>
      <c r="D3363" s="3">
        <v>45170</v>
      </c>
      <c r="E3363" s="7">
        <v>47</v>
      </c>
      <c r="F3363" t="str">
        <f t="shared" si="52"/>
        <v>0074547</v>
      </c>
      <c r="G3363" t="s">
        <v>16</v>
      </c>
      <c r="H3363" s="8">
        <v>70073</v>
      </c>
      <c r="I3363" s="6">
        <v>92</v>
      </c>
      <c r="J3363">
        <v>79067</v>
      </c>
      <c r="K3363">
        <v>77956</v>
      </c>
      <c r="L3363">
        <f>+VLOOKUP(F3363,[1]ENELAR!C$2:J$7067,7,FALSE)</f>
        <v>47783</v>
      </c>
      <c r="M3363" s="20">
        <f>+VLOOKUP(F3363,[1]ENELAR!C$2:J$7067,8,FALSE)</f>
        <v>4396036</v>
      </c>
    </row>
    <row r="3364" spans="1:13" x14ac:dyDescent="0.3">
      <c r="A3364" s="18" t="s">
        <v>259</v>
      </c>
      <c r="B3364" s="3">
        <v>45138</v>
      </c>
      <c r="C3364" s="3">
        <v>45154</v>
      </c>
      <c r="D3364" s="3">
        <v>45170</v>
      </c>
      <c r="E3364" s="7">
        <v>48</v>
      </c>
      <c r="F3364" t="str">
        <f t="shared" si="52"/>
        <v>0074548</v>
      </c>
      <c r="G3364" t="s">
        <v>17</v>
      </c>
      <c r="H3364" s="8">
        <v>9898</v>
      </c>
      <c r="I3364" s="6">
        <v>92</v>
      </c>
      <c r="J3364">
        <v>11868</v>
      </c>
      <c r="K3364">
        <v>11412</v>
      </c>
      <c r="L3364">
        <f>+VLOOKUP(F3364,[1]ENELAR!C$2:J$7067,7,FALSE)</f>
        <v>8192</v>
      </c>
      <c r="M3364" s="20">
        <f>+VLOOKUP(F3364,[1]ENELAR!C$2:J$7067,8,FALSE)</f>
        <v>753664</v>
      </c>
    </row>
    <row r="3365" spans="1:13" x14ac:dyDescent="0.3">
      <c r="A3365" s="18" t="s">
        <v>259</v>
      </c>
      <c r="B3365" s="3">
        <v>45138</v>
      </c>
      <c r="C3365" s="3">
        <v>45154</v>
      </c>
      <c r="D3365" s="3">
        <v>45170</v>
      </c>
      <c r="E3365" s="7">
        <v>49</v>
      </c>
      <c r="F3365" t="str">
        <f t="shared" si="52"/>
        <v>0074549</v>
      </c>
      <c r="G3365" t="s">
        <v>18</v>
      </c>
      <c r="H3365" s="8">
        <v>73470</v>
      </c>
      <c r="I3365" s="6">
        <v>92</v>
      </c>
      <c r="J3365">
        <v>93046</v>
      </c>
      <c r="K3365">
        <v>91359</v>
      </c>
      <c r="L3365">
        <f>+VLOOKUP(F3365,[1]ENELAR!C$2:J$7067,7,FALSE)</f>
        <v>61547</v>
      </c>
      <c r="M3365" s="20">
        <f>+VLOOKUP(F3365,[1]ENELAR!C$2:J$7067,8,FALSE)</f>
        <v>5662324</v>
      </c>
    </row>
    <row r="3366" spans="1:13" x14ac:dyDescent="0.3">
      <c r="A3366" s="18" t="s">
        <v>259</v>
      </c>
      <c r="B3366" s="3">
        <v>45138</v>
      </c>
      <c r="C3366" s="3">
        <v>45154</v>
      </c>
      <c r="D3366" s="3">
        <v>45170</v>
      </c>
      <c r="E3366" s="7">
        <v>50</v>
      </c>
      <c r="F3366" t="str">
        <f t="shared" si="52"/>
        <v>0074550</v>
      </c>
      <c r="G3366" t="s">
        <v>19</v>
      </c>
      <c r="H3366" s="8">
        <v>9765</v>
      </c>
      <c r="I3366" s="6">
        <v>92</v>
      </c>
      <c r="J3366">
        <v>11556</v>
      </c>
      <c r="K3366">
        <v>11401</v>
      </c>
      <c r="L3366">
        <f>+VLOOKUP(F3366,[1]ENELAR!C$2:J$7067,7,FALSE)</f>
        <v>8255</v>
      </c>
      <c r="M3366" s="20">
        <f>+VLOOKUP(F3366,[1]ENELAR!C$2:J$7067,8,FALSE)</f>
        <v>759460</v>
      </c>
    </row>
    <row r="3367" spans="1:13" x14ac:dyDescent="0.3">
      <c r="A3367" s="18" t="s">
        <v>259</v>
      </c>
      <c r="B3367" s="3">
        <v>45138</v>
      </c>
      <c r="C3367" s="3">
        <v>45154</v>
      </c>
      <c r="D3367" s="3">
        <v>45170</v>
      </c>
      <c r="E3367" s="7">
        <v>51</v>
      </c>
      <c r="F3367" t="str">
        <f t="shared" si="52"/>
        <v>0074551</v>
      </c>
      <c r="G3367" t="s">
        <v>20</v>
      </c>
      <c r="H3367" s="8">
        <v>3333</v>
      </c>
      <c r="I3367" s="6">
        <v>92</v>
      </c>
      <c r="J3367">
        <v>3881</v>
      </c>
      <c r="K3367">
        <v>3880</v>
      </c>
      <c r="L3367">
        <f>+VLOOKUP(F3367,[1]ENELAR!C$2:J$7067,7,FALSE)</f>
        <v>3163</v>
      </c>
      <c r="M3367" s="20">
        <f>+VLOOKUP(F3367,[1]ENELAR!C$2:J$7067,8,FALSE)</f>
        <v>290996</v>
      </c>
    </row>
    <row r="3368" spans="1:13" x14ac:dyDescent="0.3">
      <c r="A3368" s="18" t="s">
        <v>259</v>
      </c>
      <c r="B3368" s="3">
        <v>45138</v>
      </c>
      <c r="C3368" s="3">
        <v>45154</v>
      </c>
      <c r="D3368" s="3">
        <v>45170</v>
      </c>
      <c r="E3368" s="7">
        <v>53</v>
      </c>
      <c r="F3368" t="str">
        <f t="shared" si="52"/>
        <v>0074553</v>
      </c>
      <c r="G3368" t="s">
        <v>21</v>
      </c>
      <c r="H3368" s="8">
        <v>26823</v>
      </c>
      <c r="I3368" s="6">
        <v>92</v>
      </c>
      <c r="J3368">
        <v>34579</v>
      </c>
      <c r="K3368">
        <v>33430</v>
      </c>
      <c r="L3368">
        <f>+VLOOKUP(F3368,[1]ENELAR!C$2:J$7067,7,FALSE)</f>
        <v>25703</v>
      </c>
      <c r="M3368" s="20">
        <f>+VLOOKUP(F3368,[1]ENELAR!C$2:J$7067,8,FALSE)</f>
        <v>2364676</v>
      </c>
    </row>
    <row r="3369" spans="1:13" x14ac:dyDescent="0.3">
      <c r="A3369" s="18" t="s">
        <v>259</v>
      </c>
      <c r="B3369" s="3">
        <v>45138</v>
      </c>
      <c r="C3369" s="3">
        <v>45154</v>
      </c>
      <c r="D3369" s="3">
        <v>45170</v>
      </c>
      <c r="E3369" s="7">
        <v>55</v>
      </c>
      <c r="F3369" t="str">
        <f t="shared" si="52"/>
        <v>0074555</v>
      </c>
      <c r="G3369" t="s">
        <v>22</v>
      </c>
      <c r="H3369" s="8">
        <v>12370</v>
      </c>
      <c r="I3369" s="6">
        <v>92</v>
      </c>
      <c r="J3369">
        <v>18690</v>
      </c>
      <c r="K3369">
        <v>16342</v>
      </c>
      <c r="L3369">
        <f>+VLOOKUP(F3369,[1]ENELAR!C$2:J$7067,7,FALSE)</f>
        <v>11961</v>
      </c>
      <c r="M3369" s="20">
        <f>+VLOOKUP(F3369,[1]ENELAR!C$2:J$7067,8,FALSE)</f>
        <v>1100412</v>
      </c>
    </row>
    <row r="3370" spans="1:13" x14ac:dyDescent="0.3">
      <c r="A3370" s="18" t="s">
        <v>259</v>
      </c>
      <c r="B3370" s="3">
        <v>45138</v>
      </c>
      <c r="C3370" s="3">
        <v>45154</v>
      </c>
      <c r="D3370" s="3">
        <v>45170</v>
      </c>
      <c r="E3370" s="7">
        <v>57</v>
      </c>
      <c r="F3370" t="str">
        <f t="shared" si="52"/>
        <v>0074557</v>
      </c>
      <c r="G3370" t="s">
        <v>226</v>
      </c>
      <c r="H3370" s="8">
        <v>7018</v>
      </c>
      <c r="I3370" s="6">
        <v>92</v>
      </c>
      <c r="J3370">
        <v>9370</v>
      </c>
      <c r="K3370">
        <v>9213</v>
      </c>
      <c r="L3370">
        <f>+VLOOKUP(F3370,[1]ENELAR!C$2:J$7067,7,FALSE)</f>
        <v>6726</v>
      </c>
      <c r="M3370" s="20">
        <f>+VLOOKUP(F3370,[1]ENELAR!C$2:J$7067,8,FALSE)</f>
        <v>618792</v>
      </c>
    </row>
    <row r="3371" spans="1:13" x14ac:dyDescent="0.3">
      <c r="A3371" s="18" t="s">
        <v>259</v>
      </c>
      <c r="B3371" s="3">
        <v>45138</v>
      </c>
      <c r="C3371" s="3">
        <v>45154</v>
      </c>
      <c r="D3371" s="3">
        <v>45170</v>
      </c>
      <c r="E3371" s="7">
        <v>121</v>
      </c>
      <c r="F3371" t="str">
        <f t="shared" si="52"/>
        <v>00745121</v>
      </c>
      <c r="G3371" t="s">
        <v>23</v>
      </c>
      <c r="H3371" s="9">
        <v>3913</v>
      </c>
      <c r="I3371" s="6">
        <v>92</v>
      </c>
      <c r="J3371">
        <v>4419</v>
      </c>
      <c r="K3371">
        <v>0</v>
      </c>
      <c r="L3371">
        <f>+VLOOKUP(F3371,[1]ENELAR!C$2:J$7067,7,FALSE)</f>
        <v>3091</v>
      </c>
      <c r="M3371" s="20">
        <f>+VLOOKUP(F3371,[1]ENELAR!C$2:J$7067,8,FALSE)</f>
        <v>284372</v>
      </c>
    </row>
    <row r="3372" spans="1:13" x14ac:dyDescent="0.3">
      <c r="A3372" s="18" t="s">
        <v>259</v>
      </c>
      <c r="B3372" s="3">
        <v>45138</v>
      </c>
      <c r="C3372" s="3">
        <v>45154</v>
      </c>
      <c r="D3372" s="3">
        <v>45170</v>
      </c>
      <c r="E3372" s="7">
        <v>122</v>
      </c>
      <c r="F3372" t="str">
        <f t="shared" si="52"/>
        <v>00745122</v>
      </c>
      <c r="G3372" t="s">
        <v>24</v>
      </c>
      <c r="H3372" s="9">
        <v>4709</v>
      </c>
      <c r="I3372" s="6">
        <v>92</v>
      </c>
      <c r="J3372">
        <v>5388</v>
      </c>
      <c r="K3372">
        <v>0</v>
      </c>
      <c r="L3372">
        <f>+VLOOKUP(F3372,[1]ENELAR!C$2:J$7067,7,FALSE)</f>
        <v>4621</v>
      </c>
      <c r="M3372" s="20">
        <f>+VLOOKUP(F3372,[1]ENELAR!C$2:J$7067,8,FALSE)</f>
        <v>425132</v>
      </c>
    </row>
    <row r="3373" spans="1:13" x14ac:dyDescent="0.3">
      <c r="A3373" s="18" t="s">
        <v>259</v>
      </c>
      <c r="B3373" s="3">
        <v>45138</v>
      </c>
      <c r="C3373" s="3">
        <v>45154</v>
      </c>
      <c r="D3373" s="3">
        <v>45170</v>
      </c>
      <c r="E3373" s="7">
        <v>124</v>
      </c>
      <c r="F3373" t="str">
        <f t="shared" si="52"/>
        <v>00745124</v>
      </c>
      <c r="G3373" t="s">
        <v>25</v>
      </c>
      <c r="H3373" s="9">
        <v>3662</v>
      </c>
      <c r="I3373" s="6">
        <v>92</v>
      </c>
      <c r="J3373">
        <v>3410</v>
      </c>
      <c r="K3373">
        <v>0</v>
      </c>
      <c r="L3373">
        <f>+VLOOKUP(F3373,[1]ENELAR!C$2:J$7067,7,FALSE)</f>
        <v>3319</v>
      </c>
      <c r="M3373" s="20">
        <f>+VLOOKUP(F3373,[1]ENELAR!C$2:J$7067,8,FALSE)</f>
        <v>305348</v>
      </c>
    </row>
    <row r="3374" spans="1:13" x14ac:dyDescent="0.3">
      <c r="A3374" s="18" t="s">
        <v>259</v>
      </c>
      <c r="B3374" s="3">
        <v>45138</v>
      </c>
      <c r="C3374" s="3">
        <v>45154</v>
      </c>
      <c r="D3374" s="3">
        <v>45170</v>
      </c>
      <c r="E3374" s="7">
        <v>125</v>
      </c>
      <c r="F3374" t="str">
        <f t="shared" si="52"/>
        <v>00745125</v>
      </c>
      <c r="G3374" t="s">
        <v>26</v>
      </c>
      <c r="H3374" s="9">
        <v>1049</v>
      </c>
      <c r="I3374" s="6">
        <v>92</v>
      </c>
      <c r="J3374">
        <v>1186</v>
      </c>
      <c r="K3374">
        <v>0</v>
      </c>
      <c r="L3374">
        <f>+VLOOKUP(F3374,[1]ENELAR!C$2:J$7067,7,FALSE)</f>
        <v>1035</v>
      </c>
      <c r="M3374" s="20">
        <f>+VLOOKUP(F3374,[1]ENELAR!C$2:J$7067,8,FALSE)</f>
        <v>95220</v>
      </c>
    </row>
    <row r="3375" spans="1:13" x14ac:dyDescent="0.3">
      <c r="A3375" s="18" t="s">
        <v>259</v>
      </c>
      <c r="B3375" s="3">
        <v>45138</v>
      </c>
      <c r="C3375" s="3">
        <v>45154</v>
      </c>
      <c r="D3375" s="3">
        <v>45170</v>
      </c>
      <c r="E3375" s="7">
        <v>126</v>
      </c>
      <c r="F3375" t="str">
        <f t="shared" si="52"/>
        <v>00745126</v>
      </c>
      <c r="G3375" t="s">
        <v>27</v>
      </c>
      <c r="H3375" s="9">
        <v>1479</v>
      </c>
      <c r="I3375" s="6">
        <v>92</v>
      </c>
      <c r="J3375">
        <v>1523</v>
      </c>
      <c r="K3375">
        <v>0</v>
      </c>
      <c r="L3375">
        <f>+VLOOKUP(F3375,[1]ENELAR!C$2:J$7067,7,FALSE)</f>
        <v>1334</v>
      </c>
      <c r="M3375" s="20">
        <f>+VLOOKUP(F3375,[1]ENELAR!C$2:J$7067,8,FALSE)</f>
        <v>122728</v>
      </c>
    </row>
    <row r="3376" spans="1:13" x14ac:dyDescent="0.3">
      <c r="A3376" s="18" t="s">
        <v>259</v>
      </c>
      <c r="B3376" s="3">
        <v>45138</v>
      </c>
      <c r="C3376" s="3">
        <v>45154</v>
      </c>
      <c r="D3376" s="3">
        <v>45170</v>
      </c>
      <c r="E3376" s="7">
        <v>127</v>
      </c>
      <c r="F3376" t="str">
        <f t="shared" si="52"/>
        <v>00745127</v>
      </c>
      <c r="G3376" t="s">
        <v>28</v>
      </c>
      <c r="H3376" s="9">
        <v>1746</v>
      </c>
      <c r="I3376" s="6">
        <v>92</v>
      </c>
      <c r="J3376">
        <v>1913</v>
      </c>
      <c r="K3376">
        <v>0</v>
      </c>
      <c r="L3376">
        <f>+VLOOKUP(F3376,[1]ENELAR!C$2:J$7067,7,FALSE)</f>
        <v>1683</v>
      </c>
      <c r="M3376" s="20">
        <f>+VLOOKUP(F3376,[1]ENELAR!C$2:J$7067,8,FALSE)</f>
        <v>154836</v>
      </c>
    </row>
    <row r="3377" spans="1:13" x14ac:dyDescent="0.3">
      <c r="A3377" s="18" t="s">
        <v>259</v>
      </c>
      <c r="B3377" s="3">
        <v>45138</v>
      </c>
      <c r="C3377" s="3">
        <v>45154</v>
      </c>
      <c r="D3377" s="3">
        <v>45170</v>
      </c>
      <c r="E3377" s="7">
        <v>128</v>
      </c>
      <c r="F3377" t="str">
        <f t="shared" si="52"/>
        <v>00745128</v>
      </c>
      <c r="G3377" t="s">
        <v>29</v>
      </c>
      <c r="H3377" s="9">
        <v>837</v>
      </c>
      <c r="I3377" s="6">
        <v>92</v>
      </c>
      <c r="J3377">
        <v>1024</v>
      </c>
      <c r="K3377">
        <v>0</v>
      </c>
      <c r="L3377">
        <f>+VLOOKUP(F3377,[1]ENELAR!C$2:J$7067,7,FALSE)</f>
        <v>837</v>
      </c>
      <c r="M3377" s="20">
        <f>+VLOOKUP(F3377,[1]ENELAR!C$2:J$7067,8,FALSE)</f>
        <v>77004</v>
      </c>
    </row>
    <row r="3378" spans="1:13" x14ac:dyDescent="0.3">
      <c r="A3378" s="18" t="s">
        <v>259</v>
      </c>
      <c r="B3378" s="3">
        <v>45138</v>
      </c>
      <c r="C3378" s="3">
        <v>45154</v>
      </c>
      <c r="D3378" s="3">
        <v>45170</v>
      </c>
      <c r="E3378" s="7">
        <v>130</v>
      </c>
      <c r="F3378" t="str">
        <f t="shared" si="52"/>
        <v>00745130</v>
      </c>
      <c r="G3378" t="s">
        <v>30</v>
      </c>
      <c r="H3378" s="9">
        <v>2825</v>
      </c>
      <c r="I3378" s="6">
        <v>92</v>
      </c>
      <c r="J3378">
        <v>3169</v>
      </c>
      <c r="K3378">
        <v>0</v>
      </c>
      <c r="L3378">
        <f>+VLOOKUP(F3378,[1]ENELAR!C$2:J$7067,7,FALSE)</f>
        <v>2484</v>
      </c>
      <c r="M3378" s="20">
        <f>+VLOOKUP(F3378,[1]ENELAR!C$2:J$7067,8,FALSE)</f>
        <v>228528</v>
      </c>
    </row>
    <row r="3379" spans="1:13" x14ac:dyDescent="0.3">
      <c r="A3379" s="18" t="s">
        <v>259</v>
      </c>
      <c r="B3379" s="3">
        <v>45138</v>
      </c>
      <c r="C3379" s="3">
        <v>45154</v>
      </c>
      <c r="D3379" s="3">
        <v>45170</v>
      </c>
      <c r="E3379" s="7">
        <v>131</v>
      </c>
      <c r="F3379" t="str">
        <f t="shared" si="52"/>
        <v>00745131</v>
      </c>
      <c r="G3379" t="s">
        <v>31</v>
      </c>
      <c r="H3379" s="9">
        <v>1353</v>
      </c>
      <c r="I3379" s="6">
        <v>92</v>
      </c>
      <c r="J3379">
        <v>1535</v>
      </c>
      <c r="K3379">
        <v>0</v>
      </c>
      <c r="L3379">
        <f>+VLOOKUP(F3379,[1]ENELAR!C$2:J$7067,7,FALSE)</f>
        <v>1327</v>
      </c>
      <c r="M3379" s="20">
        <f>+VLOOKUP(F3379,[1]ENELAR!C$2:J$7067,8,FALSE)</f>
        <v>122084</v>
      </c>
    </row>
    <row r="3380" spans="1:13" x14ac:dyDescent="0.3">
      <c r="A3380" s="18" t="s">
        <v>259</v>
      </c>
      <c r="B3380" s="3">
        <v>45138</v>
      </c>
      <c r="C3380" s="3">
        <v>45154</v>
      </c>
      <c r="D3380" s="3">
        <v>45170</v>
      </c>
      <c r="E3380" s="7">
        <v>132</v>
      </c>
      <c r="F3380" t="str">
        <f t="shared" si="52"/>
        <v>00745132</v>
      </c>
      <c r="G3380" t="s">
        <v>32</v>
      </c>
      <c r="H3380" s="9">
        <v>1478</v>
      </c>
      <c r="I3380" s="6">
        <v>92</v>
      </c>
      <c r="J3380">
        <v>1629</v>
      </c>
      <c r="K3380">
        <v>0</v>
      </c>
      <c r="L3380">
        <f>+VLOOKUP(F3380,[1]ENELAR!C$2:J$7067,7,FALSE)</f>
        <v>1478</v>
      </c>
      <c r="M3380" s="20">
        <f>+VLOOKUP(F3380,[1]ENELAR!C$2:J$7067,8,FALSE)</f>
        <v>135976</v>
      </c>
    </row>
    <row r="3381" spans="1:13" x14ac:dyDescent="0.3">
      <c r="A3381" s="18" t="s">
        <v>259</v>
      </c>
      <c r="B3381" s="3">
        <v>45138</v>
      </c>
      <c r="C3381" s="3">
        <v>45154</v>
      </c>
      <c r="D3381" s="3">
        <v>45170</v>
      </c>
      <c r="E3381" s="7">
        <v>133</v>
      </c>
      <c r="F3381" t="str">
        <f t="shared" si="52"/>
        <v>00745133</v>
      </c>
      <c r="G3381" t="s">
        <v>33</v>
      </c>
      <c r="H3381" s="9">
        <v>4060</v>
      </c>
      <c r="I3381" s="6">
        <v>92</v>
      </c>
      <c r="J3381">
        <v>4529</v>
      </c>
      <c r="K3381">
        <v>4277</v>
      </c>
      <c r="L3381">
        <f>+VLOOKUP(F3381,[1]ENELAR!C$2:J$7067,7,FALSE)</f>
        <v>3968</v>
      </c>
      <c r="M3381" s="20">
        <f>+VLOOKUP(F3381,[1]ENELAR!C$2:J$7067,8,FALSE)</f>
        <v>365056</v>
      </c>
    </row>
    <row r="3382" spans="1:13" x14ac:dyDescent="0.3">
      <c r="A3382" s="18" t="s">
        <v>259</v>
      </c>
      <c r="B3382" s="3">
        <v>45138</v>
      </c>
      <c r="C3382" s="3">
        <v>45154</v>
      </c>
      <c r="D3382" s="3">
        <v>45170</v>
      </c>
      <c r="E3382" s="7">
        <v>134</v>
      </c>
      <c r="F3382" t="str">
        <f t="shared" si="52"/>
        <v>00745134</v>
      </c>
      <c r="G3382" t="s">
        <v>34</v>
      </c>
      <c r="H3382" s="9">
        <v>40</v>
      </c>
      <c r="I3382" s="6">
        <v>92</v>
      </c>
      <c r="J3382">
        <v>40</v>
      </c>
      <c r="K3382">
        <v>40</v>
      </c>
      <c r="L3382">
        <f>+VLOOKUP(F3382,[1]ENELAR!C$2:J$7067,7,FALSE)</f>
        <v>40</v>
      </c>
      <c r="M3382" s="20">
        <f>+VLOOKUP(F3382,[1]ENELAR!C$2:J$7067,8,FALSE)</f>
        <v>3680</v>
      </c>
    </row>
    <row r="3383" spans="1:13" x14ac:dyDescent="0.3">
      <c r="A3383" s="18" t="s">
        <v>259</v>
      </c>
      <c r="B3383" s="3">
        <v>45138</v>
      </c>
      <c r="C3383" s="3">
        <v>45154</v>
      </c>
      <c r="D3383" s="3">
        <v>45170</v>
      </c>
      <c r="E3383" s="7">
        <v>135</v>
      </c>
      <c r="F3383" t="str">
        <f t="shared" si="52"/>
        <v>00745135</v>
      </c>
      <c r="G3383" t="s">
        <v>35</v>
      </c>
      <c r="H3383" s="9">
        <v>1138</v>
      </c>
      <c r="I3383" s="6">
        <v>92</v>
      </c>
      <c r="J3383">
        <v>1539</v>
      </c>
      <c r="K3383">
        <v>1538</v>
      </c>
      <c r="L3383">
        <f>+VLOOKUP(F3383,[1]ENELAR!C$2:J$7067,7,FALSE)</f>
        <v>1082</v>
      </c>
      <c r="M3383" s="20">
        <f>+VLOOKUP(F3383,[1]ENELAR!C$2:J$7067,8,FALSE)</f>
        <v>99544</v>
      </c>
    </row>
    <row r="3384" spans="1:13" x14ac:dyDescent="0.3">
      <c r="A3384" s="18" t="s">
        <v>259</v>
      </c>
      <c r="B3384" s="3">
        <v>45138</v>
      </c>
      <c r="C3384" s="3">
        <v>45154</v>
      </c>
      <c r="D3384" s="3">
        <v>45170</v>
      </c>
      <c r="E3384" s="7">
        <v>136</v>
      </c>
      <c r="F3384" t="str">
        <f t="shared" si="52"/>
        <v>00745136</v>
      </c>
      <c r="G3384" t="s">
        <v>218</v>
      </c>
      <c r="H3384" s="9">
        <v>1688</v>
      </c>
      <c r="I3384" s="6">
        <v>92</v>
      </c>
      <c r="J3384">
        <v>1567</v>
      </c>
      <c r="K3384">
        <v>1567</v>
      </c>
      <c r="L3384">
        <f>+VLOOKUP(F3384,[1]ENELAR!C$2:J$7067,7,FALSE)</f>
        <v>1618</v>
      </c>
      <c r="M3384" s="20">
        <f>+VLOOKUP(F3384,[1]ENELAR!C$2:J$7067,8,FALSE)</f>
        <v>148856</v>
      </c>
    </row>
    <row r="3385" spans="1:13" x14ac:dyDescent="0.3">
      <c r="A3385" s="18" t="s">
        <v>259</v>
      </c>
      <c r="B3385" s="3">
        <v>45138</v>
      </c>
      <c r="C3385" s="3">
        <v>45154</v>
      </c>
      <c r="D3385" s="3">
        <v>45170</v>
      </c>
      <c r="E3385" s="7">
        <v>137</v>
      </c>
      <c r="F3385" t="str">
        <f t="shared" si="52"/>
        <v>00745137</v>
      </c>
      <c r="G3385" t="s">
        <v>36</v>
      </c>
      <c r="H3385" s="9">
        <v>9337</v>
      </c>
      <c r="I3385" s="6">
        <v>92</v>
      </c>
      <c r="J3385">
        <v>9476</v>
      </c>
      <c r="K3385">
        <v>9413</v>
      </c>
      <c r="L3385">
        <f>+VLOOKUP(F3385,[1]ENELAR!C$2:J$7067,7,FALSE)</f>
        <v>7103</v>
      </c>
      <c r="M3385" s="20">
        <f>+VLOOKUP(F3385,[1]ENELAR!C$2:J$7067,8,FALSE)</f>
        <v>653476</v>
      </c>
    </row>
    <row r="3386" spans="1:13" x14ac:dyDescent="0.3">
      <c r="A3386" s="18" t="s">
        <v>259</v>
      </c>
      <c r="B3386" s="3">
        <v>45138</v>
      </c>
      <c r="C3386" s="3">
        <v>45154</v>
      </c>
      <c r="D3386" s="3">
        <v>45170</v>
      </c>
      <c r="E3386" s="7">
        <v>139</v>
      </c>
      <c r="F3386" t="str">
        <f t="shared" si="52"/>
        <v>00745139</v>
      </c>
      <c r="G3386" t="s">
        <v>37</v>
      </c>
      <c r="H3386" s="9">
        <v>2036</v>
      </c>
      <c r="I3386" s="6">
        <v>92</v>
      </c>
      <c r="J3386">
        <v>2212</v>
      </c>
      <c r="K3386">
        <v>2212</v>
      </c>
      <c r="L3386">
        <f>+VLOOKUP(F3386,[1]ENELAR!C$2:J$7067,7,FALSE)</f>
        <v>2036</v>
      </c>
      <c r="M3386" s="20">
        <f>+VLOOKUP(F3386,[1]ENELAR!C$2:J$7067,8,FALSE)</f>
        <v>187312</v>
      </c>
    </row>
    <row r="3387" spans="1:13" x14ac:dyDescent="0.3">
      <c r="A3387" s="18" t="s">
        <v>259</v>
      </c>
      <c r="B3387" s="3">
        <v>45138</v>
      </c>
      <c r="C3387" s="3">
        <v>45154</v>
      </c>
      <c r="D3387" s="3">
        <v>45170</v>
      </c>
      <c r="E3387" s="7">
        <v>140</v>
      </c>
      <c r="F3387" t="str">
        <f t="shared" si="52"/>
        <v>00745140</v>
      </c>
      <c r="G3387" t="s">
        <v>38</v>
      </c>
      <c r="H3387" s="9">
        <v>1497</v>
      </c>
      <c r="I3387" s="6">
        <v>92</v>
      </c>
      <c r="J3387">
        <v>1580</v>
      </c>
      <c r="K3387">
        <v>1494</v>
      </c>
      <c r="L3387">
        <f>+VLOOKUP(F3387,[1]ENELAR!C$2:J$7067,7,FALSE)</f>
        <v>1421</v>
      </c>
      <c r="M3387" s="20">
        <f>+VLOOKUP(F3387,[1]ENELAR!C$2:J$7067,8,FALSE)</f>
        <v>130732</v>
      </c>
    </row>
    <row r="3388" spans="1:13" x14ac:dyDescent="0.3">
      <c r="A3388" s="18" t="s">
        <v>259</v>
      </c>
      <c r="B3388" s="3">
        <v>45138</v>
      </c>
      <c r="C3388" s="3">
        <v>45154</v>
      </c>
      <c r="D3388" s="3">
        <v>45170</v>
      </c>
      <c r="E3388" s="7">
        <v>141</v>
      </c>
      <c r="F3388" t="str">
        <f t="shared" si="52"/>
        <v>00745141</v>
      </c>
      <c r="G3388" t="s">
        <v>39</v>
      </c>
      <c r="H3388" s="9">
        <v>949</v>
      </c>
      <c r="I3388" s="6">
        <v>92</v>
      </c>
      <c r="J3388">
        <v>1192</v>
      </c>
      <c r="K3388">
        <v>1168</v>
      </c>
      <c r="L3388">
        <f>+VLOOKUP(F3388,[1]ENELAR!C$2:J$7067,7,FALSE)</f>
        <v>939</v>
      </c>
      <c r="M3388" s="20">
        <f>+VLOOKUP(F3388,[1]ENELAR!C$2:J$7067,8,FALSE)</f>
        <v>86388</v>
      </c>
    </row>
    <row r="3389" spans="1:13" x14ac:dyDescent="0.3">
      <c r="A3389" s="18" t="s">
        <v>259</v>
      </c>
      <c r="B3389" s="3">
        <v>45138</v>
      </c>
      <c r="C3389" s="3">
        <v>45154</v>
      </c>
      <c r="D3389" s="3">
        <v>45170</v>
      </c>
      <c r="E3389" s="7">
        <v>143</v>
      </c>
      <c r="F3389" t="str">
        <f t="shared" si="52"/>
        <v>00745143</v>
      </c>
      <c r="G3389" t="s">
        <v>40</v>
      </c>
      <c r="H3389" s="9">
        <v>553</v>
      </c>
      <c r="I3389" s="6">
        <v>92</v>
      </c>
      <c r="J3389">
        <v>601</v>
      </c>
      <c r="K3389">
        <v>585</v>
      </c>
      <c r="L3389">
        <f>+VLOOKUP(F3389,[1]ENELAR!C$2:J$7067,7,FALSE)</f>
        <v>553</v>
      </c>
      <c r="M3389" s="20">
        <f>+VLOOKUP(F3389,[1]ENELAR!C$2:J$7067,8,FALSE)</f>
        <v>50876</v>
      </c>
    </row>
    <row r="3390" spans="1:13" x14ac:dyDescent="0.3">
      <c r="A3390" s="18" t="s">
        <v>259</v>
      </c>
      <c r="B3390" s="3">
        <v>45138</v>
      </c>
      <c r="C3390" s="3">
        <v>45154</v>
      </c>
      <c r="D3390" s="3">
        <v>45170</v>
      </c>
      <c r="E3390" s="7">
        <v>144</v>
      </c>
      <c r="F3390" t="str">
        <f t="shared" si="52"/>
        <v>00745144</v>
      </c>
      <c r="G3390" t="s">
        <v>41</v>
      </c>
      <c r="H3390" s="9">
        <v>3320</v>
      </c>
      <c r="I3390" s="6">
        <v>92</v>
      </c>
      <c r="J3390">
        <v>3926</v>
      </c>
      <c r="K3390">
        <v>3805</v>
      </c>
      <c r="L3390">
        <f>+VLOOKUP(F3390,[1]ENELAR!C$2:J$7067,7,FALSE)</f>
        <v>3270</v>
      </c>
      <c r="M3390" s="20">
        <f>+VLOOKUP(F3390,[1]ENELAR!C$2:J$7067,8,FALSE)</f>
        <v>300840</v>
      </c>
    </row>
    <row r="3391" spans="1:13" x14ac:dyDescent="0.3">
      <c r="A3391" s="18" t="s">
        <v>259</v>
      </c>
      <c r="B3391" s="3">
        <v>45138</v>
      </c>
      <c r="C3391" s="3">
        <v>45154</v>
      </c>
      <c r="D3391" s="3">
        <v>45170</v>
      </c>
      <c r="E3391" s="7">
        <v>145</v>
      </c>
      <c r="F3391" t="str">
        <f t="shared" si="52"/>
        <v>00745145</v>
      </c>
      <c r="G3391" t="s">
        <v>42</v>
      </c>
      <c r="H3391" s="9">
        <v>4273</v>
      </c>
      <c r="I3391" s="6">
        <v>92</v>
      </c>
      <c r="J3391">
        <v>4892</v>
      </c>
      <c r="K3391">
        <v>0</v>
      </c>
      <c r="L3391">
        <f>+VLOOKUP(F3391,[1]ENELAR!C$2:J$7067,7,FALSE)</f>
        <v>4129</v>
      </c>
      <c r="M3391" s="20">
        <f>+VLOOKUP(F3391,[1]ENELAR!C$2:J$7067,8,FALSE)</f>
        <v>379868</v>
      </c>
    </row>
    <row r="3392" spans="1:13" x14ac:dyDescent="0.3">
      <c r="A3392" s="18" t="s">
        <v>259</v>
      </c>
      <c r="B3392" s="3">
        <v>45138</v>
      </c>
      <c r="C3392" s="3">
        <v>45154</v>
      </c>
      <c r="D3392" s="3">
        <v>45170</v>
      </c>
      <c r="E3392" s="7">
        <v>146</v>
      </c>
      <c r="F3392" t="str">
        <f t="shared" si="52"/>
        <v>00745146</v>
      </c>
      <c r="G3392" t="s">
        <v>43</v>
      </c>
      <c r="H3392" s="9">
        <v>3065</v>
      </c>
      <c r="I3392" s="6">
        <v>92</v>
      </c>
      <c r="J3392">
        <v>3270</v>
      </c>
      <c r="K3392">
        <v>0</v>
      </c>
      <c r="L3392">
        <f>+VLOOKUP(F3392,[1]ENELAR!C$2:J$7067,7,FALSE)</f>
        <v>2589</v>
      </c>
      <c r="M3392" s="20">
        <f>+VLOOKUP(F3392,[1]ENELAR!C$2:J$7067,8,FALSE)</f>
        <v>238188</v>
      </c>
    </row>
    <row r="3393" spans="1:13" x14ac:dyDescent="0.3">
      <c r="A3393" s="18" t="s">
        <v>259</v>
      </c>
      <c r="B3393" s="3">
        <v>45138</v>
      </c>
      <c r="C3393" s="3">
        <v>45154</v>
      </c>
      <c r="D3393" s="3">
        <v>45170</v>
      </c>
      <c r="E3393" s="7">
        <v>147</v>
      </c>
      <c r="F3393" t="str">
        <f t="shared" si="52"/>
        <v>00745147</v>
      </c>
      <c r="G3393" t="s">
        <v>44</v>
      </c>
      <c r="H3393" s="9">
        <v>1242</v>
      </c>
      <c r="I3393" s="6">
        <v>92</v>
      </c>
      <c r="J3393">
        <v>1673</v>
      </c>
      <c r="K3393">
        <v>0</v>
      </c>
      <c r="L3393">
        <f>+VLOOKUP(F3393,[1]ENELAR!C$2:J$7067,7,FALSE)</f>
        <v>1170</v>
      </c>
      <c r="M3393" s="20">
        <f>+VLOOKUP(F3393,[1]ENELAR!C$2:J$7067,8,FALSE)</f>
        <v>107640</v>
      </c>
    </row>
    <row r="3394" spans="1:13" x14ac:dyDescent="0.3">
      <c r="A3394" s="18" t="s">
        <v>259</v>
      </c>
      <c r="B3394" s="3">
        <v>45138</v>
      </c>
      <c r="C3394" s="3">
        <v>45154</v>
      </c>
      <c r="D3394" s="3">
        <v>45170</v>
      </c>
      <c r="E3394" s="7">
        <v>149</v>
      </c>
      <c r="F3394" t="str">
        <f t="shared" si="52"/>
        <v>00745149</v>
      </c>
      <c r="G3394" t="s">
        <v>45</v>
      </c>
      <c r="H3394" s="9">
        <v>2260</v>
      </c>
      <c r="I3394" s="6">
        <v>92</v>
      </c>
      <c r="J3394">
        <v>2440</v>
      </c>
      <c r="K3394">
        <v>0</v>
      </c>
      <c r="L3394">
        <f>+VLOOKUP(F3394,[1]ENELAR!C$2:J$7067,7,FALSE)</f>
        <v>2133</v>
      </c>
      <c r="M3394" s="20">
        <f>+VLOOKUP(F3394,[1]ENELAR!C$2:J$7067,8,FALSE)</f>
        <v>196236</v>
      </c>
    </row>
    <row r="3395" spans="1:13" x14ac:dyDescent="0.3">
      <c r="A3395" s="18" t="s">
        <v>259</v>
      </c>
      <c r="B3395" s="3">
        <v>45138</v>
      </c>
      <c r="C3395" s="3">
        <v>45154</v>
      </c>
      <c r="D3395" s="3">
        <v>45170</v>
      </c>
      <c r="E3395" s="4">
        <v>150</v>
      </c>
      <c r="F3395" t="str">
        <f t="shared" ref="F3395:F3458" si="53">+A3395&amp;E3395</f>
        <v>00745150</v>
      </c>
      <c r="G3395" t="s">
        <v>46</v>
      </c>
      <c r="H3395" s="10">
        <v>3035</v>
      </c>
      <c r="I3395" s="6">
        <v>92</v>
      </c>
      <c r="J3395">
        <v>3187</v>
      </c>
      <c r="K3395">
        <v>0</v>
      </c>
      <c r="L3395">
        <f>+VLOOKUP(F3395,[1]ENELAR!C$2:J$7067,7,FALSE)</f>
        <v>3035</v>
      </c>
      <c r="M3395" s="20">
        <f>+VLOOKUP(F3395,[1]ENELAR!C$2:J$7067,8,FALSE)</f>
        <v>279220</v>
      </c>
    </row>
    <row r="3396" spans="1:13" x14ac:dyDescent="0.3">
      <c r="A3396" s="18" t="s">
        <v>259</v>
      </c>
      <c r="B3396" s="3">
        <v>45138</v>
      </c>
      <c r="C3396" s="3">
        <v>45154</v>
      </c>
      <c r="D3396" s="3">
        <v>45170</v>
      </c>
      <c r="E3396" s="7">
        <v>151</v>
      </c>
      <c r="F3396" t="str">
        <f t="shared" si="53"/>
        <v>00745151</v>
      </c>
      <c r="G3396" t="s">
        <v>47</v>
      </c>
      <c r="H3396" s="9">
        <v>4585</v>
      </c>
      <c r="I3396" s="6">
        <v>92</v>
      </c>
      <c r="J3396">
        <v>4989</v>
      </c>
      <c r="K3396">
        <v>99</v>
      </c>
      <c r="L3396">
        <f>+VLOOKUP(F3396,[1]ENELAR!C$2:J$7067,7,FALSE)</f>
        <v>4215</v>
      </c>
      <c r="M3396" s="20">
        <f>+VLOOKUP(F3396,[1]ENELAR!C$2:J$7067,8,FALSE)</f>
        <v>387780</v>
      </c>
    </row>
    <row r="3397" spans="1:13" x14ac:dyDescent="0.3">
      <c r="A3397" s="18" t="s">
        <v>259</v>
      </c>
      <c r="B3397" s="3">
        <v>45138</v>
      </c>
      <c r="C3397" s="3">
        <v>45154</v>
      </c>
      <c r="D3397" s="3">
        <v>45170</v>
      </c>
      <c r="E3397" s="7">
        <v>152</v>
      </c>
      <c r="F3397" t="str">
        <f t="shared" si="53"/>
        <v>00745152</v>
      </c>
      <c r="G3397" t="s">
        <v>48</v>
      </c>
      <c r="H3397" s="9">
        <v>4528</v>
      </c>
      <c r="I3397" s="6">
        <v>92</v>
      </c>
      <c r="J3397">
        <v>4817</v>
      </c>
      <c r="K3397">
        <v>0</v>
      </c>
      <c r="L3397">
        <f>+VLOOKUP(F3397,[1]ENELAR!C$2:J$7067,7,FALSE)</f>
        <v>3860</v>
      </c>
      <c r="M3397" s="20">
        <f>+VLOOKUP(F3397,[1]ENELAR!C$2:J$7067,8,FALSE)</f>
        <v>355120</v>
      </c>
    </row>
    <row r="3398" spans="1:13" x14ac:dyDescent="0.3">
      <c r="A3398" s="18" t="s">
        <v>259</v>
      </c>
      <c r="B3398" s="3">
        <v>45138</v>
      </c>
      <c r="C3398" s="3">
        <v>45154</v>
      </c>
      <c r="D3398" s="3">
        <v>45170</v>
      </c>
      <c r="E3398" s="7">
        <v>153</v>
      </c>
      <c r="F3398" t="str">
        <f t="shared" si="53"/>
        <v>00745153</v>
      </c>
      <c r="G3398" t="s">
        <v>49</v>
      </c>
      <c r="H3398" s="9">
        <v>8796</v>
      </c>
      <c r="I3398" s="6">
        <v>92</v>
      </c>
      <c r="J3398">
        <v>10162</v>
      </c>
      <c r="K3398">
        <v>0</v>
      </c>
      <c r="L3398">
        <f>+VLOOKUP(F3398,[1]ENELAR!C$2:J$7067,7,FALSE)</f>
        <v>7822</v>
      </c>
      <c r="M3398" s="20">
        <f>+VLOOKUP(F3398,[1]ENELAR!C$2:J$7067,8,FALSE)</f>
        <v>719624</v>
      </c>
    </row>
    <row r="3399" spans="1:13" x14ac:dyDescent="0.3">
      <c r="A3399" s="18" t="s">
        <v>259</v>
      </c>
      <c r="B3399" s="3">
        <v>45138</v>
      </c>
      <c r="C3399" s="3">
        <v>45154</v>
      </c>
      <c r="D3399" s="3">
        <v>45170</v>
      </c>
      <c r="E3399" s="7">
        <v>154</v>
      </c>
      <c r="F3399" t="str">
        <f t="shared" si="53"/>
        <v>00745154</v>
      </c>
      <c r="G3399" t="s">
        <v>50</v>
      </c>
      <c r="H3399" s="9">
        <v>3526</v>
      </c>
      <c r="I3399" s="6">
        <v>92</v>
      </c>
      <c r="J3399">
        <v>3706</v>
      </c>
      <c r="K3399">
        <v>0</v>
      </c>
      <c r="L3399">
        <f>+VLOOKUP(F3399,[1]ENELAR!C$2:J$7067,7,FALSE)</f>
        <v>2562</v>
      </c>
      <c r="M3399" s="20">
        <f>+VLOOKUP(F3399,[1]ENELAR!C$2:J$7067,8,FALSE)</f>
        <v>235704</v>
      </c>
    </row>
    <row r="3400" spans="1:13" x14ac:dyDescent="0.3">
      <c r="A3400" s="18" t="s">
        <v>259</v>
      </c>
      <c r="B3400" s="3">
        <v>45138</v>
      </c>
      <c r="C3400" s="3">
        <v>45154</v>
      </c>
      <c r="D3400" s="3">
        <v>45170</v>
      </c>
      <c r="E3400" s="7">
        <v>155</v>
      </c>
      <c r="F3400" t="str">
        <f t="shared" si="53"/>
        <v>00745155</v>
      </c>
      <c r="G3400" t="s">
        <v>51</v>
      </c>
      <c r="H3400" s="9">
        <v>1473</v>
      </c>
      <c r="I3400" s="6">
        <v>92</v>
      </c>
      <c r="J3400">
        <v>1330</v>
      </c>
      <c r="K3400">
        <v>0</v>
      </c>
      <c r="L3400">
        <f>+VLOOKUP(F3400,[1]ENELAR!C$2:J$7067,7,FALSE)</f>
        <v>1414</v>
      </c>
      <c r="M3400" s="20">
        <f>+VLOOKUP(F3400,[1]ENELAR!C$2:J$7067,8,FALSE)</f>
        <v>130088</v>
      </c>
    </row>
    <row r="3401" spans="1:13" x14ac:dyDescent="0.3">
      <c r="A3401" s="18" t="s">
        <v>259</v>
      </c>
      <c r="B3401" s="3">
        <v>45138</v>
      </c>
      <c r="C3401" s="3">
        <v>45154</v>
      </c>
      <c r="D3401" s="3">
        <v>45170</v>
      </c>
      <c r="E3401" s="7">
        <v>156</v>
      </c>
      <c r="F3401" t="str">
        <f t="shared" si="53"/>
        <v>00745156</v>
      </c>
      <c r="G3401" t="s">
        <v>52</v>
      </c>
      <c r="H3401" s="9">
        <v>2063</v>
      </c>
      <c r="I3401" s="6">
        <v>92</v>
      </c>
      <c r="J3401">
        <v>2670</v>
      </c>
      <c r="K3401">
        <v>0</v>
      </c>
      <c r="L3401">
        <f>+VLOOKUP(F3401,[1]ENELAR!C$2:J$7067,7,FALSE)</f>
        <v>1870</v>
      </c>
      <c r="M3401" s="20">
        <f>+VLOOKUP(F3401,[1]ENELAR!C$2:J$7067,8,FALSE)</f>
        <v>172040</v>
      </c>
    </row>
    <row r="3402" spans="1:13" x14ac:dyDescent="0.3">
      <c r="A3402" s="18" t="s">
        <v>259</v>
      </c>
      <c r="B3402" s="3">
        <v>45138</v>
      </c>
      <c r="C3402" s="3">
        <v>45154</v>
      </c>
      <c r="D3402" s="3">
        <v>45170</v>
      </c>
      <c r="E3402" s="7">
        <v>157</v>
      </c>
      <c r="F3402" t="str">
        <f t="shared" si="53"/>
        <v>00745157</v>
      </c>
      <c r="G3402" t="s">
        <v>53</v>
      </c>
      <c r="H3402" s="9">
        <v>19590</v>
      </c>
      <c r="I3402" s="6">
        <v>92</v>
      </c>
      <c r="J3402">
        <v>23333</v>
      </c>
      <c r="K3402">
        <v>0</v>
      </c>
      <c r="L3402">
        <f>+VLOOKUP(F3402,[1]ENELAR!C$2:J$7067,7,FALSE)</f>
        <v>15681</v>
      </c>
      <c r="M3402" s="20">
        <f>+VLOOKUP(F3402,[1]ENELAR!C$2:J$7067,8,FALSE)</f>
        <v>1442652</v>
      </c>
    </row>
    <row r="3403" spans="1:13" x14ac:dyDescent="0.3">
      <c r="A3403" s="18" t="s">
        <v>259</v>
      </c>
      <c r="B3403" s="3">
        <v>45138</v>
      </c>
      <c r="C3403" s="3">
        <v>45154</v>
      </c>
      <c r="D3403" s="3">
        <v>45170</v>
      </c>
      <c r="E3403" s="7">
        <v>158</v>
      </c>
      <c r="F3403" t="str">
        <f t="shared" si="53"/>
        <v>00745158</v>
      </c>
      <c r="G3403" t="s">
        <v>54</v>
      </c>
      <c r="H3403" s="9">
        <v>1532</v>
      </c>
      <c r="I3403" s="6">
        <v>92</v>
      </c>
      <c r="J3403">
        <v>1650</v>
      </c>
      <c r="K3403">
        <v>1642</v>
      </c>
      <c r="L3403">
        <f>+VLOOKUP(F3403,[1]ENELAR!C$2:J$7067,7,FALSE)</f>
        <v>1532</v>
      </c>
      <c r="M3403" s="20">
        <f>+VLOOKUP(F3403,[1]ENELAR!C$2:J$7067,8,FALSE)</f>
        <v>140944</v>
      </c>
    </row>
    <row r="3404" spans="1:13" x14ac:dyDescent="0.3">
      <c r="A3404" s="18" t="s">
        <v>259</v>
      </c>
      <c r="B3404" s="3">
        <v>45138</v>
      </c>
      <c r="C3404" s="3">
        <v>45154</v>
      </c>
      <c r="D3404" s="3">
        <v>45170</v>
      </c>
      <c r="E3404" s="7">
        <v>159</v>
      </c>
      <c r="F3404" t="str">
        <f t="shared" si="53"/>
        <v>00745159</v>
      </c>
      <c r="G3404" t="s">
        <v>55</v>
      </c>
      <c r="H3404" s="9">
        <v>5331</v>
      </c>
      <c r="I3404" s="6">
        <v>92</v>
      </c>
      <c r="J3404">
        <v>4823</v>
      </c>
      <c r="K3404">
        <v>0</v>
      </c>
      <c r="L3404">
        <f>+VLOOKUP(F3404,[1]ENELAR!C$2:J$7067,7,FALSE)</f>
        <v>5303</v>
      </c>
      <c r="M3404" s="20">
        <f>+VLOOKUP(F3404,[1]ENELAR!C$2:J$7067,8,FALSE)</f>
        <v>487876</v>
      </c>
    </row>
    <row r="3405" spans="1:13" x14ac:dyDescent="0.3">
      <c r="A3405" s="18" t="s">
        <v>259</v>
      </c>
      <c r="B3405" s="3">
        <v>45138</v>
      </c>
      <c r="C3405" s="3">
        <v>45154</v>
      </c>
      <c r="D3405" s="3">
        <v>45170</v>
      </c>
      <c r="E3405" s="7">
        <v>160</v>
      </c>
      <c r="F3405" t="str">
        <f t="shared" si="53"/>
        <v>00745160</v>
      </c>
      <c r="G3405" t="s">
        <v>56</v>
      </c>
      <c r="H3405" s="9">
        <v>4478</v>
      </c>
      <c r="I3405" s="6">
        <v>92</v>
      </c>
      <c r="J3405">
        <v>4451</v>
      </c>
      <c r="K3405">
        <v>4314</v>
      </c>
      <c r="L3405">
        <f>+VLOOKUP(F3405,[1]ENELAR!C$2:J$7067,7,FALSE)</f>
        <v>4473</v>
      </c>
      <c r="M3405" s="20">
        <f>+VLOOKUP(F3405,[1]ENELAR!C$2:J$7067,8,FALSE)</f>
        <v>411516</v>
      </c>
    </row>
    <row r="3406" spans="1:13" x14ac:dyDescent="0.3">
      <c r="A3406" s="18" t="s">
        <v>259</v>
      </c>
      <c r="B3406" s="3">
        <v>45138</v>
      </c>
      <c r="C3406" s="3">
        <v>45154</v>
      </c>
      <c r="D3406" s="3">
        <v>45170</v>
      </c>
      <c r="E3406" s="7">
        <v>161</v>
      </c>
      <c r="F3406" t="str">
        <f t="shared" si="53"/>
        <v>00745161</v>
      </c>
      <c r="G3406" t="s">
        <v>57</v>
      </c>
      <c r="H3406" s="9">
        <v>3413</v>
      </c>
      <c r="I3406" s="6">
        <v>92</v>
      </c>
      <c r="J3406">
        <v>3947</v>
      </c>
      <c r="K3406">
        <v>3908</v>
      </c>
      <c r="L3406">
        <f>+VLOOKUP(F3406,[1]ENELAR!C$2:J$7067,7,FALSE)</f>
        <v>3337</v>
      </c>
      <c r="M3406" s="20">
        <f>+VLOOKUP(F3406,[1]ENELAR!C$2:J$7067,8,FALSE)</f>
        <v>307004</v>
      </c>
    </row>
    <row r="3407" spans="1:13" x14ac:dyDescent="0.3">
      <c r="A3407" s="18" t="s">
        <v>259</v>
      </c>
      <c r="B3407" s="3">
        <v>45138</v>
      </c>
      <c r="C3407" s="3">
        <v>45154</v>
      </c>
      <c r="D3407" s="3">
        <v>45170</v>
      </c>
      <c r="E3407" s="7">
        <v>162</v>
      </c>
      <c r="F3407" t="str">
        <f t="shared" si="53"/>
        <v>00745162</v>
      </c>
      <c r="G3407" t="s">
        <v>58</v>
      </c>
      <c r="H3407" s="9">
        <v>5475</v>
      </c>
      <c r="I3407" s="6">
        <v>92</v>
      </c>
      <c r="J3407">
        <v>6376</v>
      </c>
      <c r="K3407">
        <v>6182</v>
      </c>
      <c r="L3407">
        <f>+VLOOKUP(F3407,[1]ENELAR!C$2:J$7067,7,FALSE)</f>
        <v>5225</v>
      </c>
      <c r="M3407" s="20">
        <f>+VLOOKUP(F3407,[1]ENELAR!C$2:J$7067,8,FALSE)</f>
        <v>480700</v>
      </c>
    </row>
    <row r="3408" spans="1:13" x14ac:dyDescent="0.3">
      <c r="A3408" s="18" t="s">
        <v>259</v>
      </c>
      <c r="B3408" s="3">
        <v>45138</v>
      </c>
      <c r="C3408" s="3">
        <v>45154</v>
      </c>
      <c r="D3408" s="3">
        <v>45170</v>
      </c>
      <c r="E3408" s="7">
        <v>163</v>
      </c>
      <c r="F3408" t="str">
        <f t="shared" si="53"/>
        <v>00745163</v>
      </c>
      <c r="G3408" t="s">
        <v>59</v>
      </c>
      <c r="H3408" s="9">
        <v>4076</v>
      </c>
      <c r="I3408" s="6">
        <v>92</v>
      </c>
      <c r="J3408">
        <v>3993</v>
      </c>
      <c r="K3408">
        <v>3979</v>
      </c>
      <c r="L3408">
        <f>+VLOOKUP(F3408,[1]ENELAR!C$2:J$7067,7,FALSE)</f>
        <v>3967</v>
      </c>
      <c r="M3408" s="20">
        <f>+VLOOKUP(F3408,[1]ENELAR!C$2:J$7067,8,FALSE)</f>
        <v>364964</v>
      </c>
    </row>
    <row r="3409" spans="1:13" x14ac:dyDescent="0.3">
      <c r="A3409" s="18" t="s">
        <v>259</v>
      </c>
      <c r="B3409" s="3">
        <v>45138</v>
      </c>
      <c r="C3409" s="3">
        <v>45154</v>
      </c>
      <c r="D3409" s="3">
        <v>45170</v>
      </c>
      <c r="E3409" s="7">
        <v>164</v>
      </c>
      <c r="F3409" t="str">
        <f t="shared" si="53"/>
        <v>00745164</v>
      </c>
      <c r="G3409" t="s">
        <v>60</v>
      </c>
      <c r="H3409" s="9">
        <v>3051</v>
      </c>
      <c r="I3409" s="6">
        <v>92</v>
      </c>
      <c r="J3409">
        <v>3432</v>
      </c>
      <c r="K3409">
        <v>3340</v>
      </c>
      <c r="L3409">
        <f>+VLOOKUP(F3409,[1]ENELAR!C$2:J$7067,7,FALSE)</f>
        <v>2865</v>
      </c>
      <c r="M3409" s="20">
        <f>+VLOOKUP(F3409,[1]ENELAR!C$2:J$7067,8,FALSE)</f>
        <v>263580</v>
      </c>
    </row>
    <row r="3410" spans="1:13" x14ac:dyDescent="0.3">
      <c r="A3410" s="18" t="s">
        <v>259</v>
      </c>
      <c r="B3410" s="3">
        <v>45138</v>
      </c>
      <c r="C3410" s="3">
        <v>45154</v>
      </c>
      <c r="D3410" s="3">
        <v>45170</v>
      </c>
      <c r="E3410" s="7">
        <v>165</v>
      </c>
      <c r="F3410" t="str">
        <f t="shared" si="53"/>
        <v>00745165</v>
      </c>
      <c r="G3410" t="s">
        <v>61</v>
      </c>
      <c r="H3410" s="9">
        <v>1983</v>
      </c>
      <c r="I3410" s="6">
        <v>92</v>
      </c>
      <c r="J3410">
        <v>1632</v>
      </c>
      <c r="K3410">
        <v>1614</v>
      </c>
      <c r="L3410">
        <f>+VLOOKUP(F3410,[1]ENELAR!C$2:J$7067,7,FALSE)</f>
        <v>1680</v>
      </c>
      <c r="M3410" s="20">
        <f>+VLOOKUP(F3410,[1]ENELAR!C$2:J$7067,8,FALSE)</f>
        <v>154560</v>
      </c>
    </row>
    <row r="3411" spans="1:13" x14ac:dyDescent="0.3">
      <c r="A3411" s="18" t="s">
        <v>259</v>
      </c>
      <c r="B3411" s="3">
        <v>45138</v>
      </c>
      <c r="C3411" s="3">
        <v>45154</v>
      </c>
      <c r="D3411" s="3">
        <v>45170</v>
      </c>
      <c r="E3411" s="7">
        <v>166</v>
      </c>
      <c r="F3411" t="str">
        <f t="shared" si="53"/>
        <v>00745166</v>
      </c>
      <c r="G3411" t="s">
        <v>62</v>
      </c>
      <c r="H3411" s="9">
        <v>774</v>
      </c>
      <c r="I3411" s="6">
        <v>92</v>
      </c>
      <c r="J3411">
        <v>476</v>
      </c>
      <c r="K3411">
        <v>475</v>
      </c>
      <c r="L3411">
        <f>+VLOOKUP(F3411,[1]ENELAR!C$2:J$7067,7,FALSE)</f>
        <v>763</v>
      </c>
      <c r="M3411" s="20">
        <f>+VLOOKUP(F3411,[1]ENELAR!C$2:J$7067,8,FALSE)</f>
        <v>70196</v>
      </c>
    </row>
    <row r="3412" spans="1:13" x14ac:dyDescent="0.3">
      <c r="A3412" s="18" t="s">
        <v>259</v>
      </c>
      <c r="B3412" s="3">
        <v>45138</v>
      </c>
      <c r="C3412" s="3">
        <v>45154</v>
      </c>
      <c r="D3412" s="3">
        <v>45170</v>
      </c>
      <c r="E3412" s="7">
        <v>167</v>
      </c>
      <c r="F3412" t="str">
        <f t="shared" si="53"/>
        <v>00745167</v>
      </c>
      <c r="G3412" t="s">
        <v>63</v>
      </c>
      <c r="H3412" s="9">
        <v>806</v>
      </c>
      <c r="I3412" s="6">
        <v>92</v>
      </c>
      <c r="J3412">
        <v>1116</v>
      </c>
      <c r="K3412">
        <v>1116</v>
      </c>
      <c r="L3412">
        <f>+VLOOKUP(F3412,[1]ENELAR!C$2:J$7067,7,FALSE)</f>
        <v>806</v>
      </c>
      <c r="M3412" s="20">
        <f>+VLOOKUP(F3412,[1]ENELAR!C$2:J$7067,8,FALSE)</f>
        <v>74152</v>
      </c>
    </row>
    <row r="3413" spans="1:13" x14ac:dyDescent="0.3">
      <c r="A3413" s="18" t="s">
        <v>259</v>
      </c>
      <c r="B3413" s="3">
        <v>45138</v>
      </c>
      <c r="C3413" s="3">
        <v>45154</v>
      </c>
      <c r="D3413" s="3">
        <v>45170</v>
      </c>
      <c r="E3413" s="7">
        <v>169</v>
      </c>
      <c r="F3413" t="str">
        <f t="shared" si="53"/>
        <v>00745169</v>
      </c>
      <c r="G3413" t="s">
        <v>64</v>
      </c>
      <c r="H3413" s="9">
        <v>2781</v>
      </c>
      <c r="I3413" s="6">
        <v>92</v>
      </c>
      <c r="J3413">
        <v>2870</v>
      </c>
      <c r="K3413">
        <v>2803</v>
      </c>
      <c r="L3413">
        <f>+VLOOKUP(F3413,[1]ENELAR!C$2:J$7067,7,FALSE)</f>
        <v>2756</v>
      </c>
      <c r="M3413" s="20">
        <f>+VLOOKUP(F3413,[1]ENELAR!C$2:J$7067,8,FALSE)</f>
        <v>253552</v>
      </c>
    </row>
    <row r="3414" spans="1:13" x14ac:dyDescent="0.3">
      <c r="A3414" s="18" t="s">
        <v>259</v>
      </c>
      <c r="B3414" s="3">
        <v>45138</v>
      </c>
      <c r="C3414" s="3">
        <v>45154</v>
      </c>
      <c r="D3414" s="3">
        <v>45170</v>
      </c>
      <c r="E3414" s="7">
        <v>170</v>
      </c>
      <c r="F3414" t="str">
        <f t="shared" si="53"/>
        <v>00745170</v>
      </c>
      <c r="G3414" t="s">
        <v>65</v>
      </c>
      <c r="H3414" s="9">
        <v>3130</v>
      </c>
      <c r="I3414" s="6">
        <v>92</v>
      </c>
      <c r="J3414">
        <v>2860</v>
      </c>
      <c r="K3414">
        <v>2845</v>
      </c>
      <c r="L3414">
        <f>+VLOOKUP(F3414,[1]ENELAR!C$2:J$7067,7,FALSE)</f>
        <v>2986</v>
      </c>
      <c r="M3414" s="20">
        <f>+VLOOKUP(F3414,[1]ENELAR!C$2:J$7067,8,FALSE)</f>
        <v>274712</v>
      </c>
    </row>
    <row r="3415" spans="1:13" x14ac:dyDescent="0.3">
      <c r="A3415" s="18" t="s">
        <v>259</v>
      </c>
      <c r="B3415" s="3">
        <v>45138</v>
      </c>
      <c r="C3415" s="3">
        <v>45154</v>
      </c>
      <c r="D3415" s="3">
        <v>45170</v>
      </c>
      <c r="E3415" s="7">
        <v>171</v>
      </c>
      <c r="F3415" t="str">
        <f t="shared" si="53"/>
        <v>00745171</v>
      </c>
      <c r="G3415" t="s">
        <v>66</v>
      </c>
      <c r="H3415" s="9">
        <v>6142</v>
      </c>
      <c r="I3415" s="6">
        <v>92</v>
      </c>
      <c r="J3415">
        <v>9217</v>
      </c>
      <c r="K3415">
        <v>0</v>
      </c>
      <c r="L3415">
        <f>+VLOOKUP(F3415,[1]ENELAR!C$2:J$7067,7,FALSE)</f>
        <v>5660</v>
      </c>
      <c r="M3415" s="20">
        <f>+VLOOKUP(F3415,[1]ENELAR!C$2:J$7067,8,FALSE)</f>
        <v>520720</v>
      </c>
    </row>
    <row r="3416" spans="1:13" x14ac:dyDescent="0.3">
      <c r="A3416" s="18" t="s">
        <v>259</v>
      </c>
      <c r="B3416" s="3">
        <v>45138</v>
      </c>
      <c r="C3416" s="3">
        <v>45154</v>
      </c>
      <c r="D3416" s="3">
        <v>45170</v>
      </c>
      <c r="E3416" s="7">
        <v>172</v>
      </c>
      <c r="F3416" t="str">
        <f t="shared" si="53"/>
        <v>00745172</v>
      </c>
      <c r="G3416" t="s">
        <v>67</v>
      </c>
      <c r="H3416" s="9">
        <v>5776</v>
      </c>
      <c r="I3416" s="6">
        <v>92</v>
      </c>
      <c r="J3416">
        <v>6355</v>
      </c>
      <c r="K3416">
        <v>0</v>
      </c>
      <c r="L3416">
        <f>+VLOOKUP(F3416,[1]ENELAR!C$2:J$7067,7,FALSE)</f>
        <v>5712</v>
      </c>
      <c r="M3416" s="20">
        <f>+VLOOKUP(F3416,[1]ENELAR!C$2:J$7067,8,FALSE)</f>
        <v>525504</v>
      </c>
    </row>
    <row r="3417" spans="1:13" x14ac:dyDescent="0.3">
      <c r="A3417" s="18" t="s">
        <v>259</v>
      </c>
      <c r="B3417" s="3">
        <v>45138</v>
      </c>
      <c r="C3417" s="3">
        <v>45154</v>
      </c>
      <c r="D3417" s="3">
        <v>45170</v>
      </c>
      <c r="E3417" s="7">
        <v>173</v>
      </c>
      <c r="F3417" t="str">
        <f t="shared" si="53"/>
        <v>00745173</v>
      </c>
      <c r="G3417" t="s">
        <v>68</v>
      </c>
      <c r="H3417" s="9">
        <v>1954</v>
      </c>
      <c r="I3417" s="6">
        <v>92</v>
      </c>
      <c r="J3417">
        <v>2894</v>
      </c>
      <c r="K3417">
        <v>0</v>
      </c>
      <c r="L3417">
        <f>+VLOOKUP(F3417,[1]ENELAR!C$2:J$7067,7,FALSE)</f>
        <v>1859</v>
      </c>
      <c r="M3417" s="20">
        <f>+VLOOKUP(F3417,[1]ENELAR!C$2:J$7067,8,FALSE)</f>
        <v>171028</v>
      </c>
    </row>
    <row r="3418" spans="1:13" x14ac:dyDescent="0.3">
      <c r="A3418" s="18" t="s">
        <v>259</v>
      </c>
      <c r="B3418" s="3">
        <v>45138</v>
      </c>
      <c r="C3418" s="3">
        <v>45154</v>
      </c>
      <c r="D3418" s="3">
        <v>45170</v>
      </c>
      <c r="E3418" s="7">
        <v>174</v>
      </c>
      <c r="F3418" t="str">
        <f t="shared" si="53"/>
        <v>00745174</v>
      </c>
      <c r="G3418" t="s">
        <v>69</v>
      </c>
      <c r="H3418" s="9">
        <v>4631</v>
      </c>
      <c r="I3418" s="6">
        <v>92</v>
      </c>
      <c r="J3418">
        <v>6072</v>
      </c>
      <c r="K3418">
        <v>0</v>
      </c>
      <c r="L3418">
        <f>+VLOOKUP(F3418,[1]ENELAR!C$2:J$7067,7,FALSE)</f>
        <v>4211</v>
      </c>
      <c r="M3418" s="20">
        <f>+VLOOKUP(F3418,[1]ENELAR!C$2:J$7067,8,FALSE)</f>
        <v>387412</v>
      </c>
    </row>
    <row r="3419" spans="1:13" x14ac:dyDescent="0.3">
      <c r="A3419" s="18" t="s">
        <v>259</v>
      </c>
      <c r="B3419" s="3">
        <v>45138</v>
      </c>
      <c r="C3419" s="3">
        <v>45154</v>
      </c>
      <c r="D3419" s="3">
        <v>45170</v>
      </c>
      <c r="E3419" s="7">
        <v>175</v>
      </c>
      <c r="F3419" t="str">
        <f t="shared" si="53"/>
        <v>00745175</v>
      </c>
      <c r="G3419" t="s">
        <v>70</v>
      </c>
      <c r="H3419" s="9">
        <v>4663</v>
      </c>
      <c r="I3419" s="6">
        <v>92</v>
      </c>
      <c r="J3419">
        <v>4847</v>
      </c>
      <c r="K3419">
        <v>0</v>
      </c>
      <c r="L3419">
        <f>+VLOOKUP(F3419,[1]ENELAR!C$2:J$7067,7,FALSE)</f>
        <v>4053</v>
      </c>
      <c r="M3419" s="20">
        <f>+VLOOKUP(F3419,[1]ENELAR!C$2:J$7067,8,FALSE)</f>
        <v>372876</v>
      </c>
    </row>
    <row r="3420" spans="1:13" x14ac:dyDescent="0.3">
      <c r="A3420" s="18" t="s">
        <v>259</v>
      </c>
      <c r="B3420" s="3">
        <v>45138</v>
      </c>
      <c r="C3420" s="3">
        <v>45154</v>
      </c>
      <c r="D3420" s="3">
        <v>45170</v>
      </c>
      <c r="E3420" s="7">
        <v>176</v>
      </c>
      <c r="F3420" t="str">
        <f t="shared" si="53"/>
        <v>00745176</v>
      </c>
      <c r="G3420" t="s">
        <v>71</v>
      </c>
      <c r="H3420" s="9">
        <v>4705</v>
      </c>
      <c r="I3420" s="6">
        <v>92</v>
      </c>
      <c r="J3420">
        <v>5412</v>
      </c>
      <c r="K3420">
        <v>0</v>
      </c>
      <c r="L3420">
        <f>+VLOOKUP(F3420,[1]ENELAR!C$2:J$7067,7,FALSE)</f>
        <v>3308</v>
      </c>
      <c r="M3420" s="20">
        <f>+VLOOKUP(F3420,[1]ENELAR!C$2:J$7067,8,FALSE)</f>
        <v>304336</v>
      </c>
    </row>
    <row r="3421" spans="1:13" x14ac:dyDescent="0.3">
      <c r="A3421" s="18" t="s">
        <v>259</v>
      </c>
      <c r="B3421" s="3">
        <v>45138</v>
      </c>
      <c r="C3421" s="3">
        <v>45154</v>
      </c>
      <c r="D3421" s="3">
        <v>45170</v>
      </c>
      <c r="E3421" s="7">
        <v>178</v>
      </c>
      <c r="F3421" t="str">
        <f t="shared" si="53"/>
        <v>00745178</v>
      </c>
      <c r="G3421" t="s">
        <v>72</v>
      </c>
      <c r="H3421" s="9">
        <v>2122</v>
      </c>
      <c r="I3421" s="6">
        <v>92</v>
      </c>
      <c r="J3421">
        <v>2366</v>
      </c>
      <c r="K3421">
        <v>0</v>
      </c>
      <c r="L3421">
        <f>+VLOOKUP(F3421,[1]ENELAR!C$2:J$7067,7,FALSE)</f>
        <v>2021</v>
      </c>
      <c r="M3421" s="20">
        <f>+VLOOKUP(F3421,[1]ENELAR!C$2:J$7067,8,FALSE)</f>
        <v>185932</v>
      </c>
    </row>
    <row r="3422" spans="1:13" x14ac:dyDescent="0.3">
      <c r="A3422" s="18" t="s">
        <v>259</v>
      </c>
      <c r="B3422" s="3">
        <v>45138</v>
      </c>
      <c r="C3422" s="3">
        <v>45154</v>
      </c>
      <c r="D3422" s="3">
        <v>45170</v>
      </c>
      <c r="E3422" s="7">
        <v>179</v>
      </c>
      <c r="F3422" t="str">
        <f t="shared" si="53"/>
        <v>00745179</v>
      </c>
      <c r="G3422" t="s">
        <v>73</v>
      </c>
      <c r="H3422" s="9">
        <v>2038</v>
      </c>
      <c r="I3422" s="6">
        <v>92</v>
      </c>
      <c r="J3422">
        <v>2184</v>
      </c>
      <c r="K3422">
        <v>67</v>
      </c>
      <c r="L3422">
        <f>+VLOOKUP(F3422,[1]ENELAR!C$2:J$7067,7,FALSE)</f>
        <v>1889</v>
      </c>
      <c r="M3422" s="20">
        <f>+VLOOKUP(F3422,[1]ENELAR!C$2:J$7067,8,FALSE)</f>
        <v>173788</v>
      </c>
    </row>
    <row r="3423" spans="1:13" x14ac:dyDescent="0.3">
      <c r="A3423" s="18" t="s">
        <v>259</v>
      </c>
      <c r="B3423" s="3">
        <v>45138</v>
      </c>
      <c r="C3423" s="3">
        <v>45154</v>
      </c>
      <c r="D3423" s="3">
        <v>45170</v>
      </c>
      <c r="E3423" s="7">
        <v>180</v>
      </c>
      <c r="F3423" t="str">
        <f t="shared" si="53"/>
        <v>00745180</v>
      </c>
      <c r="G3423" t="s">
        <v>74</v>
      </c>
      <c r="H3423" s="9">
        <v>8216</v>
      </c>
      <c r="I3423" s="6">
        <v>92</v>
      </c>
      <c r="J3423">
        <v>8922</v>
      </c>
      <c r="K3423">
        <v>0</v>
      </c>
      <c r="L3423">
        <f>+VLOOKUP(F3423,[1]ENELAR!C$2:J$7067,7,FALSE)</f>
        <v>7264</v>
      </c>
      <c r="M3423" s="20">
        <f>+VLOOKUP(F3423,[1]ENELAR!C$2:J$7067,8,FALSE)</f>
        <v>668288</v>
      </c>
    </row>
    <row r="3424" spans="1:13" x14ac:dyDescent="0.3">
      <c r="A3424" s="18" t="s">
        <v>259</v>
      </c>
      <c r="B3424" s="3">
        <v>45138</v>
      </c>
      <c r="C3424" s="3">
        <v>45154</v>
      </c>
      <c r="D3424" s="3">
        <v>45170</v>
      </c>
      <c r="E3424" s="7">
        <v>182</v>
      </c>
      <c r="F3424" t="str">
        <f t="shared" si="53"/>
        <v>00745182</v>
      </c>
      <c r="G3424" t="s">
        <v>75</v>
      </c>
      <c r="H3424" s="9">
        <v>2436</v>
      </c>
      <c r="I3424" s="6">
        <v>92</v>
      </c>
      <c r="J3424">
        <v>2107</v>
      </c>
      <c r="K3424">
        <v>0</v>
      </c>
      <c r="L3424">
        <f>+VLOOKUP(F3424,[1]ENELAR!C$2:J$7067,7,FALSE)</f>
        <v>2267</v>
      </c>
      <c r="M3424" s="20">
        <f>+VLOOKUP(F3424,[1]ENELAR!C$2:J$7067,8,FALSE)</f>
        <v>208564</v>
      </c>
    </row>
    <row r="3425" spans="1:13" x14ac:dyDescent="0.3">
      <c r="A3425" s="18" t="s">
        <v>259</v>
      </c>
      <c r="B3425" s="3">
        <v>45138</v>
      </c>
      <c r="C3425" s="3">
        <v>45154</v>
      </c>
      <c r="D3425" s="3">
        <v>45170</v>
      </c>
      <c r="E3425" s="7">
        <v>183</v>
      </c>
      <c r="F3425" t="str">
        <f t="shared" si="53"/>
        <v>00745183</v>
      </c>
      <c r="G3425" t="s">
        <v>76</v>
      </c>
      <c r="H3425" s="9">
        <v>942</v>
      </c>
      <c r="I3425" s="6">
        <v>92</v>
      </c>
      <c r="J3425">
        <v>1153</v>
      </c>
      <c r="K3425">
        <v>0</v>
      </c>
      <c r="L3425">
        <f>+VLOOKUP(F3425,[1]ENELAR!C$2:J$7067,7,FALSE)</f>
        <v>703</v>
      </c>
      <c r="M3425" s="20">
        <f>+VLOOKUP(F3425,[1]ENELAR!C$2:J$7067,8,FALSE)</f>
        <v>64676</v>
      </c>
    </row>
    <row r="3426" spans="1:13" x14ac:dyDescent="0.3">
      <c r="A3426" s="18" t="s">
        <v>259</v>
      </c>
      <c r="B3426" s="3">
        <v>45138</v>
      </c>
      <c r="C3426" s="3">
        <v>45154</v>
      </c>
      <c r="D3426" s="3">
        <v>45170</v>
      </c>
      <c r="E3426" s="7">
        <v>184</v>
      </c>
      <c r="F3426" t="str">
        <f t="shared" si="53"/>
        <v>00745184</v>
      </c>
      <c r="G3426" t="s">
        <v>77</v>
      </c>
      <c r="H3426" s="9">
        <v>1570</v>
      </c>
      <c r="I3426" s="6">
        <v>92</v>
      </c>
      <c r="J3426">
        <v>1397</v>
      </c>
      <c r="K3426">
        <v>0</v>
      </c>
      <c r="L3426">
        <f>+VLOOKUP(F3426,[1]ENELAR!C$2:J$7067,7,FALSE)</f>
        <v>1570</v>
      </c>
      <c r="M3426" s="20">
        <f>+VLOOKUP(F3426,[1]ENELAR!C$2:J$7067,8,FALSE)</f>
        <v>144440</v>
      </c>
    </row>
    <row r="3427" spans="1:13" x14ac:dyDescent="0.3">
      <c r="A3427" s="18" t="s">
        <v>259</v>
      </c>
      <c r="B3427" s="3">
        <v>45138</v>
      </c>
      <c r="C3427" s="3">
        <v>45154</v>
      </c>
      <c r="D3427" s="3">
        <v>45170</v>
      </c>
      <c r="E3427" s="7">
        <v>185</v>
      </c>
      <c r="F3427" t="str">
        <f t="shared" si="53"/>
        <v>00745185</v>
      </c>
      <c r="G3427" t="s">
        <v>78</v>
      </c>
      <c r="H3427" s="9">
        <v>2716</v>
      </c>
      <c r="I3427" s="6">
        <v>92</v>
      </c>
      <c r="J3427">
        <v>2619</v>
      </c>
      <c r="K3427">
        <v>2589</v>
      </c>
      <c r="L3427">
        <f>+VLOOKUP(F3427,[1]ENELAR!C$2:J$7067,7,FALSE)</f>
        <v>2520</v>
      </c>
      <c r="M3427" s="20">
        <f>+VLOOKUP(F3427,[1]ENELAR!C$2:J$7067,8,FALSE)</f>
        <v>231840</v>
      </c>
    </row>
    <row r="3428" spans="1:13" x14ac:dyDescent="0.3">
      <c r="A3428" s="18" t="s">
        <v>259</v>
      </c>
      <c r="B3428" s="3">
        <v>45138</v>
      </c>
      <c r="C3428" s="3">
        <v>45154</v>
      </c>
      <c r="D3428" s="3">
        <v>45170</v>
      </c>
      <c r="E3428" s="7">
        <v>186</v>
      </c>
      <c r="F3428" t="str">
        <f t="shared" si="53"/>
        <v>00745186</v>
      </c>
      <c r="G3428" t="s">
        <v>79</v>
      </c>
      <c r="H3428" s="9">
        <v>6201</v>
      </c>
      <c r="I3428" s="6">
        <v>92</v>
      </c>
      <c r="J3428">
        <v>0</v>
      </c>
      <c r="K3428">
        <v>0</v>
      </c>
      <c r="L3428">
        <f>+VLOOKUP(F3428,[1]ENELAR!C$2:J$7067,7,FALSE)</f>
        <v>4983</v>
      </c>
      <c r="M3428" s="20">
        <f>+VLOOKUP(F3428,[1]ENELAR!C$2:J$7067,8,FALSE)</f>
        <v>458436</v>
      </c>
    </row>
    <row r="3429" spans="1:13" x14ac:dyDescent="0.3">
      <c r="A3429" s="18" t="s">
        <v>259</v>
      </c>
      <c r="B3429" s="3">
        <v>45138</v>
      </c>
      <c r="C3429" s="3">
        <v>45154</v>
      </c>
      <c r="D3429" s="3">
        <v>45170</v>
      </c>
      <c r="E3429" s="7">
        <v>187</v>
      </c>
      <c r="F3429" t="str">
        <f t="shared" si="53"/>
        <v>00745187</v>
      </c>
      <c r="G3429" t="s">
        <v>80</v>
      </c>
      <c r="H3429" s="9">
        <v>19701</v>
      </c>
      <c r="I3429" s="6">
        <v>92</v>
      </c>
      <c r="J3429">
        <v>22450</v>
      </c>
      <c r="K3429">
        <v>21924</v>
      </c>
      <c r="L3429">
        <f>+VLOOKUP(F3429,[1]ENELAR!C$2:J$7067,7,FALSE)</f>
        <v>18676</v>
      </c>
      <c r="M3429" s="20">
        <f>+VLOOKUP(F3429,[1]ENELAR!C$2:J$7067,8,FALSE)</f>
        <v>1718192</v>
      </c>
    </row>
    <row r="3430" spans="1:13" x14ac:dyDescent="0.3">
      <c r="A3430" s="18" t="s">
        <v>259</v>
      </c>
      <c r="B3430" s="3">
        <v>45138</v>
      </c>
      <c r="C3430" s="3">
        <v>45154</v>
      </c>
      <c r="D3430" s="3">
        <v>45170</v>
      </c>
      <c r="E3430" s="7">
        <v>188</v>
      </c>
      <c r="F3430" t="str">
        <f t="shared" si="53"/>
        <v>00745188</v>
      </c>
      <c r="G3430" t="s">
        <v>81</v>
      </c>
      <c r="H3430" s="9">
        <v>1423</v>
      </c>
      <c r="I3430" s="6">
        <v>92</v>
      </c>
      <c r="J3430">
        <v>1548</v>
      </c>
      <c r="K3430">
        <v>1398</v>
      </c>
      <c r="L3430">
        <f>+VLOOKUP(F3430,[1]ENELAR!C$2:J$7067,7,FALSE)</f>
        <v>1403</v>
      </c>
      <c r="M3430" s="20">
        <f>+VLOOKUP(F3430,[1]ENELAR!C$2:J$7067,8,FALSE)</f>
        <v>129076</v>
      </c>
    </row>
    <row r="3431" spans="1:13" x14ac:dyDescent="0.3">
      <c r="A3431" s="18" t="s">
        <v>259</v>
      </c>
      <c r="B3431" s="3">
        <v>45138</v>
      </c>
      <c r="C3431" s="3">
        <v>45154</v>
      </c>
      <c r="D3431" s="3">
        <v>45170</v>
      </c>
      <c r="E3431" s="7">
        <v>190</v>
      </c>
      <c r="F3431" t="str">
        <f t="shared" si="53"/>
        <v>00745190</v>
      </c>
      <c r="G3431" t="s">
        <v>82</v>
      </c>
      <c r="H3431" s="9">
        <v>3390</v>
      </c>
      <c r="I3431" s="6">
        <v>92</v>
      </c>
      <c r="J3431">
        <v>3302</v>
      </c>
      <c r="K3431">
        <v>3111</v>
      </c>
      <c r="L3431">
        <f>+VLOOKUP(F3431,[1]ENELAR!C$2:J$7067,7,FALSE)</f>
        <v>3132</v>
      </c>
      <c r="M3431" s="20">
        <f>+VLOOKUP(F3431,[1]ENELAR!C$2:J$7067,8,FALSE)</f>
        <v>288144</v>
      </c>
    </row>
    <row r="3432" spans="1:13" x14ac:dyDescent="0.3">
      <c r="A3432" s="18" t="s">
        <v>259</v>
      </c>
      <c r="B3432" s="3">
        <v>45138</v>
      </c>
      <c r="C3432" s="3">
        <v>45154</v>
      </c>
      <c r="D3432" s="3">
        <v>45170</v>
      </c>
      <c r="E3432" s="7">
        <v>191</v>
      </c>
      <c r="F3432" t="str">
        <f t="shared" si="53"/>
        <v>00745191</v>
      </c>
      <c r="G3432" t="s">
        <v>83</v>
      </c>
      <c r="H3432" s="9">
        <v>578</v>
      </c>
      <c r="I3432" s="6">
        <v>92</v>
      </c>
      <c r="J3432">
        <v>596</v>
      </c>
      <c r="K3432">
        <v>540</v>
      </c>
      <c r="L3432">
        <f>+VLOOKUP(F3432,[1]ENELAR!C$2:J$7067,7,FALSE)</f>
        <v>578</v>
      </c>
      <c r="M3432" s="20">
        <f>+VLOOKUP(F3432,[1]ENELAR!C$2:J$7067,8,FALSE)</f>
        <v>53176</v>
      </c>
    </row>
    <row r="3433" spans="1:13" x14ac:dyDescent="0.3">
      <c r="A3433" s="18" t="s">
        <v>259</v>
      </c>
      <c r="B3433" s="3">
        <v>45138</v>
      </c>
      <c r="C3433" s="3">
        <v>45154</v>
      </c>
      <c r="D3433" s="3">
        <v>45170</v>
      </c>
      <c r="E3433" s="7">
        <v>192</v>
      </c>
      <c r="F3433" t="str">
        <f t="shared" si="53"/>
        <v>00745192</v>
      </c>
      <c r="G3433" t="s">
        <v>84</v>
      </c>
      <c r="H3433" s="9">
        <v>5257</v>
      </c>
      <c r="I3433" s="6">
        <v>92</v>
      </c>
      <c r="J3433">
        <v>6145</v>
      </c>
      <c r="K3433">
        <v>5595</v>
      </c>
      <c r="L3433">
        <f>+VLOOKUP(F3433,[1]ENELAR!C$2:J$7067,7,FALSE)</f>
        <v>4709</v>
      </c>
      <c r="M3433" s="20">
        <f>+VLOOKUP(F3433,[1]ENELAR!C$2:J$7067,8,FALSE)</f>
        <v>433228</v>
      </c>
    </row>
    <row r="3434" spans="1:13" x14ac:dyDescent="0.3">
      <c r="A3434" s="18" t="s">
        <v>259</v>
      </c>
      <c r="B3434" s="3">
        <v>45138</v>
      </c>
      <c r="C3434" s="3">
        <v>45154</v>
      </c>
      <c r="D3434" s="3">
        <v>45170</v>
      </c>
      <c r="E3434" s="7">
        <v>193</v>
      </c>
      <c r="F3434" t="str">
        <f t="shared" si="53"/>
        <v>00745193</v>
      </c>
      <c r="G3434" t="s">
        <v>85</v>
      </c>
      <c r="H3434" s="9">
        <v>2289</v>
      </c>
      <c r="I3434" s="6">
        <v>92</v>
      </c>
      <c r="J3434">
        <v>2294</v>
      </c>
      <c r="K3434">
        <v>2294</v>
      </c>
      <c r="L3434">
        <f>+VLOOKUP(F3434,[1]ENELAR!C$2:J$7067,7,FALSE)</f>
        <v>2215</v>
      </c>
      <c r="M3434" s="20">
        <f>+VLOOKUP(F3434,[1]ENELAR!C$2:J$7067,8,FALSE)</f>
        <v>203780</v>
      </c>
    </row>
    <row r="3435" spans="1:13" x14ac:dyDescent="0.3">
      <c r="A3435" s="18" t="s">
        <v>259</v>
      </c>
      <c r="B3435" s="3">
        <v>45138</v>
      </c>
      <c r="C3435" s="3">
        <v>45154</v>
      </c>
      <c r="D3435" s="3">
        <v>45170</v>
      </c>
      <c r="E3435" s="7">
        <v>194</v>
      </c>
      <c r="F3435" t="str">
        <f t="shared" si="53"/>
        <v>00745194</v>
      </c>
      <c r="G3435" t="s">
        <v>86</v>
      </c>
      <c r="H3435" s="9">
        <v>733</v>
      </c>
      <c r="I3435" s="6">
        <v>92</v>
      </c>
      <c r="J3435">
        <v>884</v>
      </c>
      <c r="K3435">
        <v>735</v>
      </c>
      <c r="L3435">
        <f>+VLOOKUP(F3435,[1]ENELAR!C$2:J$7067,7,FALSE)</f>
        <v>733</v>
      </c>
      <c r="M3435" s="20">
        <f>+VLOOKUP(F3435,[1]ENELAR!C$2:J$7067,8,FALSE)</f>
        <v>67436</v>
      </c>
    </row>
    <row r="3436" spans="1:13" x14ac:dyDescent="0.3">
      <c r="A3436" s="18" t="s">
        <v>259</v>
      </c>
      <c r="B3436" s="3">
        <v>45138</v>
      </c>
      <c r="C3436" s="3">
        <v>45154</v>
      </c>
      <c r="D3436" s="3">
        <v>45170</v>
      </c>
      <c r="E3436" s="7">
        <v>195</v>
      </c>
      <c r="F3436" t="str">
        <f t="shared" si="53"/>
        <v>00745195</v>
      </c>
      <c r="G3436" t="s">
        <v>87</v>
      </c>
      <c r="H3436" s="9">
        <v>2943</v>
      </c>
      <c r="I3436" s="6">
        <v>92</v>
      </c>
      <c r="J3436">
        <v>3096</v>
      </c>
      <c r="K3436">
        <v>2879</v>
      </c>
      <c r="L3436">
        <f>+VLOOKUP(F3436,[1]ENELAR!C$2:J$7067,7,FALSE)</f>
        <v>2943</v>
      </c>
      <c r="M3436" s="20">
        <f>+VLOOKUP(F3436,[1]ENELAR!C$2:J$7067,8,FALSE)</f>
        <v>270756</v>
      </c>
    </row>
    <row r="3437" spans="1:13" x14ac:dyDescent="0.3">
      <c r="A3437" s="18" t="s">
        <v>259</v>
      </c>
      <c r="B3437" s="3">
        <v>45138</v>
      </c>
      <c r="C3437" s="3">
        <v>45154</v>
      </c>
      <c r="D3437" s="3">
        <v>45170</v>
      </c>
      <c r="E3437" s="7">
        <v>196</v>
      </c>
      <c r="F3437" t="str">
        <f t="shared" si="53"/>
        <v>00745196</v>
      </c>
      <c r="G3437" t="s">
        <v>88</v>
      </c>
      <c r="H3437" s="9">
        <v>1643</v>
      </c>
      <c r="I3437" s="6">
        <v>92</v>
      </c>
      <c r="J3437">
        <v>1994</v>
      </c>
      <c r="K3437">
        <v>1932</v>
      </c>
      <c r="L3437">
        <f>+VLOOKUP(F3437,[1]ENELAR!C$2:J$7067,7,FALSE)</f>
        <v>1643</v>
      </c>
      <c r="M3437" s="20">
        <f>+VLOOKUP(F3437,[1]ENELAR!C$2:J$7067,8,FALSE)</f>
        <v>151156</v>
      </c>
    </row>
    <row r="3438" spans="1:13" x14ac:dyDescent="0.3">
      <c r="A3438" s="18" t="s">
        <v>259</v>
      </c>
      <c r="B3438" s="3">
        <v>45138</v>
      </c>
      <c r="C3438" s="3">
        <v>45154</v>
      </c>
      <c r="D3438" s="3">
        <v>45170</v>
      </c>
      <c r="E3438" s="7">
        <v>230</v>
      </c>
      <c r="F3438" t="str">
        <f t="shared" si="53"/>
        <v>00745230</v>
      </c>
      <c r="G3438" t="s">
        <v>89</v>
      </c>
      <c r="H3438" s="9">
        <v>9690</v>
      </c>
      <c r="I3438" s="6">
        <v>92</v>
      </c>
      <c r="J3438">
        <v>11063</v>
      </c>
      <c r="K3438">
        <v>0</v>
      </c>
      <c r="L3438">
        <f>+VLOOKUP(F3438,[1]ENELAR!C$2:J$7067,7,FALSE)</f>
        <v>8585</v>
      </c>
      <c r="M3438" s="20">
        <f>+VLOOKUP(F3438,[1]ENELAR!C$2:J$7067,8,FALSE)</f>
        <v>789820</v>
      </c>
    </row>
    <row r="3439" spans="1:13" x14ac:dyDescent="0.3">
      <c r="A3439" s="18" t="s">
        <v>259</v>
      </c>
      <c r="B3439" s="3">
        <v>45138</v>
      </c>
      <c r="C3439" s="3">
        <v>45154</v>
      </c>
      <c r="D3439" s="3">
        <v>45170</v>
      </c>
      <c r="E3439" s="7">
        <v>245</v>
      </c>
      <c r="F3439" t="str">
        <f t="shared" si="53"/>
        <v>00745245</v>
      </c>
      <c r="G3439" t="s">
        <v>91</v>
      </c>
      <c r="H3439" s="8">
        <v>6823</v>
      </c>
      <c r="I3439" s="6">
        <v>92</v>
      </c>
      <c r="J3439">
        <v>7608</v>
      </c>
      <c r="K3439">
        <v>7280</v>
      </c>
      <c r="L3439">
        <f>+VLOOKUP(F3439,[1]ENELAR!C$2:J$7067,7,FALSE)</f>
        <v>6453</v>
      </c>
      <c r="M3439" s="20">
        <f>+VLOOKUP(F3439,[1]ENELAR!C$2:J$7067,8,FALSE)</f>
        <v>593676</v>
      </c>
    </row>
    <row r="3440" spans="1:13" x14ac:dyDescent="0.3">
      <c r="A3440" s="18" t="s">
        <v>259</v>
      </c>
      <c r="B3440" s="3">
        <v>45138</v>
      </c>
      <c r="C3440" s="3">
        <v>45154</v>
      </c>
      <c r="D3440" s="3">
        <v>45170</v>
      </c>
      <c r="E3440" s="7">
        <v>255</v>
      </c>
      <c r="F3440" t="str">
        <f t="shared" si="53"/>
        <v>00745255</v>
      </c>
      <c r="G3440" t="s">
        <v>92</v>
      </c>
      <c r="H3440" s="8">
        <v>20540</v>
      </c>
      <c r="I3440" s="6">
        <v>92</v>
      </c>
      <c r="J3440">
        <v>24734</v>
      </c>
      <c r="K3440">
        <v>23742</v>
      </c>
      <c r="L3440">
        <f>+VLOOKUP(F3440,[1]ENELAR!C$2:J$7067,7,FALSE)</f>
        <v>18216</v>
      </c>
      <c r="M3440" s="20">
        <f>+VLOOKUP(F3440,[1]ENELAR!C$2:J$7067,8,FALSE)</f>
        <v>1675872</v>
      </c>
    </row>
    <row r="3441" spans="1:13" x14ac:dyDescent="0.3">
      <c r="A3441" s="18" t="s">
        <v>259</v>
      </c>
      <c r="B3441" s="3">
        <v>45138</v>
      </c>
      <c r="C3441" s="3">
        <v>45154</v>
      </c>
      <c r="D3441" s="3">
        <v>45170</v>
      </c>
      <c r="E3441" s="7">
        <v>328</v>
      </c>
      <c r="F3441" t="str">
        <f t="shared" si="53"/>
        <v>00745328</v>
      </c>
      <c r="G3441" t="s">
        <v>93</v>
      </c>
      <c r="H3441" s="8">
        <v>10121</v>
      </c>
      <c r="I3441" s="6">
        <v>92</v>
      </c>
      <c r="J3441">
        <v>12679</v>
      </c>
      <c r="K3441">
        <v>11417</v>
      </c>
      <c r="L3441">
        <f>+VLOOKUP(F3441,[1]ENELAR!C$2:J$7067,7,FALSE)</f>
        <v>8964</v>
      </c>
      <c r="M3441" s="20">
        <f>+VLOOKUP(F3441,[1]ENELAR!C$2:J$7067,8,FALSE)</f>
        <v>824688</v>
      </c>
    </row>
    <row r="3442" spans="1:13" x14ac:dyDescent="0.3">
      <c r="A3442" s="18" t="s">
        <v>259</v>
      </c>
      <c r="B3442" s="3">
        <v>45138</v>
      </c>
      <c r="C3442" s="3">
        <v>45154</v>
      </c>
      <c r="D3442" s="3">
        <v>45170</v>
      </c>
      <c r="E3442" s="7">
        <v>331</v>
      </c>
      <c r="F3442" t="str">
        <f t="shared" si="53"/>
        <v>00745331</v>
      </c>
      <c r="G3442" t="s">
        <v>94</v>
      </c>
      <c r="H3442" s="8">
        <v>4699</v>
      </c>
      <c r="I3442" s="6">
        <v>92</v>
      </c>
      <c r="J3442">
        <v>5628</v>
      </c>
      <c r="K3442">
        <v>5497</v>
      </c>
      <c r="L3442">
        <f>+VLOOKUP(F3442,[1]ENELAR!C$2:J$7067,7,FALSE)</f>
        <v>4466</v>
      </c>
      <c r="M3442" s="20">
        <f>+VLOOKUP(F3442,[1]ENELAR!C$2:J$7067,8,FALSE)</f>
        <v>410872</v>
      </c>
    </row>
    <row r="3443" spans="1:13" x14ac:dyDescent="0.3">
      <c r="A3443" s="18" t="s">
        <v>259</v>
      </c>
      <c r="B3443" s="3">
        <v>45138</v>
      </c>
      <c r="C3443" s="3">
        <v>45154</v>
      </c>
      <c r="D3443" s="3">
        <v>45170</v>
      </c>
      <c r="E3443" s="7">
        <v>332</v>
      </c>
      <c r="F3443" t="str">
        <f t="shared" si="53"/>
        <v>00745332</v>
      </c>
      <c r="G3443" t="s">
        <v>95</v>
      </c>
      <c r="H3443" s="8">
        <v>1267</v>
      </c>
      <c r="I3443" s="6">
        <v>92</v>
      </c>
      <c r="J3443">
        <v>1557</v>
      </c>
      <c r="K3443">
        <v>1557</v>
      </c>
      <c r="L3443">
        <f>+VLOOKUP(F3443,[1]ENELAR!C$2:J$7067,7,FALSE)</f>
        <v>1267</v>
      </c>
      <c r="M3443" s="20">
        <f>+VLOOKUP(F3443,[1]ENELAR!C$2:J$7067,8,FALSE)</f>
        <v>116564</v>
      </c>
    </row>
    <row r="3444" spans="1:13" x14ac:dyDescent="0.3">
      <c r="A3444" s="18" t="s">
        <v>259</v>
      </c>
      <c r="B3444" s="3">
        <v>45138</v>
      </c>
      <c r="C3444" s="3">
        <v>45154</v>
      </c>
      <c r="D3444" s="3">
        <v>45170</v>
      </c>
      <c r="E3444" s="7">
        <v>357</v>
      </c>
      <c r="F3444" t="str">
        <f t="shared" si="53"/>
        <v>00745357</v>
      </c>
      <c r="G3444" t="s">
        <v>96</v>
      </c>
      <c r="H3444" s="9">
        <v>1212</v>
      </c>
      <c r="I3444" s="6">
        <v>92</v>
      </c>
      <c r="J3444">
        <v>1467</v>
      </c>
      <c r="K3444">
        <v>0</v>
      </c>
      <c r="L3444">
        <f>+VLOOKUP(F3444,[1]ENELAR!C$2:J$7067,7,FALSE)</f>
        <v>1212</v>
      </c>
      <c r="M3444" s="20">
        <f>+VLOOKUP(F3444,[1]ENELAR!C$2:J$7067,8,FALSE)</f>
        <v>111504</v>
      </c>
    </row>
    <row r="3445" spans="1:13" x14ac:dyDescent="0.3">
      <c r="A3445" s="18" t="s">
        <v>259</v>
      </c>
      <c r="B3445" s="3">
        <v>45138</v>
      </c>
      <c r="C3445" s="3">
        <v>45154</v>
      </c>
      <c r="D3445" s="3">
        <v>45170</v>
      </c>
      <c r="E3445" s="7">
        <v>358</v>
      </c>
      <c r="F3445" t="str">
        <f t="shared" si="53"/>
        <v>00745358</v>
      </c>
      <c r="G3445" t="s">
        <v>97</v>
      </c>
      <c r="H3445" s="9">
        <v>1195</v>
      </c>
      <c r="I3445" s="6">
        <v>92</v>
      </c>
      <c r="J3445">
        <v>1237</v>
      </c>
      <c r="K3445">
        <v>0</v>
      </c>
      <c r="L3445">
        <f>+VLOOKUP(F3445,[1]ENELAR!C$2:J$7067,7,FALSE)</f>
        <v>1195</v>
      </c>
      <c r="M3445" s="20">
        <f>+VLOOKUP(F3445,[1]ENELAR!C$2:J$7067,8,FALSE)</f>
        <v>109940</v>
      </c>
    </row>
    <row r="3446" spans="1:13" x14ac:dyDescent="0.3">
      <c r="A3446" s="18" t="s">
        <v>259</v>
      </c>
      <c r="B3446" s="3">
        <v>45138</v>
      </c>
      <c r="C3446" s="3">
        <v>45154</v>
      </c>
      <c r="D3446" s="3">
        <v>45170</v>
      </c>
      <c r="E3446" s="7">
        <v>359</v>
      </c>
      <c r="F3446" t="str">
        <f t="shared" si="53"/>
        <v>00745359</v>
      </c>
      <c r="G3446" t="s">
        <v>98</v>
      </c>
      <c r="H3446" s="9">
        <v>293</v>
      </c>
      <c r="I3446" s="6">
        <v>92</v>
      </c>
      <c r="J3446">
        <v>202</v>
      </c>
      <c r="K3446">
        <v>0</v>
      </c>
      <c r="L3446">
        <f>+VLOOKUP(F3446,[1]ENELAR!C$2:J$7067,7,FALSE)</f>
        <v>286</v>
      </c>
      <c r="M3446" s="20">
        <f>+VLOOKUP(F3446,[1]ENELAR!C$2:J$7067,8,FALSE)</f>
        <v>26312</v>
      </c>
    </row>
    <row r="3447" spans="1:13" x14ac:dyDescent="0.3">
      <c r="A3447" s="18" t="s">
        <v>259</v>
      </c>
      <c r="B3447" s="3">
        <v>45138</v>
      </c>
      <c r="C3447" s="3">
        <v>45154</v>
      </c>
      <c r="D3447" s="3">
        <v>45170</v>
      </c>
      <c r="E3447" s="7">
        <v>360</v>
      </c>
      <c r="F3447" t="str">
        <f t="shared" si="53"/>
        <v>00745360</v>
      </c>
      <c r="G3447" t="s">
        <v>99</v>
      </c>
      <c r="H3447" s="9">
        <v>3988</v>
      </c>
      <c r="I3447" s="6">
        <v>92</v>
      </c>
      <c r="J3447">
        <v>4215</v>
      </c>
      <c r="K3447">
        <v>0</v>
      </c>
      <c r="L3447">
        <f>+VLOOKUP(F3447,[1]ENELAR!C$2:J$7067,7,FALSE)</f>
        <v>3612</v>
      </c>
      <c r="M3447" s="20">
        <f>+VLOOKUP(F3447,[1]ENELAR!C$2:J$7067,8,FALSE)</f>
        <v>332304</v>
      </c>
    </row>
    <row r="3448" spans="1:13" x14ac:dyDescent="0.3">
      <c r="A3448" s="18" t="s">
        <v>259</v>
      </c>
      <c r="B3448" s="3">
        <v>45138</v>
      </c>
      <c r="C3448" s="3">
        <v>45154</v>
      </c>
      <c r="D3448" s="3">
        <v>45170</v>
      </c>
      <c r="E3448" s="7">
        <v>361</v>
      </c>
      <c r="F3448" t="str">
        <f t="shared" si="53"/>
        <v>00745361</v>
      </c>
      <c r="G3448" t="s">
        <v>100</v>
      </c>
      <c r="H3448" s="9">
        <v>2397</v>
      </c>
      <c r="I3448" s="6">
        <v>92</v>
      </c>
      <c r="J3448">
        <v>2834</v>
      </c>
      <c r="K3448">
        <v>2785</v>
      </c>
      <c r="L3448">
        <f>+VLOOKUP(F3448,[1]ENELAR!C$2:J$7067,7,FALSE)</f>
        <v>2334</v>
      </c>
      <c r="M3448" s="20">
        <f>+VLOOKUP(F3448,[1]ENELAR!C$2:J$7067,8,FALSE)</f>
        <v>214728</v>
      </c>
    </row>
    <row r="3449" spans="1:13" x14ac:dyDescent="0.3">
      <c r="A3449" s="18" t="s">
        <v>259</v>
      </c>
      <c r="B3449" s="3">
        <v>45138</v>
      </c>
      <c r="C3449" s="3">
        <v>45154</v>
      </c>
      <c r="D3449" s="3">
        <v>45170</v>
      </c>
      <c r="E3449" s="7">
        <v>362</v>
      </c>
      <c r="F3449" t="str">
        <f t="shared" si="53"/>
        <v>00745362</v>
      </c>
      <c r="G3449" t="s">
        <v>101</v>
      </c>
      <c r="H3449" s="9">
        <v>2414</v>
      </c>
      <c r="I3449" s="6">
        <v>92</v>
      </c>
      <c r="J3449">
        <v>2737</v>
      </c>
      <c r="K3449">
        <v>2709</v>
      </c>
      <c r="L3449">
        <f>+VLOOKUP(F3449,[1]ENELAR!C$2:J$7067,7,FALSE)</f>
        <v>2388</v>
      </c>
      <c r="M3449" s="20">
        <f>+VLOOKUP(F3449,[1]ENELAR!C$2:J$7067,8,FALSE)</f>
        <v>219696</v>
      </c>
    </row>
    <row r="3450" spans="1:13" x14ac:dyDescent="0.3">
      <c r="A3450" s="18" t="s">
        <v>259</v>
      </c>
      <c r="B3450" s="3">
        <v>45138</v>
      </c>
      <c r="C3450" s="3">
        <v>45154</v>
      </c>
      <c r="D3450" s="3">
        <v>45170</v>
      </c>
      <c r="E3450" s="7">
        <v>363</v>
      </c>
      <c r="F3450" t="str">
        <f t="shared" si="53"/>
        <v>00745363</v>
      </c>
      <c r="G3450" t="s">
        <v>102</v>
      </c>
      <c r="H3450" s="9">
        <v>4110</v>
      </c>
      <c r="I3450" s="6">
        <v>92</v>
      </c>
      <c r="J3450">
        <v>4309</v>
      </c>
      <c r="K3450">
        <v>4247</v>
      </c>
      <c r="L3450">
        <f>+VLOOKUP(F3450,[1]ENELAR!C$2:J$7067,7,FALSE)</f>
        <v>3923</v>
      </c>
      <c r="M3450" s="20">
        <f>+VLOOKUP(F3450,[1]ENELAR!C$2:J$7067,8,FALSE)</f>
        <v>360916</v>
      </c>
    </row>
    <row r="3451" spans="1:13" x14ac:dyDescent="0.3">
      <c r="A3451" s="18" t="s">
        <v>259</v>
      </c>
      <c r="B3451" s="3">
        <v>45138</v>
      </c>
      <c r="C3451" s="3">
        <v>45154</v>
      </c>
      <c r="D3451" s="3">
        <v>45170</v>
      </c>
      <c r="E3451" s="7">
        <v>364</v>
      </c>
      <c r="F3451" t="str">
        <f t="shared" si="53"/>
        <v>00745364</v>
      </c>
      <c r="G3451" t="s">
        <v>103</v>
      </c>
      <c r="H3451" s="9">
        <v>5191</v>
      </c>
      <c r="I3451" s="6">
        <v>92</v>
      </c>
      <c r="J3451">
        <v>6467</v>
      </c>
      <c r="K3451">
        <v>6273</v>
      </c>
      <c r="L3451">
        <f>+VLOOKUP(F3451,[1]ENELAR!C$2:J$7067,7,FALSE)</f>
        <v>5038</v>
      </c>
      <c r="M3451" s="20">
        <f>+VLOOKUP(F3451,[1]ENELAR!C$2:J$7067,8,FALSE)</f>
        <v>463496</v>
      </c>
    </row>
    <row r="3452" spans="1:13" x14ac:dyDescent="0.3">
      <c r="A3452" s="18" t="s">
        <v>259</v>
      </c>
      <c r="B3452" s="3">
        <v>45138</v>
      </c>
      <c r="C3452" s="3">
        <v>45154</v>
      </c>
      <c r="D3452" s="3">
        <v>45170</v>
      </c>
      <c r="E3452" s="7">
        <v>365</v>
      </c>
      <c r="F3452" t="str">
        <f t="shared" si="53"/>
        <v>00745365</v>
      </c>
      <c r="G3452" t="s">
        <v>104</v>
      </c>
      <c r="H3452" s="9">
        <v>2063</v>
      </c>
      <c r="I3452" s="6">
        <v>92</v>
      </c>
      <c r="J3452">
        <v>2184</v>
      </c>
      <c r="K3452">
        <v>2183</v>
      </c>
      <c r="L3452">
        <f>+VLOOKUP(F3452,[1]ENELAR!C$2:J$7067,7,FALSE)</f>
        <v>2063</v>
      </c>
      <c r="M3452" s="20">
        <f>+VLOOKUP(F3452,[1]ENELAR!C$2:J$7067,8,FALSE)</f>
        <v>189796</v>
      </c>
    </row>
    <row r="3453" spans="1:13" x14ac:dyDescent="0.3">
      <c r="A3453" s="18" t="s">
        <v>259</v>
      </c>
      <c r="B3453" s="3">
        <v>45138</v>
      </c>
      <c r="C3453" s="3">
        <v>45154</v>
      </c>
      <c r="D3453" s="3">
        <v>45170</v>
      </c>
      <c r="E3453" s="7">
        <v>366</v>
      </c>
      <c r="F3453" t="str">
        <f t="shared" si="53"/>
        <v>00745366</v>
      </c>
      <c r="G3453" t="s">
        <v>105</v>
      </c>
      <c r="H3453" s="9">
        <v>4968</v>
      </c>
      <c r="I3453" s="6">
        <v>92</v>
      </c>
      <c r="J3453">
        <v>6099</v>
      </c>
      <c r="K3453">
        <v>5394</v>
      </c>
      <c r="L3453">
        <f>+VLOOKUP(F3453,[1]ENELAR!C$2:J$7067,7,FALSE)</f>
        <v>4830</v>
      </c>
      <c r="M3453" s="20">
        <f>+VLOOKUP(F3453,[1]ENELAR!C$2:J$7067,8,FALSE)</f>
        <v>444360</v>
      </c>
    </row>
    <row r="3454" spans="1:13" x14ac:dyDescent="0.3">
      <c r="A3454" s="18" t="s">
        <v>259</v>
      </c>
      <c r="B3454" s="3">
        <v>45138</v>
      </c>
      <c r="C3454" s="3">
        <v>45154</v>
      </c>
      <c r="D3454" s="3">
        <v>45170</v>
      </c>
      <c r="E3454" s="7">
        <v>367</v>
      </c>
      <c r="F3454" t="str">
        <f t="shared" si="53"/>
        <v>00745367</v>
      </c>
      <c r="G3454" t="s">
        <v>106</v>
      </c>
      <c r="H3454" s="9">
        <v>765</v>
      </c>
      <c r="I3454" s="6">
        <v>92</v>
      </c>
      <c r="J3454">
        <v>918</v>
      </c>
      <c r="K3454">
        <v>918</v>
      </c>
      <c r="L3454">
        <f>+VLOOKUP(F3454,[1]ENELAR!C$2:J$7067,7,FALSE)</f>
        <v>698</v>
      </c>
      <c r="M3454" s="20">
        <f>+VLOOKUP(F3454,[1]ENELAR!C$2:J$7067,8,FALSE)</f>
        <v>64216</v>
      </c>
    </row>
    <row r="3455" spans="1:13" x14ac:dyDescent="0.3">
      <c r="A3455" s="18" t="s">
        <v>259</v>
      </c>
      <c r="B3455" s="3">
        <v>45138</v>
      </c>
      <c r="C3455" s="3">
        <v>45154</v>
      </c>
      <c r="D3455" s="3">
        <v>45170</v>
      </c>
      <c r="E3455" s="7">
        <v>368</v>
      </c>
      <c r="F3455" t="str">
        <f t="shared" si="53"/>
        <v>00745368</v>
      </c>
      <c r="G3455" t="s">
        <v>107</v>
      </c>
      <c r="H3455" s="9">
        <v>2715</v>
      </c>
      <c r="I3455" s="6">
        <v>92</v>
      </c>
      <c r="J3455">
        <v>2554</v>
      </c>
      <c r="K3455">
        <v>2328</v>
      </c>
      <c r="L3455">
        <f>+VLOOKUP(F3455,[1]ENELAR!C$2:J$7067,7,FALSE)</f>
        <v>2522</v>
      </c>
      <c r="M3455" s="20">
        <f>+VLOOKUP(F3455,[1]ENELAR!C$2:J$7067,8,FALSE)</f>
        <v>232024</v>
      </c>
    </row>
    <row r="3456" spans="1:13" x14ac:dyDescent="0.3">
      <c r="A3456" s="18" t="s">
        <v>259</v>
      </c>
      <c r="B3456" s="3">
        <v>45138</v>
      </c>
      <c r="C3456" s="3">
        <v>45154</v>
      </c>
      <c r="D3456" s="3">
        <v>45170</v>
      </c>
      <c r="E3456" s="7">
        <v>369</v>
      </c>
      <c r="F3456" t="str">
        <f t="shared" si="53"/>
        <v>00745369</v>
      </c>
      <c r="G3456" t="s">
        <v>108</v>
      </c>
      <c r="H3456" s="9">
        <v>3093</v>
      </c>
      <c r="I3456" s="6">
        <v>92</v>
      </c>
      <c r="J3456">
        <v>3616</v>
      </c>
      <c r="K3456">
        <v>3571</v>
      </c>
      <c r="L3456">
        <f>+VLOOKUP(F3456,[1]ENELAR!C$2:J$7067,7,FALSE)</f>
        <v>2954</v>
      </c>
      <c r="M3456" s="20">
        <f>+VLOOKUP(F3456,[1]ENELAR!C$2:J$7067,8,FALSE)</f>
        <v>271768</v>
      </c>
    </row>
    <row r="3457" spans="1:13" x14ac:dyDescent="0.3">
      <c r="A3457" s="18" t="s">
        <v>259</v>
      </c>
      <c r="B3457" s="3">
        <v>45138</v>
      </c>
      <c r="C3457" s="3">
        <v>45154</v>
      </c>
      <c r="D3457" s="3">
        <v>45170</v>
      </c>
      <c r="E3457" s="7">
        <v>370</v>
      </c>
      <c r="F3457" t="str">
        <f t="shared" si="53"/>
        <v>00745370</v>
      </c>
      <c r="G3457" t="s">
        <v>109</v>
      </c>
      <c r="H3457" s="9">
        <v>2237</v>
      </c>
      <c r="I3457" s="6">
        <v>92</v>
      </c>
      <c r="J3457">
        <v>2412</v>
      </c>
      <c r="K3457">
        <v>2328</v>
      </c>
      <c r="L3457">
        <f>+VLOOKUP(F3457,[1]ENELAR!C$2:J$7067,7,FALSE)</f>
        <v>2182</v>
      </c>
      <c r="M3457" s="20">
        <f>+VLOOKUP(F3457,[1]ENELAR!C$2:J$7067,8,FALSE)</f>
        <v>200744</v>
      </c>
    </row>
    <row r="3458" spans="1:13" x14ac:dyDescent="0.3">
      <c r="A3458" s="18" t="s">
        <v>259</v>
      </c>
      <c r="B3458" s="3">
        <v>45138</v>
      </c>
      <c r="C3458" s="3">
        <v>45154</v>
      </c>
      <c r="D3458" s="3">
        <v>45170</v>
      </c>
      <c r="E3458" s="7">
        <v>371</v>
      </c>
      <c r="F3458" t="str">
        <f t="shared" si="53"/>
        <v>00745371</v>
      </c>
      <c r="G3458" t="s">
        <v>110</v>
      </c>
      <c r="H3458" s="9">
        <v>3178</v>
      </c>
      <c r="I3458" s="6">
        <v>92</v>
      </c>
      <c r="J3458">
        <v>2870</v>
      </c>
      <c r="K3458">
        <v>2736</v>
      </c>
      <c r="L3458">
        <f>+VLOOKUP(F3458,[1]ENELAR!C$2:J$7067,7,FALSE)</f>
        <v>3177</v>
      </c>
      <c r="M3458" s="20">
        <f>+VLOOKUP(F3458,[1]ENELAR!C$2:J$7067,8,FALSE)</f>
        <v>292284</v>
      </c>
    </row>
    <row r="3459" spans="1:13" x14ac:dyDescent="0.3">
      <c r="A3459" s="18" t="s">
        <v>259</v>
      </c>
      <c r="B3459" s="3">
        <v>45138</v>
      </c>
      <c r="C3459" s="3">
        <v>45154</v>
      </c>
      <c r="D3459" s="3">
        <v>45170</v>
      </c>
      <c r="E3459" s="7">
        <v>372</v>
      </c>
      <c r="F3459" t="str">
        <f t="shared" ref="F3459:F3522" si="54">+A3459&amp;E3459</f>
        <v>00745372</v>
      </c>
      <c r="G3459" t="s">
        <v>111</v>
      </c>
      <c r="H3459" s="9">
        <v>62953</v>
      </c>
      <c r="I3459" s="6">
        <v>92</v>
      </c>
      <c r="J3459">
        <v>76499</v>
      </c>
      <c r="K3459">
        <v>73347</v>
      </c>
      <c r="L3459">
        <f>+VLOOKUP(F3459,[1]ENELAR!C$2:J$7067,7,FALSE)</f>
        <v>50502</v>
      </c>
      <c r="M3459" s="20">
        <f>+VLOOKUP(F3459,[1]ENELAR!C$2:J$7067,8,FALSE)</f>
        <v>4646184</v>
      </c>
    </row>
    <row r="3460" spans="1:13" x14ac:dyDescent="0.3">
      <c r="A3460" s="18" t="s">
        <v>259</v>
      </c>
      <c r="B3460" s="3">
        <v>45138</v>
      </c>
      <c r="C3460" s="3">
        <v>45154</v>
      </c>
      <c r="D3460" s="3">
        <v>45170</v>
      </c>
      <c r="E3460" s="7">
        <v>373</v>
      </c>
      <c r="F3460" t="str">
        <f t="shared" si="54"/>
        <v>00745373</v>
      </c>
      <c r="G3460" t="s">
        <v>112</v>
      </c>
      <c r="H3460" s="9">
        <v>5222</v>
      </c>
      <c r="I3460" s="6">
        <v>92</v>
      </c>
      <c r="J3460">
        <v>5134</v>
      </c>
      <c r="K3460">
        <v>5120</v>
      </c>
      <c r="L3460">
        <f>+VLOOKUP(F3460,[1]ENELAR!C$2:J$7067,7,FALSE)</f>
        <v>5012</v>
      </c>
      <c r="M3460" s="20">
        <f>+VLOOKUP(F3460,[1]ENELAR!C$2:J$7067,8,FALSE)</f>
        <v>461104</v>
      </c>
    </row>
    <row r="3461" spans="1:13" x14ac:dyDescent="0.3">
      <c r="A3461" s="18" t="s">
        <v>259</v>
      </c>
      <c r="B3461" s="3">
        <v>45138</v>
      </c>
      <c r="C3461" s="3">
        <v>45154</v>
      </c>
      <c r="D3461" s="3">
        <v>45170</v>
      </c>
      <c r="E3461" s="7">
        <v>374</v>
      </c>
      <c r="F3461" t="str">
        <f t="shared" si="54"/>
        <v>00745374</v>
      </c>
      <c r="G3461" t="s">
        <v>113</v>
      </c>
      <c r="H3461" s="9">
        <v>3116</v>
      </c>
      <c r="I3461" s="6">
        <v>92</v>
      </c>
      <c r="J3461">
        <v>3314</v>
      </c>
      <c r="K3461">
        <v>3314</v>
      </c>
      <c r="L3461">
        <f>+VLOOKUP(F3461,[1]ENELAR!C$2:J$7067,7,FALSE)</f>
        <v>2800</v>
      </c>
      <c r="M3461" s="20">
        <f>+VLOOKUP(F3461,[1]ENELAR!C$2:J$7067,8,FALSE)</f>
        <v>257600</v>
      </c>
    </row>
    <row r="3462" spans="1:13" x14ac:dyDescent="0.3">
      <c r="A3462" s="18" t="s">
        <v>259</v>
      </c>
      <c r="B3462" s="3">
        <v>45138</v>
      </c>
      <c r="C3462" s="3">
        <v>45154</v>
      </c>
      <c r="D3462" s="3">
        <v>45170</v>
      </c>
      <c r="E3462" s="7">
        <v>376</v>
      </c>
      <c r="F3462" t="str">
        <f t="shared" si="54"/>
        <v>00745376</v>
      </c>
      <c r="G3462" t="s">
        <v>114</v>
      </c>
      <c r="H3462" s="9">
        <v>16160</v>
      </c>
      <c r="I3462" s="6">
        <v>92</v>
      </c>
      <c r="J3462">
        <v>18038</v>
      </c>
      <c r="K3462">
        <v>17552</v>
      </c>
      <c r="L3462">
        <f>+VLOOKUP(F3462,[1]ENELAR!C$2:J$7067,7,FALSE)</f>
        <v>15370</v>
      </c>
      <c r="M3462" s="20">
        <f>+VLOOKUP(F3462,[1]ENELAR!C$2:J$7067,8,FALSE)</f>
        <v>1414040</v>
      </c>
    </row>
    <row r="3463" spans="1:13" x14ac:dyDescent="0.3">
      <c r="A3463" s="18" t="s">
        <v>259</v>
      </c>
      <c r="B3463" s="3">
        <v>45138</v>
      </c>
      <c r="C3463" s="3">
        <v>45154</v>
      </c>
      <c r="D3463" s="3">
        <v>45170</v>
      </c>
      <c r="E3463" s="7">
        <v>378</v>
      </c>
      <c r="F3463" t="str">
        <f t="shared" si="54"/>
        <v>00745378</v>
      </c>
      <c r="G3463" t="s">
        <v>115</v>
      </c>
      <c r="H3463" s="9">
        <v>4473</v>
      </c>
      <c r="I3463" s="6">
        <v>92</v>
      </c>
      <c r="J3463">
        <v>4194</v>
      </c>
      <c r="K3463">
        <v>4132</v>
      </c>
      <c r="L3463">
        <f>+VLOOKUP(F3463,[1]ENELAR!C$2:J$7067,7,FALSE)</f>
        <v>3106</v>
      </c>
      <c r="M3463" s="20">
        <f>+VLOOKUP(F3463,[1]ENELAR!C$2:J$7067,8,FALSE)</f>
        <v>285752</v>
      </c>
    </row>
    <row r="3464" spans="1:13" x14ac:dyDescent="0.3">
      <c r="A3464" s="18" t="s">
        <v>259</v>
      </c>
      <c r="B3464" s="3">
        <v>45138</v>
      </c>
      <c r="C3464" s="3">
        <v>45154</v>
      </c>
      <c r="D3464" s="3">
        <v>45170</v>
      </c>
      <c r="E3464" s="7">
        <v>379</v>
      </c>
      <c r="F3464" t="str">
        <f t="shared" si="54"/>
        <v>00745379</v>
      </c>
      <c r="G3464" t="s">
        <v>116</v>
      </c>
      <c r="H3464" s="9">
        <v>5427</v>
      </c>
      <c r="I3464" s="6">
        <v>92</v>
      </c>
      <c r="J3464">
        <v>6315</v>
      </c>
      <c r="K3464">
        <v>6099</v>
      </c>
      <c r="L3464">
        <f>+VLOOKUP(F3464,[1]ENELAR!C$2:J$7067,7,FALSE)</f>
        <v>5295</v>
      </c>
      <c r="M3464" s="20">
        <f>+VLOOKUP(F3464,[1]ENELAR!C$2:J$7067,8,FALSE)</f>
        <v>487140</v>
      </c>
    </row>
    <row r="3465" spans="1:13" x14ac:dyDescent="0.3">
      <c r="A3465" s="18" t="s">
        <v>259</v>
      </c>
      <c r="B3465" s="3">
        <v>45138</v>
      </c>
      <c r="C3465" s="3">
        <v>45154</v>
      </c>
      <c r="D3465" s="3">
        <v>45170</v>
      </c>
      <c r="E3465" s="7">
        <v>380</v>
      </c>
      <c r="F3465" t="str">
        <f t="shared" si="54"/>
        <v>00745380</v>
      </c>
      <c r="G3465" t="s">
        <v>117</v>
      </c>
      <c r="H3465" s="9">
        <v>5227</v>
      </c>
      <c r="I3465" s="6">
        <v>92</v>
      </c>
      <c r="J3465">
        <v>5903</v>
      </c>
      <c r="K3465">
        <v>5621</v>
      </c>
      <c r="L3465">
        <f>+VLOOKUP(F3465,[1]ENELAR!C$2:J$7067,7,FALSE)</f>
        <v>4639</v>
      </c>
      <c r="M3465" s="20">
        <f>+VLOOKUP(F3465,[1]ENELAR!C$2:J$7067,8,FALSE)</f>
        <v>426788</v>
      </c>
    </row>
    <row r="3466" spans="1:13" x14ac:dyDescent="0.3">
      <c r="A3466" s="18" t="s">
        <v>259</v>
      </c>
      <c r="B3466" s="3">
        <v>45138</v>
      </c>
      <c r="C3466" s="3">
        <v>45154</v>
      </c>
      <c r="D3466" s="3">
        <v>45170</v>
      </c>
      <c r="E3466" s="7">
        <v>381</v>
      </c>
      <c r="F3466" t="str">
        <f t="shared" si="54"/>
        <v>00745381</v>
      </c>
      <c r="G3466" t="s">
        <v>118</v>
      </c>
      <c r="H3466" s="9">
        <v>3167</v>
      </c>
      <c r="I3466" s="6">
        <v>92</v>
      </c>
      <c r="J3466">
        <v>3531</v>
      </c>
      <c r="K3466">
        <v>3176</v>
      </c>
      <c r="L3466">
        <f>+VLOOKUP(F3466,[1]ENELAR!C$2:J$7067,7,FALSE)</f>
        <v>2840</v>
      </c>
      <c r="M3466" s="20">
        <f>+VLOOKUP(F3466,[1]ENELAR!C$2:J$7067,8,FALSE)</f>
        <v>261280</v>
      </c>
    </row>
    <row r="3467" spans="1:13" x14ac:dyDescent="0.3">
      <c r="A3467" s="18" t="s">
        <v>259</v>
      </c>
      <c r="B3467" s="3">
        <v>45138</v>
      </c>
      <c r="C3467" s="3">
        <v>45154</v>
      </c>
      <c r="D3467" s="3">
        <v>45170</v>
      </c>
      <c r="E3467" s="7">
        <v>382</v>
      </c>
      <c r="F3467" t="str">
        <f t="shared" si="54"/>
        <v>00745382</v>
      </c>
      <c r="G3467" t="s">
        <v>227</v>
      </c>
      <c r="H3467" s="9">
        <v>2017</v>
      </c>
      <c r="I3467" s="6">
        <v>92</v>
      </c>
      <c r="J3467">
        <v>2124</v>
      </c>
      <c r="K3467">
        <v>2124</v>
      </c>
      <c r="L3467">
        <f>+VLOOKUP(F3467,[1]ENELAR!C$2:J$7067,7,FALSE)</f>
        <v>1845</v>
      </c>
      <c r="M3467" s="20">
        <f>+VLOOKUP(F3467,[1]ENELAR!C$2:J$7067,8,FALSE)</f>
        <v>169740</v>
      </c>
    </row>
    <row r="3468" spans="1:13" x14ac:dyDescent="0.3">
      <c r="A3468" s="18" t="s">
        <v>259</v>
      </c>
      <c r="B3468" s="3">
        <v>45138</v>
      </c>
      <c r="C3468" s="3">
        <v>45154</v>
      </c>
      <c r="D3468" s="3">
        <v>45170</v>
      </c>
      <c r="E3468" s="7">
        <v>383</v>
      </c>
      <c r="F3468" t="str">
        <f t="shared" si="54"/>
        <v>00745383</v>
      </c>
      <c r="G3468" t="s">
        <v>119</v>
      </c>
      <c r="H3468" s="9">
        <v>17978</v>
      </c>
      <c r="I3468" s="6">
        <v>92</v>
      </c>
      <c r="J3468">
        <v>19126</v>
      </c>
      <c r="K3468">
        <v>18746</v>
      </c>
      <c r="L3468">
        <f>+VLOOKUP(F3468,[1]ENELAR!C$2:J$7067,7,FALSE)</f>
        <v>14850</v>
      </c>
      <c r="M3468" s="20">
        <f>+VLOOKUP(F3468,[1]ENELAR!C$2:J$7067,8,FALSE)</f>
        <v>1366200</v>
      </c>
    </row>
    <row r="3469" spans="1:13" x14ac:dyDescent="0.3">
      <c r="A3469" s="18" t="s">
        <v>259</v>
      </c>
      <c r="B3469" s="3">
        <v>45138</v>
      </c>
      <c r="C3469" s="3">
        <v>45154</v>
      </c>
      <c r="D3469" s="3">
        <v>45170</v>
      </c>
      <c r="E3469" s="7">
        <v>384</v>
      </c>
      <c r="F3469" t="str">
        <f t="shared" si="54"/>
        <v>00745384</v>
      </c>
      <c r="G3469" t="s">
        <v>120</v>
      </c>
      <c r="H3469" s="9">
        <v>5646</v>
      </c>
      <c r="I3469" s="6">
        <v>92</v>
      </c>
      <c r="J3469">
        <v>6346</v>
      </c>
      <c r="K3469">
        <v>6275</v>
      </c>
      <c r="L3469">
        <f>+VLOOKUP(F3469,[1]ENELAR!C$2:J$7067,7,FALSE)</f>
        <v>5596</v>
      </c>
      <c r="M3469" s="20">
        <f>+VLOOKUP(F3469,[1]ENELAR!C$2:J$7067,8,FALSE)</f>
        <v>514832</v>
      </c>
    </row>
    <row r="3470" spans="1:13" x14ac:dyDescent="0.3">
      <c r="A3470" s="18" t="s">
        <v>259</v>
      </c>
      <c r="B3470" s="3">
        <v>45138</v>
      </c>
      <c r="C3470" s="3">
        <v>45154</v>
      </c>
      <c r="D3470" s="3">
        <v>45170</v>
      </c>
      <c r="E3470" s="7">
        <v>385</v>
      </c>
      <c r="F3470" t="str">
        <f t="shared" si="54"/>
        <v>00745385</v>
      </c>
      <c r="G3470" t="s">
        <v>121</v>
      </c>
      <c r="H3470" s="9">
        <v>1932</v>
      </c>
      <c r="I3470" s="6">
        <v>92</v>
      </c>
      <c r="J3470">
        <v>1449</v>
      </c>
      <c r="K3470">
        <v>1264</v>
      </c>
      <c r="L3470">
        <f>+VLOOKUP(F3470,[1]ENELAR!C$2:J$7067,7,FALSE)</f>
        <v>1717</v>
      </c>
      <c r="M3470" s="20">
        <f>+VLOOKUP(F3470,[1]ENELAR!C$2:J$7067,8,FALSE)</f>
        <v>157964</v>
      </c>
    </row>
    <row r="3471" spans="1:13" x14ac:dyDescent="0.3">
      <c r="A3471" s="18" t="s">
        <v>259</v>
      </c>
      <c r="B3471" s="3">
        <v>45138</v>
      </c>
      <c r="C3471" s="3">
        <v>45154</v>
      </c>
      <c r="D3471" s="3">
        <v>45170</v>
      </c>
      <c r="E3471" s="7">
        <v>386</v>
      </c>
      <c r="F3471" t="str">
        <f t="shared" si="54"/>
        <v>00745386</v>
      </c>
      <c r="G3471" t="s">
        <v>122</v>
      </c>
      <c r="H3471" s="9">
        <v>867</v>
      </c>
      <c r="I3471" s="6">
        <v>92</v>
      </c>
      <c r="J3471">
        <v>1248</v>
      </c>
      <c r="K3471">
        <v>1082</v>
      </c>
      <c r="L3471">
        <f>+VLOOKUP(F3471,[1]ENELAR!C$2:J$7067,7,FALSE)</f>
        <v>859</v>
      </c>
      <c r="M3471" s="20">
        <f>+VLOOKUP(F3471,[1]ENELAR!C$2:J$7067,8,FALSE)</f>
        <v>79028</v>
      </c>
    </row>
    <row r="3472" spans="1:13" x14ac:dyDescent="0.3">
      <c r="A3472" s="18" t="s">
        <v>259</v>
      </c>
      <c r="B3472" s="3">
        <v>45138</v>
      </c>
      <c r="C3472" s="3">
        <v>45154</v>
      </c>
      <c r="D3472" s="3">
        <v>45170</v>
      </c>
      <c r="E3472" s="7">
        <v>387</v>
      </c>
      <c r="F3472" t="str">
        <f t="shared" si="54"/>
        <v>00745387</v>
      </c>
      <c r="G3472" t="s">
        <v>123</v>
      </c>
      <c r="H3472" s="9">
        <v>1120</v>
      </c>
      <c r="I3472" s="6">
        <v>92</v>
      </c>
      <c r="J3472">
        <v>1149</v>
      </c>
      <c r="K3472">
        <v>1149</v>
      </c>
      <c r="L3472">
        <f>+VLOOKUP(F3472,[1]ENELAR!C$2:J$7067,7,FALSE)</f>
        <v>1120</v>
      </c>
      <c r="M3472" s="20">
        <f>+VLOOKUP(F3472,[1]ENELAR!C$2:J$7067,8,FALSE)</f>
        <v>103040</v>
      </c>
    </row>
    <row r="3473" spans="1:13" x14ac:dyDescent="0.3">
      <c r="A3473" s="18" t="s">
        <v>259</v>
      </c>
      <c r="B3473" s="3">
        <v>45138</v>
      </c>
      <c r="C3473" s="3">
        <v>45154</v>
      </c>
      <c r="D3473" s="3">
        <v>45170</v>
      </c>
      <c r="E3473" s="7">
        <v>388</v>
      </c>
      <c r="F3473" t="str">
        <f t="shared" si="54"/>
        <v>00745388</v>
      </c>
      <c r="G3473" t="s">
        <v>124</v>
      </c>
      <c r="H3473" s="9">
        <v>3071</v>
      </c>
      <c r="I3473" s="6">
        <v>92</v>
      </c>
      <c r="J3473">
        <v>2847</v>
      </c>
      <c r="K3473">
        <v>2847</v>
      </c>
      <c r="L3473">
        <f>+VLOOKUP(F3473,[1]ENELAR!C$2:J$7067,7,FALSE)</f>
        <v>2776</v>
      </c>
      <c r="M3473" s="20">
        <f>+VLOOKUP(F3473,[1]ENELAR!C$2:J$7067,8,FALSE)</f>
        <v>255392</v>
      </c>
    </row>
    <row r="3474" spans="1:13" x14ac:dyDescent="0.3">
      <c r="A3474" s="18" t="s">
        <v>259</v>
      </c>
      <c r="B3474" s="3">
        <v>45138</v>
      </c>
      <c r="C3474" s="3">
        <v>45154</v>
      </c>
      <c r="D3474" s="3">
        <v>45170</v>
      </c>
      <c r="E3474" s="7">
        <v>390</v>
      </c>
      <c r="F3474" t="str">
        <f t="shared" si="54"/>
        <v>00745390</v>
      </c>
      <c r="G3474" t="s">
        <v>125</v>
      </c>
      <c r="H3474" s="9">
        <v>1278</v>
      </c>
      <c r="I3474" s="6">
        <v>92</v>
      </c>
      <c r="J3474">
        <v>1076</v>
      </c>
      <c r="K3474">
        <v>897</v>
      </c>
      <c r="L3474">
        <f>+VLOOKUP(F3474,[1]ENELAR!C$2:J$7067,7,FALSE)</f>
        <v>1092</v>
      </c>
      <c r="M3474" s="20">
        <f>+VLOOKUP(F3474,[1]ENELAR!C$2:J$7067,8,FALSE)</f>
        <v>100464</v>
      </c>
    </row>
    <row r="3475" spans="1:13" x14ac:dyDescent="0.3">
      <c r="A3475" s="18" t="s">
        <v>259</v>
      </c>
      <c r="B3475" s="3">
        <v>45138</v>
      </c>
      <c r="C3475" s="3">
        <v>45154</v>
      </c>
      <c r="D3475" s="3">
        <v>45170</v>
      </c>
      <c r="E3475" s="7">
        <v>391</v>
      </c>
      <c r="F3475" t="str">
        <f t="shared" si="54"/>
        <v>00745391</v>
      </c>
      <c r="G3475" t="s">
        <v>126</v>
      </c>
      <c r="H3475" s="9">
        <v>5122</v>
      </c>
      <c r="I3475" s="6">
        <v>92</v>
      </c>
      <c r="J3475">
        <v>4986</v>
      </c>
      <c r="K3475">
        <v>4840</v>
      </c>
      <c r="L3475">
        <f>+VLOOKUP(F3475,[1]ENELAR!C$2:J$7067,7,FALSE)</f>
        <v>4564</v>
      </c>
      <c r="M3475" s="20">
        <f>+VLOOKUP(F3475,[1]ENELAR!C$2:J$7067,8,FALSE)</f>
        <v>419888</v>
      </c>
    </row>
    <row r="3476" spans="1:13" x14ac:dyDescent="0.3">
      <c r="A3476" s="18" t="s">
        <v>259</v>
      </c>
      <c r="B3476" s="3">
        <v>45138</v>
      </c>
      <c r="C3476" s="3">
        <v>45154</v>
      </c>
      <c r="D3476" s="3">
        <v>45170</v>
      </c>
      <c r="E3476" s="7">
        <v>392</v>
      </c>
      <c r="F3476" t="str">
        <f t="shared" si="54"/>
        <v>00745392</v>
      </c>
      <c r="G3476" t="s">
        <v>127</v>
      </c>
      <c r="H3476" s="9">
        <v>3715</v>
      </c>
      <c r="I3476" s="6">
        <v>92</v>
      </c>
      <c r="J3476">
        <v>4074</v>
      </c>
      <c r="K3476">
        <v>4017</v>
      </c>
      <c r="L3476">
        <f>+VLOOKUP(F3476,[1]ENELAR!C$2:J$7067,7,FALSE)</f>
        <v>3611</v>
      </c>
      <c r="M3476" s="20">
        <f>+VLOOKUP(F3476,[1]ENELAR!C$2:J$7067,8,FALSE)</f>
        <v>332212</v>
      </c>
    </row>
    <row r="3477" spans="1:13" x14ac:dyDescent="0.3">
      <c r="A3477" s="18" t="s">
        <v>259</v>
      </c>
      <c r="B3477" s="3">
        <v>45138</v>
      </c>
      <c r="C3477" s="3">
        <v>45154</v>
      </c>
      <c r="D3477" s="3">
        <v>45170</v>
      </c>
      <c r="E3477" s="7">
        <v>393</v>
      </c>
      <c r="F3477" t="str">
        <f t="shared" si="54"/>
        <v>00745393</v>
      </c>
      <c r="G3477" t="s">
        <v>128</v>
      </c>
      <c r="H3477" s="9">
        <v>698</v>
      </c>
      <c r="I3477" s="6">
        <v>92</v>
      </c>
      <c r="J3477">
        <v>810</v>
      </c>
      <c r="K3477">
        <v>810</v>
      </c>
      <c r="L3477">
        <f>+VLOOKUP(F3477,[1]ENELAR!C$2:J$7067,7,FALSE)</f>
        <v>698</v>
      </c>
      <c r="M3477" s="20">
        <f>+VLOOKUP(F3477,[1]ENELAR!C$2:J$7067,8,FALSE)</f>
        <v>64216</v>
      </c>
    </row>
    <row r="3478" spans="1:13" x14ac:dyDescent="0.3">
      <c r="A3478" s="18" t="s">
        <v>259</v>
      </c>
      <c r="B3478" s="3">
        <v>45138</v>
      </c>
      <c r="C3478" s="3">
        <v>45154</v>
      </c>
      <c r="D3478" s="3">
        <v>45170</v>
      </c>
      <c r="E3478" s="7">
        <v>396</v>
      </c>
      <c r="F3478" t="str">
        <f t="shared" si="54"/>
        <v>00745396</v>
      </c>
      <c r="G3478" t="s">
        <v>129</v>
      </c>
      <c r="H3478" s="9">
        <v>4753</v>
      </c>
      <c r="I3478" s="6">
        <v>92</v>
      </c>
      <c r="J3478">
        <v>5224</v>
      </c>
      <c r="K3478">
        <v>5020</v>
      </c>
      <c r="L3478">
        <f>+VLOOKUP(F3478,[1]ENELAR!C$2:J$7067,7,FALSE)</f>
        <v>4593</v>
      </c>
      <c r="M3478" s="20">
        <f>+VLOOKUP(F3478,[1]ENELAR!C$2:J$7067,8,FALSE)</f>
        <v>422556</v>
      </c>
    </row>
    <row r="3479" spans="1:13" x14ac:dyDescent="0.3">
      <c r="A3479" s="18" t="s">
        <v>259</v>
      </c>
      <c r="B3479" s="3">
        <v>45138</v>
      </c>
      <c r="C3479" s="3">
        <v>45154</v>
      </c>
      <c r="D3479" s="3">
        <v>45170</v>
      </c>
      <c r="E3479" s="7">
        <v>397</v>
      </c>
      <c r="F3479" t="str">
        <f t="shared" si="54"/>
        <v>00745397</v>
      </c>
      <c r="G3479" t="s">
        <v>130</v>
      </c>
      <c r="H3479" s="9">
        <v>3795</v>
      </c>
      <c r="I3479" s="6">
        <v>92</v>
      </c>
      <c r="J3479">
        <v>4085</v>
      </c>
      <c r="K3479">
        <v>4063</v>
      </c>
      <c r="L3479">
        <f>+VLOOKUP(F3479,[1]ENELAR!C$2:J$7067,7,FALSE)</f>
        <v>3786</v>
      </c>
      <c r="M3479" s="20">
        <f>+VLOOKUP(F3479,[1]ENELAR!C$2:J$7067,8,FALSE)</f>
        <v>348312</v>
      </c>
    </row>
    <row r="3480" spans="1:13" x14ac:dyDescent="0.3">
      <c r="A3480" s="18" t="s">
        <v>259</v>
      </c>
      <c r="B3480" s="3">
        <v>45138</v>
      </c>
      <c r="C3480" s="3">
        <v>45154</v>
      </c>
      <c r="D3480" s="3">
        <v>45170</v>
      </c>
      <c r="E3480" s="7">
        <v>398</v>
      </c>
      <c r="F3480" t="str">
        <f t="shared" si="54"/>
        <v>00745398</v>
      </c>
      <c r="G3480" t="s">
        <v>131</v>
      </c>
      <c r="H3480" s="9">
        <v>3161</v>
      </c>
      <c r="I3480" s="6">
        <v>92</v>
      </c>
      <c r="J3480">
        <v>3691</v>
      </c>
      <c r="K3480">
        <v>3691</v>
      </c>
      <c r="L3480">
        <f>+VLOOKUP(F3480,[1]ENELAR!C$2:J$7067,7,FALSE)</f>
        <v>2972</v>
      </c>
      <c r="M3480" s="20">
        <f>+VLOOKUP(F3480,[1]ENELAR!C$2:J$7067,8,FALSE)</f>
        <v>273424</v>
      </c>
    </row>
    <row r="3481" spans="1:13" x14ac:dyDescent="0.3">
      <c r="A3481" s="18" t="s">
        <v>259</v>
      </c>
      <c r="B3481" s="3">
        <v>45138</v>
      </c>
      <c r="C3481" s="3">
        <v>45154</v>
      </c>
      <c r="D3481" s="3">
        <v>45170</v>
      </c>
      <c r="E3481" s="7">
        <v>400</v>
      </c>
      <c r="F3481" t="str">
        <f t="shared" si="54"/>
        <v>00745400</v>
      </c>
      <c r="G3481" t="s">
        <v>132</v>
      </c>
      <c r="H3481" s="9">
        <v>2189</v>
      </c>
      <c r="I3481" s="6">
        <v>92</v>
      </c>
      <c r="J3481">
        <v>2461</v>
      </c>
      <c r="K3481">
        <v>2461</v>
      </c>
      <c r="L3481">
        <f>+VLOOKUP(F3481,[1]ENELAR!C$2:J$7067,7,FALSE)</f>
        <v>2106</v>
      </c>
      <c r="M3481" s="20">
        <f>+VLOOKUP(F3481,[1]ENELAR!C$2:J$7067,8,FALSE)</f>
        <v>193752</v>
      </c>
    </row>
    <row r="3482" spans="1:13" x14ac:dyDescent="0.3">
      <c r="A3482" s="18" t="s">
        <v>259</v>
      </c>
      <c r="B3482" s="3">
        <v>45138</v>
      </c>
      <c r="C3482" s="3">
        <v>45154</v>
      </c>
      <c r="D3482" s="3">
        <v>45170</v>
      </c>
      <c r="E3482" s="7">
        <v>401</v>
      </c>
      <c r="F3482" t="str">
        <f t="shared" si="54"/>
        <v>00745401</v>
      </c>
      <c r="G3482" t="s">
        <v>133</v>
      </c>
      <c r="H3482" s="9">
        <v>1849</v>
      </c>
      <c r="I3482" s="6">
        <v>92</v>
      </c>
      <c r="J3482">
        <v>1704</v>
      </c>
      <c r="K3482">
        <v>1704</v>
      </c>
      <c r="L3482">
        <f>+VLOOKUP(F3482,[1]ENELAR!C$2:J$7067,7,FALSE)</f>
        <v>1828</v>
      </c>
      <c r="M3482" s="20">
        <f>+VLOOKUP(F3482,[1]ENELAR!C$2:J$7067,8,FALSE)</f>
        <v>168176</v>
      </c>
    </row>
    <row r="3483" spans="1:13" x14ac:dyDescent="0.3">
      <c r="A3483" s="18" t="s">
        <v>259</v>
      </c>
      <c r="B3483" s="3">
        <v>45138</v>
      </c>
      <c r="C3483" s="3">
        <v>45154</v>
      </c>
      <c r="D3483" s="3">
        <v>45170</v>
      </c>
      <c r="E3483" s="7">
        <v>402</v>
      </c>
      <c r="F3483" t="str">
        <f t="shared" si="54"/>
        <v>00745402</v>
      </c>
      <c r="G3483" t="s">
        <v>134</v>
      </c>
      <c r="H3483" s="9">
        <v>2699</v>
      </c>
      <c r="I3483" s="6">
        <v>92</v>
      </c>
      <c r="J3483">
        <v>2621</v>
      </c>
      <c r="K3483">
        <v>2621</v>
      </c>
      <c r="L3483">
        <f>+VLOOKUP(F3483,[1]ENELAR!C$2:J$7067,7,FALSE)</f>
        <v>2699</v>
      </c>
      <c r="M3483" s="20">
        <f>+VLOOKUP(F3483,[1]ENELAR!C$2:J$7067,8,FALSE)</f>
        <v>248308</v>
      </c>
    </row>
    <row r="3484" spans="1:13" x14ac:dyDescent="0.3">
      <c r="A3484" s="18" t="s">
        <v>259</v>
      </c>
      <c r="B3484" s="3">
        <v>45138</v>
      </c>
      <c r="C3484" s="3">
        <v>45154</v>
      </c>
      <c r="D3484" s="3">
        <v>45170</v>
      </c>
      <c r="E3484" s="7">
        <v>405</v>
      </c>
      <c r="F3484" t="str">
        <f t="shared" si="54"/>
        <v>00745405</v>
      </c>
      <c r="G3484" t="s">
        <v>137</v>
      </c>
      <c r="H3484" s="9">
        <v>14758</v>
      </c>
      <c r="I3484" s="6">
        <v>92</v>
      </c>
      <c r="J3484">
        <v>13771</v>
      </c>
      <c r="K3484">
        <v>13576</v>
      </c>
      <c r="L3484">
        <f>+VLOOKUP(F3484,[1]ENELAR!C$2:J$7067,7,FALSE)</f>
        <v>11324</v>
      </c>
      <c r="M3484" s="20">
        <f>+VLOOKUP(F3484,[1]ENELAR!C$2:J$7067,8,FALSE)</f>
        <v>1041808</v>
      </c>
    </row>
    <row r="3485" spans="1:13" x14ac:dyDescent="0.3">
      <c r="A3485" s="18" t="s">
        <v>259</v>
      </c>
      <c r="B3485" s="3">
        <v>45138</v>
      </c>
      <c r="C3485" s="3">
        <v>45154</v>
      </c>
      <c r="D3485" s="3">
        <v>45170</v>
      </c>
      <c r="E3485" s="7">
        <v>407</v>
      </c>
      <c r="F3485" t="str">
        <f t="shared" si="54"/>
        <v>00745407</v>
      </c>
      <c r="G3485" t="s">
        <v>139</v>
      </c>
      <c r="H3485" s="9">
        <v>1737</v>
      </c>
      <c r="I3485" s="6">
        <v>92</v>
      </c>
      <c r="J3485">
        <v>2139</v>
      </c>
      <c r="K3485">
        <v>1729</v>
      </c>
      <c r="L3485">
        <f>+VLOOKUP(F3485,[1]ENELAR!C$2:J$7067,7,FALSE)</f>
        <v>1737</v>
      </c>
      <c r="M3485" s="20">
        <f>+VLOOKUP(F3485,[1]ENELAR!C$2:J$7067,8,FALSE)</f>
        <v>159804</v>
      </c>
    </row>
    <row r="3486" spans="1:13" x14ac:dyDescent="0.3">
      <c r="A3486" s="18" t="s">
        <v>259</v>
      </c>
      <c r="B3486" s="3">
        <v>45138</v>
      </c>
      <c r="C3486" s="3">
        <v>45154</v>
      </c>
      <c r="D3486" s="3">
        <v>45170</v>
      </c>
      <c r="E3486" s="7">
        <v>408</v>
      </c>
      <c r="F3486" t="str">
        <f t="shared" si="54"/>
        <v>00745408</v>
      </c>
      <c r="G3486" t="s">
        <v>140</v>
      </c>
      <c r="H3486" s="9">
        <v>12747</v>
      </c>
      <c r="I3486" s="6">
        <v>92</v>
      </c>
      <c r="J3486">
        <v>15997</v>
      </c>
      <c r="K3486">
        <v>15032</v>
      </c>
      <c r="L3486">
        <f>+VLOOKUP(F3486,[1]ENELAR!C$2:J$7067,7,FALSE)</f>
        <v>9009</v>
      </c>
      <c r="M3486" s="20">
        <f>+VLOOKUP(F3486,[1]ENELAR!C$2:J$7067,8,FALSE)</f>
        <v>828828</v>
      </c>
    </row>
    <row r="3487" spans="1:13" x14ac:dyDescent="0.3">
      <c r="A3487" s="18" t="s">
        <v>259</v>
      </c>
      <c r="B3487" s="3">
        <v>45138</v>
      </c>
      <c r="C3487" s="3">
        <v>45154</v>
      </c>
      <c r="D3487" s="3">
        <v>45170</v>
      </c>
      <c r="E3487" s="7">
        <v>409</v>
      </c>
      <c r="F3487" t="str">
        <f t="shared" si="54"/>
        <v>00745409</v>
      </c>
      <c r="G3487" t="s">
        <v>141</v>
      </c>
      <c r="H3487" s="9">
        <v>32604</v>
      </c>
      <c r="I3487" s="6">
        <v>92</v>
      </c>
      <c r="J3487">
        <v>30574</v>
      </c>
      <c r="K3487">
        <v>29403</v>
      </c>
      <c r="L3487">
        <f>+VLOOKUP(F3487,[1]ENELAR!C$2:J$7067,7,FALSE)</f>
        <v>24469</v>
      </c>
      <c r="M3487" s="20">
        <f>+VLOOKUP(F3487,[1]ENELAR!C$2:J$7067,8,FALSE)</f>
        <v>2251148</v>
      </c>
    </row>
    <row r="3488" spans="1:13" x14ac:dyDescent="0.3">
      <c r="A3488" s="18" t="s">
        <v>259</v>
      </c>
      <c r="B3488" s="3">
        <v>45138</v>
      </c>
      <c r="C3488" s="3">
        <v>45154</v>
      </c>
      <c r="D3488" s="3">
        <v>45170</v>
      </c>
      <c r="E3488" s="7">
        <v>410</v>
      </c>
      <c r="F3488" t="str">
        <f t="shared" si="54"/>
        <v>00745410</v>
      </c>
      <c r="G3488" t="s">
        <v>142</v>
      </c>
      <c r="H3488" s="9">
        <v>2355</v>
      </c>
      <c r="I3488" s="6">
        <v>92</v>
      </c>
      <c r="J3488">
        <v>1748</v>
      </c>
      <c r="K3488">
        <v>1748</v>
      </c>
      <c r="L3488">
        <f>+VLOOKUP(F3488,[1]ENELAR!C$2:J$7067,7,FALSE)</f>
        <v>2122</v>
      </c>
      <c r="M3488" s="20">
        <f>+VLOOKUP(F3488,[1]ENELAR!C$2:J$7067,8,FALSE)</f>
        <v>195224</v>
      </c>
    </row>
    <row r="3489" spans="1:13" x14ac:dyDescent="0.3">
      <c r="A3489" s="18" t="s">
        <v>259</v>
      </c>
      <c r="B3489" s="3">
        <v>45138</v>
      </c>
      <c r="C3489" s="3">
        <v>45154</v>
      </c>
      <c r="D3489" s="3">
        <v>45170</v>
      </c>
      <c r="E3489" s="7">
        <v>411</v>
      </c>
      <c r="F3489" t="str">
        <f t="shared" si="54"/>
        <v>00745411</v>
      </c>
      <c r="G3489" t="s">
        <v>143</v>
      </c>
      <c r="H3489" s="9">
        <v>1124</v>
      </c>
      <c r="I3489" s="6">
        <v>92</v>
      </c>
      <c r="J3489">
        <v>1049</v>
      </c>
      <c r="K3489">
        <v>1049</v>
      </c>
      <c r="L3489">
        <f>+VLOOKUP(F3489,[1]ENELAR!C$2:J$7067,7,FALSE)</f>
        <v>1124</v>
      </c>
      <c r="M3489" s="20">
        <f>+VLOOKUP(F3489,[1]ENELAR!C$2:J$7067,8,FALSE)</f>
        <v>103408</v>
      </c>
    </row>
    <row r="3490" spans="1:13" x14ac:dyDescent="0.3">
      <c r="A3490" s="18" t="s">
        <v>259</v>
      </c>
      <c r="B3490" s="3">
        <v>45138</v>
      </c>
      <c r="C3490" s="3">
        <v>45154</v>
      </c>
      <c r="D3490" s="3">
        <v>45170</v>
      </c>
      <c r="E3490" s="7">
        <v>412</v>
      </c>
      <c r="F3490" t="str">
        <f t="shared" si="54"/>
        <v>00745412</v>
      </c>
      <c r="G3490" t="s">
        <v>144</v>
      </c>
      <c r="H3490" s="9">
        <v>5298</v>
      </c>
      <c r="I3490" s="6">
        <v>92</v>
      </c>
      <c r="J3490">
        <v>5530</v>
      </c>
      <c r="K3490">
        <v>4912</v>
      </c>
      <c r="L3490">
        <f>+VLOOKUP(F3490,[1]ENELAR!C$2:J$7067,7,FALSE)</f>
        <v>4921</v>
      </c>
      <c r="M3490" s="20">
        <f>+VLOOKUP(F3490,[1]ENELAR!C$2:J$7067,8,FALSE)</f>
        <v>452732</v>
      </c>
    </row>
    <row r="3491" spans="1:13" x14ac:dyDescent="0.3">
      <c r="A3491" s="18" t="s">
        <v>259</v>
      </c>
      <c r="B3491" s="3">
        <v>45138</v>
      </c>
      <c r="C3491" s="3">
        <v>45154</v>
      </c>
      <c r="D3491" s="3">
        <v>45170</v>
      </c>
      <c r="E3491" s="7">
        <v>413</v>
      </c>
      <c r="F3491" t="str">
        <f t="shared" si="54"/>
        <v>00745413</v>
      </c>
      <c r="G3491" t="s">
        <v>145</v>
      </c>
      <c r="H3491" s="9">
        <v>8339</v>
      </c>
      <c r="I3491" s="6">
        <v>92</v>
      </c>
      <c r="J3491">
        <v>7571</v>
      </c>
      <c r="K3491">
        <v>7505</v>
      </c>
      <c r="L3491">
        <f>+VLOOKUP(F3491,[1]ENELAR!C$2:J$7067,7,FALSE)</f>
        <v>6711</v>
      </c>
      <c r="M3491" s="20">
        <f>+VLOOKUP(F3491,[1]ENELAR!C$2:J$7067,8,FALSE)</f>
        <v>617412</v>
      </c>
    </row>
    <row r="3492" spans="1:13" x14ac:dyDescent="0.3">
      <c r="A3492" s="18" t="s">
        <v>259</v>
      </c>
      <c r="B3492" s="3">
        <v>45138</v>
      </c>
      <c r="C3492" s="3">
        <v>45154</v>
      </c>
      <c r="D3492" s="3">
        <v>45170</v>
      </c>
      <c r="E3492" s="7">
        <v>414</v>
      </c>
      <c r="F3492" t="str">
        <f t="shared" si="54"/>
        <v>00745414</v>
      </c>
      <c r="G3492" t="s">
        <v>146</v>
      </c>
      <c r="H3492" s="9">
        <v>80931</v>
      </c>
      <c r="I3492" s="6">
        <v>92</v>
      </c>
      <c r="J3492">
        <v>87040</v>
      </c>
      <c r="K3492">
        <v>83122</v>
      </c>
      <c r="L3492">
        <f>+VLOOKUP(F3492,[1]ENELAR!C$2:J$7067,7,FALSE)</f>
        <v>70992</v>
      </c>
      <c r="M3492" s="20">
        <f>+VLOOKUP(F3492,[1]ENELAR!C$2:J$7067,8,FALSE)</f>
        <v>6531264</v>
      </c>
    </row>
    <row r="3493" spans="1:13" x14ac:dyDescent="0.3">
      <c r="A3493" s="18" t="s">
        <v>259</v>
      </c>
      <c r="B3493" s="3">
        <v>45138</v>
      </c>
      <c r="C3493" s="3">
        <v>45154</v>
      </c>
      <c r="D3493" s="3">
        <v>45170</v>
      </c>
      <c r="E3493" s="7">
        <v>415</v>
      </c>
      <c r="F3493" t="str">
        <f t="shared" si="54"/>
        <v>00745415</v>
      </c>
      <c r="G3493" t="s">
        <v>219</v>
      </c>
      <c r="H3493" s="9">
        <v>4131</v>
      </c>
      <c r="I3493" s="6">
        <v>92</v>
      </c>
      <c r="J3493">
        <v>4773</v>
      </c>
      <c r="K3493">
        <v>4492</v>
      </c>
      <c r="L3493">
        <f>+VLOOKUP(F3493,[1]ENELAR!C$2:J$7067,7,FALSE)</f>
        <v>2863</v>
      </c>
      <c r="M3493" s="20">
        <f>+VLOOKUP(F3493,[1]ENELAR!C$2:J$7067,8,FALSE)</f>
        <v>263396</v>
      </c>
    </row>
    <row r="3494" spans="1:13" x14ac:dyDescent="0.3">
      <c r="A3494" s="18" t="s">
        <v>259</v>
      </c>
      <c r="B3494" s="3">
        <v>45138</v>
      </c>
      <c r="C3494" s="3">
        <v>45154</v>
      </c>
      <c r="D3494" s="3">
        <v>45170</v>
      </c>
      <c r="E3494" s="7">
        <v>416</v>
      </c>
      <c r="F3494" t="str">
        <f t="shared" si="54"/>
        <v>00745416</v>
      </c>
      <c r="G3494" t="s">
        <v>147</v>
      </c>
      <c r="H3494" s="9">
        <v>186983</v>
      </c>
      <c r="I3494" s="6">
        <v>92</v>
      </c>
      <c r="J3494">
        <v>163387</v>
      </c>
      <c r="K3494">
        <v>157110</v>
      </c>
      <c r="L3494">
        <f>+VLOOKUP(F3494,[1]ENELAR!C$2:J$7067,7,FALSE)</f>
        <v>171102</v>
      </c>
      <c r="M3494" s="20">
        <f>+VLOOKUP(F3494,[1]ENELAR!C$2:J$7067,8,FALSE)</f>
        <v>15741384</v>
      </c>
    </row>
    <row r="3495" spans="1:13" x14ac:dyDescent="0.3">
      <c r="A3495" s="18" t="s">
        <v>259</v>
      </c>
      <c r="B3495" s="3">
        <v>45138</v>
      </c>
      <c r="C3495" s="3">
        <v>45154</v>
      </c>
      <c r="D3495" s="3">
        <v>45170</v>
      </c>
      <c r="E3495" s="7">
        <v>417</v>
      </c>
      <c r="F3495" t="str">
        <f t="shared" si="54"/>
        <v>00745417</v>
      </c>
      <c r="G3495" t="s">
        <v>148</v>
      </c>
      <c r="H3495" s="9">
        <v>17224</v>
      </c>
      <c r="I3495" s="6">
        <v>92</v>
      </c>
      <c r="J3495">
        <v>15218</v>
      </c>
      <c r="K3495">
        <v>15207</v>
      </c>
      <c r="L3495">
        <f>+VLOOKUP(F3495,[1]ENELAR!C$2:J$7067,7,FALSE)</f>
        <v>10680</v>
      </c>
      <c r="M3495" s="20">
        <f>+VLOOKUP(F3495,[1]ENELAR!C$2:J$7067,8,FALSE)</f>
        <v>982560</v>
      </c>
    </row>
    <row r="3496" spans="1:13" x14ac:dyDescent="0.3">
      <c r="A3496" s="18" t="s">
        <v>259</v>
      </c>
      <c r="B3496" s="3">
        <v>45138</v>
      </c>
      <c r="C3496" s="3">
        <v>45154</v>
      </c>
      <c r="D3496" s="3">
        <v>45170</v>
      </c>
      <c r="E3496" s="7">
        <v>418</v>
      </c>
      <c r="F3496" t="str">
        <f t="shared" si="54"/>
        <v>00745418</v>
      </c>
      <c r="G3496" t="s">
        <v>149</v>
      </c>
      <c r="H3496" s="9">
        <v>338</v>
      </c>
      <c r="I3496" s="6">
        <v>92</v>
      </c>
      <c r="J3496">
        <v>731</v>
      </c>
      <c r="K3496">
        <v>383</v>
      </c>
      <c r="L3496">
        <f>+VLOOKUP(F3496,[1]ENELAR!C$2:J$7067,7,FALSE)</f>
        <v>338</v>
      </c>
      <c r="M3496" s="20">
        <f>+VLOOKUP(F3496,[1]ENELAR!C$2:J$7067,8,FALSE)</f>
        <v>31096</v>
      </c>
    </row>
    <row r="3497" spans="1:13" x14ac:dyDescent="0.3">
      <c r="A3497" s="18" t="s">
        <v>259</v>
      </c>
      <c r="B3497" s="3">
        <v>45138</v>
      </c>
      <c r="C3497" s="3">
        <v>45154</v>
      </c>
      <c r="D3497" s="3">
        <v>45170</v>
      </c>
      <c r="E3497" s="7">
        <v>419</v>
      </c>
      <c r="F3497" t="str">
        <f t="shared" si="54"/>
        <v>00745419</v>
      </c>
      <c r="G3497" t="s">
        <v>150</v>
      </c>
      <c r="H3497" s="9">
        <v>7195</v>
      </c>
      <c r="I3497" s="6">
        <v>92</v>
      </c>
      <c r="J3497">
        <v>7305</v>
      </c>
      <c r="K3497">
        <v>6963</v>
      </c>
      <c r="L3497">
        <f>+VLOOKUP(F3497,[1]ENELAR!C$2:J$7067,7,FALSE)</f>
        <v>6281</v>
      </c>
      <c r="M3497" s="20">
        <f>+VLOOKUP(F3497,[1]ENELAR!C$2:J$7067,8,FALSE)</f>
        <v>577852</v>
      </c>
    </row>
    <row r="3498" spans="1:13" x14ac:dyDescent="0.3">
      <c r="A3498" s="18" t="s">
        <v>259</v>
      </c>
      <c r="B3498" s="3">
        <v>45138</v>
      </c>
      <c r="C3498" s="3">
        <v>45154</v>
      </c>
      <c r="D3498" s="3">
        <v>45170</v>
      </c>
      <c r="E3498" s="7">
        <v>420</v>
      </c>
      <c r="F3498" t="str">
        <f t="shared" si="54"/>
        <v>00745420</v>
      </c>
      <c r="G3498" t="s">
        <v>151</v>
      </c>
      <c r="H3498" s="9">
        <v>4995</v>
      </c>
      <c r="I3498" s="6">
        <v>92</v>
      </c>
      <c r="J3498">
        <v>6027</v>
      </c>
      <c r="K3498">
        <v>5334</v>
      </c>
      <c r="L3498">
        <f>+VLOOKUP(F3498,[1]ENELAR!C$2:J$7067,7,FALSE)</f>
        <v>4363</v>
      </c>
      <c r="M3498" s="20">
        <f>+VLOOKUP(F3498,[1]ENELAR!C$2:J$7067,8,FALSE)</f>
        <v>401396</v>
      </c>
    </row>
    <row r="3499" spans="1:13" x14ac:dyDescent="0.3">
      <c r="A3499" s="18" t="s">
        <v>259</v>
      </c>
      <c r="B3499" s="3">
        <v>45138</v>
      </c>
      <c r="C3499" s="3">
        <v>45154</v>
      </c>
      <c r="D3499" s="3">
        <v>45170</v>
      </c>
      <c r="E3499" s="7">
        <v>421</v>
      </c>
      <c r="F3499" t="str">
        <f t="shared" si="54"/>
        <v>00745421</v>
      </c>
      <c r="G3499" t="s">
        <v>152</v>
      </c>
      <c r="H3499" s="9">
        <v>7126</v>
      </c>
      <c r="I3499" s="6">
        <v>92</v>
      </c>
      <c r="J3499">
        <v>7484</v>
      </c>
      <c r="K3499">
        <v>7283</v>
      </c>
      <c r="L3499">
        <f>+VLOOKUP(F3499,[1]ENELAR!C$2:J$7067,7,FALSE)</f>
        <v>6805</v>
      </c>
      <c r="M3499" s="20">
        <f>+VLOOKUP(F3499,[1]ENELAR!C$2:J$7067,8,FALSE)</f>
        <v>626060</v>
      </c>
    </row>
    <row r="3500" spans="1:13" x14ac:dyDescent="0.3">
      <c r="A3500" s="18" t="s">
        <v>259</v>
      </c>
      <c r="B3500" s="3">
        <v>45138</v>
      </c>
      <c r="C3500" s="3">
        <v>45154</v>
      </c>
      <c r="D3500" s="3">
        <v>45170</v>
      </c>
      <c r="E3500" s="7">
        <v>422</v>
      </c>
      <c r="F3500" t="str">
        <f t="shared" si="54"/>
        <v>00745422</v>
      </c>
      <c r="G3500" t="s">
        <v>153</v>
      </c>
      <c r="H3500" s="9">
        <v>5893</v>
      </c>
      <c r="I3500" s="6">
        <v>92</v>
      </c>
      <c r="J3500">
        <v>5786</v>
      </c>
      <c r="K3500">
        <v>5786</v>
      </c>
      <c r="L3500">
        <f>+VLOOKUP(F3500,[1]ENELAR!C$2:J$7067,7,FALSE)</f>
        <v>5236</v>
      </c>
      <c r="M3500" s="20">
        <f>+VLOOKUP(F3500,[1]ENELAR!C$2:J$7067,8,FALSE)</f>
        <v>481712</v>
      </c>
    </row>
    <row r="3501" spans="1:13" x14ac:dyDescent="0.3">
      <c r="A3501" s="18" t="s">
        <v>259</v>
      </c>
      <c r="B3501" s="3">
        <v>45138</v>
      </c>
      <c r="C3501" s="3">
        <v>45154</v>
      </c>
      <c r="D3501" s="3">
        <v>45170</v>
      </c>
      <c r="E3501" s="7">
        <v>423</v>
      </c>
      <c r="F3501" t="str">
        <f t="shared" si="54"/>
        <v>00745423</v>
      </c>
      <c r="G3501" t="s">
        <v>154</v>
      </c>
      <c r="H3501" s="9">
        <v>3014</v>
      </c>
      <c r="I3501" s="6">
        <v>92</v>
      </c>
      <c r="J3501">
        <v>3092</v>
      </c>
      <c r="K3501">
        <v>3092</v>
      </c>
      <c r="L3501">
        <f>+VLOOKUP(F3501,[1]ENELAR!C$2:J$7067,7,FALSE)</f>
        <v>2065</v>
      </c>
      <c r="M3501" s="20">
        <f>+VLOOKUP(F3501,[1]ENELAR!C$2:J$7067,8,FALSE)</f>
        <v>189980</v>
      </c>
    </row>
    <row r="3502" spans="1:13" x14ac:dyDescent="0.3">
      <c r="A3502" s="18" t="s">
        <v>259</v>
      </c>
      <c r="B3502" s="3">
        <v>45138</v>
      </c>
      <c r="C3502" s="3">
        <v>45154</v>
      </c>
      <c r="D3502" s="3">
        <v>45170</v>
      </c>
      <c r="E3502" s="7">
        <v>424</v>
      </c>
      <c r="F3502" t="str">
        <f t="shared" si="54"/>
        <v>00745424</v>
      </c>
      <c r="G3502" t="s">
        <v>155</v>
      </c>
      <c r="H3502" s="9">
        <v>1357</v>
      </c>
      <c r="I3502" s="6">
        <v>92</v>
      </c>
      <c r="J3502">
        <v>1118</v>
      </c>
      <c r="K3502">
        <v>1066</v>
      </c>
      <c r="L3502">
        <f>+VLOOKUP(F3502,[1]ENELAR!C$2:J$7067,7,FALSE)</f>
        <v>1349</v>
      </c>
      <c r="M3502" s="20">
        <f>+VLOOKUP(F3502,[1]ENELAR!C$2:J$7067,8,FALSE)</f>
        <v>124108</v>
      </c>
    </row>
    <row r="3503" spans="1:13" x14ac:dyDescent="0.3">
      <c r="A3503" s="18" t="s">
        <v>259</v>
      </c>
      <c r="B3503" s="3">
        <v>45138</v>
      </c>
      <c r="C3503" s="3">
        <v>45154</v>
      </c>
      <c r="D3503" s="3">
        <v>45170</v>
      </c>
      <c r="E3503" s="7">
        <v>425</v>
      </c>
      <c r="F3503" t="str">
        <f t="shared" si="54"/>
        <v>00745425</v>
      </c>
      <c r="G3503" t="s">
        <v>156</v>
      </c>
      <c r="H3503" s="9">
        <v>1998</v>
      </c>
      <c r="I3503" s="6">
        <v>92</v>
      </c>
      <c r="J3503">
        <v>2358</v>
      </c>
      <c r="K3503">
        <v>2249</v>
      </c>
      <c r="L3503">
        <f>+VLOOKUP(F3503,[1]ENELAR!C$2:J$7067,7,FALSE)</f>
        <v>1953</v>
      </c>
      <c r="M3503" s="20">
        <f>+VLOOKUP(F3503,[1]ENELAR!C$2:J$7067,8,FALSE)</f>
        <v>179676</v>
      </c>
    </row>
    <row r="3504" spans="1:13" x14ac:dyDescent="0.3">
      <c r="A3504" s="18" t="s">
        <v>259</v>
      </c>
      <c r="B3504" s="3">
        <v>45138</v>
      </c>
      <c r="C3504" s="3">
        <v>45154</v>
      </c>
      <c r="D3504" s="3">
        <v>45170</v>
      </c>
      <c r="E3504" s="7">
        <v>426</v>
      </c>
      <c r="F3504" t="str">
        <f t="shared" si="54"/>
        <v>00745426</v>
      </c>
      <c r="G3504" t="s">
        <v>157</v>
      </c>
      <c r="H3504" s="9">
        <v>1529</v>
      </c>
      <c r="I3504" s="6">
        <v>92</v>
      </c>
      <c r="J3504">
        <v>2219</v>
      </c>
      <c r="K3504">
        <v>1891</v>
      </c>
      <c r="L3504">
        <f>+VLOOKUP(F3504,[1]ENELAR!C$2:J$7067,7,FALSE)</f>
        <v>1482</v>
      </c>
      <c r="M3504" s="20">
        <f>+VLOOKUP(F3504,[1]ENELAR!C$2:J$7067,8,FALSE)</f>
        <v>136344</v>
      </c>
    </row>
    <row r="3505" spans="1:13" x14ac:dyDescent="0.3">
      <c r="A3505" s="18" t="s">
        <v>259</v>
      </c>
      <c r="B3505" s="3">
        <v>45138</v>
      </c>
      <c r="C3505" s="3">
        <v>45154</v>
      </c>
      <c r="D3505" s="3">
        <v>45170</v>
      </c>
      <c r="E3505" s="7">
        <v>427</v>
      </c>
      <c r="F3505" t="str">
        <f t="shared" si="54"/>
        <v>00745427</v>
      </c>
      <c r="G3505" t="s">
        <v>220</v>
      </c>
      <c r="H3505" s="9">
        <v>3916</v>
      </c>
      <c r="I3505" s="6">
        <v>92</v>
      </c>
      <c r="J3505">
        <v>3637</v>
      </c>
      <c r="K3505">
        <v>2350</v>
      </c>
      <c r="L3505">
        <f>+VLOOKUP(F3505,[1]ENELAR!C$2:J$7067,7,FALSE)</f>
        <v>1496</v>
      </c>
      <c r="M3505" s="20">
        <f>+VLOOKUP(F3505,[1]ENELAR!C$2:J$7067,8,FALSE)</f>
        <v>137632</v>
      </c>
    </row>
    <row r="3506" spans="1:13" x14ac:dyDescent="0.3">
      <c r="A3506" s="18" t="s">
        <v>259</v>
      </c>
      <c r="B3506" s="3">
        <v>45138</v>
      </c>
      <c r="C3506" s="3">
        <v>45154</v>
      </c>
      <c r="D3506" s="3">
        <v>45170</v>
      </c>
      <c r="E3506" s="7">
        <v>429</v>
      </c>
      <c r="F3506" t="str">
        <f t="shared" si="54"/>
        <v>00745429</v>
      </c>
      <c r="G3506" t="s">
        <v>159</v>
      </c>
      <c r="H3506" s="9">
        <v>10139</v>
      </c>
      <c r="I3506" s="6">
        <v>92</v>
      </c>
      <c r="J3506">
        <v>13466</v>
      </c>
      <c r="K3506">
        <v>11155</v>
      </c>
      <c r="L3506">
        <f>+VLOOKUP(F3506,[1]ENELAR!C$2:J$7067,7,FALSE)</f>
        <v>10032</v>
      </c>
      <c r="M3506" s="20">
        <f>+VLOOKUP(F3506,[1]ENELAR!C$2:J$7067,8,FALSE)</f>
        <v>922944</v>
      </c>
    </row>
    <row r="3507" spans="1:13" x14ac:dyDescent="0.3">
      <c r="A3507" s="18" t="s">
        <v>259</v>
      </c>
      <c r="B3507" s="3">
        <v>45138</v>
      </c>
      <c r="C3507" s="3">
        <v>45154</v>
      </c>
      <c r="D3507" s="3">
        <v>45170</v>
      </c>
      <c r="E3507" s="7">
        <v>430</v>
      </c>
      <c r="F3507" t="str">
        <f t="shared" si="54"/>
        <v>00745430</v>
      </c>
      <c r="G3507" t="s">
        <v>160</v>
      </c>
      <c r="H3507" s="9">
        <v>4048</v>
      </c>
      <c r="I3507" s="6">
        <v>92</v>
      </c>
      <c r="J3507">
        <v>4699</v>
      </c>
      <c r="K3507">
        <v>4687</v>
      </c>
      <c r="L3507">
        <f>+VLOOKUP(F3507,[1]ENELAR!C$2:J$7067,7,FALSE)</f>
        <v>3974</v>
      </c>
      <c r="M3507" s="20">
        <f>+VLOOKUP(F3507,[1]ENELAR!C$2:J$7067,8,FALSE)</f>
        <v>365608</v>
      </c>
    </row>
    <row r="3508" spans="1:13" x14ac:dyDescent="0.3">
      <c r="A3508" s="18" t="s">
        <v>259</v>
      </c>
      <c r="B3508" s="3">
        <v>45138</v>
      </c>
      <c r="C3508" s="3">
        <v>45154</v>
      </c>
      <c r="D3508" s="3">
        <v>45170</v>
      </c>
      <c r="E3508" s="7">
        <v>431</v>
      </c>
      <c r="F3508" t="str">
        <f t="shared" si="54"/>
        <v>00745431</v>
      </c>
      <c r="G3508" t="s">
        <v>161</v>
      </c>
      <c r="H3508" s="9">
        <v>11210</v>
      </c>
      <c r="I3508" s="6">
        <v>92</v>
      </c>
      <c r="J3508">
        <v>12266</v>
      </c>
      <c r="K3508">
        <v>12170</v>
      </c>
      <c r="L3508">
        <f>+VLOOKUP(F3508,[1]ENELAR!C$2:J$7067,7,FALSE)</f>
        <v>10223</v>
      </c>
      <c r="M3508" s="20">
        <f>+VLOOKUP(F3508,[1]ENELAR!C$2:J$7067,8,FALSE)</f>
        <v>940516</v>
      </c>
    </row>
    <row r="3509" spans="1:13" x14ac:dyDescent="0.3">
      <c r="A3509" s="18" t="s">
        <v>259</v>
      </c>
      <c r="B3509" s="3">
        <v>45138</v>
      </c>
      <c r="C3509" s="3">
        <v>45154</v>
      </c>
      <c r="D3509" s="3">
        <v>45170</v>
      </c>
      <c r="E3509" s="7">
        <v>432</v>
      </c>
      <c r="F3509" t="str">
        <f t="shared" si="54"/>
        <v>00745432</v>
      </c>
      <c r="G3509" t="s">
        <v>162</v>
      </c>
      <c r="H3509" s="9">
        <v>5516</v>
      </c>
      <c r="I3509" s="6">
        <v>92</v>
      </c>
      <c r="J3509">
        <v>5755</v>
      </c>
      <c r="K3509">
        <v>5510</v>
      </c>
      <c r="L3509">
        <f>+VLOOKUP(F3509,[1]ENELAR!C$2:J$7067,7,FALSE)</f>
        <v>4630</v>
      </c>
      <c r="M3509" s="20">
        <f>+VLOOKUP(F3509,[1]ENELAR!C$2:J$7067,8,FALSE)</f>
        <v>425960</v>
      </c>
    </row>
    <row r="3510" spans="1:13" x14ac:dyDescent="0.3">
      <c r="A3510" s="18" t="s">
        <v>259</v>
      </c>
      <c r="B3510" s="3">
        <v>45138</v>
      </c>
      <c r="C3510" s="3">
        <v>45154</v>
      </c>
      <c r="D3510" s="3">
        <v>45170</v>
      </c>
      <c r="E3510" s="7">
        <v>433</v>
      </c>
      <c r="F3510" t="str">
        <f t="shared" si="54"/>
        <v>00745433</v>
      </c>
      <c r="G3510" t="s">
        <v>163</v>
      </c>
      <c r="H3510" s="9">
        <v>12932</v>
      </c>
      <c r="I3510" s="6">
        <v>92</v>
      </c>
      <c r="J3510">
        <v>14902</v>
      </c>
      <c r="K3510">
        <v>14672</v>
      </c>
      <c r="L3510">
        <f>+VLOOKUP(F3510,[1]ENELAR!C$2:J$7067,7,FALSE)</f>
        <v>10605</v>
      </c>
      <c r="M3510" s="20">
        <f>+VLOOKUP(F3510,[1]ENELAR!C$2:J$7067,8,FALSE)</f>
        <v>975660</v>
      </c>
    </row>
    <row r="3511" spans="1:13" x14ac:dyDescent="0.3">
      <c r="A3511" s="18" t="s">
        <v>259</v>
      </c>
      <c r="B3511" s="3">
        <v>45138</v>
      </c>
      <c r="C3511" s="3">
        <v>45154</v>
      </c>
      <c r="D3511" s="3">
        <v>45170</v>
      </c>
      <c r="E3511" s="7">
        <v>434</v>
      </c>
      <c r="F3511" t="str">
        <f t="shared" si="54"/>
        <v>00745434</v>
      </c>
      <c r="G3511" t="s">
        <v>164</v>
      </c>
      <c r="H3511" s="9">
        <v>5327</v>
      </c>
      <c r="I3511" s="6">
        <v>92</v>
      </c>
      <c r="J3511">
        <v>5882</v>
      </c>
      <c r="K3511">
        <v>5733</v>
      </c>
      <c r="L3511">
        <f>+VLOOKUP(F3511,[1]ENELAR!C$2:J$7067,7,FALSE)</f>
        <v>5177</v>
      </c>
      <c r="M3511" s="20">
        <f>+VLOOKUP(F3511,[1]ENELAR!C$2:J$7067,8,FALSE)</f>
        <v>476284</v>
      </c>
    </row>
    <row r="3512" spans="1:13" x14ac:dyDescent="0.3">
      <c r="A3512" s="18" t="s">
        <v>259</v>
      </c>
      <c r="B3512" s="3">
        <v>45138</v>
      </c>
      <c r="C3512" s="3">
        <v>45154</v>
      </c>
      <c r="D3512" s="3">
        <v>45170</v>
      </c>
      <c r="E3512" s="7">
        <v>435</v>
      </c>
      <c r="F3512" t="str">
        <f t="shared" si="54"/>
        <v>00745435</v>
      </c>
      <c r="G3512" t="s">
        <v>165</v>
      </c>
      <c r="H3512" s="9">
        <v>3617</v>
      </c>
      <c r="I3512" s="6">
        <v>92</v>
      </c>
      <c r="J3512">
        <v>3401</v>
      </c>
      <c r="K3512">
        <v>3401</v>
      </c>
      <c r="L3512">
        <f>+VLOOKUP(F3512,[1]ENELAR!C$2:J$7067,7,FALSE)</f>
        <v>2764</v>
      </c>
      <c r="M3512" s="20">
        <f>+VLOOKUP(F3512,[1]ENELAR!C$2:J$7067,8,FALSE)</f>
        <v>254288</v>
      </c>
    </row>
    <row r="3513" spans="1:13" x14ac:dyDescent="0.3">
      <c r="A3513" s="18" t="s">
        <v>259</v>
      </c>
      <c r="B3513" s="3">
        <v>45138</v>
      </c>
      <c r="C3513" s="3">
        <v>45154</v>
      </c>
      <c r="D3513" s="3">
        <v>45170</v>
      </c>
      <c r="E3513" s="7">
        <v>436</v>
      </c>
      <c r="F3513" t="str">
        <f t="shared" si="54"/>
        <v>00745436</v>
      </c>
      <c r="G3513" t="s">
        <v>166</v>
      </c>
      <c r="H3513" s="9">
        <v>4107</v>
      </c>
      <c r="I3513" s="6">
        <v>92</v>
      </c>
      <c r="J3513">
        <v>7476</v>
      </c>
      <c r="K3513">
        <v>6029</v>
      </c>
      <c r="L3513">
        <f>+VLOOKUP(F3513,[1]ENELAR!C$2:J$7067,7,FALSE)</f>
        <v>3149</v>
      </c>
      <c r="M3513" s="20">
        <f>+VLOOKUP(F3513,[1]ENELAR!C$2:J$7067,8,FALSE)</f>
        <v>289708</v>
      </c>
    </row>
    <row r="3514" spans="1:13" x14ac:dyDescent="0.3">
      <c r="A3514" s="18" t="s">
        <v>259</v>
      </c>
      <c r="B3514" s="3">
        <v>45138</v>
      </c>
      <c r="C3514" s="3">
        <v>45154</v>
      </c>
      <c r="D3514" s="3">
        <v>45170</v>
      </c>
      <c r="E3514" s="7">
        <v>437</v>
      </c>
      <c r="F3514" t="str">
        <f t="shared" si="54"/>
        <v>00745437</v>
      </c>
      <c r="G3514" t="s">
        <v>167</v>
      </c>
      <c r="H3514" s="9">
        <v>3673</v>
      </c>
      <c r="I3514" s="6">
        <v>92</v>
      </c>
      <c r="J3514">
        <v>3928</v>
      </c>
      <c r="K3514">
        <v>3928</v>
      </c>
      <c r="L3514">
        <f>+VLOOKUP(F3514,[1]ENELAR!C$2:J$7067,7,FALSE)</f>
        <v>3448</v>
      </c>
      <c r="M3514" s="20">
        <f>+VLOOKUP(F3514,[1]ENELAR!C$2:J$7067,8,FALSE)</f>
        <v>317216</v>
      </c>
    </row>
    <row r="3515" spans="1:13" x14ac:dyDescent="0.3">
      <c r="A3515" s="18" t="s">
        <v>259</v>
      </c>
      <c r="B3515" s="3">
        <v>45138</v>
      </c>
      <c r="C3515" s="3">
        <v>45154</v>
      </c>
      <c r="D3515" s="3">
        <v>45170</v>
      </c>
      <c r="E3515" s="7">
        <v>438</v>
      </c>
      <c r="F3515" t="str">
        <f t="shared" si="54"/>
        <v>00745438</v>
      </c>
      <c r="G3515" t="s">
        <v>168</v>
      </c>
      <c r="H3515" s="9">
        <v>1401</v>
      </c>
      <c r="I3515" s="6">
        <v>92</v>
      </c>
      <c r="J3515">
        <v>1751</v>
      </c>
      <c r="K3515">
        <v>1491</v>
      </c>
      <c r="L3515">
        <f>+VLOOKUP(F3515,[1]ENELAR!C$2:J$7067,7,FALSE)</f>
        <v>1170</v>
      </c>
      <c r="M3515" s="20">
        <f>+VLOOKUP(F3515,[1]ENELAR!C$2:J$7067,8,FALSE)</f>
        <v>107640</v>
      </c>
    </row>
    <row r="3516" spans="1:13" x14ac:dyDescent="0.3">
      <c r="A3516" s="18" t="s">
        <v>259</v>
      </c>
      <c r="B3516" s="3">
        <v>45138</v>
      </c>
      <c r="C3516" s="3">
        <v>45154</v>
      </c>
      <c r="D3516" s="3">
        <v>45170</v>
      </c>
      <c r="E3516" s="7">
        <v>439</v>
      </c>
      <c r="F3516" t="str">
        <f t="shared" si="54"/>
        <v>00745439</v>
      </c>
      <c r="G3516" t="s">
        <v>221</v>
      </c>
      <c r="H3516" s="9">
        <v>4322</v>
      </c>
      <c r="I3516" s="6">
        <v>92</v>
      </c>
      <c r="J3516">
        <v>4857</v>
      </c>
      <c r="K3516">
        <v>4617</v>
      </c>
      <c r="L3516">
        <f>+VLOOKUP(F3516,[1]ENELAR!C$2:J$7067,7,FALSE)</f>
        <v>3904</v>
      </c>
      <c r="M3516" s="20">
        <f>+VLOOKUP(F3516,[1]ENELAR!C$2:J$7067,8,FALSE)</f>
        <v>359168</v>
      </c>
    </row>
    <row r="3517" spans="1:13" x14ac:dyDescent="0.3">
      <c r="A3517" s="18" t="s">
        <v>259</v>
      </c>
      <c r="B3517" s="3">
        <v>45138</v>
      </c>
      <c r="C3517" s="3">
        <v>45154</v>
      </c>
      <c r="D3517" s="3">
        <v>45170</v>
      </c>
      <c r="E3517" s="7">
        <v>440</v>
      </c>
      <c r="F3517" t="str">
        <f t="shared" si="54"/>
        <v>00745440</v>
      </c>
      <c r="G3517" t="s">
        <v>169</v>
      </c>
      <c r="H3517" s="9">
        <v>2339</v>
      </c>
      <c r="I3517" s="6">
        <v>92</v>
      </c>
      <c r="J3517">
        <v>2866</v>
      </c>
      <c r="K3517">
        <v>2295</v>
      </c>
      <c r="L3517">
        <f>+VLOOKUP(F3517,[1]ENELAR!C$2:J$7067,7,FALSE)</f>
        <v>1999</v>
      </c>
      <c r="M3517" s="20">
        <f>+VLOOKUP(F3517,[1]ENELAR!C$2:J$7067,8,FALSE)</f>
        <v>183908</v>
      </c>
    </row>
    <row r="3518" spans="1:13" x14ac:dyDescent="0.3">
      <c r="A3518" s="18" t="s">
        <v>259</v>
      </c>
      <c r="B3518" s="3">
        <v>45138</v>
      </c>
      <c r="C3518" s="3">
        <v>45154</v>
      </c>
      <c r="D3518" s="3">
        <v>45170</v>
      </c>
      <c r="E3518" s="7">
        <v>441</v>
      </c>
      <c r="F3518" t="str">
        <f t="shared" si="54"/>
        <v>00745441</v>
      </c>
      <c r="G3518" t="s">
        <v>222</v>
      </c>
      <c r="H3518" s="9">
        <v>6105</v>
      </c>
      <c r="I3518" s="6">
        <v>92</v>
      </c>
      <c r="J3518">
        <v>0</v>
      </c>
      <c r="K3518">
        <v>0</v>
      </c>
      <c r="L3518">
        <f>+VLOOKUP(F3518,[1]ENELAR!C$2:J$7067,7,FALSE)</f>
        <v>5700</v>
      </c>
      <c r="M3518" s="20">
        <f>+VLOOKUP(F3518,[1]ENELAR!C$2:J$7067,8,FALSE)</f>
        <v>524400</v>
      </c>
    </row>
    <row r="3519" spans="1:13" x14ac:dyDescent="0.3">
      <c r="A3519" s="18" t="s">
        <v>259</v>
      </c>
      <c r="B3519" s="3">
        <v>45138</v>
      </c>
      <c r="C3519" s="3">
        <v>45154</v>
      </c>
      <c r="D3519" s="3">
        <v>45170</v>
      </c>
      <c r="E3519" s="7">
        <v>450</v>
      </c>
      <c r="F3519" t="str">
        <f t="shared" si="54"/>
        <v>00745450</v>
      </c>
      <c r="G3519" t="s">
        <v>172</v>
      </c>
      <c r="H3519" s="8">
        <v>24457</v>
      </c>
      <c r="I3519" s="6">
        <v>92</v>
      </c>
      <c r="J3519">
        <v>28273</v>
      </c>
      <c r="K3519">
        <v>26847</v>
      </c>
      <c r="L3519">
        <f>+VLOOKUP(F3519,[1]ENELAR!C$2:J$7067,7,FALSE)</f>
        <v>23877</v>
      </c>
      <c r="M3519" s="20">
        <f>+VLOOKUP(F3519,[1]ENELAR!C$2:J$7067,8,FALSE)</f>
        <v>2196684</v>
      </c>
    </row>
    <row r="3520" spans="1:13" x14ac:dyDescent="0.3">
      <c r="A3520" s="18" t="s">
        <v>259</v>
      </c>
      <c r="B3520" s="3">
        <v>45138</v>
      </c>
      <c r="C3520" s="3">
        <v>45154</v>
      </c>
      <c r="D3520" s="3">
        <v>45170</v>
      </c>
      <c r="E3520" s="7">
        <v>453</v>
      </c>
      <c r="F3520" t="str">
        <f t="shared" si="54"/>
        <v>00745453</v>
      </c>
      <c r="G3520" t="s">
        <v>173</v>
      </c>
      <c r="H3520" s="8">
        <v>15696</v>
      </c>
      <c r="I3520" s="6">
        <v>92</v>
      </c>
      <c r="J3520">
        <v>19119</v>
      </c>
      <c r="K3520">
        <v>18320</v>
      </c>
      <c r="L3520">
        <f>+VLOOKUP(F3520,[1]ENELAR!C$2:J$7067,7,FALSE)</f>
        <v>15368</v>
      </c>
      <c r="M3520" s="20">
        <f>+VLOOKUP(F3520,[1]ENELAR!C$2:J$7067,8,FALSE)</f>
        <v>1413856</v>
      </c>
    </row>
    <row r="3521" spans="1:13" x14ac:dyDescent="0.3">
      <c r="A3521" s="18" t="s">
        <v>259</v>
      </c>
      <c r="B3521" s="3">
        <v>45138</v>
      </c>
      <c r="C3521" s="3">
        <v>45154</v>
      </c>
      <c r="D3521" s="3">
        <v>45170</v>
      </c>
      <c r="E3521" s="7">
        <v>470</v>
      </c>
      <c r="F3521" t="str">
        <f t="shared" si="54"/>
        <v>00745470</v>
      </c>
      <c r="G3521" t="s">
        <v>174</v>
      </c>
      <c r="H3521" s="9">
        <v>1791</v>
      </c>
      <c r="I3521" s="6">
        <v>92</v>
      </c>
      <c r="J3521">
        <v>1947</v>
      </c>
      <c r="K3521">
        <v>1473</v>
      </c>
      <c r="L3521">
        <f>+VLOOKUP(F3521,[1]ENELAR!C$2:J$7067,7,FALSE)</f>
        <v>1567</v>
      </c>
      <c r="M3521" s="20">
        <f>+VLOOKUP(F3521,[1]ENELAR!C$2:J$7067,8,FALSE)</f>
        <v>144164</v>
      </c>
    </row>
    <row r="3522" spans="1:13" x14ac:dyDescent="0.3">
      <c r="A3522" s="18" t="s">
        <v>259</v>
      </c>
      <c r="B3522" s="3">
        <v>45138</v>
      </c>
      <c r="C3522" s="3">
        <v>45154</v>
      </c>
      <c r="D3522" s="3">
        <v>45170</v>
      </c>
      <c r="E3522" s="7">
        <v>475</v>
      </c>
      <c r="F3522" t="str">
        <f t="shared" si="54"/>
        <v>00745475</v>
      </c>
      <c r="G3522" t="s">
        <v>175</v>
      </c>
      <c r="H3522" s="9">
        <v>714</v>
      </c>
      <c r="I3522" s="6">
        <v>92</v>
      </c>
      <c r="J3522">
        <v>759</v>
      </c>
      <c r="K3522">
        <v>759</v>
      </c>
      <c r="L3522">
        <f>+VLOOKUP(F3522,[1]ENELAR!C$2:J$7067,7,FALSE)</f>
        <v>602</v>
      </c>
      <c r="M3522" s="20">
        <f>+VLOOKUP(F3522,[1]ENELAR!C$2:J$7067,8,FALSE)</f>
        <v>55384</v>
      </c>
    </row>
    <row r="3523" spans="1:13" x14ac:dyDescent="0.3">
      <c r="A3523" s="18" t="s">
        <v>259</v>
      </c>
      <c r="B3523" s="3">
        <v>45138</v>
      </c>
      <c r="C3523" s="3">
        <v>45154</v>
      </c>
      <c r="D3523" s="3">
        <v>45170</v>
      </c>
      <c r="E3523" s="7">
        <v>485</v>
      </c>
      <c r="F3523" t="str">
        <f t="shared" ref="F3523:F3586" si="55">+A3523&amp;E3523</f>
        <v>00745485</v>
      </c>
      <c r="G3523" t="s">
        <v>176</v>
      </c>
      <c r="H3523" s="8">
        <v>2919</v>
      </c>
      <c r="I3523" s="6">
        <v>92</v>
      </c>
      <c r="J3523">
        <v>4138</v>
      </c>
      <c r="K3523">
        <v>3812</v>
      </c>
      <c r="L3523">
        <f>+VLOOKUP(F3523,[1]ENELAR!C$2:J$7067,7,FALSE)</f>
        <v>2868</v>
      </c>
      <c r="M3523" s="20">
        <f>+VLOOKUP(F3523,[1]ENELAR!C$2:J$7067,8,FALSE)</f>
        <v>263856</v>
      </c>
    </row>
    <row r="3524" spans="1:13" x14ac:dyDescent="0.3">
      <c r="A3524" s="18" t="s">
        <v>259</v>
      </c>
      <c r="B3524" s="3">
        <v>45138</v>
      </c>
      <c r="C3524" s="3">
        <v>45154</v>
      </c>
      <c r="D3524" s="3">
        <v>45170</v>
      </c>
      <c r="E3524" s="7">
        <v>488</v>
      </c>
      <c r="F3524" t="str">
        <f t="shared" si="55"/>
        <v>00745488</v>
      </c>
      <c r="G3524" t="s">
        <v>177</v>
      </c>
      <c r="H3524" s="8">
        <v>7912</v>
      </c>
      <c r="I3524" s="6">
        <v>92</v>
      </c>
      <c r="J3524">
        <v>9693</v>
      </c>
      <c r="K3524">
        <v>9690</v>
      </c>
      <c r="L3524">
        <f>+VLOOKUP(F3524,[1]ENELAR!C$2:J$7067,7,FALSE)</f>
        <v>6328</v>
      </c>
      <c r="M3524" s="20">
        <f>+VLOOKUP(F3524,[1]ENELAR!C$2:J$7067,8,FALSE)</f>
        <v>582176</v>
      </c>
    </row>
    <row r="3525" spans="1:13" x14ac:dyDescent="0.3">
      <c r="A3525" s="18" t="s">
        <v>259</v>
      </c>
      <c r="B3525" s="3">
        <v>45138</v>
      </c>
      <c r="C3525" s="3">
        <v>45154</v>
      </c>
      <c r="D3525" s="3">
        <v>45170</v>
      </c>
      <c r="E3525" s="7">
        <v>489</v>
      </c>
      <c r="F3525" t="str">
        <f t="shared" si="55"/>
        <v>00745489</v>
      </c>
      <c r="G3525" t="s">
        <v>178</v>
      </c>
      <c r="H3525" s="8">
        <v>9149</v>
      </c>
      <c r="I3525" s="6">
        <v>92</v>
      </c>
      <c r="J3525">
        <v>10375</v>
      </c>
      <c r="K3525">
        <v>10199</v>
      </c>
      <c r="L3525">
        <f>+VLOOKUP(F3525,[1]ENELAR!C$2:J$7067,7,FALSE)</f>
        <v>8770</v>
      </c>
      <c r="M3525" s="20">
        <f>+VLOOKUP(F3525,[1]ENELAR!C$2:J$7067,8,FALSE)</f>
        <v>806840</v>
      </c>
    </row>
    <row r="3526" spans="1:13" x14ac:dyDescent="0.3">
      <c r="A3526" s="18" t="s">
        <v>259</v>
      </c>
      <c r="B3526" s="3">
        <v>45138</v>
      </c>
      <c r="C3526" s="3">
        <v>45154</v>
      </c>
      <c r="D3526" s="3">
        <v>45170</v>
      </c>
      <c r="E3526" s="7">
        <v>491</v>
      </c>
      <c r="F3526" t="str">
        <f t="shared" si="55"/>
        <v>00745491</v>
      </c>
      <c r="G3526" t="s">
        <v>179</v>
      </c>
      <c r="H3526" s="8">
        <v>15821</v>
      </c>
      <c r="I3526" s="6">
        <v>92</v>
      </c>
      <c r="J3526">
        <v>17744</v>
      </c>
      <c r="K3526">
        <v>16674</v>
      </c>
      <c r="L3526">
        <f>+VLOOKUP(F3526,[1]ENELAR!C$2:J$7067,7,FALSE)</f>
        <v>14672</v>
      </c>
      <c r="M3526" s="20">
        <f>+VLOOKUP(F3526,[1]ENELAR!C$2:J$7067,8,FALSE)</f>
        <v>1349824</v>
      </c>
    </row>
    <row r="3527" spans="1:13" x14ac:dyDescent="0.3">
      <c r="A3527" s="18" t="s">
        <v>259</v>
      </c>
      <c r="B3527" s="3">
        <v>45138</v>
      </c>
      <c r="C3527" s="3">
        <v>45154</v>
      </c>
      <c r="D3527" s="3">
        <v>45170</v>
      </c>
      <c r="E3527" s="7">
        <v>548</v>
      </c>
      <c r="F3527" t="str">
        <f t="shared" si="55"/>
        <v>00745548</v>
      </c>
      <c r="G3527" t="s">
        <v>180</v>
      </c>
      <c r="H3527" s="8">
        <v>1467</v>
      </c>
      <c r="I3527" s="6">
        <v>92</v>
      </c>
      <c r="J3527">
        <v>1793</v>
      </c>
      <c r="K3527">
        <v>1692</v>
      </c>
      <c r="L3527">
        <f>+VLOOKUP(F3527,[1]ENELAR!C$2:J$7067,7,FALSE)</f>
        <v>1467</v>
      </c>
      <c r="M3527" s="20">
        <f>+VLOOKUP(F3527,[1]ENELAR!C$2:J$7067,8,FALSE)</f>
        <v>134964</v>
      </c>
    </row>
    <row r="3528" spans="1:13" x14ac:dyDescent="0.3">
      <c r="A3528" s="18" t="s">
        <v>259</v>
      </c>
      <c r="B3528" s="3">
        <v>45138</v>
      </c>
      <c r="C3528" s="3">
        <v>45154</v>
      </c>
      <c r="D3528" s="3">
        <v>45170</v>
      </c>
      <c r="E3528" s="7">
        <v>636</v>
      </c>
      <c r="F3528" t="str">
        <f t="shared" si="55"/>
        <v>00745636</v>
      </c>
      <c r="G3528" t="s">
        <v>182</v>
      </c>
      <c r="H3528" s="8">
        <v>6337</v>
      </c>
      <c r="I3528" s="6">
        <v>92</v>
      </c>
      <c r="J3528">
        <v>6868</v>
      </c>
      <c r="K3528">
        <v>6662</v>
      </c>
      <c r="L3528">
        <f>+VLOOKUP(F3528,[1]ENELAR!C$2:J$7067,7,FALSE)</f>
        <v>6205</v>
      </c>
      <c r="M3528" s="20">
        <f>+VLOOKUP(F3528,[1]ENELAR!C$2:J$7067,8,FALSE)</f>
        <v>570860</v>
      </c>
    </row>
    <row r="3529" spans="1:13" x14ac:dyDescent="0.3">
      <c r="A3529" s="18" t="s">
        <v>259</v>
      </c>
      <c r="B3529" s="3">
        <v>45138</v>
      </c>
      <c r="C3529" s="3">
        <v>45154</v>
      </c>
      <c r="D3529" s="3">
        <v>45170</v>
      </c>
      <c r="E3529" s="7">
        <v>637</v>
      </c>
      <c r="F3529" t="str">
        <f t="shared" si="55"/>
        <v>00745637</v>
      </c>
      <c r="G3529" t="s">
        <v>183</v>
      </c>
      <c r="H3529" s="9">
        <v>4002</v>
      </c>
      <c r="I3529" s="6">
        <v>92</v>
      </c>
      <c r="J3529">
        <v>4351</v>
      </c>
      <c r="K3529">
        <v>4347</v>
      </c>
      <c r="L3529">
        <f>+VLOOKUP(F3529,[1]ENELAR!C$2:J$7067,7,FALSE)</f>
        <v>3663</v>
      </c>
      <c r="M3529" s="20">
        <f>+VLOOKUP(F3529,[1]ENELAR!C$2:J$7067,8,FALSE)</f>
        <v>336996</v>
      </c>
    </row>
    <row r="3530" spans="1:13" x14ac:dyDescent="0.3">
      <c r="A3530" s="18" t="s">
        <v>259</v>
      </c>
      <c r="B3530" s="3">
        <v>45138</v>
      </c>
      <c r="C3530" s="3">
        <v>45154</v>
      </c>
      <c r="D3530" s="3">
        <v>45170</v>
      </c>
      <c r="E3530" s="7">
        <v>638</v>
      </c>
      <c r="F3530" t="str">
        <f t="shared" si="55"/>
        <v>00745638</v>
      </c>
      <c r="G3530" t="s">
        <v>184</v>
      </c>
      <c r="H3530" s="9">
        <v>3483</v>
      </c>
      <c r="I3530" s="6">
        <v>92</v>
      </c>
      <c r="J3530">
        <v>4386</v>
      </c>
      <c r="K3530">
        <v>4351</v>
      </c>
      <c r="L3530">
        <f>+VLOOKUP(F3530,[1]ENELAR!C$2:J$7067,7,FALSE)</f>
        <v>3483</v>
      </c>
      <c r="M3530" s="20">
        <f>+VLOOKUP(F3530,[1]ENELAR!C$2:J$7067,8,FALSE)</f>
        <v>320436</v>
      </c>
    </row>
    <row r="3531" spans="1:13" x14ac:dyDescent="0.3">
      <c r="A3531" s="18" t="s">
        <v>259</v>
      </c>
      <c r="B3531" s="3">
        <v>45138</v>
      </c>
      <c r="C3531" s="3">
        <v>45154</v>
      </c>
      <c r="D3531" s="3">
        <v>45170</v>
      </c>
      <c r="E3531" s="7">
        <v>639</v>
      </c>
      <c r="F3531" t="str">
        <f t="shared" si="55"/>
        <v>00745639</v>
      </c>
      <c r="G3531" t="s">
        <v>185</v>
      </c>
      <c r="H3531" s="9">
        <v>3822</v>
      </c>
      <c r="I3531" s="6">
        <v>92</v>
      </c>
      <c r="J3531">
        <v>4579</v>
      </c>
      <c r="K3531">
        <v>4577</v>
      </c>
      <c r="L3531">
        <f>+VLOOKUP(F3531,[1]ENELAR!C$2:J$7067,7,FALSE)</f>
        <v>3750</v>
      </c>
      <c r="M3531" s="20">
        <f>+VLOOKUP(F3531,[1]ENELAR!C$2:J$7067,8,FALSE)</f>
        <v>345000</v>
      </c>
    </row>
    <row r="3532" spans="1:13" x14ac:dyDescent="0.3">
      <c r="A3532" s="18" t="s">
        <v>259</v>
      </c>
      <c r="B3532" s="3">
        <v>45138</v>
      </c>
      <c r="C3532" s="3">
        <v>45154</v>
      </c>
      <c r="D3532" s="3">
        <v>45170</v>
      </c>
      <c r="E3532" s="7">
        <v>640</v>
      </c>
      <c r="F3532" t="str">
        <f t="shared" si="55"/>
        <v>00745640</v>
      </c>
      <c r="G3532" t="s">
        <v>186</v>
      </c>
      <c r="H3532" s="9">
        <v>3332</v>
      </c>
      <c r="I3532" s="6">
        <v>92</v>
      </c>
      <c r="J3532">
        <v>3779</v>
      </c>
      <c r="K3532">
        <v>3779</v>
      </c>
      <c r="L3532">
        <f>+VLOOKUP(F3532,[1]ENELAR!C$2:J$7067,7,FALSE)</f>
        <v>3233</v>
      </c>
      <c r="M3532" s="20">
        <f>+VLOOKUP(F3532,[1]ENELAR!C$2:J$7067,8,FALSE)</f>
        <v>297436</v>
      </c>
    </row>
    <row r="3533" spans="1:13" x14ac:dyDescent="0.3">
      <c r="A3533" s="18" t="s">
        <v>259</v>
      </c>
      <c r="B3533" s="3">
        <v>45138</v>
      </c>
      <c r="C3533" s="3">
        <v>45154</v>
      </c>
      <c r="D3533" s="3">
        <v>45170</v>
      </c>
      <c r="E3533" s="7">
        <v>641</v>
      </c>
      <c r="F3533" t="str">
        <f t="shared" si="55"/>
        <v>00745641</v>
      </c>
      <c r="G3533" t="s">
        <v>187</v>
      </c>
      <c r="H3533" s="9">
        <v>3147</v>
      </c>
      <c r="I3533" s="6">
        <v>92</v>
      </c>
      <c r="J3533">
        <v>3703</v>
      </c>
      <c r="K3533">
        <v>3631</v>
      </c>
      <c r="L3533">
        <f>+VLOOKUP(F3533,[1]ENELAR!C$2:J$7067,7,FALSE)</f>
        <v>2730</v>
      </c>
      <c r="M3533" s="20">
        <f>+VLOOKUP(F3533,[1]ENELAR!C$2:J$7067,8,FALSE)</f>
        <v>251160</v>
      </c>
    </row>
    <row r="3534" spans="1:13" x14ac:dyDescent="0.3">
      <c r="A3534" s="18" t="s">
        <v>259</v>
      </c>
      <c r="B3534" s="3">
        <v>45138</v>
      </c>
      <c r="C3534" s="3">
        <v>45154</v>
      </c>
      <c r="D3534" s="3">
        <v>45170</v>
      </c>
      <c r="E3534" s="7">
        <v>642</v>
      </c>
      <c r="F3534" t="str">
        <f t="shared" si="55"/>
        <v>00745642</v>
      </c>
      <c r="G3534" t="s">
        <v>188</v>
      </c>
      <c r="H3534" s="9">
        <v>2308</v>
      </c>
      <c r="I3534" s="6">
        <v>92</v>
      </c>
      <c r="J3534">
        <v>2539</v>
      </c>
      <c r="K3534">
        <v>2449</v>
      </c>
      <c r="L3534">
        <f>+VLOOKUP(F3534,[1]ENELAR!C$2:J$7067,7,FALSE)</f>
        <v>2173</v>
      </c>
      <c r="M3534" s="20">
        <f>+VLOOKUP(F3534,[1]ENELAR!C$2:J$7067,8,FALSE)</f>
        <v>199916</v>
      </c>
    </row>
    <row r="3535" spans="1:13" x14ac:dyDescent="0.3">
      <c r="A3535" s="18" t="s">
        <v>259</v>
      </c>
      <c r="B3535" s="3">
        <v>45138</v>
      </c>
      <c r="C3535" s="3">
        <v>45154</v>
      </c>
      <c r="D3535" s="3">
        <v>45170</v>
      </c>
      <c r="E3535" s="7">
        <v>643</v>
      </c>
      <c r="F3535" t="str">
        <f t="shared" si="55"/>
        <v>00745643</v>
      </c>
      <c r="G3535" t="s">
        <v>189</v>
      </c>
      <c r="H3535" s="9">
        <v>996</v>
      </c>
      <c r="I3535" s="6">
        <v>92</v>
      </c>
      <c r="J3535">
        <v>1157</v>
      </c>
      <c r="K3535">
        <v>1112</v>
      </c>
      <c r="L3535">
        <f>+VLOOKUP(F3535,[1]ENELAR!C$2:J$7067,7,FALSE)</f>
        <v>996</v>
      </c>
      <c r="M3535" s="20">
        <f>+VLOOKUP(F3535,[1]ENELAR!C$2:J$7067,8,FALSE)</f>
        <v>91632</v>
      </c>
    </row>
    <row r="3536" spans="1:13" x14ac:dyDescent="0.3">
      <c r="A3536" s="18" t="s">
        <v>259</v>
      </c>
      <c r="B3536" s="3">
        <v>45138</v>
      </c>
      <c r="C3536" s="3">
        <v>45154</v>
      </c>
      <c r="D3536" s="3">
        <v>45170</v>
      </c>
      <c r="E3536" s="7">
        <v>644</v>
      </c>
      <c r="F3536" t="str">
        <f t="shared" si="55"/>
        <v>00745644</v>
      </c>
      <c r="G3536" t="s">
        <v>190</v>
      </c>
      <c r="H3536" s="9">
        <v>454</v>
      </c>
      <c r="I3536" s="6">
        <v>92</v>
      </c>
      <c r="J3536">
        <v>555</v>
      </c>
      <c r="K3536">
        <v>555</v>
      </c>
      <c r="L3536">
        <f>+VLOOKUP(F3536,[1]ENELAR!C$2:J$7067,7,FALSE)</f>
        <v>454</v>
      </c>
      <c r="M3536" s="20">
        <f>+VLOOKUP(F3536,[1]ENELAR!C$2:J$7067,8,FALSE)</f>
        <v>41768</v>
      </c>
    </row>
    <row r="3537" spans="1:13" x14ac:dyDescent="0.3">
      <c r="A3537" s="18" t="s">
        <v>259</v>
      </c>
      <c r="B3537" s="3">
        <v>45138</v>
      </c>
      <c r="C3537" s="3">
        <v>45154</v>
      </c>
      <c r="D3537" s="3">
        <v>45170</v>
      </c>
      <c r="E3537" s="7">
        <v>645</v>
      </c>
      <c r="F3537" t="str">
        <f t="shared" si="55"/>
        <v>00745645</v>
      </c>
      <c r="G3537" t="s">
        <v>191</v>
      </c>
      <c r="H3537" s="9">
        <v>1676</v>
      </c>
      <c r="I3537" s="6">
        <v>92</v>
      </c>
      <c r="J3537">
        <v>1505</v>
      </c>
      <c r="K3537">
        <v>1505</v>
      </c>
      <c r="L3537">
        <f>+VLOOKUP(F3537,[1]ENELAR!C$2:J$7067,7,FALSE)</f>
        <v>1516</v>
      </c>
      <c r="M3537" s="20">
        <f>+VLOOKUP(F3537,[1]ENELAR!C$2:J$7067,8,FALSE)</f>
        <v>139472</v>
      </c>
    </row>
    <row r="3538" spans="1:13" x14ac:dyDescent="0.3">
      <c r="A3538" s="18" t="s">
        <v>259</v>
      </c>
      <c r="B3538" s="3">
        <v>45138</v>
      </c>
      <c r="C3538" s="3">
        <v>45154</v>
      </c>
      <c r="D3538" s="3">
        <v>45170</v>
      </c>
      <c r="E3538" s="7">
        <v>646</v>
      </c>
      <c r="F3538" t="str">
        <f t="shared" si="55"/>
        <v>00745646</v>
      </c>
      <c r="G3538" t="s">
        <v>192</v>
      </c>
      <c r="H3538" s="9">
        <v>5009</v>
      </c>
      <c r="I3538" s="6">
        <v>92</v>
      </c>
      <c r="J3538">
        <v>5429</v>
      </c>
      <c r="K3538">
        <v>5201</v>
      </c>
      <c r="L3538">
        <f>+VLOOKUP(F3538,[1]ENELAR!C$2:J$7067,7,FALSE)</f>
        <v>4804</v>
      </c>
      <c r="M3538" s="20">
        <f>+VLOOKUP(F3538,[1]ENELAR!C$2:J$7067,8,FALSE)</f>
        <v>441968</v>
      </c>
    </row>
    <row r="3539" spans="1:13" x14ac:dyDescent="0.3">
      <c r="A3539" s="18" t="s">
        <v>259</v>
      </c>
      <c r="B3539" s="3">
        <v>45138</v>
      </c>
      <c r="C3539" s="3">
        <v>45154</v>
      </c>
      <c r="D3539" s="3">
        <v>45170</v>
      </c>
      <c r="E3539" s="7">
        <v>647</v>
      </c>
      <c r="F3539" t="str">
        <f t="shared" si="55"/>
        <v>00745647</v>
      </c>
      <c r="G3539" t="s">
        <v>229</v>
      </c>
      <c r="H3539" s="9">
        <v>738</v>
      </c>
      <c r="I3539" s="6">
        <v>92</v>
      </c>
      <c r="J3539">
        <v>562</v>
      </c>
      <c r="K3539">
        <v>562</v>
      </c>
      <c r="L3539">
        <f>+VLOOKUP(F3539,[1]ENELAR!C$2:J$7067,7,FALSE)</f>
        <v>680</v>
      </c>
      <c r="M3539" s="20">
        <f>+VLOOKUP(F3539,[1]ENELAR!C$2:J$7067,8,FALSE)</f>
        <v>62560</v>
      </c>
    </row>
    <row r="3540" spans="1:13" x14ac:dyDescent="0.3">
      <c r="A3540" s="18" t="s">
        <v>259</v>
      </c>
      <c r="B3540" s="3">
        <v>45138</v>
      </c>
      <c r="C3540" s="3">
        <v>45154</v>
      </c>
      <c r="D3540" s="3">
        <v>45170</v>
      </c>
      <c r="E3540" s="7">
        <v>648</v>
      </c>
      <c r="F3540" t="str">
        <f t="shared" si="55"/>
        <v>00745648</v>
      </c>
      <c r="G3540" t="s">
        <v>194</v>
      </c>
      <c r="H3540" s="9">
        <v>3015</v>
      </c>
      <c r="I3540" s="6">
        <v>92</v>
      </c>
      <c r="J3540">
        <v>3269</v>
      </c>
      <c r="K3540">
        <v>3262</v>
      </c>
      <c r="L3540">
        <f>+VLOOKUP(F3540,[1]ENELAR!C$2:J$7067,7,FALSE)</f>
        <v>2791</v>
      </c>
      <c r="M3540" s="20">
        <f>+VLOOKUP(F3540,[1]ENELAR!C$2:J$7067,8,FALSE)</f>
        <v>256772</v>
      </c>
    </row>
    <row r="3541" spans="1:13" x14ac:dyDescent="0.3">
      <c r="A3541" s="18" t="s">
        <v>259</v>
      </c>
      <c r="B3541" s="3">
        <v>45138</v>
      </c>
      <c r="C3541" s="3">
        <v>45154</v>
      </c>
      <c r="D3541" s="3">
        <v>45170</v>
      </c>
      <c r="E3541" s="7">
        <v>649</v>
      </c>
      <c r="F3541" t="str">
        <f t="shared" si="55"/>
        <v>00745649</v>
      </c>
      <c r="G3541" t="s">
        <v>195</v>
      </c>
      <c r="H3541" s="9">
        <v>730</v>
      </c>
      <c r="I3541" s="6">
        <v>92</v>
      </c>
      <c r="J3541">
        <v>625</v>
      </c>
      <c r="K3541">
        <v>625</v>
      </c>
      <c r="L3541">
        <f>+VLOOKUP(F3541,[1]ENELAR!C$2:J$7067,7,FALSE)</f>
        <v>717</v>
      </c>
      <c r="M3541" s="20">
        <f>+VLOOKUP(F3541,[1]ENELAR!C$2:J$7067,8,FALSE)</f>
        <v>65964</v>
      </c>
    </row>
    <row r="3542" spans="1:13" x14ac:dyDescent="0.3">
      <c r="A3542" s="18" t="s">
        <v>259</v>
      </c>
      <c r="B3542" s="3">
        <v>45138</v>
      </c>
      <c r="C3542" s="3">
        <v>45154</v>
      </c>
      <c r="D3542" s="3">
        <v>45170</v>
      </c>
      <c r="E3542" s="7">
        <v>650</v>
      </c>
      <c r="F3542" t="str">
        <f t="shared" si="55"/>
        <v>00745650</v>
      </c>
      <c r="G3542" t="s">
        <v>196</v>
      </c>
      <c r="H3542" s="9">
        <v>941</v>
      </c>
      <c r="I3542" s="6">
        <v>92</v>
      </c>
      <c r="J3542">
        <v>1246</v>
      </c>
      <c r="K3542">
        <v>1162</v>
      </c>
      <c r="L3542">
        <f>+VLOOKUP(F3542,[1]ENELAR!C$2:J$7067,7,FALSE)</f>
        <v>941</v>
      </c>
      <c r="M3542" s="20">
        <f>+VLOOKUP(F3542,[1]ENELAR!C$2:J$7067,8,FALSE)</f>
        <v>86572</v>
      </c>
    </row>
    <row r="3543" spans="1:13" x14ac:dyDescent="0.3">
      <c r="A3543" s="18" t="s">
        <v>259</v>
      </c>
      <c r="B3543" s="3">
        <v>45138</v>
      </c>
      <c r="C3543" s="3">
        <v>45154</v>
      </c>
      <c r="D3543" s="3">
        <v>45170</v>
      </c>
      <c r="E3543" s="7">
        <v>651</v>
      </c>
      <c r="F3543" t="str">
        <f t="shared" si="55"/>
        <v>00745651</v>
      </c>
      <c r="G3543" t="s">
        <v>197</v>
      </c>
      <c r="H3543" s="9">
        <v>71</v>
      </c>
      <c r="I3543" s="6">
        <v>92</v>
      </c>
      <c r="J3543">
        <v>121</v>
      </c>
      <c r="K3543">
        <v>121</v>
      </c>
      <c r="L3543">
        <f>+VLOOKUP(F3543,[1]ENELAR!C$2:J$7067,7,FALSE)</f>
        <v>71</v>
      </c>
      <c r="M3543" s="20">
        <f>+VLOOKUP(F3543,[1]ENELAR!C$2:J$7067,8,FALSE)</f>
        <v>6532</v>
      </c>
    </row>
    <row r="3544" spans="1:13" x14ac:dyDescent="0.3">
      <c r="A3544" s="18" t="s">
        <v>259</v>
      </c>
      <c r="B3544" s="3">
        <v>45138</v>
      </c>
      <c r="C3544" s="3">
        <v>45154</v>
      </c>
      <c r="D3544" s="3">
        <v>45170</v>
      </c>
      <c r="E3544" s="7">
        <v>652</v>
      </c>
      <c r="F3544" t="str">
        <f t="shared" si="55"/>
        <v>00745652</v>
      </c>
      <c r="G3544" t="s">
        <v>198</v>
      </c>
      <c r="H3544" s="9">
        <v>3492</v>
      </c>
      <c r="I3544" s="6">
        <v>92</v>
      </c>
      <c r="J3544">
        <v>2921</v>
      </c>
      <c r="K3544">
        <v>2921</v>
      </c>
      <c r="L3544">
        <f>+VLOOKUP(F3544,[1]ENELAR!C$2:J$7067,7,FALSE)</f>
        <v>3092</v>
      </c>
      <c r="M3544" s="20">
        <f>+VLOOKUP(F3544,[1]ENELAR!C$2:J$7067,8,FALSE)</f>
        <v>284464</v>
      </c>
    </row>
    <row r="3545" spans="1:13" x14ac:dyDescent="0.3">
      <c r="A3545" s="18" t="s">
        <v>259</v>
      </c>
      <c r="B3545" s="3">
        <v>45138</v>
      </c>
      <c r="C3545" s="3">
        <v>45154</v>
      </c>
      <c r="D3545" s="3">
        <v>45170</v>
      </c>
      <c r="E3545" s="7">
        <v>653</v>
      </c>
      <c r="F3545" t="str">
        <f t="shared" si="55"/>
        <v>00745653</v>
      </c>
      <c r="G3545" t="s">
        <v>199</v>
      </c>
      <c r="H3545" s="9">
        <v>1007</v>
      </c>
      <c r="I3545" s="6">
        <v>92</v>
      </c>
      <c r="J3545">
        <v>2482</v>
      </c>
      <c r="K3545">
        <v>2365</v>
      </c>
      <c r="L3545">
        <f>+VLOOKUP(F3545,[1]ENELAR!C$2:J$7067,7,FALSE)</f>
        <v>710</v>
      </c>
      <c r="M3545" s="20">
        <f>+VLOOKUP(F3545,[1]ENELAR!C$2:J$7067,8,FALSE)</f>
        <v>65320</v>
      </c>
    </row>
    <row r="3546" spans="1:13" x14ac:dyDescent="0.3">
      <c r="A3546" s="18" t="s">
        <v>259</v>
      </c>
      <c r="B3546" s="3">
        <v>45138</v>
      </c>
      <c r="C3546" s="3">
        <v>45154</v>
      </c>
      <c r="D3546" s="3">
        <v>45170</v>
      </c>
      <c r="E3546" s="7">
        <v>658</v>
      </c>
      <c r="F3546" t="str">
        <f t="shared" si="55"/>
        <v>00745658</v>
      </c>
      <c r="G3546" t="s">
        <v>200</v>
      </c>
      <c r="H3546" s="8">
        <v>17282</v>
      </c>
      <c r="I3546" s="6">
        <v>92</v>
      </c>
      <c r="J3546">
        <v>18554</v>
      </c>
      <c r="K3546">
        <v>17648</v>
      </c>
      <c r="L3546">
        <f>+VLOOKUP(F3546,[1]ENELAR!C$2:J$7067,7,FALSE)</f>
        <v>16479</v>
      </c>
      <c r="M3546" s="20">
        <f>+VLOOKUP(F3546,[1]ENELAR!C$2:J$7067,8,FALSE)</f>
        <v>1516068</v>
      </c>
    </row>
    <row r="3547" spans="1:13" x14ac:dyDescent="0.3">
      <c r="A3547" s="18" t="s">
        <v>259</v>
      </c>
      <c r="B3547" s="3">
        <v>45138</v>
      </c>
      <c r="C3547" s="3">
        <v>45154</v>
      </c>
      <c r="D3547" s="3">
        <v>45170</v>
      </c>
      <c r="E3547" s="7">
        <v>659</v>
      </c>
      <c r="F3547" t="str">
        <f t="shared" si="55"/>
        <v>00745659</v>
      </c>
      <c r="G3547" t="s">
        <v>201</v>
      </c>
      <c r="H3547" s="8">
        <v>6666</v>
      </c>
      <c r="I3547" s="6">
        <v>92</v>
      </c>
      <c r="J3547">
        <v>7635</v>
      </c>
      <c r="K3547">
        <v>7368</v>
      </c>
      <c r="L3547">
        <f>+VLOOKUP(F3547,[1]ENELAR!C$2:J$7067,7,FALSE)</f>
        <v>5855</v>
      </c>
      <c r="M3547" s="20">
        <f>+VLOOKUP(F3547,[1]ENELAR!C$2:J$7067,8,FALSE)</f>
        <v>538660</v>
      </c>
    </row>
    <row r="3548" spans="1:13" x14ac:dyDescent="0.3">
      <c r="A3548" s="18" t="s">
        <v>259</v>
      </c>
      <c r="B3548" s="3">
        <v>45138</v>
      </c>
      <c r="C3548" s="3">
        <v>45154</v>
      </c>
      <c r="D3548" s="3">
        <v>45170</v>
      </c>
      <c r="E3548" s="7">
        <v>660</v>
      </c>
      <c r="F3548" t="str">
        <f t="shared" si="55"/>
        <v>00745660</v>
      </c>
      <c r="G3548" t="s">
        <v>202</v>
      </c>
      <c r="H3548" s="8">
        <v>5168</v>
      </c>
      <c r="I3548" s="6">
        <v>92</v>
      </c>
      <c r="J3548">
        <v>6340</v>
      </c>
      <c r="K3548">
        <v>5870</v>
      </c>
      <c r="L3548">
        <f>+VLOOKUP(F3548,[1]ENELAR!C$2:J$7067,7,FALSE)</f>
        <v>4636</v>
      </c>
      <c r="M3548" s="20">
        <f>+VLOOKUP(F3548,[1]ENELAR!C$2:J$7067,8,FALSE)</f>
        <v>426512</v>
      </c>
    </row>
    <row r="3549" spans="1:13" x14ac:dyDescent="0.3">
      <c r="A3549" s="18" t="s">
        <v>259</v>
      </c>
      <c r="B3549" s="3">
        <v>45138</v>
      </c>
      <c r="C3549" s="3">
        <v>45154</v>
      </c>
      <c r="D3549" s="3">
        <v>45170</v>
      </c>
      <c r="E3549" s="7">
        <v>661</v>
      </c>
      <c r="F3549" t="str">
        <f t="shared" si="55"/>
        <v>00745661</v>
      </c>
      <c r="G3549" t="s">
        <v>203</v>
      </c>
      <c r="H3549" s="8">
        <v>2646</v>
      </c>
      <c r="I3549" s="6">
        <v>92</v>
      </c>
      <c r="J3549">
        <v>3310</v>
      </c>
      <c r="K3549">
        <v>3310</v>
      </c>
      <c r="L3549">
        <f>+VLOOKUP(F3549,[1]ENELAR!C$2:J$7067,7,FALSE)</f>
        <v>2417</v>
      </c>
      <c r="M3549" s="20">
        <f>+VLOOKUP(F3549,[1]ENELAR!C$2:J$7067,8,FALSE)</f>
        <v>222364</v>
      </c>
    </row>
    <row r="3550" spans="1:13" x14ac:dyDescent="0.3">
      <c r="A3550" s="18" t="s">
        <v>259</v>
      </c>
      <c r="B3550" s="3">
        <v>45138</v>
      </c>
      <c r="C3550" s="3">
        <v>45154</v>
      </c>
      <c r="D3550" s="3">
        <v>45170</v>
      </c>
      <c r="E3550" s="7">
        <v>662</v>
      </c>
      <c r="F3550" t="str">
        <f t="shared" si="55"/>
        <v>00745662</v>
      </c>
      <c r="G3550" t="s">
        <v>204</v>
      </c>
      <c r="H3550" s="8">
        <v>3555</v>
      </c>
      <c r="I3550" s="6">
        <v>92</v>
      </c>
      <c r="J3550">
        <v>4481</v>
      </c>
      <c r="K3550">
        <v>3976</v>
      </c>
      <c r="L3550">
        <f>+VLOOKUP(F3550,[1]ENELAR!C$2:J$7067,7,FALSE)</f>
        <v>3292</v>
      </c>
      <c r="M3550" s="20">
        <f>+VLOOKUP(F3550,[1]ENELAR!C$2:J$7067,8,FALSE)</f>
        <v>302864</v>
      </c>
    </row>
    <row r="3551" spans="1:13" x14ac:dyDescent="0.3">
      <c r="A3551" s="18" t="s">
        <v>259</v>
      </c>
      <c r="B3551" s="3">
        <v>45138</v>
      </c>
      <c r="C3551" s="3">
        <v>45154</v>
      </c>
      <c r="D3551" s="3">
        <v>45170</v>
      </c>
      <c r="E3551" s="7">
        <v>664</v>
      </c>
      <c r="F3551" t="str">
        <f t="shared" si="55"/>
        <v>00745664</v>
      </c>
      <c r="G3551" t="s">
        <v>205</v>
      </c>
      <c r="H3551" s="8">
        <v>7830</v>
      </c>
      <c r="I3551" s="6">
        <v>92</v>
      </c>
      <c r="J3551">
        <v>8818</v>
      </c>
      <c r="K3551">
        <v>8250</v>
      </c>
      <c r="L3551">
        <f>+VLOOKUP(F3551,[1]ENELAR!C$2:J$7067,7,FALSE)</f>
        <v>6995</v>
      </c>
      <c r="M3551" s="20">
        <f>+VLOOKUP(F3551,[1]ENELAR!C$2:J$7067,8,FALSE)</f>
        <v>643540</v>
      </c>
    </row>
    <row r="3552" spans="1:13" x14ac:dyDescent="0.3">
      <c r="A3552" s="18" t="s">
        <v>259</v>
      </c>
      <c r="B3552" s="3">
        <v>45138</v>
      </c>
      <c r="C3552" s="3">
        <v>45154</v>
      </c>
      <c r="D3552" s="3">
        <v>45170</v>
      </c>
      <c r="E3552" s="7">
        <v>668</v>
      </c>
      <c r="F3552" t="str">
        <f t="shared" si="55"/>
        <v>00745668</v>
      </c>
      <c r="G3552" t="s">
        <v>207</v>
      </c>
      <c r="H3552" s="8">
        <v>29470</v>
      </c>
      <c r="I3552" s="6">
        <v>92</v>
      </c>
      <c r="J3552">
        <v>423</v>
      </c>
      <c r="K3552">
        <v>423</v>
      </c>
      <c r="L3552">
        <f>+VLOOKUP(F3552,[1]ENELAR!C$2:J$7067,7,FALSE)</f>
        <v>29018</v>
      </c>
      <c r="M3552" s="20">
        <f>+VLOOKUP(F3552,[1]ENELAR!C$2:J$7067,8,FALSE)</f>
        <v>2669656</v>
      </c>
    </row>
    <row r="3553" spans="1:13" x14ac:dyDescent="0.3">
      <c r="A3553" s="18" t="s">
        <v>259</v>
      </c>
      <c r="B3553" s="3">
        <v>45138</v>
      </c>
      <c r="C3553" s="3">
        <v>45154</v>
      </c>
      <c r="D3553" s="3">
        <v>45170</v>
      </c>
      <c r="E3553" s="7">
        <v>669</v>
      </c>
      <c r="F3553" t="str">
        <f t="shared" si="55"/>
        <v>00745669</v>
      </c>
      <c r="G3553" t="s">
        <v>208</v>
      </c>
      <c r="H3553" s="9">
        <v>432</v>
      </c>
      <c r="I3553" s="6">
        <v>92</v>
      </c>
      <c r="J3553">
        <v>471</v>
      </c>
      <c r="K3553">
        <v>471</v>
      </c>
      <c r="L3553">
        <f>+VLOOKUP(F3553,[1]ENELAR!C$2:J$7067,7,FALSE)</f>
        <v>421</v>
      </c>
      <c r="M3553" s="20">
        <f>+VLOOKUP(F3553,[1]ENELAR!C$2:J$7067,8,FALSE)</f>
        <v>38732</v>
      </c>
    </row>
    <row r="3554" spans="1:13" x14ac:dyDescent="0.3">
      <c r="A3554" s="18" t="s">
        <v>259</v>
      </c>
      <c r="B3554" s="3">
        <v>45138</v>
      </c>
      <c r="C3554" s="3">
        <v>45154</v>
      </c>
      <c r="D3554" s="3">
        <v>45170</v>
      </c>
      <c r="E3554" s="7">
        <v>671</v>
      </c>
      <c r="F3554" t="str">
        <f t="shared" si="55"/>
        <v>00745671</v>
      </c>
      <c r="G3554" t="s">
        <v>210</v>
      </c>
      <c r="H3554" s="8">
        <v>79119</v>
      </c>
      <c r="I3554" s="6">
        <v>92</v>
      </c>
      <c r="J3554">
        <v>96165</v>
      </c>
      <c r="K3554">
        <v>85082</v>
      </c>
      <c r="L3554">
        <f>+VLOOKUP(F3554,[1]ENELAR!C$2:J$7067,7,FALSE)</f>
        <v>74542</v>
      </c>
      <c r="M3554" s="20">
        <f>+VLOOKUP(F3554,[1]ENELAR!C$2:J$7067,8,FALSE)</f>
        <v>6857864</v>
      </c>
    </row>
    <row r="3555" spans="1:13" x14ac:dyDescent="0.3">
      <c r="A3555" s="18" t="s">
        <v>259</v>
      </c>
      <c r="B3555" s="3">
        <v>45138</v>
      </c>
      <c r="C3555" s="3">
        <v>45154</v>
      </c>
      <c r="D3555" s="3">
        <v>45170</v>
      </c>
      <c r="E3555" s="7">
        <v>672</v>
      </c>
      <c r="F3555" t="str">
        <f t="shared" si="55"/>
        <v>00745672</v>
      </c>
      <c r="G3555" t="s">
        <v>211</v>
      </c>
      <c r="H3555" s="8">
        <v>299</v>
      </c>
      <c r="I3555" s="6">
        <v>92</v>
      </c>
      <c r="J3555">
        <v>312</v>
      </c>
      <c r="K3555">
        <v>312</v>
      </c>
      <c r="L3555">
        <f>+VLOOKUP(F3555,[1]ENELAR!C$2:J$7067,7,FALSE)</f>
        <v>299</v>
      </c>
      <c r="M3555" s="20">
        <f>+VLOOKUP(F3555,[1]ENELAR!C$2:J$7067,8,FALSE)</f>
        <v>27508</v>
      </c>
    </row>
    <row r="3556" spans="1:13" x14ac:dyDescent="0.3">
      <c r="A3556" s="18" t="s">
        <v>259</v>
      </c>
      <c r="B3556" s="3">
        <v>45138</v>
      </c>
      <c r="C3556" s="3">
        <v>45154</v>
      </c>
      <c r="D3556" s="3">
        <v>45170</v>
      </c>
      <c r="E3556" s="7">
        <v>675</v>
      </c>
      <c r="F3556" t="str">
        <f t="shared" si="55"/>
        <v>00745675</v>
      </c>
      <c r="G3556" t="s">
        <v>212</v>
      </c>
      <c r="H3556" s="8">
        <v>461</v>
      </c>
      <c r="I3556" s="6">
        <v>92</v>
      </c>
      <c r="J3556">
        <v>488</v>
      </c>
      <c r="K3556">
        <v>488</v>
      </c>
      <c r="L3556">
        <f>+VLOOKUP(F3556,[1]ENELAR!C$2:J$7067,7,FALSE)</f>
        <v>435</v>
      </c>
      <c r="M3556" s="20">
        <f>+VLOOKUP(F3556,[1]ENELAR!C$2:J$7067,8,FALSE)</f>
        <v>40020</v>
      </c>
    </row>
    <row r="3557" spans="1:13" x14ac:dyDescent="0.3">
      <c r="A3557" s="18" t="s">
        <v>259</v>
      </c>
      <c r="B3557" s="3">
        <v>45138</v>
      </c>
      <c r="C3557" s="3">
        <v>45154</v>
      </c>
      <c r="D3557" s="3">
        <v>45170</v>
      </c>
      <c r="E3557" s="7">
        <v>676</v>
      </c>
      <c r="F3557" t="str">
        <f t="shared" si="55"/>
        <v>00745676</v>
      </c>
      <c r="G3557" t="s">
        <v>213</v>
      </c>
      <c r="H3557" s="8">
        <v>488</v>
      </c>
      <c r="I3557" s="6">
        <v>92</v>
      </c>
      <c r="J3557">
        <v>575</v>
      </c>
      <c r="K3557">
        <v>572</v>
      </c>
      <c r="L3557">
        <f>+VLOOKUP(F3557,[1]ENELAR!C$2:J$7067,7,FALSE)</f>
        <v>488</v>
      </c>
      <c r="M3557" s="20">
        <f>+VLOOKUP(F3557,[1]ENELAR!C$2:J$7067,8,FALSE)</f>
        <v>44896</v>
      </c>
    </row>
    <row r="3558" spans="1:13" x14ac:dyDescent="0.3">
      <c r="A3558" s="17" t="s">
        <v>260</v>
      </c>
      <c r="B3558" s="1">
        <v>45173</v>
      </c>
      <c r="C3558" s="1">
        <v>45182</v>
      </c>
      <c r="D3558" s="1">
        <v>45200</v>
      </c>
      <c r="E3558">
        <v>6</v>
      </c>
      <c r="F3558" t="str">
        <f t="shared" si="55"/>
        <v>009356</v>
      </c>
      <c r="G3558" t="s">
        <v>9</v>
      </c>
      <c r="H3558">
        <v>23461</v>
      </c>
      <c r="I3558">
        <v>92</v>
      </c>
      <c r="J3558">
        <v>25341</v>
      </c>
      <c r="K3558">
        <v>25022</v>
      </c>
      <c r="L3558">
        <f>+VLOOKUP(F3558,[1]ENELAR!C$2:J$7067,7,FALSE)</f>
        <v>22668</v>
      </c>
      <c r="M3558" s="20">
        <f>+VLOOKUP(F3558,[1]ENELAR!C$2:J$7067,8,FALSE)</f>
        <v>2085456</v>
      </c>
    </row>
    <row r="3559" spans="1:13" x14ac:dyDescent="0.3">
      <c r="A3559" s="17" t="s">
        <v>260</v>
      </c>
      <c r="B3559" s="1">
        <v>45173</v>
      </c>
      <c r="C3559" s="1">
        <v>45182</v>
      </c>
      <c r="D3559" s="1">
        <v>45200</v>
      </c>
      <c r="E3559">
        <v>39</v>
      </c>
      <c r="F3559" t="str">
        <f t="shared" si="55"/>
        <v>0093539</v>
      </c>
      <c r="G3559" t="s">
        <v>11</v>
      </c>
      <c r="H3559">
        <v>20395</v>
      </c>
      <c r="I3559">
        <v>92</v>
      </c>
      <c r="J3559">
        <v>21425</v>
      </c>
      <c r="K3559">
        <v>19525</v>
      </c>
      <c r="L3559">
        <f>+VLOOKUP(F3559,[1]ENELAR!C$2:J$7067,7,FALSE)</f>
        <v>18884</v>
      </c>
      <c r="M3559" s="20">
        <f>+VLOOKUP(F3559,[1]ENELAR!C$2:J$7067,8,FALSE)</f>
        <v>1737328</v>
      </c>
    </row>
    <row r="3560" spans="1:13" x14ac:dyDescent="0.3">
      <c r="A3560" s="17" t="s">
        <v>260</v>
      </c>
      <c r="B3560" s="1">
        <v>45173</v>
      </c>
      <c r="C3560" s="1">
        <v>45182</v>
      </c>
      <c r="D3560" s="1">
        <v>45200</v>
      </c>
      <c r="E3560">
        <v>40</v>
      </c>
      <c r="F3560" t="str">
        <f t="shared" si="55"/>
        <v>0093540</v>
      </c>
      <c r="G3560" t="s">
        <v>12</v>
      </c>
      <c r="H3560">
        <v>6484</v>
      </c>
      <c r="I3560">
        <v>92</v>
      </c>
      <c r="J3560">
        <v>6824</v>
      </c>
      <c r="K3560">
        <v>6824</v>
      </c>
      <c r="L3560">
        <f>+VLOOKUP(F3560,[1]ENELAR!C$2:J$7067,7,FALSE)</f>
        <v>5751</v>
      </c>
      <c r="M3560" s="20">
        <f>+VLOOKUP(F3560,[1]ENELAR!C$2:J$7067,8,FALSE)</f>
        <v>529092</v>
      </c>
    </row>
    <row r="3561" spans="1:13" x14ac:dyDescent="0.3">
      <c r="A3561" s="17" t="s">
        <v>260</v>
      </c>
      <c r="B3561" s="1">
        <v>45173</v>
      </c>
      <c r="C3561" s="1">
        <v>45182</v>
      </c>
      <c r="D3561" s="1">
        <v>45200</v>
      </c>
      <c r="E3561">
        <v>41</v>
      </c>
      <c r="F3561" t="str">
        <f t="shared" si="55"/>
        <v>0093541</v>
      </c>
      <c r="G3561" t="s">
        <v>13</v>
      </c>
      <c r="H3561">
        <v>29407</v>
      </c>
      <c r="I3561">
        <v>92</v>
      </c>
      <c r="J3561">
        <v>32018</v>
      </c>
      <c r="K3561">
        <v>31754</v>
      </c>
      <c r="L3561">
        <f>+VLOOKUP(F3561,[1]ENELAR!C$2:J$7067,7,FALSE)</f>
        <v>28253</v>
      </c>
      <c r="M3561" s="20">
        <f>+VLOOKUP(F3561,[1]ENELAR!C$2:J$7067,8,FALSE)</f>
        <v>2599276</v>
      </c>
    </row>
    <row r="3562" spans="1:13" x14ac:dyDescent="0.3">
      <c r="A3562" s="17" t="s">
        <v>260</v>
      </c>
      <c r="B3562" s="1">
        <v>45173</v>
      </c>
      <c r="C3562" s="1">
        <v>45182</v>
      </c>
      <c r="D3562" s="1">
        <v>45200</v>
      </c>
      <c r="E3562">
        <v>43</v>
      </c>
      <c r="F3562" t="str">
        <f t="shared" si="55"/>
        <v>0093543</v>
      </c>
      <c r="G3562" t="s">
        <v>14</v>
      </c>
      <c r="H3562">
        <v>7924</v>
      </c>
      <c r="I3562">
        <v>92</v>
      </c>
      <c r="J3562">
        <v>8960</v>
      </c>
      <c r="K3562">
        <v>8748</v>
      </c>
      <c r="L3562">
        <f>+VLOOKUP(F3562,[1]ENELAR!C$2:J$7067,7,FALSE)</f>
        <v>7208</v>
      </c>
      <c r="M3562" s="20">
        <f>+VLOOKUP(F3562,[1]ENELAR!C$2:J$7067,8,FALSE)</f>
        <v>663136</v>
      </c>
    </row>
    <row r="3563" spans="1:13" x14ac:dyDescent="0.3">
      <c r="A3563" s="17" t="s">
        <v>260</v>
      </c>
      <c r="B3563" s="1">
        <v>45173</v>
      </c>
      <c r="C3563" s="1">
        <v>45182</v>
      </c>
      <c r="D3563" s="1">
        <v>45200</v>
      </c>
      <c r="E3563">
        <v>46</v>
      </c>
      <c r="F3563" t="str">
        <f t="shared" si="55"/>
        <v>0093546</v>
      </c>
      <c r="G3563" t="s">
        <v>15</v>
      </c>
      <c r="H3563">
        <v>21747</v>
      </c>
      <c r="I3563">
        <v>92</v>
      </c>
      <c r="J3563">
        <v>25930</v>
      </c>
      <c r="K3563">
        <v>25511</v>
      </c>
      <c r="L3563">
        <f>+VLOOKUP(F3563,[1]ENELAR!C$2:J$7067,7,FALSE)</f>
        <v>19597</v>
      </c>
      <c r="M3563" s="20">
        <f>+VLOOKUP(F3563,[1]ENELAR!C$2:J$7067,8,FALSE)</f>
        <v>1802924</v>
      </c>
    </row>
    <row r="3564" spans="1:13" x14ac:dyDescent="0.3">
      <c r="A3564" s="17" t="s">
        <v>260</v>
      </c>
      <c r="B3564" s="1">
        <v>45173</v>
      </c>
      <c r="C3564" s="1">
        <v>45182</v>
      </c>
      <c r="D3564" s="1">
        <v>45200</v>
      </c>
      <c r="E3564">
        <v>47</v>
      </c>
      <c r="F3564" t="str">
        <f t="shared" si="55"/>
        <v>0093547</v>
      </c>
      <c r="G3564" t="s">
        <v>16</v>
      </c>
      <c r="H3564">
        <v>70929</v>
      </c>
      <c r="I3564">
        <v>92</v>
      </c>
      <c r="J3564">
        <v>80318</v>
      </c>
      <c r="K3564">
        <v>79697</v>
      </c>
      <c r="L3564">
        <f>+VLOOKUP(F3564,[1]ENELAR!C$2:J$7067,7,FALSE)</f>
        <v>47996</v>
      </c>
      <c r="M3564" s="20">
        <f>+VLOOKUP(F3564,[1]ENELAR!C$2:J$7067,8,FALSE)</f>
        <v>4415632</v>
      </c>
    </row>
    <row r="3565" spans="1:13" x14ac:dyDescent="0.3">
      <c r="A3565" s="17" t="s">
        <v>260</v>
      </c>
      <c r="B3565" s="1">
        <v>45173</v>
      </c>
      <c r="C3565" s="1">
        <v>45182</v>
      </c>
      <c r="D3565" s="1">
        <v>45200</v>
      </c>
      <c r="E3565">
        <v>48</v>
      </c>
      <c r="F3565" t="str">
        <f t="shared" si="55"/>
        <v>0093548</v>
      </c>
      <c r="G3565" t="s">
        <v>17</v>
      </c>
      <c r="H3565">
        <v>9897</v>
      </c>
      <c r="I3565">
        <v>92</v>
      </c>
      <c r="J3565">
        <v>11866</v>
      </c>
      <c r="K3565">
        <v>11632</v>
      </c>
      <c r="L3565">
        <f>+VLOOKUP(F3565,[1]ENELAR!C$2:J$7067,7,FALSE)</f>
        <v>8455</v>
      </c>
      <c r="M3565" s="20">
        <f>+VLOOKUP(F3565,[1]ENELAR!C$2:J$7067,8,FALSE)</f>
        <v>777860</v>
      </c>
    </row>
    <row r="3566" spans="1:13" x14ac:dyDescent="0.3">
      <c r="A3566" s="17" t="s">
        <v>260</v>
      </c>
      <c r="B3566" s="1">
        <v>45173</v>
      </c>
      <c r="C3566" s="1">
        <v>45182</v>
      </c>
      <c r="D3566" s="1">
        <v>45200</v>
      </c>
      <c r="E3566">
        <v>49</v>
      </c>
      <c r="F3566" t="str">
        <f t="shared" si="55"/>
        <v>0093549</v>
      </c>
      <c r="G3566" t="s">
        <v>18</v>
      </c>
      <c r="H3566">
        <v>79977</v>
      </c>
      <c r="I3566">
        <v>92</v>
      </c>
      <c r="J3566">
        <v>93799</v>
      </c>
      <c r="K3566">
        <v>93026</v>
      </c>
      <c r="L3566">
        <f>+VLOOKUP(F3566,[1]ENELAR!C$2:J$7067,7,FALSE)</f>
        <v>63141</v>
      </c>
      <c r="M3566" s="20">
        <f>+VLOOKUP(F3566,[1]ENELAR!C$2:J$7067,8,FALSE)</f>
        <v>5808972</v>
      </c>
    </row>
    <row r="3567" spans="1:13" x14ac:dyDescent="0.3">
      <c r="A3567" s="17" t="s">
        <v>260</v>
      </c>
      <c r="B3567" s="1">
        <v>45173</v>
      </c>
      <c r="C3567" s="1">
        <v>45182</v>
      </c>
      <c r="D3567" s="1">
        <v>45200</v>
      </c>
      <c r="E3567">
        <v>50</v>
      </c>
      <c r="F3567" t="str">
        <f t="shared" si="55"/>
        <v>0093550</v>
      </c>
      <c r="G3567" t="s">
        <v>19</v>
      </c>
      <c r="H3567">
        <v>9879</v>
      </c>
      <c r="I3567">
        <v>92</v>
      </c>
      <c r="J3567">
        <v>11883</v>
      </c>
      <c r="K3567">
        <v>11870</v>
      </c>
      <c r="L3567">
        <f>+VLOOKUP(F3567,[1]ENELAR!C$2:J$7067,7,FALSE)</f>
        <v>8452</v>
      </c>
      <c r="M3567" s="20">
        <f>+VLOOKUP(F3567,[1]ENELAR!C$2:J$7067,8,FALSE)</f>
        <v>777584</v>
      </c>
    </row>
    <row r="3568" spans="1:13" x14ac:dyDescent="0.3">
      <c r="A3568" s="17" t="s">
        <v>260</v>
      </c>
      <c r="B3568" s="1">
        <v>45173</v>
      </c>
      <c r="C3568" s="1">
        <v>45182</v>
      </c>
      <c r="D3568" s="1">
        <v>45200</v>
      </c>
      <c r="E3568">
        <v>51</v>
      </c>
      <c r="F3568" t="str">
        <f t="shared" si="55"/>
        <v>0093551</v>
      </c>
      <c r="G3568" t="s">
        <v>20</v>
      </c>
      <c r="H3568">
        <v>3459</v>
      </c>
      <c r="I3568">
        <v>92</v>
      </c>
      <c r="J3568">
        <v>4083</v>
      </c>
      <c r="K3568">
        <v>4083</v>
      </c>
      <c r="L3568">
        <f>+VLOOKUP(F3568,[1]ENELAR!C$2:J$7067,7,FALSE)</f>
        <v>3182</v>
      </c>
      <c r="M3568" s="20">
        <f>+VLOOKUP(F3568,[1]ENELAR!C$2:J$7067,8,FALSE)</f>
        <v>292744</v>
      </c>
    </row>
    <row r="3569" spans="1:13" x14ac:dyDescent="0.3">
      <c r="A3569" s="17" t="s">
        <v>260</v>
      </c>
      <c r="B3569" s="1">
        <v>45173</v>
      </c>
      <c r="C3569" s="1">
        <v>45182</v>
      </c>
      <c r="D3569" s="1">
        <v>45200</v>
      </c>
      <c r="E3569">
        <v>53</v>
      </c>
      <c r="F3569" t="str">
        <f t="shared" si="55"/>
        <v>0093553</v>
      </c>
      <c r="G3569" t="s">
        <v>21</v>
      </c>
      <c r="H3569">
        <v>29526</v>
      </c>
      <c r="I3569">
        <v>92</v>
      </c>
      <c r="J3569">
        <v>35207</v>
      </c>
      <c r="K3569">
        <v>34776</v>
      </c>
      <c r="L3569">
        <f>+VLOOKUP(F3569,[1]ENELAR!C$2:J$7067,7,FALSE)</f>
        <v>28160</v>
      </c>
      <c r="M3569" s="20">
        <f>+VLOOKUP(F3569,[1]ENELAR!C$2:J$7067,8,FALSE)</f>
        <v>2590720</v>
      </c>
    </row>
    <row r="3570" spans="1:13" x14ac:dyDescent="0.3">
      <c r="A3570" s="17" t="s">
        <v>260</v>
      </c>
      <c r="B3570" s="1">
        <v>45173</v>
      </c>
      <c r="C3570" s="1">
        <v>45182</v>
      </c>
      <c r="D3570" s="1">
        <v>45200</v>
      </c>
      <c r="E3570">
        <v>55</v>
      </c>
      <c r="F3570" t="str">
        <f t="shared" si="55"/>
        <v>0093555</v>
      </c>
      <c r="G3570" t="s">
        <v>22</v>
      </c>
      <c r="H3570">
        <v>13576</v>
      </c>
      <c r="I3570">
        <v>92</v>
      </c>
      <c r="J3570">
        <v>18462</v>
      </c>
      <c r="K3570">
        <v>16735</v>
      </c>
      <c r="L3570">
        <f>+VLOOKUP(F3570,[1]ENELAR!C$2:J$7067,7,FALSE)</f>
        <v>12721</v>
      </c>
      <c r="M3570" s="20">
        <f>+VLOOKUP(F3570,[1]ENELAR!C$2:J$7067,8,FALSE)</f>
        <v>1170332</v>
      </c>
    </row>
    <row r="3571" spans="1:13" x14ac:dyDescent="0.3">
      <c r="A3571" s="17" t="s">
        <v>260</v>
      </c>
      <c r="B3571" s="1">
        <v>45173</v>
      </c>
      <c r="C3571" s="1">
        <v>45182</v>
      </c>
      <c r="D3571" s="1">
        <v>45200</v>
      </c>
      <c r="E3571">
        <v>57</v>
      </c>
      <c r="F3571" t="str">
        <f t="shared" si="55"/>
        <v>0093557</v>
      </c>
      <c r="G3571" t="s">
        <v>226</v>
      </c>
      <c r="H3571">
        <v>7586</v>
      </c>
      <c r="I3571">
        <v>92</v>
      </c>
      <c r="J3571">
        <v>8787</v>
      </c>
      <c r="K3571">
        <v>8705</v>
      </c>
      <c r="L3571">
        <f>+VLOOKUP(F3571,[1]ENELAR!C$2:J$7067,7,FALSE)</f>
        <v>7103</v>
      </c>
      <c r="M3571" s="20">
        <f>+VLOOKUP(F3571,[1]ENELAR!C$2:J$7067,8,FALSE)</f>
        <v>653476</v>
      </c>
    </row>
    <row r="3572" spans="1:13" x14ac:dyDescent="0.3">
      <c r="A3572" s="17" t="s">
        <v>260</v>
      </c>
      <c r="B3572" s="1">
        <v>45173</v>
      </c>
      <c r="C3572" s="1">
        <v>45182</v>
      </c>
      <c r="D3572" s="1">
        <v>45200</v>
      </c>
      <c r="E3572">
        <v>121</v>
      </c>
      <c r="F3572" t="str">
        <f t="shared" si="55"/>
        <v>00935121</v>
      </c>
      <c r="G3572" t="s">
        <v>23</v>
      </c>
      <c r="H3572">
        <v>3992</v>
      </c>
      <c r="I3572">
        <v>92</v>
      </c>
      <c r="J3572">
        <v>4563</v>
      </c>
      <c r="K3572">
        <v>0</v>
      </c>
      <c r="L3572">
        <f>+VLOOKUP(F3572,[1]ENELAR!C$2:J$7067,7,FALSE)</f>
        <v>3341</v>
      </c>
      <c r="M3572" s="20">
        <f>+VLOOKUP(F3572,[1]ENELAR!C$2:J$7067,8,FALSE)</f>
        <v>307372</v>
      </c>
    </row>
    <row r="3573" spans="1:13" x14ac:dyDescent="0.3">
      <c r="A3573" s="17" t="s">
        <v>260</v>
      </c>
      <c r="B3573" s="1">
        <v>45173</v>
      </c>
      <c r="C3573" s="1">
        <v>45182</v>
      </c>
      <c r="D3573" s="1">
        <v>45200</v>
      </c>
      <c r="E3573">
        <v>122</v>
      </c>
      <c r="F3573" t="str">
        <f t="shared" si="55"/>
        <v>00935122</v>
      </c>
      <c r="G3573" t="s">
        <v>24</v>
      </c>
      <c r="H3573">
        <v>5297</v>
      </c>
      <c r="I3573">
        <v>92</v>
      </c>
      <c r="J3573">
        <v>5360</v>
      </c>
      <c r="K3573">
        <v>0</v>
      </c>
      <c r="L3573">
        <f>+VLOOKUP(F3573,[1]ENELAR!C$2:J$7067,7,FALSE)</f>
        <v>5108</v>
      </c>
      <c r="M3573" s="20">
        <f>+VLOOKUP(F3573,[1]ENELAR!C$2:J$7067,8,FALSE)</f>
        <v>469936</v>
      </c>
    </row>
    <row r="3574" spans="1:13" x14ac:dyDescent="0.3">
      <c r="A3574" s="17" t="s">
        <v>260</v>
      </c>
      <c r="B3574" s="1">
        <v>45173</v>
      </c>
      <c r="C3574" s="1">
        <v>45182</v>
      </c>
      <c r="D3574" s="1">
        <v>45200</v>
      </c>
      <c r="E3574">
        <v>124</v>
      </c>
      <c r="F3574" t="str">
        <f t="shared" si="55"/>
        <v>00935124</v>
      </c>
      <c r="G3574" t="s">
        <v>25</v>
      </c>
      <c r="H3574">
        <v>3689</v>
      </c>
      <c r="I3574">
        <v>92</v>
      </c>
      <c r="J3574">
        <v>3152</v>
      </c>
      <c r="K3574">
        <v>0</v>
      </c>
      <c r="L3574">
        <f>+VLOOKUP(F3574,[1]ENELAR!C$2:J$7067,7,FALSE)</f>
        <v>3464</v>
      </c>
      <c r="M3574" s="20">
        <f>+VLOOKUP(F3574,[1]ENELAR!C$2:J$7067,8,FALSE)</f>
        <v>318688</v>
      </c>
    </row>
    <row r="3575" spans="1:13" x14ac:dyDescent="0.3">
      <c r="A3575" s="17" t="s">
        <v>260</v>
      </c>
      <c r="B3575" s="1">
        <v>45173</v>
      </c>
      <c r="C3575" s="1">
        <v>45182</v>
      </c>
      <c r="D3575" s="1">
        <v>45200</v>
      </c>
      <c r="E3575">
        <v>125</v>
      </c>
      <c r="F3575" t="str">
        <f t="shared" si="55"/>
        <v>00935125</v>
      </c>
      <c r="G3575" t="s">
        <v>26</v>
      </c>
      <c r="H3575">
        <v>1339</v>
      </c>
      <c r="I3575">
        <v>92</v>
      </c>
      <c r="J3575">
        <v>1041</v>
      </c>
      <c r="K3575">
        <v>0</v>
      </c>
      <c r="L3575">
        <f>+VLOOKUP(F3575,[1]ENELAR!C$2:J$7067,7,FALSE)</f>
        <v>1325</v>
      </c>
      <c r="M3575" s="20">
        <f>+VLOOKUP(F3575,[1]ENELAR!C$2:J$7067,8,FALSE)</f>
        <v>121900</v>
      </c>
    </row>
    <row r="3576" spans="1:13" x14ac:dyDescent="0.3">
      <c r="A3576" s="17" t="s">
        <v>260</v>
      </c>
      <c r="B3576" s="1">
        <v>45173</v>
      </c>
      <c r="C3576" s="1">
        <v>45182</v>
      </c>
      <c r="D3576" s="1">
        <v>45200</v>
      </c>
      <c r="E3576">
        <v>126</v>
      </c>
      <c r="F3576" t="str">
        <f t="shared" si="55"/>
        <v>00935126</v>
      </c>
      <c r="G3576" t="s">
        <v>27</v>
      </c>
      <c r="H3576">
        <v>1662</v>
      </c>
      <c r="I3576">
        <v>92</v>
      </c>
      <c r="J3576">
        <v>1679</v>
      </c>
      <c r="K3576">
        <v>0</v>
      </c>
      <c r="L3576">
        <f>+VLOOKUP(F3576,[1]ENELAR!C$2:J$7067,7,FALSE)</f>
        <v>1501</v>
      </c>
      <c r="M3576" s="20">
        <f>+VLOOKUP(F3576,[1]ENELAR!C$2:J$7067,8,FALSE)</f>
        <v>138092</v>
      </c>
    </row>
    <row r="3577" spans="1:13" x14ac:dyDescent="0.3">
      <c r="A3577" s="17" t="s">
        <v>260</v>
      </c>
      <c r="B3577" s="1">
        <v>45173</v>
      </c>
      <c r="C3577" s="1">
        <v>45182</v>
      </c>
      <c r="D3577" s="1">
        <v>45200</v>
      </c>
      <c r="E3577">
        <v>127</v>
      </c>
      <c r="F3577" t="str">
        <f t="shared" si="55"/>
        <v>00935127</v>
      </c>
      <c r="G3577" t="s">
        <v>28</v>
      </c>
      <c r="H3577">
        <v>1916</v>
      </c>
      <c r="I3577">
        <v>92</v>
      </c>
      <c r="J3577">
        <v>1774</v>
      </c>
      <c r="K3577">
        <v>0</v>
      </c>
      <c r="L3577">
        <f>+VLOOKUP(F3577,[1]ENELAR!C$2:J$7067,7,FALSE)</f>
        <v>1818</v>
      </c>
      <c r="M3577" s="20">
        <f>+VLOOKUP(F3577,[1]ENELAR!C$2:J$7067,8,FALSE)</f>
        <v>167256</v>
      </c>
    </row>
    <row r="3578" spans="1:13" x14ac:dyDescent="0.3">
      <c r="A3578" s="17" t="s">
        <v>260</v>
      </c>
      <c r="B3578" s="1">
        <v>45173</v>
      </c>
      <c r="C3578" s="1">
        <v>45182</v>
      </c>
      <c r="D3578" s="1">
        <v>45200</v>
      </c>
      <c r="E3578">
        <v>128</v>
      </c>
      <c r="F3578" t="str">
        <f t="shared" si="55"/>
        <v>00935128</v>
      </c>
      <c r="G3578" t="s">
        <v>29</v>
      </c>
      <c r="H3578">
        <v>898</v>
      </c>
      <c r="I3578">
        <v>92</v>
      </c>
      <c r="J3578">
        <v>919</v>
      </c>
      <c r="K3578">
        <v>0</v>
      </c>
      <c r="L3578">
        <f>+VLOOKUP(F3578,[1]ENELAR!C$2:J$7067,7,FALSE)</f>
        <v>898</v>
      </c>
      <c r="M3578" s="20">
        <f>+VLOOKUP(F3578,[1]ENELAR!C$2:J$7067,8,FALSE)</f>
        <v>82616</v>
      </c>
    </row>
    <row r="3579" spans="1:13" x14ac:dyDescent="0.3">
      <c r="A3579" s="17" t="s">
        <v>260</v>
      </c>
      <c r="B3579" s="1">
        <v>45173</v>
      </c>
      <c r="C3579" s="1">
        <v>45182</v>
      </c>
      <c r="D3579" s="1">
        <v>45200</v>
      </c>
      <c r="E3579">
        <v>130</v>
      </c>
      <c r="F3579" t="str">
        <f t="shared" si="55"/>
        <v>00935130</v>
      </c>
      <c r="G3579" t="s">
        <v>30</v>
      </c>
      <c r="H3579">
        <v>3011</v>
      </c>
      <c r="I3579">
        <v>92</v>
      </c>
      <c r="J3579">
        <v>3411</v>
      </c>
      <c r="K3579">
        <v>0</v>
      </c>
      <c r="L3579">
        <f>+VLOOKUP(F3579,[1]ENELAR!C$2:J$7067,7,FALSE)</f>
        <v>2705</v>
      </c>
      <c r="M3579" s="20">
        <f>+VLOOKUP(F3579,[1]ENELAR!C$2:J$7067,8,FALSE)</f>
        <v>248860</v>
      </c>
    </row>
    <row r="3580" spans="1:13" x14ac:dyDescent="0.3">
      <c r="A3580" s="17" t="s">
        <v>260</v>
      </c>
      <c r="B3580" s="1">
        <v>45173</v>
      </c>
      <c r="C3580" s="1">
        <v>45182</v>
      </c>
      <c r="D3580" s="1">
        <v>45200</v>
      </c>
      <c r="E3580">
        <v>131</v>
      </c>
      <c r="F3580" t="str">
        <f t="shared" si="55"/>
        <v>00935131</v>
      </c>
      <c r="G3580" t="s">
        <v>31</v>
      </c>
      <c r="H3580">
        <v>1740</v>
      </c>
      <c r="I3580">
        <v>92</v>
      </c>
      <c r="J3580">
        <v>1516</v>
      </c>
      <c r="K3580">
        <v>0</v>
      </c>
      <c r="L3580">
        <f>+VLOOKUP(F3580,[1]ENELAR!C$2:J$7067,7,FALSE)</f>
        <v>1513</v>
      </c>
      <c r="M3580" s="20">
        <f>+VLOOKUP(F3580,[1]ENELAR!C$2:J$7067,8,FALSE)</f>
        <v>139196</v>
      </c>
    </row>
    <row r="3581" spans="1:13" x14ac:dyDescent="0.3">
      <c r="A3581" s="17" t="s">
        <v>260</v>
      </c>
      <c r="B3581" s="1">
        <v>45173</v>
      </c>
      <c r="C3581" s="1">
        <v>45182</v>
      </c>
      <c r="D3581" s="1">
        <v>45200</v>
      </c>
      <c r="E3581">
        <v>132</v>
      </c>
      <c r="F3581" t="str">
        <f t="shared" si="55"/>
        <v>00935132</v>
      </c>
      <c r="G3581" t="s">
        <v>32</v>
      </c>
      <c r="H3581">
        <v>1728</v>
      </c>
      <c r="I3581">
        <v>92</v>
      </c>
      <c r="J3581">
        <v>1666</v>
      </c>
      <c r="K3581">
        <v>0</v>
      </c>
      <c r="L3581">
        <f>+VLOOKUP(F3581,[1]ENELAR!C$2:J$7067,7,FALSE)</f>
        <v>1728</v>
      </c>
      <c r="M3581" s="20">
        <f>+VLOOKUP(F3581,[1]ENELAR!C$2:J$7067,8,FALSE)</f>
        <v>158976</v>
      </c>
    </row>
    <row r="3582" spans="1:13" x14ac:dyDescent="0.3">
      <c r="A3582" s="17" t="s">
        <v>260</v>
      </c>
      <c r="B3582" s="1">
        <v>45173</v>
      </c>
      <c r="C3582" s="1">
        <v>45182</v>
      </c>
      <c r="D3582" s="1">
        <v>45200</v>
      </c>
      <c r="E3582">
        <v>133</v>
      </c>
      <c r="F3582" t="str">
        <f t="shared" si="55"/>
        <v>00935133</v>
      </c>
      <c r="G3582" t="s">
        <v>33</v>
      </c>
      <c r="H3582">
        <v>4824</v>
      </c>
      <c r="I3582">
        <v>92</v>
      </c>
      <c r="J3582">
        <v>4325</v>
      </c>
      <c r="K3582">
        <v>4137</v>
      </c>
      <c r="L3582">
        <f>+VLOOKUP(F3582,[1]ENELAR!C$2:J$7067,7,FALSE)</f>
        <v>4412</v>
      </c>
      <c r="M3582" s="20">
        <f>+VLOOKUP(F3582,[1]ENELAR!C$2:J$7067,8,FALSE)</f>
        <v>405904</v>
      </c>
    </row>
    <row r="3583" spans="1:13" x14ac:dyDescent="0.3">
      <c r="A3583" s="17" t="s">
        <v>260</v>
      </c>
      <c r="B3583" s="1">
        <v>45173</v>
      </c>
      <c r="C3583" s="1">
        <v>45182</v>
      </c>
      <c r="D3583" s="1">
        <v>45200</v>
      </c>
      <c r="E3583">
        <v>134</v>
      </c>
      <c r="F3583" t="str">
        <f t="shared" si="55"/>
        <v>00935134</v>
      </c>
      <c r="G3583" t="s">
        <v>34</v>
      </c>
      <c r="H3583">
        <v>40</v>
      </c>
      <c r="I3583">
        <v>92</v>
      </c>
      <c r="J3583">
        <v>40</v>
      </c>
      <c r="K3583">
        <v>40</v>
      </c>
      <c r="L3583">
        <f>+VLOOKUP(F3583,[1]ENELAR!C$2:J$7067,7,FALSE)</f>
        <v>40</v>
      </c>
      <c r="M3583" s="20">
        <f>+VLOOKUP(F3583,[1]ENELAR!C$2:J$7067,8,FALSE)</f>
        <v>3680</v>
      </c>
    </row>
    <row r="3584" spans="1:13" x14ac:dyDescent="0.3">
      <c r="A3584" s="17" t="s">
        <v>260</v>
      </c>
      <c r="B3584" s="1">
        <v>45173</v>
      </c>
      <c r="C3584" s="1">
        <v>45182</v>
      </c>
      <c r="D3584" s="1">
        <v>45200</v>
      </c>
      <c r="E3584">
        <v>135</v>
      </c>
      <c r="F3584" t="str">
        <f t="shared" si="55"/>
        <v>00935135</v>
      </c>
      <c r="G3584" t="s">
        <v>35</v>
      </c>
      <c r="H3584">
        <v>1341</v>
      </c>
      <c r="I3584">
        <v>92</v>
      </c>
      <c r="J3584">
        <v>1358</v>
      </c>
      <c r="K3584">
        <v>1358</v>
      </c>
      <c r="L3584">
        <f>+VLOOKUP(F3584,[1]ENELAR!C$2:J$7067,7,FALSE)</f>
        <v>1238</v>
      </c>
      <c r="M3584" s="20">
        <f>+VLOOKUP(F3584,[1]ENELAR!C$2:J$7067,8,FALSE)</f>
        <v>113896</v>
      </c>
    </row>
    <row r="3585" spans="1:13" x14ac:dyDescent="0.3">
      <c r="A3585" s="17" t="s">
        <v>260</v>
      </c>
      <c r="B3585" s="1">
        <v>45173</v>
      </c>
      <c r="C3585" s="1">
        <v>45182</v>
      </c>
      <c r="D3585" s="1">
        <v>45200</v>
      </c>
      <c r="E3585">
        <v>136</v>
      </c>
      <c r="F3585" t="str">
        <f t="shared" si="55"/>
        <v>00935136</v>
      </c>
      <c r="G3585" t="s">
        <v>218</v>
      </c>
      <c r="H3585">
        <v>1689</v>
      </c>
      <c r="I3585">
        <v>92</v>
      </c>
      <c r="J3585">
        <v>1697</v>
      </c>
      <c r="K3585">
        <v>1697</v>
      </c>
      <c r="L3585">
        <f>+VLOOKUP(F3585,[1]ENELAR!C$2:J$7067,7,FALSE)</f>
        <v>1622</v>
      </c>
      <c r="M3585" s="20">
        <f>+VLOOKUP(F3585,[1]ENELAR!C$2:J$7067,8,FALSE)</f>
        <v>149224</v>
      </c>
    </row>
    <row r="3586" spans="1:13" x14ac:dyDescent="0.3">
      <c r="A3586" s="17" t="s">
        <v>260</v>
      </c>
      <c r="B3586" s="1">
        <v>45173</v>
      </c>
      <c r="C3586" s="1">
        <v>45182</v>
      </c>
      <c r="D3586" s="1">
        <v>45200</v>
      </c>
      <c r="E3586">
        <v>137</v>
      </c>
      <c r="F3586" t="str">
        <f t="shared" si="55"/>
        <v>00935137</v>
      </c>
      <c r="G3586" t="s">
        <v>36</v>
      </c>
      <c r="H3586">
        <v>9196</v>
      </c>
      <c r="I3586">
        <v>92</v>
      </c>
      <c r="J3586">
        <v>8766</v>
      </c>
      <c r="K3586">
        <v>8611</v>
      </c>
      <c r="L3586">
        <f>+VLOOKUP(F3586,[1]ENELAR!C$2:J$7067,7,FALSE)</f>
        <v>7202</v>
      </c>
      <c r="M3586" s="20">
        <f>+VLOOKUP(F3586,[1]ENELAR!C$2:J$7067,8,FALSE)</f>
        <v>662584</v>
      </c>
    </row>
    <row r="3587" spans="1:13" x14ac:dyDescent="0.3">
      <c r="A3587" s="17" t="s">
        <v>260</v>
      </c>
      <c r="B3587" s="1">
        <v>45173</v>
      </c>
      <c r="C3587" s="1">
        <v>45182</v>
      </c>
      <c r="D3587" s="1">
        <v>45200</v>
      </c>
      <c r="E3587">
        <v>139</v>
      </c>
      <c r="F3587" t="str">
        <f t="shared" ref="F3587:F3650" si="56">+A3587&amp;E3587</f>
        <v>00935139</v>
      </c>
      <c r="G3587" t="s">
        <v>37</v>
      </c>
      <c r="H3587">
        <v>2498</v>
      </c>
      <c r="I3587">
        <v>92</v>
      </c>
      <c r="J3587">
        <v>2240</v>
      </c>
      <c r="K3587">
        <v>2122</v>
      </c>
      <c r="L3587">
        <f>+VLOOKUP(F3587,[1]ENELAR!C$2:J$7067,7,FALSE)</f>
        <v>2318</v>
      </c>
      <c r="M3587" s="20">
        <f>+VLOOKUP(F3587,[1]ENELAR!C$2:J$7067,8,FALSE)</f>
        <v>213256</v>
      </c>
    </row>
    <row r="3588" spans="1:13" x14ac:dyDescent="0.3">
      <c r="A3588" s="17" t="s">
        <v>260</v>
      </c>
      <c r="B3588" s="1">
        <v>45173</v>
      </c>
      <c r="C3588" s="1">
        <v>45182</v>
      </c>
      <c r="D3588" s="1">
        <v>45200</v>
      </c>
      <c r="E3588">
        <v>140</v>
      </c>
      <c r="F3588" t="str">
        <f t="shared" si="56"/>
        <v>00935140</v>
      </c>
      <c r="G3588" t="s">
        <v>38</v>
      </c>
      <c r="H3588">
        <v>1605</v>
      </c>
      <c r="I3588">
        <v>92</v>
      </c>
      <c r="J3588">
        <v>1358</v>
      </c>
      <c r="K3588">
        <v>1272</v>
      </c>
      <c r="L3588">
        <f>+VLOOKUP(F3588,[1]ENELAR!C$2:J$7067,7,FALSE)</f>
        <v>1495</v>
      </c>
      <c r="M3588" s="20">
        <f>+VLOOKUP(F3588,[1]ENELAR!C$2:J$7067,8,FALSE)</f>
        <v>137540</v>
      </c>
    </row>
    <row r="3589" spans="1:13" x14ac:dyDescent="0.3">
      <c r="A3589" s="17" t="s">
        <v>260</v>
      </c>
      <c r="B3589" s="1">
        <v>45173</v>
      </c>
      <c r="C3589" s="1">
        <v>45182</v>
      </c>
      <c r="D3589" s="1">
        <v>45200</v>
      </c>
      <c r="E3589">
        <v>141</v>
      </c>
      <c r="F3589" t="str">
        <f t="shared" si="56"/>
        <v>00935141</v>
      </c>
      <c r="G3589" t="s">
        <v>39</v>
      </c>
      <c r="H3589">
        <v>1169</v>
      </c>
      <c r="I3589">
        <v>92</v>
      </c>
      <c r="J3589">
        <v>1124</v>
      </c>
      <c r="K3589">
        <v>1124</v>
      </c>
      <c r="L3589">
        <f>+VLOOKUP(F3589,[1]ENELAR!C$2:J$7067,7,FALSE)</f>
        <v>1156</v>
      </c>
      <c r="M3589" s="20">
        <f>+VLOOKUP(F3589,[1]ENELAR!C$2:J$7067,8,FALSE)</f>
        <v>106352</v>
      </c>
    </row>
    <row r="3590" spans="1:13" x14ac:dyDescent="0.3">
      <c r="A3590" s="17" t="s">
        <v>260</v>
      </c>
      <c r="B3590" s="1">
        <v>45173</v>
      </c>
      <c r="C3590" s="1">
        <v>45182</v>
      </c>
      <c r="D3590" s="1">
        <v>45200</v>
      </c>
      <c r="E3590">
        <v>143</v>
      </c>
      <c r="F3590" t="str">
        <f t="shared" si="56"/>
        <v>00935143</v>
      </c>
      <c r="G3590" t="s">
        <v>40</v>
      </c>
      <c r="H3590">
        <v>700</v>
      </c>
      <c r="I3590">
        <v>92</v>
      </c>
      <c r="J3590">
        <v>890</v>
      </c>
      <c r="K3590">
        <v>793</v>
      </c>
      <c r="L3590">
        <f>+VLOOKUP(F3590,[1]ENELAR!C$2:J$7067,7,FALSE)</f>
        <v>631</v>
      </c>
      <c r="M3590" s="20">
        <f>+VLOOKUP(F3590,[1]ENELAR!C$2:J$7067,8,FALSE)</f>
        <v>58052</v>
      </c>
    </row>
    <row r="3591" spans="1:13" x14ac:dyDescent="0.3">
      <c r="A3591" s="17" t="s">
        <v>260</v>
      </c>
      <c r="B3591" s="1">
        <v>45173</v>
      </c>
      <c r="C3591" s="1">
        <v>45182</v>
      </c>
      <c r="D3591" s="1">
        <v>45200</v>
      </c>
      <c r="E3591">
        <v>144</v>
      </c>
      <c r="F3591" t="str">
        <f t="shared" si="56"/>
        <v>00935144</v>
      </c>
      <c r="G3591" t="s">
        <v>41</v>
      </c>
      <c r="H3591">
        <v>3610</v>
      </c>
      <c r="I3591">
        <v>92</v>
      </c>
      <c r="J3591">
        <v>3894</v>
      </c>
      <c r="K3591">
        <v>3774</v>
      </c>
      <c r="L3591">
        <f>+VLOOKUP(F3591,[1]ENELAR!C$2:J$7067,7,FALSE)</f>
        <v>3517</v>
      </c>
      <c r="M3591" s="20">
        <f>+VLOOKUP(F3591,[1]ENELAR!C$2:J$7067,8,FALSE)</f>
        <v>323564</v>
      </c>
    </row>
    <row r="3592" spans="1:13" x14ac:dyDescent="0.3">
      <c r="A3592" s="17" t="s">
        <v>260</v>
      </c>
      <c r="B3592" s="1">
        <v>45173</v>
      </c>
      <c r="C3592" s="1">
        <v>45182</v>
      </c>
      <c r="D3592" s="1">
        <v>45200</v>
      </c>
      <c r="E3592">
        <v>145</v>
      </c>
      <c r="F3592" t="str">
        <f t="shared" si="56"/>
        <v>00935145</v>
      </c>
      <c r="G3592" t="s">
        <v>42</v>
      </c>
      <c r="H3592">
        <v>4775</v>
      </c>
      <c r="I3592">
        <v>92</v>
      </c>
      <c r="J3592">
        <v>4777</v>
      </c>
      <c r="K3592">
        <v>0</v>
      </c>
      <c r="L3592">
        <f>+VLOOKUP(F3592,[1]ENELAR!C$2:J$7067,7,FALSE)</f>
        <v>4600</v>
      </c>
      <c r="M3592" s="20">
        <f>+VLOOKUP(F3592,[1]ENELAR!C$2:J$7067,8,FALSE)</f>
        <v>423200</v>
      </c>
    </row>
    <row r="3593" spans="1:13" x14ac:dyDescent="0.3">
      <c r="A3593" s="17" t="s">
        <v>260</v>
      </c>
      <c r="B3593" s="1">
        <v>45173</v>
      </c>
      <c r="C3593" s="1">
        <v>45182</v>
      </c>
      <c r="D3593" s="1">
        <v>45200</v>
      </c>
      <c r="E3593">
        <v>146</v>
      </c>
      <c r="F3593" t="str">
        <f t="shared" si="56"/>
        <v>00935146</v>
      </c>
      <c r="G3593" t="s">
        <v>43</v>
      </c>
      <c r="H3593">
        <v>3914</v>
      </c>
      <c r="I3593">
        <v>92</v>
      </c>
      <c r="J3593">
        <v>3276</v>
      </c>
      <c r="K3593">
        <v>0</v>
      </c>
      <c r="L3593">
        <f>+VLOOKUP(F3593,[1]ENELAR!C$2:J$7067,7,FALSE)</f>
        <v>2824</v>
      </c>
      <c r="M3593" s="20">
        <f>+VLOOKUP(F3593,[1]ENELAR!C$2:J$7067,8,FALSE)</f>
        <v>259808</v>
      </c>
    </row>
    <row r="3594" spans="1:13" x14ac:dyDescent="0.3">
      <c r="A3594" s="17" t="s">
        <v>260</v>
      </c>
      <c r="B3594" s="1">
        <v>45173</v>
      </c>
      <c r="C3594" s="1">
        <v>45182</v>
      </c>
      <c r="D3594" s="1">
        <v>45200</v>
      </c>
      <c r="E3594">
        <v>147</v>
      </c>
      <c r="F3594" t="str">
        <f t="shared" si="56"/>
        <v>00935147</v>
      </c>
      <c r="G3594" t="s">
        <v>44</v>
      </c>
      <c r="H3594">
        <v>1616</v>
      </c>
      <c r="I3594">
        <v>92</v>
      </c>
      <c r="J3594">
        <v>1756</v>
      </c>
      <c r="K3594">
        <v>0</v>
      </c>
      <c r="L3594">
        <f>+VLOOKUP(F3594,[1]ENELAR!C$2:J$7067,7,FALSE)</f>
        <v>1476</v>
      </c>
      <c r="M3594" s="20">
        <f>+VLOOKUP(F3594,[1]ENELAR!C$2:J$7067,8,FALSE)</f>
        <v>135792</v>
      </c>
    </row>
    <row r="3595" spans="1:13" x14ac:dyDescent="0.3">
      <c r="A3595" s="17" t="s">
        <v>260</v>
      </c>
      <c r="B3595" s="1">
        <v>45173</v>
      </c>
      <c r="C3595" s="1">
        <v>45182</v>
      </c>
      <c r="D3595" s="1">
        <v>45200</v>
      </c>
      <c r="E3595">
        <v>149</v>
      </c>
      <c r="F3595" t="str">
        <f t="shared" si="56"/>
        <v>00935149</v>
      </c>
      <c r="G3595" t="s">
        <v>45</v>
      </c>
      <c r="H3595">
        <v>2775</v>
      </c>
      <c r="I3595">
        <v>92</v>
      </c>
      <c r="J3595">
        <v>2510</v>
      </c>
      <c r="K3595">
        <v>0</v>
      </c>
      <c r="L3595">
        <f>+VLOOKUP(F3595,[1]ENELAR!C$2:J$7067,7,FALSE)</f>
        <v>2404</v>
      </c>
      <c r="M3595" s="20">
        <f>+VLOOKUP(F3595,[1]ENELAR!C$2:J$7067,8,FALSE)</f>
        <v>221168</v>
      </c>
    </row>
    <row r="3596" spans="1:13" x14ac:dyDescent="0.3">
      <c r="A3596" s="17" t="s">
        <v>260</v>
      </c>
      <c r="B3596" s="1">
        <v>45173</v>
      </c>
      <c r="C3596" s="1">
        <v>45182</v>
      </c>
      <c r="D3596" s="1">
        <v>45200</v>
      </c>
      <c r="E3596">
        <v>150</v>
      </c>
      <c r="F3596" t="str">
        <f t="shared" si="56"/>
        <v>00935150</v>
      </c>
      <c r="G3596" t="s">
        <v>46</v>
      </c>
      <c r="H3596">
        <v>3314</v>
      </c>
      <c r="I3596">
        <v>92</v>
      </c>
      <c r="J3596">
        <v>3735</v>
      </c>
      <c r="K3596">
        <v>0</v>
      </c>
      <c r="L3596">
        <f>+VLOOKUP(F3596,[1]ENELAR!C$2:J$7067,7,FALSE)</f>
        <v>3298</v>
      </c>
      <c r="M3596" s="20">
        <f>+VLOOKUP(F3596,[1]ENELAR!C$2:J$7067,8,FALSE)</f>
        <v>303416</v>
      </c>
    </row>
    <row r="3597" spans="1:13" x14ac:dyDescent="0.3">
      <c r="A3597" s="17" t="s">
        <v>260</v>
      </c>
      <c r="B3597" s="1">
        <v>45173</v>
      </c>
      <c r="C3597" s="1">
        <v>45182</v>
      </c>
      <c r="D3597" s="1">
        <v>45200</v>
      </c>
      <c r="E3597">
        <v>151</v>
      </c>
      <c r="F3597" t="str">
        <f t="shared" si="56"/>
        <v>00935151</v>
      </c>
      <c r="G3597" t="s">
        <v>47</v>
      </c>
      <c r="H3597">
        <v>5097</v>
      </c>
      <c r="I3597">
        <v>92</v>
      </c>
      <c r="J3597">
        <v>4955</v>
      </c>
      <c r="K3597">
        <v>0</v>
      </c>
      <c r="L3597">
        <f>+VLOOKUP(F3597,[1]ENELAR!C$2:J$7067,7,FALSE)</f>
        <v>4614</v>
      </c>
      <c r="M3597" s="20">
        <f>+VLOOKUP(F3597,[1]ENELAR!C$2:J$7067,8,FALSE)</f>
        <v>424488</v>
      </c>
    </row>
    <row r="3598" spans="1:13" x14ac:dyDescent="0.3">
      <c r="A3598" s="17" t="s">
        <v>260</v>
      </c>
      <c r="B3598" s="1">
        <v>45173</v>
      </c>
      <c r="C3598" s="1">
        <v>45182</v>
      </c>
      <c r="D3598" s="1">
        <v>45200</v>
      </c>
      <c r="E3598">
        <v>152</v>
      </c>
      <c r="F3598" t="str">
        <f t="shared" si="56"/>
        <v>00935152</v>
      </c>
      <c r="G3598" t="s">
        <v>48</v>
      </c>
      <c r="H3598">
        <v>4594</v>
      </c>
      <c r="I3598">
        <v>92</v>
      </c>
      <c r="J3598">
        <v>4433</v>
      </c>
      <c r="K3598">
        <v>0</v>
      </c>
      <c r="L3598">
        <f>+VLOOKUP(F3598,[1]ENELAR!C$2:J$7067,7,FALSE)</f>
        <v>3979</v>
      </c>
      <c r="M3598" s="20">
        <f>+VLOOKUP(F3598,[1]ENELAR!C$2:J$7067,8,FALSE)</f>
        <v>366068</v>
      </c>
    </row>
    <row r="3599" spans="1:13" x14ac:dyDescent="0.3">
      <c r="A3599" s="17" t="s">
        <v>260</v>
      </c>
      <c r="B3599" s="1">
        <v>45173</v>
      </c>
      <c r="C3599" s="1">
        <v>45182</v>
      </c>
      <c r="D3599" s="1">
        <v>45200</v>
      </c>
      <c r="E3599">
        <v>153</v>
      </c>
      <c r="F3599" t="str">
        <f t="shared" si="56"/>
        <v>00935153</v>
      </c>
      <c r="G3599" t="s">
        <v>49</v>
      </c>
      <c r="H3599">
        <v>9626</v>
      </c>
      <c r="I3599">
        <v>92</v>
      </c>
      <c r="J3599">
        <v>10208</v>
      </c>
      <c r="K3599">
        <v>0</v>
      </c>
      <c r="L3599">
        <f>+VLOOKUP(F3599,[1]ENELAR!C$2:J$7067,7,FALSE)</f>
        <v>8321</v>
      </c>
      <c r="M3599" s="20">
        <f>+VLOOKUP(F3599,[1]ENELAR!C$2:J$7067,8,FALSE)</f>
        <v>765532</v>
      </c>
    </row>
    <row r="3600" spans="1:13" x14ac:dyDescent="0.3">
      <c r="A3600" s="17" t="s">
        <v>260</v>
      </c>
      <c r="B3600" s="1">
        <v>45173</v>
      </c>
      <c r="C3600" s="1">
        <v>45182</v>
      </c>
      <c r="D3600" s="1">
        <v>45200</v>
      </c>
      <c r="E3600">
        <v>154</v>
      </c>
      <c r="F3600" t="str">
        <f t="shared" si="56"/>
        <v>00935154</v>
      </c>
      <c r="G3600" t="s">
        <v>50</v>
      </c>
      <c r="H3600">
        <v>4086</v>
      </c>
      <c r="I3600">
        <v>92</v>
      </c>
      <c r="J3600">
        <v>3778</v>
      </c>
      <c r="K3600">
        <v>0</v>
      </c>
      <c r="L3600">
        <f>+VLOOKUP(F3600,[1]ENELAR!C$2:J$7067,7,FALSE)</f>
        <v>2881</v>
      </c>
      <c r="M3600" s="20">
        <f>+VLOOKUP(F3600,[1]ENELAR!C$2:J$7067,8,FALSE)</f>
        <v>265052</v>
      </c>
    </row>
    <row r="3601" spans="1:13" x14ac:dyDescent="0.3">
      <c r="A3601" s="17" t="s">
        <v>260</v>
      </c>
      <c r="B3601" s="1">
        <v>45173</v>
      </c>
      <c r="C3601" s="1">
        <v>45182</v>
      </c>
      <c r="D3601" s="1">
        <v>45200</v>
      </c>
      <c r="E3601">
        <v>155</v>
      </c>
      <c r="F3601" t="str">
        <f t="shared" si="56"/>
        <v>00935155</v>
      </c>
      <c r="G3601" t="s">
        <v>51</v>
      </c>
      <c r="H3601">
        <v>1488</v>
      </c>
      <c r="I3601">
        <v>92</v>
      </c>
      <c r="J3601">
        <v>1447</v>
      </c>
      <c r="K3601">
        <v>0</v>
      </c>
      <c r="L3601">
        <f>+VLOOKUP(F3601,[1]ENELAR!C$2:J$7067,7,FALSE)</f>
        <v>1347</v>
      </c>
      <c r="M3601" s="20">
        <f>+VLOOKUP(F3601,[1]ENELAR!C$2:J$7067,8,FALSE)</f>
        <v>123924</v>
      </c>
    </row>
    <row r="3602" spans="1:13" x14ac:dyDescent="0.3">
      <c r="A3602" s="17" t="s">
        <v>260</v>
      </c>
      <c r="B3602" s="1">
        <v>45173</v>
      </c>
      <c r="C3602" s="1">
        <v>45182</v>
      </c>
      <c r="D3602" s="1">
        <v>45200</v>
      </c>
      <c r="E3602">
        <v>156</v>
      </c>
      <c r="F3602" t="str">
        <f t="shared" si="56"/>
        <v>00935156</v>
      </c>
      <c r="G3602" t="s">
        <v>52</v>
      </c>
      <c r="H3602">
        <v>2734</v>
      </c>
      <c r="I3602">
        <v>92</v>
      </c>
      <c r="J3602">
        <v>2550</v>
      </c>
      <c r="K3602">
        <v>0</v>
      </c>
      <c r="L3602">
        <f>+VLOOKUP(F3602,[1]ENELAR!C$2:J$7067,7,FALSE)</f>
        <v>2313</v>
      </c>
      <c r="M3602" s="20">
        <f>+VLOOKUP(F3602,[1]ENELAR!C$2:J$7067,8,FALSE)</f>
        <v>212796</v>
      </c>
    </row>
    <row r="3603" spans="1:13" x14ac:dyDescent="0.3">
      <c r="A3603" s="17" t="s">
        <v>260</v>
      </c>
      <c r="B3603" s="1">
        <v>45173</v>
      </c>
      <c r="C3603" s="1">
        <v>45182</v>
      </c>
      <c r="D3603" s="1">
        <v>45200</v>
      </c>
      <c r="E3603">
        <v>157</v>
      </c>
      <c r="F3603" t="str">
        <f t="shared" si="56"/>
        <v>00935157</v>
      </c>
      <c r="G3603" t="s">
        <v>53</v>
      </c>
      <c r="H3603">
        <v>22384</v>
      </c>
      <c r="I3603">
        <v>92</v>
      </c>
      <c r="J3603">
        <v>23861</v>
      </c>
      <c r="K3603">
        <v>0</v>
      </c>
      <c r="L3603">
        <f>+VLOOKUP(F3603,[1]ENELAR!C$2:J$7067,7,FALSE)</f>
        <v>17273</v>
      </c>
      <c r="M3603" s="20">
        <f>+VLOOKUP(F3603,[1]ENELAR!C$2:J$7067,8,FALSE)</f>
        <v>1589116</v>
      </c>
    </row>
    <row r="3604" spans="1:13" x14ac:dyDescent="0.3">
      <c r="A3604" s="17" t="s">
        <v>260</v>
      </c>
      <c r="B3604" s="1">
        <v>45173</v>
      </c>
      <c r="C3604" s="1">
        <v>45182</v>
      </c>
      <c r="D3604" s="1">
        <v>45200</v>
      </c>
      <c r="E3604">
        <v>158</v>
      </c>
      <c r="F3604" t="str">
        <f t="shared" si="56"/>
        <v>00935158</v>
      </c>
      <c r="G3604" t="s">
        <v>54</v>
      </c>
      <c r="H3604">
        <v>1744</v>
      </c>
      <c r="I3604">
        <v>92</v>
      </c>
      <c r="J3604">
        <v>1633</v>
      </c>
      <c r="K3604">
        <v>1633</v>
      </c>
      <c r="L3604">
        <f>+VLOOKUP(F3604,[1]ENELAR!C$2:J$7067,7,FALSE)</f>
        <v>1733</v>
      </c>
      <c r="M3604" s="20">
        <f>+VLOOKUP(F3604,[1]ENELAR!C$2:J$7067,8,FALSE)</f>
        <v>159436</v>
      </c>
    </row>
    <row r="3605" spans="1:13" x14ac:dyDescent="0.3">
      <c r="A3605" s="17" t="s">
        <v>260</v>
      </c>
      <c r="B3605" s="1">
        <v>45173</v>
      </c>
      <c r="C3605" s="1">
        <v>45182</v>
      </c>
      <c r="D3605" s="1">
        <v>45200</v>
      </c>
      <c r="E3605">
        <v>159</v>
      </c>
      <c r="F3605" t="str">
        <f t="shared" si="56"/>
        <v>00935159</v>
      </c>
      <c r="G3605" t="s">
        <v>55</v>
      </c>
      <c r="H3605">
        <v>5198</v>
      </c>
      <c r="I3605">
        <v>92</v>
      </c>
      <c r="J3605">
        <v>4840</v>
      </c>
      <c r="K3605">
        <v>0</v>
      </c>
      <c r="L3605">
        <f>+VLOOKUP(F3605,[1]ENELAR!C$2:J$7067,7,FALSE)</f>
        <v>5128</v>
      </c>
      <c r="M3605" s="20">
        <f>+VLOOKUP(F3605,[1]ENELAR!C$2:J$7067,8,FALSE)</f>
        <v>471776</v>
      </c>
    </row>
    <row r="3606" spans="1:13" x14ac:dyDescent="0.3">
      <c r="A3606" s="17" t="s">
        <v>260</v>
      </c>
      <c r="B3606" s="1">
        <v>45173</v>
      </c>
      <c r="C3606" s="1">
        <v>45182</v>
      </c>
      <c r="D3606" s="1">
        <v>45200</v>
      </c>
      <c r="E3606">
        <v>160</v>
      </c>
      <c r="F3606" t="str">
        <f t="shared" si="56"/>
        <v>00935160</v>
      </c>
      <c r="G3606" t="s">
        <v>56</v>
      </c>
      <c r="H3606">
        <v>5092</v>
      </c>
      <c r="I3606">
        <v>92</v>
      </c>
      <c r="J3606">
        <v>5001</v>
      </c>
      <c r="K3606">
        <v>4686</v>
      </c>
      <c r="L3606">
        <f>+VLOOKUP(F3606,[1]ENELAR!C$2:J$7067,7,FALSE)</f>
        <v>4944</v>
      </c>
      <c r="M3606" s="20">
        <f>+VLOOKUP(F3606,[1]ENELAR!C$2:J$7067,8,FALSE)</f>
        <v>454848</v>
      </c>
    </row>
    <row r="3607" spans="1:13" x14ac:dyDescent="0.3">
      <c r="A3607" s="17" t="s">
        <v>260</v>
      </c>
      <c r="B3607" s="1">
        <v>45173</v>
      </c>
      <c r="C3607" s="1">
        <v>45182</v>
      </c>
      <c r="D3607" s="1">
        <v>45200</v>
      </c>
      <c r="E3607">
        <v>161</v>
      </c>
      <c r="F3607" t="str">
        <f t="shared" si="56"/>
        <v>00935161</v>
      </c>
      <c r="G3607" t="s">
        <v>57</v>
      </c>
      <c r="H3607">
        <v>4275</v>
      </c>
      <c r="I3607">
        <v>92</v>
      </c>
      <c r="J3607">
        <v>3857</v>
      </c>
      <c r="K3607">
        <v>3807</v>
      </c>
      <c r="L3607">
        <f>+VLOOKUP(F3607,[1]ENELAR!C$2:J$7067,7,FALSE)</f>
        <v>3793</v>
      </c>
      <c r="M3607" s="20">
        <f>+VLOOKUP(F3607,[1]ENELAR!C$2:J$7067,8,FALSE)</f>
        <v>348956</v>
      </c>
    </row>
    <row r="3608" spans="1:13" x14ac:dyDescent="0.3">
      <c r="A3608" s="17" t="s">
        <v>260</v>
      </c>
      <c r="B3608" s="1">
        <v>45173</v>
      </c>
      <c r="C3608" s="1">
        <v>45182</v>
      </c>
      <c r="D3608" s="1">
        <v>45200</v>
      </c>
      <c r="E3608">
        <v>162</v>
      </c>
      <c r="F3608" t="str">
        <f t="shared" si="56"/>
        <v>00935162</v>
      </c>
      <c r="G3608" t="s">
        <v>58</v>
      </c>
      <c r="H3608">
        <v>6080</v>
      </c>
      <c r="I3608">
        <v>92</v>
      </c>
      <c r="J3608">
        <v>6406</v>
      </c>
      <c r="K3608">
        <v>6212</v>
      </c>
      <c r="L3608">
        <f>+VLOOKUP(F3608,[1]ENELAR!C$2:J$7067,7,FALSE)</f>
        <v>5627</v>
      </c>
      <c r="M3608" s="20">
        <f>+VLOOKUP(F3608,[1]ENELAR!C$2:J$7067,8,FALSE)</f>
        <v>517684</v>
      </c>
    </row>
    <row r="3609" spans="1:13" x14ac:dyDescent="0.3">
      <c r="A3609" s="17" t="s">
        <v>260</v>
      </c>
      <c r="B3609" s="1">
        <v>45173</v>
      </c>
      <c r="C3609" s="1">
        <v>45182</v>
      </c>
      <c r="D3609" s="1">
        <v>45200</v>
      </c>
      <c r="E3609">
        <v>163</v>
      </c>
      <c r="F3609" t="str">
        <f t="shared" si="56"/>
        <v>00935163</v>
      </c>
      <c r="G3609" t="s">
        <v>59</v>
      </c>
      <c r="H3609">
        <v>4390</v>
      </c>
      <c r="I3609">
        <v>92</v>
      </c>
      <c r="J3609">
        <v>4223</v>
      </c>
      <c r="K3609">
        <v>4094</v>
      </c>
      <c r="L3609">
        <f>+VLOOKUP(F3609,[1]ENELAR!C$2:J$7067,7,FALSE)</f>
        <v>4228</v>
      </c>
      <c r="M3609" s="20">
        <f>+VLOOKUP(F3609,[1]ENELAR!C$2:J$7067,8,FALSE)</f>
        <v>388976</v>
      </c>
    </row>
    <row r="3610" spans="1:13" x14ac:dyDescent="0.3">
      <c r="A3610" s="17" t="s">
        <v>260</v>
      </c>
      <c r="B3610" s="1">
        <v>45173</v>
      </c>
      <c r="C3610" s="1">
        <v>45182</v>
      </c>
      <c r="D3610" s="1">
        <v>45200</v>
      </c>
      <c r="E3610">
        <v>164</v>
      </c>
      <c r="F3610" t="str">
        <f t="shared" si="56"/>
        <v>00935164</v>
      </c>
      <c r="G3610" t="s">
        <v>60</v>
      </c>
      <c r="H3610">
        <v>2920</v>
      </c>
      <c r="I3610">
        <v>92</v>
      </c>
      <c r="J3610">
        <v>3590</v>
      </c>
      <c r="K3610">
        <v>3490</v>
      </c>
      <c r="L3610">
        <f>+VLOOKUP(F3610,[1]ENELAR!C$2:J$7067,7,FALSE)</f>
        <v>2821</v>
      </c>
      <c r="M3610" s="20">
        <f>+VLOOKUP(F3610,[1]ENELAR!C$2:J$7067,8,FALSE)</f>
        <v>259532</v>
      </c>
    </row>
    <row r="3611" spans="1:13" x14ac:dyDescent="0.3">
      <c r="A3611" s="17" t="s">
        <v>260</v>
      </c>
      <c r="B3611" s="1">
        <v>45173</v>
      </c>
      <c r="C3611" s="1">
        <v>45182</v>
      </c>
      <c r="D3611" s="1">
        <v>45200</v>
      </c>
      <c r="E3611">
        <v>165</v>
      </c>
      <c r="F3611" t="str">
        <f t="shared" si="56"/>
        <v>00935165</v>
      </c>
      <c r="G3611" t="s">
        <v>61</v>
      </c>
      <c r="H3611">
        <v>2324</v>
      </c>
      <c r="I3611">
        <v>92</v>
      </c>
      <c r="J3611">
        <v>2072</v>
      </c>
      <c r="K3611">
        <v>2013</v>
      </c>
      <c r="L3611">
        <f>+VLOOKUP(F3611,[1]ENELAR!C$2:J$7067,7,FALSE)</f>
        <v>1849</v>
      </c>
      <c r="M3611" s="20">
        <f>+VLOOKUP(F3611,[1]ENELAR!C$2:J$7067,8,FALSE)</f>
        <v>170108</v>
      </c>
    </row>
    <row r="3612" spans="1:13" x14ac:dyDescent="0.3">
      <c r="A3612" s="17" t="s">
        <v>260</v>
      </c>
      <c r="B3612" s="1">
        <v>45173</v>
      </c>
      <c r="C3612" s="1">
        <v>45182</v>
      </c>
      <c r="D3612" s="1">
        <v>45200</v>
      </c>
      <c r="E3612">
        <v>166</v>
      </c>
      <c r="F3612" t="str">
        <f t="shared" si="56"/>
        <v>00935166</v>
      </c>
      <c r="G3612" t="s">
        <v>62</v>
      </c>
      <c r="H3612">
        <v>536</v>
      </c>
      <c r="I3612">
        <v>92</v>
      </c>
      <c r="J3612">
        <v>637</v>
      </c>
      <c r="K3612">
        <v>575</v>
      </c>
      <c r="L3612">
        <f>+VLOOKUP(F3612,[1]ENELAR!C$2:J$7067,7,FALSE)</f>
        <v>523</v>
      </c>
      <c r="M3612" s="20">
        <f>+VLOOKUP(F3612,[1]ENELAR!C$2:J$7067,8,FALSE)</f>
        <v>48116</v>
      </c>
    </row>
    <row r="3613" spans="1:13" x14ac:dyDescent="0.3">
      <c r="A3613" s="17" t="s">
        <v>260</v>
      </c>
      <c r="B3613" s="1">
        <v>45173</v>
      </c>
      <c r="C3613" s="1">
        <v>45182</v>
      </c>
      <c r="D3613" s="1">
        <v>45200</v>
      </c>
      <c r="E3613">
        <v>167</v>
      </c>
      <c r="F3613" t="str">
        <f t="shared" si="56"/>
        <v>00935167</v>
      </c>
      <c r="G3613" t="s">
        <v>63</v>
      </c>
      <c r="H3613">
        <v>889</v>
      </c>
      <c r="I3613">
        <v>92</v>
      </c>
      <c r="J3613">
        <v>1330</v>
      </c>
      <c r="K3613">
        <v>1039</v>
      </c>
      <c r="L3613">
        <f>+VLOOKUP(F3613,[1]ENELAR!C$2:J$7067,7,FALSE)</f>
        <v>889</v>
      </c>
      <c r="M3613" s="20">
        <f>+VLOOKUP(F3613,[1]ENELAR!C$2:J$7067,8,FALSE)</f>
        <v>81788</v>
      </c>
    </row>
    <row r="3614" spans="1:13" x14ac:dyDescent="0.3">
      <c r="A3614" s="17" t="s">
        <v>260</v>
      </c>
      <c r="B3614" s="1">
        <v>45173</v>
      </c>
      <c r="C3614" s="1">
        <v>45182</v>
      </c>
      <c r="D3614" s="1">
        <v>45200</v>
      </c>
      <c r="E3614">
        <v>169</v>
      </c>
      <c r="F3614" t="str">
        <f t="shared" si="56"/>
        <v>00935169</v>
      </c>
      <c r="G3614" t="s">
        <v>64</v>
      </c>
      <c r="H3614">
        <v>2876</v>
      </c>
      <c r="I3614">
        <v>92</v>
      </c>
      <c r="J3614">
        <v>3152</v>
      </c>
      <c r="K3614">
        <v>3150</v>
      </c>
      <c r="L3614">
        <f>+VLOOKUP(F3614,[1]ENELAR!C$2:J$7067,7,FALSE)</f>
        <v>2804</v>
      </c>
      <c r="M3614" s="20">
        <f>+VLOOKUP(F3614,[1]ENELAR!C$2:J$7067,8,FALSE)</f>
        <v>257968</v>
      </c>
    </row>
    <row r="3615" spans="1:13" x14ac:dyDescent="0.3">
      <c r="A3615" s="17" t="s">
        <v>260</v>
      </c>
      <c r="B3615" s="1">
        <v>45173</v>
      </c>
      <c r="C3615" s="1">
        <v>45182</v>
      </c>
      <c r="D3615" s="1">
        <v>45200</v>
      </c>
      <c r="E3615">
        <v>170</v>
      </c>
      <c r="F3615" t="str">
        <f t="shared" si="56"/>
        <v>00935170</v>
      </c>
      <c r="G3615" t="s">
        <v>65</v>
      </c>
      <c r="H3615">
        <v>3917</v>
      </c>
      <c r="I3615">
        <v>92</v>
      </c>
      <c r="J3615">
        <v>3234</v>
      </c>
      <c r="K3615">
        <v>3234</v>
      </c>
      <c r="L3615">
        <f>+VLOOKUP(F3615,[1]ENELAR!C$2:J$7067,7,FALSE)</f>
        <v>3563</v>
      </c>
      <c r="M3615" s="20">
        <f>+VLOOKUP(F3615,[1]ENELAR!C$2:J$7067,8,FALSE)</f>
        <v>327796</v>
      </c>
    </row>
    <row r="3616" spans="1:13" x14ac:dyDescent="0.3">
      <c r="A3616" s="17" t="s">
        <v>260</v>
      </c>
      <c r="B3616" s="1">
        <v>45173</v>
      </c>
      <c r="C3616" s="1">
        <v>45182</v>
      </c>
      <c r="D3616" s="1">
        <v>45200</v>
      </c>
      <c r="E3616">
        <v>171</v>
      </c>
      <c r="F3616" t="str">
        <f t="shared" si="56"/>
        <v>00935171</v>
      </c>
      <c r="G3616" t="s">
        <v>66</v>
      </c>
      <c r="H3616">
        <v>6833</v>
      </c>
      <c r="I3616">
        <v>92</v>
      </c>
      <c r="J3616">
        <v>8479</v>
      </c>
      <c r="K3616">
        <v>0</v>
      </c>
      <c r="L3616">
        <f>+VLOOKUP(F3616,[1]ENELAR!C$2:J$7067,7,FALSE)</f>
        <v>6197</v>
      </c>
      <c r="M3616" s="20">
        <f>+VLOOKUP(F3616,[1]ENELAR!C$2:J$7067,8,FALSE)</f>
        <v>570124</v>
      </c>
    </row>
    <row r="3617" spans="1:13" x14ac:dyDescent="0.3">
      <c r="A3617" s="17" t="s">
        <v>260</v>
      </c>
      <c r="B3617" s="1">
        <v>45173</v>
      </c>
      <c r="C3617" s="1">
        <v>45182</v>
      </c>
      <c r="D3617" s="1">
        <v>45200</v>
      </c>
      <c r="E3617">
        <v>172</v>
      </c>
      <c r="F3617" t="str">
        <f t="shared" si="56"/>
        <v>00935172</v>
      </c>
      <c r="G3617" t="s">
        <v>67</v>
      </c>
      <c r="H3617">
        <v>6259</v>
      </c>
      <c r="I3617">
        <v>92</v>
      </c>
      <c r="J3617">
        <v>6482</v>
      </c>
      <c r="K3617">
        <v>0</v>
      </c>
      <c r="L3617">
        <f>+VLOOKUP(F3617,[1]ENELAR!C$2:J$7067,7,FALSE)</f>
        <v>6079</v>
      </c>
      <c r="M3617" s="20">
        <f>+VLOOKUP(F3617,[1]ENELAR!C$2:J$7067,8,FALSE)</f>
        <v>559268</v>
      </c>
    </row>
    <row r="3618" spans="1:13" x14ac:dyDescent="0.3">
      <c r="A3618" s="17" t="s">
        <v>260</v>
      </c>
      <c r="B3618" s="1">
        <v>45173</v>
      </c>
      <c r="C3618" s="1">
        <v>45182</v>
      </c>
      <c r="D3618" s="1">
        <v>45200</v>
      </c>
      <c r="E3618">
        <v>173</v>
      </c>
      <c r="F3618" t="str">
        <f t="shared" si="56"/>
        <v>00935173</v>
      </c>
      <c r="G3618" t="s">
        <v>68</v>
      </c>
      <c r="H3618">
        <v>2284</v>
      </c>
      <c r="I3618">
        <v>92</v>
      </c>
      <c r="J3618">
        <v>2155</v>
      </c>
      <c r="K3618">
        <v>0</v>
      </c>
      <c r="L3618">
        <f>+VLOOKUP(F3618,[1]ENELAR!C$2:J$7067,7,FALSE)</f>
        <v>2127</v>
      </c>
      <c r="M3618" s="20">
        <f>+VLOOKUP(F3618,[1]ENELAR!C$2:J$7067,8,FALSE)</f>
        <v>195684</v>
      </c>
    </row>
    <row r="3619" spans="1:13" x14ac:dyDescent="0.3">
      <c r="A3619" s="17" t="s">
        <v>260</v>
      </c>
      <c r="B3619" s="1">
        <v>45173</v>
      </c>
      <c r="C3619" s="1">
        <v>45182</v>
      </c>
      <c r="D3619" s="1">
        <v>45200</v>
      </c>
      <c r="E3619">
        <v>174</v>
      </c>
      <c r="F3619" t="str">
        <f t="shared" si="56"/>
        <v>00935174</v>
      </c>
      <c r="G3619" t="s">
        <v>69</v>
      </c>
      <c r="H3619">
        <v>5374</v>
      </c>
      <c r="I3619">
        <v>92</v>
      </c>
      <c r="J3619">
        <v>5822</v>
      </c>
      <c r="K3619">
        <v>0</v>
      </c>
      <c r="L3619">
        <f>+VLOOKUP(F3619,[1]ENELAR!C$2:J$7067,7,FALSE)</f>
        <v>4797</v>
      </c>
      <c r="M3619" s="20">
        <f>+VLOOKUP(F3619,[1]ENELAR!C$2:J$7067,8,FALSE)</f>
        <v>441324</v>
      </c>
    </row>
    <row r="3620" spans="1:13" x14ac:dyDescent="0.3">
      <c r="A3620" s="17" t="s">
        <v>260</v>
      </c>
      <c r="B3620" s="1">
        <v>45173</v>
      </c>
      <c r="C3620" s="1">
        <v>45182</v>
      </c>
      <c r="D3620" s="1">
        <v>45200</v>
      </c>
      <c r="E3620">
        <v>175</v>
      </c>
      <c r="F3620" t="str">
        <f t="shared" si="56"/>
        <v>00935175</v>
      </c>
      <c r="G3620" t="s">
        <v>70</v>
      </c>
      <c r="H3620">
        <v>5444</v>
      </c>
      <c r="I3620">
        <v>92</v>
      </c>
      <c r="J3620">
        <v>4922</v>
      </c>
      <c r="K3620">
        <v>0</v>
      </c>
      <c r="L3620">
        <f>+VLOOKUP(F3620,[1]ENELAR!C$2:J$7067,7,FALSE)</f>
        <v>4466</v>
      </c>
      <c r="M3620" s="20">
        <f>+VLOOKUP(F3620,[1]ENELAR!C$2:J$7067,8,FALSE)</f>
        <v>410872</v>
      </c>
    </row>
    <row r="3621" spans="1:13" x14ac:dyDescent="0.3">
      <c r="A3621" s="17" t="s">
        <v>260</v>
      </c>
      <c r="B3621" s="1">
        <v>45173</v>
      </c>
      <c r="C3621" s="1">
        <v>45182</v>
      </c>
      <c r="D3621" s="1">
        <v>45200</v>
      </c>
      <c r="E3621">
        <v>176</v>
      </c>
      <c r="F3621" t="str">
        <f t="shared" si="56"/>
        <v>00935176</v>
      </c>
      <c r="G3621" t="s">
        <v>71</v>
      </c>
      <c r="H3621">
        <v>4546</v>
      </c>
      <c r="I3621">
        <v>92</v>
      </c>
      <c r="J3621">
        <v>4897</v>
      </c>
      <c r="K3621">
        <v>0</v>
      </c>
      <c r="L3621">
        <f>+VLOOKUP(F3621,[1]ENELAR!C$2:J$7067,7,FALSE)</f>
        <v>3374</v>
      </c>
      <c r="M3621" s="20">
        <f>+VLOOKUP(F3621,[1]ENELAR!C$2:J$7067,8,FALSE)</f>
        <v>310408</v>
      </c>
    </row>
    <row r="3622" spans="1:13" x14ac:dyDescent="0.3">
      <c r="A3622" s="17" t="s">
        <v>260</v>
      </c>
      <c r="B3622" s="1">
        <v>45173</v>
      </c>
      <c r="C3622" s="1">
        <v>45182</v>
      </c>
      <c r="D3622" s="1">
        <v>45200</v>
      </c>
      <c r="E3622">
        <v>178</v>
      </c>
      <c r="F3622" t="str">
        <f t="shared" si="56"/>
        <v>00935178</v>
      </c>
      <c r="G3622" t="s">
        <v>72</v>
      </c>
      <c r="H3622">
        <v>2549</v>
      </c>
      <c r="I3622">
        <v>92</v>
      </c>
      <c r="J3622">
        <v>2593</v>
      </c>
      <c r="K3622">
        <v>0</v>
      </c>
      <c r="L3622">
        <f>+VLOOKUP(F3622,[1]ENELAR!C$2:J$7067,7,FALSE)</f>
        <v>2436</v>
      </c>
      <c r="M3622" s="20">
        <f>+VLOOKUP(F3622,[1]ENELAR!C$2:J$7067,8,FALSE)</f>
        <v>224112</v>
      </c>
    </row>
    <row r="3623" spans="1:13" x14ac:dyDescent="0.3">
      <c r="A3623" s="17" t="s">
        <v>260</v>
      </c>
      <c r="B3623" s="1">
        <v>45173</v>
      </c>
      <c r="C3623" s="1">
        <v>45182</v>
      </c>
      <c r="D3623" s="1">
        <v>45200</v>
      </c>
      <c r="E3623">
        <v>179</v>
      </c>
      <c r="F3623" t="str">
        <f t="shared" si="56"/>
        <v>00935179</v>
      </c>
      <c r="G3623" t="s">
        <v>73</v>
      </c>
      <c r="H3623">
        <v>2534</v>
      </c>
      <c r="I3623">
        <v>92</v>
      </c>
      <c r="J3623">
        <v>2581</v>
      </c>
      <c r="K3623">
        <v>63</v>
      </c>
      <c r="L3623">
        <f>+VLOOKUP(F3623,[1]ENELAR!C$2:J$7067,7,FALSE)</f>
        <v>2002</v>
      </c>
      <c r="M3623" s="20">
        <f>+VLOOKUP(F3623,[1]ENELAR!C$2:J$7067,8,FALSE)</f>
        <v>184184</v>
      </c>
    </row>
    <row r="3624" spans="1:13" x14ac:dyDescent="0.3">
      <c r="A3624" s="17" t="s">
        <v>260</v>
      </c>
      <c r="B3624" s="1">
        <v>45173</v>
      </c>
      <c r="C3624" s="1">
        <v>45182</v>
      </c>
      <c r="D3624" s="1">
        <v>45200</v>
      </c>
      <c r="E3624">
        <v>180</v>
      </c>
      <c r="F3624" t="str">
        <f t="shared" si="56"/>
        <v>00935180</v>
      </c>
      <c r="G3624" t="s">
        <v>74</v>
      </c>
      <c r="H3624">
        <v>9314</v>
      </c>
      <c r="I3624">
        <v>92</v>
      </c>
      <c r="J3624">
        <v>8969</v>
      </c>
      <c r="K3624">
        <v>0</v>
      </c>
      <c r="L3624">
        <f>+VLOOKUP(F3624,[1]ENELAR!C$2:J$7067,7,FALSE)</f>
        <v>7763</v>
      </c>
      <c r="M3624" s="20">
        <f>+VLOOKUP(F3624,[1]ENELAR!C$2:J$7067,8,FALSE)</f>
        <v>714196</v>
      </c>
    </row>
    <row r="3625" spans="1:13" x14ac:dyDescent="0.3">
      <c r="A3625" s="17" t="s">
        <v>260</v>
      </c>
      <c r="B3625" s="1">
        <v>45173</v>
      </c>
      <c r="C3625" s="1">
        <v>45182</v>
      </c>
      <c r="D3625" s="1">
        <v>45200</v>
      </c>
      <c r="E3625">
        <v>182</v>
      </c>
      <c r="F3625" t="str">
        <f t="shared" si="56"/>
        <v>00935182</v>
      </c>
      <c r="G3625" t="s">
        <v>75</v>
      </c>
      <c r="H3625">
        <v>2393</v>
      </c>
      <c r="I3625">
        <v>92</v>
      </c>
      <c r="J3625">
        <v>2270</v>
      </c>
      <c r="K3625">
        <v>0</v>
      </c>
      <c r="L3625">
        <f>+VLOOKUP(F3625,[1]ENELAR!C$2:J$7067,7,FALSE)</f>
        <v>2310</v>
      </c>
      <c r="M3625" s="20">
        <f>+VLOOKUP(F3625,[1]ENELAR!C$2:J$7067,8,FALSE)</f>
        <v>212520</v>
      </c>
    </row>
    <row r="3626" spans="1:13" x14ac:dyDescent="0.3">
      <c r="A3626" s="17" t="s">
        <v>260</v>
      </c>
      <c r="B3626" s="1">
        <v>45173</v>
      </c>
      <c r="C3626" s="1">
        <v>45182</v>
      </c>
      <c r="D3626" s="1">
        <v>45200</v>
      </c>
      <c r="E3626">
        <v>183</v>
      </c>
      <c r="F3626" t="str">
        <f t="shared" si="56"/>
        <v>00935183</v>
      </c>
      <c r="G3626" t="s">
        <v>76</v>
      </c>
      <c r="H3626">
        <v>1063</v>
      </c>
      <c r="I3626">
        <v>92</v>
      </c>
      <c r="J3626">
        <v>902</v>
      </c>
      <c r="K3626">
        <v>0</v>
      </c>
      <c r="L3626">
        <f>+VLOOKUP(F3626,[1]ENELAR!C$2:J$7067,7,FALSE)</f>
        <v>735</v>
      </c>
      <c r="M3626" s="20">
        <f>+VLOOKUP(F3626,[1]ENELAR!C$2:J$7067,8,FALSE)</f>
        <v>67620</v>
      </c>
    </row>
    <row r="3627" spans="1:13" x14ac:dyDescent="0.3">
      <c r="A3627" s="17" t="s">
        <v>260</v>
      </c>
      <c r="B3627" s="1">
        <v>45173</v>
      </c>
      <c r="C3627" s="1">
        <v>45182</v>
      </c>
      <c r="D3627" s="1">
        <v>45200</v>
      </c>
      <c r="E3627">
        <v>184</v>
      </c>
      <c r="F3627" t="str">
        <f t="shared" si="56"/>
        <v>00935184</v>
      </c>
      <c r="G3627" t="s">
        <v>77</v>
      </c>
      <c r="H3627">
        <v>1693</v>
      </c>
      <c r="I3627">
        <v>92</v>
      </c>
      <c r="J3627">
        <v>1443</v>
      </c>
      <c r="K3627">
        <v>0</v>
      </c>
      <c r="L3627">
        <f>+VLOOKUP(F3627,[1]ENELAR!C$2:J$7067,7,FALSE)</f>
        <v>1628</v>
      </c>
      <c r="M3627" s="20">
        <f>+VLOOKUP(F3627,[1]ENELAR!C$2:J$7067,8,FALSE)</f>
        <v>149776</v>
      </c>
    </row>
    <row r="3628" spans="1:13" x14ac:dyDescent="0.3">
      <c r="A3628" s="17" t="s">
        <v>260</v>
      </c>
      <c r="B3628" s="1">
        <v>45173</v>
      </c>
      <c r="C3628" s="1">
        <v>45182</v>
      </c>
      <c r="D3628" s="1">
        <v>45200</v>
      </c>
      <c r="E3628">
        <v>185</v>
      </c>
      <c r="F3628" t="str">
        <f t="shared" si="56"/>
        <v>00935185</v>
      </c>
      <c r="G3628" t="s">
        <v>78</v>
      </c>
      <c r="H3628">
        <v>3039</v>
      </c>
      <c r="I3628">
        <v>92</v>
      </c>
      <c r="J3628">
        <v>2661</v>
      </c>
      <c r="K3628">
        <v>2628</v>
      </c>
      <c r="L3628">
        <f>+VLOOKUP(F3628,[1]ENELAR!C$2:J$7067,7,FALSE)</f>
        <v>2729</v>
      </c>
      <c r="M3628" s="20">
        <f>+VLOOKUP(F3628,[1]ENELAR!C$2:J$7067,8,FALSE)</f>
        <v>251068</v>
      </c>
    </row>
    <row r="3629" spans="1:13" x14ac:dyDescent="0.3">
      <c r="A3629" s="17" t="s">
        <v>260</v>
      </c>
      <c r="B3629" s="1">
        <v>45173</v>
      </c>
      <c r="C3629" s="1">
        <v>45182</v>
      </c>
      <c r="D3629" s="1">
        <v>45200</v>
      </c>
      <c r="E3629">
        <v>186</v>
      </c>
      <c r="F3629" t="str">
        <f t="shared" si="56"/>
        <v>00935186</v>
      </c>
      <c r="G3629" t="s">
        <v>79</v>
      </c>
      <c r="H3629">
        <v>6216</v>
      </c>
      <c r="I3629">
        <v>92</v>
      </c>
      <c r="J3629">
        <v>0</v>
      </c>
      <c r="K3629">
        <v>0</v>
      </c>
      <c r="L3629">
        <f>+VLOOKUP(F3629,[1]ENELAR!C$2:J$7067,7,FALSE)</f>
        <v>5069</v>
      </c>
      <c r="M3629" s="20">
        <f>+VLOOKUP(F3629,[1]ENELAR!C$2:J$7067,8,FALSE)</f>
        <v>466348</v>
      </c>
    </row>
    <row r="3630" spans="1:13" x14ac:dyDescent="0.3">
      <c r="A3630" s="17" t="s">
        <v>260</v>
      </c>
      <c r="B3630" s="1">
        <v>45173</v>
      </c>
      <c r="C3630" s="1">
        <v>45182</v>
      </c>
      <c r="D3630" s="1">
        <v>45200</v>
      </c>
      <c r="E3630">
        <v>187</v>
      </c>
      <c r="F3630" t="str">
        <f t="shared" si="56"/>
        <v>00935187</v>
      </c>
      <c r="G3630" t="s">
        <v>80</v>
      </c>
      <c r="H3630">
        <v>21815</v>
      </c>
      <c r="I3630">
        <v>92</v>
      </c>
      <c r="J3630">
        <v>22214</v>
      </c>
      <c r="K3630">
        <v>21605</v>
      </c>
      <c r="L3630">
        <f>+VLOOKUP(F3630,[1]ENELAR!C$2:J$7067,7,FALSE)</f>
        <v>20036</v>
      </c>
      <c r="M3630" s="20">
        <f>+VLOOKUP(F3630,[1]ENELAR!C$2:J$7067,8,FALSE)</f>
        <v>1843312</v>
      </c>
    </row>
    <row r="3631" spans="1:13" x14ac:dyDescent="0.3">
      <c r="A3631" s="17" t="s">
        <v>260</v>
      </c>
      <c r="B3631" s="1">
        <v>45173</v>
      </c>
      <c r="C3631" s="1">
        <v>45182</v>
      </c>
      <c r="D3631" s="1">
        <v>45200</v>
      </c>
      <c r="E3631">
        <v>188</v>
      </c>
      <c r="F3631" t="str">
        <f t="shared" si="56"/>
        <v>00935188</v>
      </c>
      <c r="G3631" t="s">
        <v>81</v>
      </c>
      <c r="H3631">
        <v>1558</v>
      </c>
      <c r="I3631">
        <v>92</v>
      </c>
      <c r="J3631">
        <v>1696</v>
      </c>
      <c r="K3631">
        <v>1465</v>
      </c>
      <c r="L3631">
        <f>+VLOOKUP(F3631,[1]ENELAR!C$2:J$7067,7,FALSE)</f>
        <v>1525</v>
      </c>
      <c r="M3631" s="20">
        <f>+VLOOKUP(F3631,[1]ENELAR!C$2:J$7067,8,FALSE)</f>
        <v>140300</v>
      </c>
    </row>
    <row r="3632" spans="1:13" x14ac:dyDescent="0.3">
      <c r="A3632" s="17" t="s">
        <v>260</v>
      </c>
      <c r="B3632" s="1">
        <v>45173</v>
      </c>
      <c r="C3632" s="1">
        <v>45182</v>
      </c>
      <c r="D3632" s="1">
        <v>45200</v>
      </c>
      <c r="E3632">
        <v>190</v>
      </c>
      <c r="F3632" t="str">
        <f t="shared" si="56"/>
        <v>00935190</v>
      </c>
      <c r="G3632" t="s">
        <v>82</v>
      </c>
      <c r="H3632">
        <v>3501</v>
      </c>
      <c r="I3632">
        <v>92</v>
      </c>
      <c r="J3632">
        <v>3588</v>
      </c>
      <c r="K3632">
        <v>3588</v>
      </c>
      <c r="L3632">
        <f>+VLOOKUP(F3632,[1]ENELAR!C$2:J$7067,7,FALSE)</f>
        <v>3386</v>
      </c>
      <c r="M3632" s="20">
        <f>+VLOOKUP(F3632,[1]ENELAR!C$2:J$7067,8,FALSE)</f>
        <v>311512</v>
      </c>
    </row>
    <row r="3633" spans="1:13" x14ac:dyDescent="0.3">
      <c r="A3633" s="17" t="s">
        <v>260</v>
      </c>
      <c r="B3633" s="1">
        <v>45173</v>
      </c>
      <c r="C3633" s="1">
        <v>45182</v>
      </c>
      <c r="D3633" s="1">
        <v>45200</v>
      </c>
      <c r="E3633">
        <v>191</v>
      </c>
      <c r="F3633" t="str">
        <f t="shared" si="56"/>
        <v>00935191</v>
      </c>
      <c r="G3633" t="s">
        <v>83</v>
      </c>
      <c r="H3633">
        <v>568</v>
      </c>
      <c r="I3633">
        <v>92</v>
      </c>
      <c r="J3633">
        <v>579</v>
      </c>
      <c r="K3633">
        <v>575</v>
      </c>
      <c r="L3633">
        <f>+VLOOKUP(F3633,[1]ENELAR!C$2:J$7067,7,FALSE)</f>
        <v>568</v>
      </c>
      <c r="M3633" s="20">
        <f>+VLOOKUP(F3633,[1]ENELAR!C$2:J$7067,8,FALSE)</f>
        <v>52256</v>
      </c>
    </row>
    <row r="3634" spans="1:13" x14ac:dyDescent="0.3">
      <c r="A3634" s="17" t="s">
        <v>260</v>
      </c>
      <c r="B3634" s="1">
        <v>45173</v>
      </c>
      <c r="C3634" s="1">
        <v>45182</v>
      </c>
      <c r="D3634" s="1">
        <v>45200</v>
      </c>
      <c r="E3634">
        <v>192</v>
      </c>
      <c r="F3634" t="str">
        <f t="shared" si="56"/>
        <v>00935192</v>
      </c>
      <c r="G3634" t="s">
        <v>84</v>
      </c>
      <c r="H3634">
        <v>5824</v>
      </c>
      <c r="I3634">
        <v>92</v>
      </c>
      <c r="J3634">
        <v>6598</v>
      </c>
      <c r="K3634">
        <v>5784</v>
      </c>
      <c r="L3634">
        <f>+VLOOKUP(F3634,[1]ENELAR!C$2:J$7067,7,FALSE)</f>
        <v>5027</v>
      </c>
      <c r="M3634" s="20">
        <f>+VLOOKUP(F3634,[1]ENELAR!C$2:J$7067,8,FALSE)</f>
        <v>462484</v>
      </c>
    </row>
    <row r="3635" spans="1:13" x14ac:dyDescent="0.3">
      <c r="A3635" s="17" t="s">
        <v>260</v>
      </c>
      <c r="B3635" s="1">
        <v>45173</v>
      </c>
      <c r="C3635" s="1">
        <v>45182</v>
      </c>
      <c r="D3635" s="1">
        <v>45200</v>
      </c>
      <c r="E3635">
        <v>193</v>
      </c>
      <c r="F3635" t="str">
        <f t="shared" si="56"/>
        <v>00935193</v>
      </c>
      <c r="G3635" t="s">
        <v>85</v>
      </c>
      <c r="H3635">
        <v>2505</v>
      </c>
      <c r="I3635">
        <v>92</v>
      </c>
      <c r="J3635">
        <v>2585</v>
      </c>
      <c r="K3635">
        <v>2546</v>
      </c>
      <c r="L3635">
        <f>+VLOOKUP(F3635,[1]ENELAR!C$2:J$7067,7,FALSE)</f>
        <v>2441</v>
      </c>
      <c r="M3635" s="20">
        <f>+VLOOKUP(F3635,[1]ENELAR!C$2:J$7067,8,FALSE)</f>
        <v>224572</v>
      </c>
    </row>
    <row r="3636" spans="1:13" x14ac:dyDescent="0.3">
      <c r="A3636" s="17" t="s">
        <v>260</v>
      </c>
      <c r="B3636" s="1">
        <v>45173</v>
      </c>
      <c r="C3636" s="1">
        <v>45182</v>
      </c>
      <c r="D3636" s="1">
        <v>45200</v>
      </c>
      <c r="E3636">
        <v>194</v>
      </c>
      <c r="F3636" t="str">
        <f t="shared" si="56"/>
        <v>00935194</v>
      </c>
      <c r="G3636" t="s">
        <v>86</v>
      </c>
      <c r="H3636">
        <v>678</v>
      </c>
      <c r="I3636">
        <v>92</v>
      </c>
      <c r="J3636">
        <v>731</v>
      </c>
      <c r="K3636">
        <v>670</v>
      </c>
      <c r="L3636">
        <f>+VLOOKUP(F3636,[1]ENELAR!C$2:J$7067,7,FALSE)</f>
        <v>678</v>
      </c>
      <c r="M3636" s="20">
        <f>+VLOOKUP(F3636,[1]ENELAR!C$2:J$7067,8,FALSE)</f>
        <v>62376</v>
      </c>
    </row>
    <row r="3637" spans="1:13" x14ac:dyDescent="0.3">
      <c r="A3637" s="17" t="s">
        <v>260</v>
      </c>
      <c r="B3637" s="1">
        <v>45173</v>
      </c>
      <c r="C3637" s="1">
        <v>45182</v>
      </c>
      <c r="D3637" s="1">
        <v>45200</v>
      </c>
      <c r="E3637">
        <v>195</v>
      </c>
      <c r="F3637" t="str">
        <f t="shared" si="56"/>
        <v>00935195</v>
      </c>
      <c r="G3637" t="s">
        <v>87</v>
      </c>
      <c r="H3637">
        <v>3105</v>
      </c>
      <c r="I3637">
        <v>92</v>
      </c>
      <c r="J3637">
        <v>2925</v>
      </c>
      <c r="K3637">
        <v>2740</v>
      </c>
      <c r="L3637">
        <f>+VLOOKUP(F3637,[1]ENELAR!C$2:J$7067,7,FALSE)</f>
        <v>3079</v>
      </c>
      <c r="M3637" s="20">
        <f>+VLOOKUP(F3637,[1]ENELAR!C$2:J$7067,8,FALSE)</f>
        <v>283268</v>
      </c>
    </row>
    <row r="3638" spans="1:13" x14ac:dyDescent="0.3">
      <c r="A3638" s="17" t="s">
        <v>260</v>
      </c>
      <c r="B3638" s="1">
        <v>45173</v>
      </c>
      <c r="C3638" s="1">
        <v>45182</v>
      </c>
      <c r="D3638" s="1">
        <v>45200</v>
      </c>
      <c r="E3638">
        <v>196</v>
      </c>
      <c r="F3638" t="str">
        <f t="shared" si="56"/>
        <v>00935196</v>
      </c>
      <c r="G3638" t="s">
        <v>88</v>
      </c>
      <c r="H3638">
        <v>1771</v>
      </c>
      <c r="I3638">
        <v>92</v>
      </c>
      <c r="J3638">
        <v>2054</v>
      </c>
      <c r="K3638">
        <v>1992</v>
      </c>
      <c r="L3638">
        <f>+VLOOKUP(F3638,[1]ENELAR!C$2:J$7067,7,FALSE)</f>
        <v>1714</v>
      </c>
      <c r="M3638" s="20">
        <f>+VLOOKUP(F3638,[1]ENELAR!C$2:J$7067,8,FALSE)</f>
        <v>157688</v>
      </c>
    </row>
    <row r="3639" spans="1:13" x14ac:dyDescent="0.3">
      <c r="A3639" s="17" t="s">
        <v>260</v>
      </c>
      <c r="B3639" s="1">
        <v>45173</v>
      </c>
      <c r="C3639" s="1">
        <v>45182</v>
      </c>
      <c r="D3639" s="1">
        <v>45200</v>
      </c>
      <c r="E3639">
        <v>230</v>
      </c>
      <c r="F3639" t="str">
        <f t="shared" si="56"/>
        <v>00935230</v>
      </c>
      <c r="G3639" t="s">
        <v>89</v>
      </c>
      <c r="H3639">
        <v>11396</v>
      </c>
      <c r="I3639">
        <v>92</v>
      </c>
      <c r="J3639">
        <v>11691</v>
      </c>
      <c r="K3639">
        <v>0</v>
      </c>
      <c r="L3639">
        <f>+VLOOKUP(F3639,[1]ENELAR!C$2:J$7067,7,FALSE)</f>
        <v>9407</v>
      </c>
      <c r="M3639" s="20">
        <f>+VLOOKUP(F3639,[1]ENELAR!C$2:J$7067,8,FALSE)</f>
        <v>865444</v>
      </c>
    </row>
    <row r="3640" spans="1:13" x14ac:dyDescent="0.3">
      <c r="A3640" s="17" t="s">
        <v>260</v>
      </c>
      <c r="B3640" s="1">
        <v>45173</v>
      </c>
      <c r="C3640" s="1">
        <v>45182</v>
      </c>
      <c r="D3640" s="1">
        <v>45200</v>
      </c>
      <c r="E3640">
        <v>245</v>
      </c>
      <c r="F3640" t="str">
        <f t="shared" si="56"/>
        <v>00935245</v>
      </c>
      <c r="G3640" t="s">
        <v>91</v>
      </c>
      <c r="H3640">
        <v>6722</v>
      </c>
      <c r="I3640">
        <v>92</v>
      </c>
      <c r="J3640">
        <v>7892</v>
      </c>
      <c r="K3640">
        <v>7734</v>
      </c>
      <c r="L3640">
        <f>+VLOOKUP(F3640,[1]ENELAR!C$2:J$7067,7,FALSE)</f>
        <v>6319</v>
      </c>
      <c r="M3640" s="20">
        <f>+VLOOKUP(F3640,[1]ENELAR!C$2:J$7067,8,FALSE)</f>
        <v>581348</v>
      </c>
    </row>
    <row r="3641" spans="1:13" x14ac:dyDescent="0.3">
      <c r="A3641" s="17" t="s">
        <v>260</v>
      </c>
      <c r="B3641" s="1">
        <v>45173</v>
      </c>
      <c r="C3641" s="1">
        <v>45182</v>
      </c>
      <c r="D3641" s="1">
        <v>45200</v>
      </c>
      <c r="E3641">
        <v>255</v>
      </c>
      <c r="F3641" t="str">
        <f t="shared" si="56"/>
        <v>00935255</v>
      </c>
      <c r="G3641" t="s">
        <v>92</v>
      </c>
      <c r="H3641">
        <v>22476</v>
      </c>
      <c r="I3641">
        <v>92</v>
      </c>
      <c r="J3641">
        <v>24339</v>
      </c>
      <c r="K3641">
        <v>23524</v>
      </c>
      <c r="L3641">
        <f>+VLOOKUP(F3641,[1]ENELAR!C$2:J$7067,7,FALSE)</f>
        <v>19692</v>
      </c>
      <c r="M3641" s="20">
        <f>+VLOOKUP(F3641,[1]ENELAR!C$2:J$7067,8,FALSE)</f>
        <v>1811664</v>
      </c>
    </row>
    <row r="3642" spans="1:13" x14ac:dyDescent="0.3">
      <c r="A3642" s="17" t="s">
        <v>260</v>
      </c>
      <c r="B3642" s="1">
        <v>45173</v>
      </c>
      <c r="C3642" s="1">
        <v>45182</v>
      </c>
      <c r="D3642" s="1">
        <v>45200</v>
      </c>
      <c r="E3642">
        <v>328</v>
      </c>
      <c r="F3642" t="str">
        <f t="shared" si="56"/>
        <v>00935328</v>
      </c>
      <c r="G3642" t="s">
        <v>93</v>
      </c>
      <c r="H3642">
        <v>10871</v>
      </c>
      <c r="I3642">
        <v>92</v>
      </c>
      <c r="J3642">
        <v>12754</v>
      </c>
      <c r="K3642">
        <v>11494</v>
      </c>
      <c r="L3642">
        <f>+VLOOKUP(F3642,[1]ENELAR!C$2:J$7067,7,FALSE)</f>
        <v>9235</v>
      </c>
      <c r="M3642" s="20">
        <f>+VLOOKUP(F3642,[1]ENELAR!C$2:J$7067,8,FALSE)</f>
        <v>849620</v>
      </c>
    </row>
    <row r="3643" spans="1:13" x14ac:dyDescent="0.3">
      <c r="A3643" s="17" t="s">
        <v>260</v>
      </c>
      <c r="B3643" s="1">
        <v>45173</v>
      </c>
      <c r="C3643" s="1">
        <v>45182</v>
      </c>
      <c r="D3643" s="1">
        <v>45200</v>
      </c>
      <c r="E3643">
        <v>331</v>
      </c>
      <c r="F3643" t="str">
        <f t="shared" si="56"/>
        <v>00935331</v>
      </c>
      <c r="G3643" t="s">
        <v>94</v>
      </c>
      <c r="H3643">
        <v>4511</v>
      </c>
      <c r="I3643">
        <v>92</v>
      </c>
      <c r="J3643">
        <v>5742</v>
      </c>
      <c r="K3643">
        <v>5736</v>
      </c>
      <c r="L3643">
        <f>+VLOOKUP(F3643,[1]ENELAR!C$2:J$7067,7,FALSE)</f>
        <v>4494</v>
      </c>
      <c r="M3643" s="20">
        <f>+VLOOKUP(F3643,[1]ENELAR!C$2:J$7067,8,FALSE)</f>
        <v>413448</v>
      </c>
    </row>
    <row r="3644" spans="1:13" x14ac:dyDescent="0.3">
      <c r="A3644" s="17" t="s">
        <v>260</v>
      </c>
      <c r="B3644" s="1">
        <v>45173</v>
      </c>
      <c r="C3644" s="1">
        <v>45182</v>
      </c>
      <c r="D3644" s="1">
        <v>45200</v>
      </c>
      <c r="E3644">
        <v>332</v>
      </c>
      <c r="F3644" t="str">
        <f t="shared" si="56"/>
        <v>00935332</v>
      </c>
      <c r="G3644" t="s">
        <v>95</v>
      </c>
      <c r="H3644">
        <v>1203</v>
      </c>
      <c r="I3644">
        <v>92</v>
      </c>
      <c r="J3644">
        <v>1286</v>
      </c>
      <c r="K3644">
        <v>1286</v>
      </c>
      <c r="L3644">
        <f>+VLOOKUP(F3644,[1]ENELAR!C$2:J$7067,7,FALSE)</f>
        <v>1203</v>
      </c>
      <c r="M3644" s="20">
        <f>+VLOOKUP(F3644,[1]ENELAR!C$2:J$7067,8,FALSE)</f>
        <v>110676</v>
      </c>
    </row>
    <row r="3645" spans="1:13" x14ac:dyDescent="0.3">
      <c r="A3645" s="17" t="s">
        <v>260</v>
      </c>
      <c r="B3645" s="1">
        <v>45173</v>
      </c>
      <c r="C3645" s="1">
        <v>45182</v>
      </c>
      <c r="D3645" s="1">
        <v>45200</v>
      </c>
      <c r="E3645">
        <v>357</v>
      </c>
      <c r="F3645" t="str">
        <f t="shared" si="56"/>
        <v>00935357</v>
      </c>
      <c r="G3645" t="s">
        <v>96</v>
      </c>
      <c r="H3645">
        <v>1214</v>
      </c>
      <c r="I3645">
        <v>92</v>
      </c>
      <c r="J3645">
        <v>1204</v>
      </c>
      <c r="K3645">
        <v>0</v>
      </c>
      <c r="L3645">
        <f>+VLOOKUP(F3645,[1]ENELAR!C$2:J$7067,7,FALSE)</f>
        <v>1214</v>
      </c>
      <c r="M3645" s="20">
        <f>+VLOOKUP(F3645,[1]ENELAR!C$2:J$7067,8,FALSE)</f>
        <v>111688</v>
      </c>
    </row>
    <row r="3646" spans="1:13" x14ac:dyDescent="0.3">
      <c r="A3646" s="17" t="s">
        <v>260</v>
      </c>
      <c r="B3646" s="1">
        <v>45173</v>
      </c>
      <c r="C3646" s="1">
        <v>45182</v>
      </c>
      <c r="D3646" s="1">
        <v>45200</v>
      </c>
      <c r="E3646">
        <v>358</v>
      </c>
      <c r="F3646" t="str">
        <f t="shared" si="56"/>
        <v>00935358</v>
      </c>
      <c r="G3646" t="s">
        <v>97</v>
      </c>
      <c r="H3646">
        <v>1255</v>
      </c>
      <c r="I3646">
        <v>92</v>
      </c>
      <c r="J3646">
        <v>1438</v>
      </c>
      <c r="K3646">
        <v>0</v>
      </c>
      <c r="L3646">
        <f>+VLOOKUP(F3646,[1]ENELAR!C$2:J$7067,7,FALSE)</f>
        <v>1255</v>
      </c>
      <c r="M3646" s="20">
        <f>+VLOOKUP(F3646,[1]ENELAR!C$2:J$7067,8,FALSE)</f>
        <v>115460</v>
      </c>
    </row>
    <row r="3647" spans="1:13" x14ac:dyDescent="0.3">
      <c r="A3647" s="17" t="s">
        <v>260</v>
      </c>
      <c r="B3647" s="1">
        <v>45173</v>
      </c>
      <c r="C3647" s="1">
        <v>45182</v>
      </c>
      <c r="D3647" s="1">
        <v>45200</v>
      </c>
      <c r="E3647">
        <v>359</v>
      </c>
      <c r="F3647" t="str">
        <f t="shared" si="56"/>
        <v>00935359</v>
      </c>
      <c r="G3647" t="s">
        <v>98</v>
      </c>
      <c r="H3647">
        <v>395</v>
      </c>
      <c r="I3647">
        <v>92</v>
      </c>
      <c r="J3647">
        <v>381</v>
      </c>
      <c r="K3647">
        <v>0</v>
      </c>
      <c r="L3647">
        <f>+VLOOKUP(F3647,[1]ENELAR!C$2:J$7067,7,FALSE)</f>
        <v>356</v>
      </c>
      <c r="M3647" s="20">
        <f>+VLOOKUP(F3647,[1]ENELAR!C$2:J$7067,8,FALSE)</f>
        <v>32752</v>
      </c>
    </row>
    <row r="3648" spans="1:13" x14ac:dyDescent="0.3">
      <c r="A3648" s="17" t="s">
        <v>260</v>
      </c>
      <c r="B3648" s="1">
        <v>45173</v>
      </c>
      <c r="C3648" s="1">
        <v>45182</v>
      </c>
      <c r="D3648" s="1">
        <v>45200</v>
      </c>
      <c r="E3648">
        <v>360</v>
      </c>
      <c r="F3648" t="str">
        <f t="shared" si="56"/>
        <v>00935360</v>
      </c>
      <c r="G3648" t="s">
        <v>99</v>
      </c>
      <c r="H3648">
        <v>4250</v>
      </c>
      <c r="I3648">
        <v>92</v>
      </c>
      <c r="J3648">
        <v>4161</v>
      </c>
      <c r="K3648">
        <v>0</v>
      </c>
      <c r="L3648">
        <f>+VLOOKUP(F3648,[1]ENELAR!C$2:J$7067,7,FALSE)</f>
        <v>3853</v>
      </c>
      <c r="M3648" s="20">
        <f>+VLOOKUP(F3648,[1]ENELAR!C$2:J$7067,8,FALSE)</f>
        <v>354476</v>
      </c>
    </row>
    <row r="3649" spans="1:13" x14ac:dyDescent="0.3">
      <c r="A3649" s="17" t="s">
        <v>260</v>
      </c>
      <c r="B3649" s="1">
        <v>45173</v>
      </c>
      <c r="C3649" s="1">
        <v>45182</v>
      </c>
      <c r="D3649" s="1">
        <v>45200</v>
      </c>
      <c r="E3649">
        <v>361</v>
      </c>
      <c r="F3649" t="str">
        <f t="shared" si="56"/>
        <v>00935361</v>
      </c>
      <c r="G3649" t="s">
        <v>100</v>
      </c>
      <c r="H3649">
        <v>2574</v>
      </c>
      <c r="I3649">
        <v>92</v>
      </c>
      <c r="J3649">
        <v>2557</v>
      </c>
      <c r="K3649">
        <v>2525</v>
      </c>
      <c r="L3649">
        <f>+VLOOKUP(F3649,[1]ENELAR!C$2:J$7067,7,FALSE)</f>
        <v>2483</v>
      </c>
      <c r="M3649" s="20">
        <f>+VLOOKUP(F3649,[1]ENELAR!C$2:J$7067,8,FALSE)</f>
        <v>228436</v>
      </c>
    </row>
    <row r="3650" spans="1:13" x14ac:dyDescent="0.3">
      <c r="A3650" s="17" t="s">
        <v>260</v>
      </c>
      <c r="B3650" s="1">
        <v>45173</v>
      </c>
      <c r="C3650" s="1">
        <v>45182</v>
      </c>
      <c r="D3650" s="1">
        <v>45200</v>
      </c>
      <c r="E3650">
        <v>362</v>
      </c>
      <c r="F3650" t="str">
        <f t="shared" si="56"/>
        <v>00935362</v>
      </c>
      <c r="G3650" t="s">
        <v>101</v>
      </c>
      <c r="H3650">
        <v>2714</v>
      </c>
      <c r="I3650">
        <v>92</v>
      </c>
      <c r="J3650">
        <v>2791</v>
      </c>
      <c r="K3650">
        <v>2791</v>
      </c>
      <c r="L3650">
        <f>+VLOOKUP(F3650,[1]ENELAR!C$2:J$7067,7,FALSE)</f>
        <v>2637</v>
      </c>
      <c r="M3650" s="20">
        <f>+VLOOKUP(F3650,[1]ENELAR!C$2:J$7067,8,FALSE)</f>
        <v>242604</v>
      </c>
    </row>
    <row r="3651" spans="1:13" x14ac:dyDescent="0.3">
      <c r="A3651" s="17" t="s">
        <v>260</v>
      </c>
      <c r="B3651" s="1">
        <v>45173</v>
      </c>
      <c r="C3651" s="1">
        <v>45182</v>
      </c>
      <c r="D3651" s="1">
        <v>45200</v>
      </c>
      <c r="E3651">
        <v>363</v>
      </c>
      <c r="F3651" t="str">
        <f t="shared" ref="F3651:F3714" si="57">+A3651&amp;E3651</f>
        <v>00935363</v>
      </c>
      <c r="G3651" t="s">
        <v>102</v>
      </c>
      <c r="H3651">
        <v>4458</v>
      </c>
      <c r="I3651">
        <v>92</v>
      </c>
      <c r="J3651">
        <v>4207</v>
      </c>
      <c r="K3651">
        <v>4037</v>
      </c>
      <c r="L3651">
        <f>+VLOOKUP(F3651,[1]ENELAR!C$2:J$7067,7,FALSE)</f>
        <v>3933</v>
      </c>
      <c r="M3651" s="20">
        <f>+VLOOKUP(F3651,[1]ENELAR!C$2:J$7067,8,FALSE)</f>
        <v>361836</v>
      </c>
    </row>
    <row r="3652" spans="1:13" x14ac:dyDescent="0.3">
      <c r="A3652" s="17" t="s">
        <v>260</v>
      </c>
      <c r="B3652" s="1">
        <v>45173</v>
      </c>
      <c r="C3652" s="1">
        <v>45182</v>
      </c>
      <c r="D3652" s="1">
        <v>45200</v>
      </c>
      <c r="E3652">
        <v>364</v>
      </c>
      <c r="F3652" t="str">
        <f t="shared" si="57"/>
        <v>00935364</v>
      </c>
      <c r="G3652" t="s">
        <v>103</v>
      </c>
      <c r="H3652">
        <v>5317</v>
      </c>
      <c r="I3652">
        <v>92</v>
      </c>
      <c r="J3652">
        <v>6032</v>
      </c>
      <c r="K3652">
        <v>5792</v>
      </c>
      <c r="L3652">
        <f>+VLOOKUP(F3652,[1]ENELAR!C$2:J$7067,7,FALSE)</f>
        <v>5124</v>
      </c>
      <c r="M3652" s="20">
        <f>+VLOOKUP(F3652,[1]ENELAR!C$2:J$7067,8,FALSE)</f>
        <v>471408</v>
      </c>
    </row>
    <row r="3653" spans="1:13" x14ac:dyDescent="0.3">
      <c r="A3653" s="17" t="s">
        <v>260</v>
      </c>
      <c r="B3653" s="1">
        <v>45173</v>
      </c>
      <c r="C3653" s="1">
        <v>45182</v>
      </c>
      <c r="D3653" s="1">
        <v>45200</v>
      </c>
      <c r="E3653">
        <v>365</v>
      </c>
      <c r="F3653" t="str">
        <f t="shared" si="57"/>
        <v>00935365</v>
      </c>
      <c r="G3653" t="s">
        <v>104</v>
      </c>
      <c r="H3653">
        <v>2400</v>
      </c>
      <c r="I3653">
        <v>92</v>
      </c>
      <c r="J3653">
        <v>2193</v>
      </c>
      <c r="K3653">
        <v>2193</v>
      </c>
      <c r="L3653">
        <f>+VLOOKUP(F3653,[1]ENELAR!C$2:J$7067,7,FALSE)</f>
        <v>2334</v>
      </c>
      <c r="M3653" s="20">
        <f>+VLOOKUP(F3653,[1]ENELAR!C$2:J$7067,8,FALSE)</f>
        <v>214728</v>
      </c>
    </row>
    <row r="3654" spans="1:13" x14ac:dyDescent="0.3">
      <c r="A3654" s="17" t="s">
        <v>260</v>
      </c>
      <c r="B3654" s="1">
        <v>45173</v>
      </c>
      <c r="C3654" s="1">
        <v>45182</v>
      </c>
      <c r="D3654" s="1">
        <v>45200</v>
      </c>
      <c r="E3654">
        <v>366</v>
      </c>
      <c r="F3654" t="str">
        <f t="shared" si="57"/>
        <v>00935366</v>
      </c>
      <c r="G3654" t="s">
        <v>105</v>
      </c>
      <c r="H3654">
        <v>5576</v>
      </c>
      <c r="I3654">
        <v>92</v>
      </c>
      <c r="J3654">
        <v>6099</v>
      </c>
      <c r="K3654">
        <v>5455</v>
      </c>
      <c r="L3654">
        <f>+VLOOKUP(F3654,[1]ENELAR!C$2:J$7067,7,FALSE)</f>
        <v>5368</v>
      </c>
      <c r="M3654" s="20">
        <f>+VLOOKUP(F3654,[1]ENELAR!C$2:J$7067,8,FALSE)</f>
        <v>493856</v>
      </c>
    </row>
    <row r="3655" spans="1:13" x14ac:dyDescent="0.3">
      <c r="A3655" s="17" t="s">
        <v>260</v>
      </c>
      <c r="B3655" s="1">
        <v>45173</v>
      </c>
      <c r="C3655" s="1">
        <v>45182</v>
      </c>
      <c r="D3655" s="1">
        <v>45200</v>
      </c>
      <c r="E3655">
        <v>367</v>
      </c>
      <c r="F3655" t="str">
        <f t="shared" si="57"/>
        <v>00935367</v>
      </c>
      <c r="G3655" t="s">
        <v>106</v>
      </c>
      <c r="H3655">
        <v>937</v>
      </c>
      <c r="I3655">
        <v>92</v>
      </c>
      <c r="J3655">
        <v>1050</v>
      </c>
      <c r="K3655">
        <v>1050</v>
      </c>
      <c r="L3655">
        <f>+VLOOKUP(F3655,[1]ENELAR!C$2:J$7067,7,FALSE)</f>
        <v>818</v>
      </c>
      <c r="M3655" s="20">
        <f>+VLOOKUP(F3655,[1]ENELAR!C$2:J$7067,8,FALSE)</f>
        <v>75256</v>
      </c>
    </row>
    <row r="3656" spans="1:13" x14ac:dyDescent="0.3">
      <c r="A3656" s="17" t="s">
        <v>260</v>
      </c>
      <c r="B3656" s="1">
        <v>45173</v>
      </c>
      <c r="C3656" s="1">
        <v>45182</v>
      </c>
      <c r="D3656" s="1">
        <v>45200</v>
      </c>
      <c r="E3656">
        <v>368</v>
      </c>
      <c r="F3656" t="str">
        <f t="shared" si="57"/>
        <v>00935368</v>
      </c>
      <c r="G3656" t="s">
        <v>107</v>
      </c>
      <c r="H3656">
        <v>3011</v>
      </c>
      <c r="I3656">
        <v>92</v>
      </c>
      <c r="J3656">
        <v>2621</v>
      </c>
      <c r="K3656">
        <v>2621</v>
      </c>
      <c r="L3656">
        <f>+VLOOKUP(F3656,[1]ENELAR!C$2:J$7067,7,FALSE)</f>
        <v>2807</v>
      </c>
      <c r="M3656" s="20">
        <f>+VLOOKUP(F3656,[1]ENELAR!C$2:J$7067,8,FALSE)</f>
        <v>258244</v>
      </c>
    </row>
    <row r="3657" spans="1:13" x14ac:dyDescent="0.3">
      <c r="A3657" s="17" t="s">
        <v>260</v>
      </c>
      <c r="B3657" s="1">
        <v>45173</v>
      </c>
      <c r="C3657" s="1">
        <v>45182</v>
      </c>
      <c r="D3657" s="1">
        <v>45200</v>
      </c>
      <c r="E3657">
        <v>369</v>
      </c>
      <c r="F3657" t="str">
        <f t="shared" si="57"/>
        <v>00935369</v>
      </c>
      <c r="G3657" t="s">
        <v>108</v>
      </c>
      <c r="H3657">
        <v>3835</v>
      </c>
      <c r="I3657">
        <v>92</v>
      </c>
      <c r="J3657">
        <v>3645</v>
      </c>
      <c r="K3657">
        <v>3568</v>
      </c>
      <c r="L3657">
        <f>+VLOOKUP(F3657,[1]ENELAR!C$2:J$7067,7,FALSE)</f>
        <v>3402</v>
      </c>
      <c r="M3657" s="20">
        <f>+VLOOKUP(F3657,[1]ENELAR!C$2:J$7067,8,FALSE)</f>
        <v>312984</v>
      </c>
    </row>
    <row r="3658" spans="1:13" x14ac:dyDescent="0.3">
      <c r="A3658" s="17" t="s">
        <v>260</v>
      </c>
      <c r="B3658" s="1">
        <v>45173</v>
      </c>
      <c r="C3658" s="1">
        <v>45182</v>
      </c>
      <c r="D3658" s="1">
        <v>45200</v>
      </c>
      <c r="E3658">
        <v>370</v>
      </c>
      <c r="F3658" t="str">
        <f t="shared" si="57"/>
        <v>00935370</v>
      </c>
      <c r="G3658" t="s">
        <v>109</v>
      </c>
      <c r="H3658">
        <v>2536</v>
      </c>
      <c r="I3658">
        <v>92</v>
      </c>
      <c r="J3658">
        <v>2397</v>
      </c>
      <c r="K3658">
        <v>2395</v>
      </c>
      <c r="L3658">
        <f>+VLOOKUP(F3658,[1]ENELAR!C$2:J$7067,7,FALSE)</f>
        <v>2214</v>
      </c>
      <c r="M3658" s="20">
        <f>+VLOOKUP(F3658,[1]ENELAR!C$2:J$7067,8,FALSE)</f>
        <v>203688</v>
      </c>
    </row>
    <row r="3659" spans="1:13" x14ac:dyDescent="0.3">
      <c r="A3659" s="17" t="s">
        <v>260</v>
      </c>
      <c r="B3659" s="1">
        <v>45173</v>
      </c>
      <c r="C3659" s="1">
        <v>45182</v>
      </c>
      <c r="D3659" s="1">
        <v>45200</v>
      </c>
      <c r="E3659">
        <v>371</v>
      </c>
      <c r="F3659" t="str">
        <f t="shared" si="57"/>
        <v>00935371</v>
      </c>
      <c r="G3659" t="s">
        <v>110</v>
      </c>
      <c r="H3659">
        <v>3644</v>
      </c>
      <c r="I3659">
        <v>92</v>
      </c>
      <c r="J3659">
        <v>3090</v>
      </c>
      <c r="K3659">
        <v>3046</v>
      </c>
      <c r="L3659">
        <f>+VLOOKUP(F3659,[1]ENELAR!C$2:J$7067,7,FALSE)</f>
        <v>3586</v>
      </c>
      <c r="M3659" s="20">
        <f>+VLOOKUP(F3659,[1]ENELAR!C$2:J$7067,8,FALSE)</f>
        <v>329912</v>
      </c>
    </row>
    <row r="3660" spans="1:13" x14ac:dyDescent="0.3">
      <c r="A3660" s="17" t="s">
        <v>260</v>
      </c>
      <c r="B3660" s="1">
        <v>45173</v>
      </c>
      <c r="C3660" s="1">
        <v>45182</v>
      </c>
      <c r="D3660" s="1">
        <v>45200</v>
      </c>
      <c r="E3660">
        <v>372</v>
      </c>
      <c r="F3660" t="str">
        <f t="shared" si="57"/>
        <v>00935372</v>
      </c>
      <c r="G3660" t="s">
        <v>111</v>
      </c>
      <c r="H3660">
        <v>69847</v>
      </c>
      <c r="I3660">
        <v>92</v>
      </c>
      <c r="J3660">
        <v>75928</v>
      </c>
      <c r="K3660">
        <v>74110</v>
      </c>
      <c r="L3660">
        <f>+VLOOKUP(F3660,[1]ENELAR!C$2:J$7067,7,FALSE)</f>
        <v>53482</v>
      </c>
      <c r="M3660" s="20">
        <f>+VLOOKUP(F3660,[1]ENELAR!C$2:J$7067,8,FALSE)</f>
        <v>4920344</v>
      </c>
    </row>
    <row r="3661" spans="1:13" x14ac:dyDescent="0.3">
      <c r="A3661" s="17" t="s">
        <v>260</v>
      </c>
      <c r="B3661" s="1">
        <v>45173</v>
      </c>
      <c r="C3661" s="1">
        <v>45182</v>
      </c>
      <c r="D3661" s="1">
        <v>45200</v>
      </c>
      <c r="E3661">
        <v>373</v>
      </c>
      <c r="F3661" t="str">
        <f t="shared" si="57"/>
        <v>00935373</v>
      </c>
      <c r="G3661" t="s">
        <v>112</v>
      </c>
      <c r="H3661">
        <v>5235</v>
      </c>
      <c r="I3661">
        <v>92</v>
      </c>
      <c r="J3661">
        <v>5224</v>
      </c>
      <c r="K3661">
        <v>4940</v>
      </c>
      <c r="L3661">
        <f>+VLOOKUP(F3661,[1]ENELAR!C$2:J$7067,7,FALSE)</f>
        <v>4924</v>
      </c>
      <c r="M3661" s="20">
        <f>+VLOOKUP(F3661,[1]ENELAR!C$2:J$7067,8,FALSE)</f>
        <v>453008</v>
      </c>
    </row>
    <row r="3662" spans="1:13" x14ac:dyDescent="0.3">
      <c r="A3662" s="17" t="s">
        <v>260</v>
      </c>
      <c r="B3662" s="1">
        <v>45173</v>
      </c>
      <c r="C3662" s="1">
        <v>45182</v>
      </c>
      <c r="D3662" s="1">
        <v>45200</v>
      </c>
      <c r="E3662">
        <v>374</v>
      </c>
      <c r="F3662" t="str">
        <f t="shared" si="57"/>
        <v>00935374</v>
      </c>
      <c r="G3662" t="s">
        <v>113</v>
      </c>
      <c r="H3662">
        <v>3749</v>
      </c>
      <c r="I3662">
        <v>92</v>
      </c>
      <c r="J3662">
        <v>3692</v>
      </c>
      <c r="K3662">
        <v>3692</v>
      </c>
      <c r="L3662">
        <f>+VLOOKUP(F3662,[1]ENELAR!C$2:J$7067,7,FALSE)</f>
        <v>3208</v>
      </c>
      <c r="M3662" s="20">
        <f>+VLOOKUP(F3662,[1]ENELAR!C$2:J$7067,8,FALSE)</f>
        <v>295136</v>
      </c>
    </row>
    <row r="3663" spans="1:13" x14ac:dyDescent="0.3">
      <c r="A3663" s="17" t="s">
        <v>260</v>
      </c>
      <c r="B3663" s="1">
        <v>45173</v>
      </c>
      <c r="C3663" s="1">
        <v>45182</v>
      </c>
      <c r="D3663" s="1">
        <v>45200</v>
      </c>
      <c r="E3663">
        <v>376</v>
      </c>
      <c r="F3663" t="str">
        <f t="shared" si="57"/>
        <v>00935376</v>
      </c>
      <c r="G3663" t="s">
        <v>114</v>
      </c>
      <c r="H3663">
        <v>18435</v>
      </c>
      <c r="I3663">
        <v>92</v>
      </c>
      <c r="J3663">
        <v>18125</v>
      </c>
      <c r="K3663">
        <v>17340</v>
      </c>
      <c r="L3663">
        <f>+VLOOKUP(F3663,[1]ENELAR!C$2:J$7067,7,FALSE)</f>
        <v>17094</v>
      </c>
      <c r="M3663" s="20">
        <f>+VLOOKUP(F3663,[1]ENELAR!C$2:J$7067,8,FALSE)</f>
        <v>1572648</v>
      </c>
    </row>
    <row r="3664" spans="1:13" x14ac:dyDescent="0.3">
      <c r="A3664" s="17" t="s">
        <v>260</v>
      </c>
      <c r="B3664" s="1">
        <v>45173</v>
      </c>
      <c r="C3664" s="1">
        <v>45182</v>
      </c>
      <c r="D3664" s="1">
        <v>45200</v>
      </c>
      <c r="E3664">
        <v>378</v>
      </c>
      <c r="F3664" t="str">
        <f t="shared" si="57"/>
        <v>00935378</v>
      </c>
      <c r="G3664" t="s">
        <v>115</v>
      </c>
      <c r="H3664">
        <v>4247</v>
      </c>
      <c r="I3664">
        <v>92</v>
      </c>
      <c r="J3664">
        <v>5533</v>
      </c>
      <c r="K3664">
        <v>5354</v>
      </c>
      <c r="L3664">
        <f>+VLOOKUP(F3664,[1]ENELAR!C$2:J$7067,7,FALSE)</f>
        <v>3250</v>
      </c>
      <c r="M3664" s="20">
        <f>+VLOOKUP(F3664,[1]ENELAR!C$2:J$7067,8,FALSE)</f>
        <v>299000</v>
      </c>
    </row>
    <row r="3665" spans="1:13" x14ac:dyDescent="0.3">
      <c r="A3665" s="17" t="s">
        <v>260</v>
      </c>
      <c r="B3665" s="1">
        <v>45173</v>
      </c>
      <c r="C3665" s="1">
        <v>45182</v>
      </c>
      <c r="D3665" s="1">
        <v>45200</v>
      </c>
      <c r="E3665">
        <v>379</v>
      </c>
      <c r="F3665" t="str">
        <f t="shared" si="57"/>
        <v>00935379</v>
      </c>
      <c r="G3665" t="s">
        <v>116</v>
      </c>
      <c r="H3665">
        <v>6329</v>
      </c>
      <c r="I3665">
        <v>92</v>
      </c>
      <c r="J3665">
        <v>6582</v>
      </c>
      <c r="K3665">
        <v>6379</v>
      </c>
      <c r="L3665">
        <f>+VLOOKUP(F3665,[1]ENELAR!C$2:J$7067,7,FALSE)</f>
        <v>6017</v>
      </c>
      <c r="M3665" s="20">
        <f>+VLOOKUP(F3665,[1]ENELAR!C$2:J$7067,8,FALSE)</f>
        <v>553564</v>
      </c>
    </row>
    <row r="3666" spans="1:13" x14ac:dyDescent="0.3">
      <c r="A3666" s="17" t="s">
        <v>260</v>
      </c>
      <c r="B3666" s="1">
        <v>45173</v>
      </c>
      <c r="C3666" s="1">
        <v>45182</v>
      </c>
      <c r="D3666" s="1">
        <v>45200</v>
      </c>
      <c r="E3666">
        <v>380</v>
      </c>
      <c r="F3666" t="str">
        <f t="shared" si="57"/>
        <v>00935380</v>
      </c>
      <c r="G3666" t="s">
        <v>117</v>
      </c>
      <c r="H3666">
        <v>6341</v>
      </c>
      <c r="I3666">
        <v>92</v>
      </c>
      <c r="J3666">
        <v>6161</v>
      </c>
      <c r="K3666">
        <v>5977</v>
      </c>
      <c r="L3666">
        <f>+VLOOKUP(F3666,[1]ENELAR!C$2:J$7067,7,FALSE)</f>
        <v>5388</v>
      </c>
      <c r="M3666" s="20">
        <f>+VLOOKUP(F3666,[1]ENELAR!C$2:J$7067,8,FALSE)</f>
        <v>495696</v>
      </c>
    </row>
    <row r="3667" spans="1:13" x14ac:dyDescent="0.3">
      <c r="A3667" s="17" t="s">
        <v>260</v>
      </c>
      <c r="B3667" s="1">
        <v>45173</v>
      </c>
      <c r="C3667" s="1">
        <v>45182</v>
      </c>
      <c r="D3667" s="1">
        <v>45200</v>
      </c>
      <c r="E3667">
        <v>381</v>
      </c>
      <c r="F3667" t="str">
        <f t="shared" si="57"/>
        <v>00935381</v>
      </c>
      <c r="G3667" t="s">
        <v>118</v>
      </c>
      <c r="H3667">
        <v>4112</v>
      </c>
      <c r="I3667">
        <v>92</v>
      </c>
      <c r="J3667">
        <v>3942</v>
      </c>
      <c r="K3667">
        <v>3870</v>
      </c>
      <c r="L3667">
        <f>+VLOOKUP(F3667,[1]ENELAR!C$2:J$7067,7,FALSE)</f>
        <v>3269</v>
      </c>
      <c r="M3667" s="20">
        <f>+VLOOKUP(F3667,[1]ENELAR!C$2:J$7067,8,FALSE)</f>
        <v>300748</v>
      </c>
    </row>
    <row r="3668" spans="1:13" x14ac:dyDescent="0.3">
      <c r="A3668" s="17" t="s">
        <v>260</v>
      </c>
      <c r="B3668" s="1">
        <v>45173</v>
      </c>
      <c r="C3668" s="1">
        <v>45182</v>
      </c>
      <c r="D3668" s="1">
        <v>45200</v>
      </c>
      <c r="E3668">
        <v>382</v>
      </c>
      <c r="F3668" t="str">
        <f t="shared" si="57"/>
        <v>00935382</v>
      </c>
      <c r="G3668" t="s">
        <v>227</v>
      </c>
      <c r="H3668">
        <v>2478</v>
      </c>
      <c r="I3668">
        <v>92</v>
      </c>
      <c r="J3668">
        <v>2127</v>
      </c>
      <c r="K3668">
        <v>2127</v>
      </c>
      <c r="L3668">
        <f>+VLOOKUP(F3668,[1]ENELAR!C$2:J$7067,7,FALSE)</f>
        <v>2173</v>
      </c>
      <c r="M3668" s="20">
        <f>+VLOOKUP(F3668,[1]ENELAR!C$2:J$7067,8,FALSE)</f>
        <v>199916</v>
      </c>
    </row>
    <row r="3669" spans="1:13" x14ac:dyDescent="0.3">
      <c r="A3669" s="17" t="s">
        <v>260</v>
      </c>
      <c r="B3669" s="1">
        <v>45173</v>
      </c>
      <c r="C3669" s="1">
        <v>45182</v>
      </c>
      <c r="D3669" s="1">
        <v>45200</v>
      </c>
      <c r="E3669">
        <v>383</v>
      </c>
      <c r="F3669" t="str">
        <f t="shared" si="57"/>
        <v>00935383</v>
      </c>
      <c r="G3669" t="s">
        <v>119</v>
      </c>
      <c r="H3669">
        <v>19942</v>
      </c>
      <c r="I3669">
        <v>92</v>
      </c>
      <c r="J3669">
        <v>20058</v>
      </c>
      <c r="K3669">
        <v>19397</v>
      </c>
      <c r="L3669">
        <f>+VLOOKUP(F3669,[1]ENELAR!C$2:J$7067,7,FALSE)</f>
        <v>15794</v>
      </c>
      <c r="M3669" s="20">
        <f>+VLOOKUP(F3669,[1]ENELAR!C$2:J$7067,8,FALSE)</f>
        <v>1453048</v>
      </c>
    </row>
    <row r="3670" spans="1:13" x14ac:dyDescent="0.3">
      <c r="A3670" s="17" t="s">
        <v>260</v>
      </c>
      <c r="B3670" s="1">
        <v>45173</v>
      </c>
      <c r="C3670" s="1">
        <v>45182</v>
      </c>
      <c r="D3670" s="1">
        <v>45200</v>
      </c>
      <c r="E3670">
        <v>384</v>
      </c>
      <c r="F3670" t="str">
        <f t="shared" si="57"/>
        <v>00935384</v>
      </c>
      <c r="G3670" t="s">
        <v>120</v>
      </c>
      <c r="H3670">
        <v>6630</v>
      </c>
      <c r="I3670">
        <v>92</v>
      </c>
      <c r="J3670">
        <v>6190</v>
      </c>
      <c r="K3670">
        <v>6190</v>
      </c>
      <c r="L3670">
        <f>+VLOOKUP(F3670,[1]ENELAR!C$2:J$7067,7,FALSE)</f>
        <v>6479</v>
      </c>
      <c r="M3670" s="20">
        <f>+VLOOKUP(F3670,[1]ENELAR!C$2:J$7067,8,FALSE)</f>
        <v>596068</v>
      </c>
    </row>
    <row r="3671" spans="1:13" x14ac:dyDescent="0.3">
      <c r="A3671" s="17" t="s">
        <v>260</v>
      </c>
      <c r="B3671" s="1">
        <v>45173</v>
      </c>
      <c r="C3671" s="1">
        <v>45182</v>
      </c>
      <c r="D3671" s="1">
        <v>45200</v>
      </c>
      <c r="E3671">
        <v>385</v>
      </c>
      <c r="F3671" t="str">
        <f t="shared" si="57"/>
        <v>00935385</v>
      </c>
      <c r="G3671" t="s">
        <v>121</v>
      </c>
      <c r="H3671">
        <v>1341</v>
      </c>
      <c r="I3671">
        <v>92</v>
      </c>
      <c r="J3671">
        <v>1753</v>
      </c>
      <c r="K3671">
        <v>1528</v>
      </c>
      <c r="L3671">
        <f>+VLOOKUP(F3671,[1]ENELAR!C$2:J$7067,7,FALSE)</f>
        <v>1334</v>
      </c>
      <c r="M3671" s="20">
        <f>+VLOOKUP(F3671,[1]ENELAR!C$2:J$7067,8,FALSE)</f>
        <v>122728</v>
      </c>
    </row>
    <row r="3672" spans="1:13" x14ac:dyDescent="0.3">
      <c r="A3672" s="17" t="s">
        <v>260</v>
      </c>
      <c r="B3672" s="1">
        <v>45173</v>
      </c>
      <c r="C3672" s="1">
        <v>45182</v>
      </c>
      <c r="D3672" s="1">
        <v>45200</v>
      </c>
      <c r="E3672">
        <v>386</v>
      </c>
      <c r="F3672" t="str">
        <f t="shared" si="57"/>
        <v>00935386</v>
      </c>
      <c r="G3672" t="s">
        <v>122</v>
      </c>
      <c r="H3672">
        <v>1094</v>
      </c>
      <c r="I3672">
        <v>92</v>
      </c>
      <c r="J3672">
        <v>1207</v>
      </c>
      <c r="K3672">
        <v>1041</v>
      </c>
      <c r="L3672">
        <f>+VLOOKUP(F3672,[1]ENELAR!C$2:J$7067,7,FALSE)</f>
        <v>951</v>
      </c>
      <c r="M3672" s="20">
        <f>+VLOOKUP(F3672,[1]ENELAR!C$2:J$7067,8,FALSE)</f>
        <v>87492</v>
      </c>
    </row>
    <row r="3673" spans="1:13" x14ac:dyDescent="0.3">
      <c r="A3673" s="17" t="s">
        <v>260</v>
      </c>
      <c r="B3673" s="1">
        <v>45173</v>
      </c>
      <c r="C3673" s="1">
        <v>45182</v>
      </c>
      <c r="D3673" s="1">
        <v>45200</v>
      </c>
      <c r="E3673">
        <v>387</v>
      </c>
      <c r="F3673" t="str">
        <f t="shared" si="57"/>
        <v>00935387</v>
      </c>
      <c r="G3673" t="s">
        <v>123</v>
      </c>
      <c r="H3673">
        <v>1389</v>
      </c>
      <c r="I3673">
        <v>92</v>
      </c>
      <c r="J3673">
        <v>1117</v>
      </c>
      <c r="K3673">
        <v>1117</v>
      </c>
      <c r="L3673">
        <f>+VLOOKUP(F3673,[1]ENELAR!C$2:J$7067,7,FALSE)</f>
        <v>1389</v>
      </c>
      <c r="M3673" s="20">
        <f>+VLOOKUP(F3673,[1]ENELAR!C$2:J$7067,8,FALSE)</f>
        <v>127788</v>
      </c>
    </row>
    <row r="3674" spans="1:13" x14ac:dyDescent="0.3">
      <c r="A3674" s="17" t="s">
        <v>260</v>
      </c>
      <c r="B3674" s="1">
        <v>45173</v>
      </c>
      <c r="C3674" s="1">
        <v>45182</v>
      </c>
      <c r="D3674" s="1">
        <v>45200</v>
      </c>
      <c r="E3674">
        <v>388</v>
      </c>
      <c r="F3674" t="str">
        <f t="shared" si="57"/>
        <v>00935388</v>
      </c>
      <c r="G3674" t="s">
        <v>124</v>
      </c>
      <c r="H3674">
        <v>2890</v>
      </c>
      <c r="I3674">
        <v>92</v>
      </c>
      <c r="J3674">
        <v>2784</v>
      </c>
      <c r="K3674">
        <v>2784</v>
      </c>
      <c r="L3674">
        <f>+VLOOKUP(F3674,[1]ENELAR!C$2:J$7067,7,FALSE)</f>
        <v>2734</v>
      </c>
      <c r="M3674" s="20">
        <f>+VLOOKUP(F3674,[1]ENELAR!C$2:J$7067,8,FALSE)</f>
        <v>251528</v>
      </c>
    </row>
    <row r="3675" spans="1:13" x14ac:dyDescent="0.3">
      <c r="A3675" s="17" t="s">
        <v>260</v>
      </c>
      <c r="B3675" s="1">
        <v>45173</v>
      </c>
      <c r="C3675" s="1">
        <v>45182</v>
      </c>
      <c r="D3675" s="1">
        <v>45200</v>
      </c>
      <c r="E3675">
        <v>390</v>
      </c>
      <c r="F3675" t="str">
        <f t="shared" si="57"/>
        <v>00935390</v>
      </c>
      <c r="G3675" t="s">
        <v>125</v>
      </c>
      <c r="H3675">
        <v>1410</v>
      </c>
      <c r="I3675">
        <v>92</v>
      </c>
      <c r="J3675">
        <v>1244</v>
      </c>
      <c r="K3675">
        <v>1065</v>
      </c>
      <c r="L3675">
        <f>+VLOOKUP(F3675,[1]ENELAR!C$2:J$7067,7,FALSE)</f>
        <v>1232</v>
      </c>
      <c r="M3675" s="20">
        <f>+VLOOKUP(F3675,[1]ENELAR!C$2:J$7067,8,FALSE)</f>
        <v>113344</v>
      </c>
    </row>
    <row r="3676" spans="1:13" x14ac:dyDescent="0.3">
      <c r="A3676" s="17" t="s">
        <v>260</v>
      </c>
      <c r="B3676" s="1">
        <v>45173</v>
      </c>
      <c r="C3676" s="1">
        <v>45182</v>
      </c>
      <c r="D3676" s="1">
        <v>45200</v>
      </c>
      <c r="E3676">
        <v>391</v>
      </c>
      <c r="F3676" t="str">
        <f t="shared" si="57"/>
        <v>00935391</v>
      </c>
      <c r="G3676" t="s">
        <v>126</v>
      </c>
      <c r="H3676">
        <v>6081</v>
      </c>
      <c r="I3676">
        <v>92</v>
      </c>
      <c r="J3676">
        <v>4640</v>
      </c>
      <c r="K3676">
        <v>4554</v>
      </c>
      <c r="L3676">
        <f>+VLOOKUP(F3676,[1]ENELAR!C$2:J$7067,7,FALSE)</f>
        <v>4881</v>
      </c>
      <c r="M3676" s="20">
        <f>+VLOOKUP(F3676,[1]ENELAR!C$2:J$7067,8,FALSE)</f>
        <v>449052</v>
      </c>
    </row>
    <row r="3677" spans="1:13" x14ac:dyDescent="0.3">
      <c r="A3677" s="17" t="s">
        <v>260</v>
      </c>
      <c r="B3677" s="1">
        <v>45173</v>
      </c>
      <c r="C3677" s="1">
        <v>45182</v>
      </c>
      <c r="D3677" s="1">
        <v>45200</v>
      </c>
      <c r="E3677">
        <v>392</v>
      </c>
      <c r="F3677" t="str">
        <f t="shared" si="57"/>
        <v>00935392</v>
      </c>
      <c r="G3677" t="s">
        <v>127</v>
      </c>
      <c r="H3677">
        <v>4066</v>
      </c>
      <c r="I3677">
        <v>92</v>
      </c>
      <c r="J3677">
        <v>4228</v>
      </c>
      <c r="K3677">
        <v>4165</v>
      </c>
      <c r="L3677">
        <f>+VLOOKUP(F3677,[1]ENELAR!C$2:J$7067,7,FALSE)</f>
        <v>3963</v>
      </c>
      <c r="M3677" s="20">
        <f>+VLOOKUP(F3677,[1]ENELAR!C$2:J$7067,8,FALSE)</f>
        <v>364596</v>
      </c>
    </row>
    <row r="3678" spans="1:13" x14ac:dyDescent="0.3">
      <c r="A3678" s="17" t="s">
        <v>260</v>
      </c>
      <c r="B3678" s="1">
        <v>45173</v>
      </c>
      <c r="C3678" s="1">
        <v>45182</v>
      </c>
      <c r="D3678" s="1">
        <v>45200</v>
      </c>
      <c r="E3678">
        <v>393</v>
      </c>
      <c r="F3678" t="str">
        <f t="shared" si="57"/>
        <v>00935393</v>
      </c>
      <c r="G3678" t="s">
        <v>128</v>
      </c>
      <c r="H3678">
        <v>835</v>
      </c>
      <c r="I3678">
        <v>92</v>
      </c>
      <c r="J3678">
        <v>740</v>
      </c>
      <c r="K3678">
        <v>740</v>
      </c>
      <c r="L3678">
        <f>+VLOOKUP(F3678,[1]ENELAR!C$2:J$7067,7,FALSE)</f>
        <v>835</v>
      </c>
      <c r="M3678" s="20">
        <f>+VLOOKUP(F3678,[1]ENELAR!C$2:J$7067,8,FALSE)</f>
        <v>76820</v>
      </c>
    </row>
    <row r="3679" spans="1:13" x14ac:dyDescent="0.3">
      <c r="A3679" s="17" t="s">
        <v>260</v>
      </c>
      <c r="B3679" s="1">
        <v>45173</v>
      </c>
      <c r="C3679" s="1">
        <v>45182</v>
      </c>
      <c r="D3679" s="1">
        <v>45200</v>
      </c>
      <c r="E3679">
        <v>396</v>
      </c>
      <c r="F3679" t="str">
        <f t="shared" si="57"/>
        <v>00935396</v>
      </c>
      <c r="G3679" t="s">
        <v>129</v>
      </c>
      <c r="H3679">
        <v>5075</v>
      </c>
      <c r="I3679">
        <v>92</v>
      </c>
      <c r="J3679">
        <v>4853</v>
      </c>
      <c r="K3679">
        <v>4629</v>
      </c>
      <c r="L3679">
        <f>+VLOOKUP(F3679,[1]ENELAR!C$2:J$7067,7,FALSE)</f>
        <v>4757</v>
      </c>
      <c r="M3679" s="20">
        <f>+VLOOKUP(F3679,[1]ENELAR!C$2:J$7067,8,FALSE)</f>
        <v>437644</v>
      </c>
    </row>
    <row r="3680" spans="1:13" x14ac:dyDescent="0.3">
      <c r="A3680" s="17" t="s">
        <v>260</v>
      </c>
      <c r="B3680" s="1">
        <v>45173</v>
      </c>
      <c r="C3680" s="1">
        <v>45182</v>
      </c>
      <c r="D3680" s="1">
        <v>45200</v>
      </c>
      <c r="E3680">
        <v>397</v>
      </c>
      <c r="F3680" t="str">
        <f t="shared" si="57"/>
        <v>00935397</v>
      </c>
      <c r="G3680" t="s">
        <v>130</v>
      </c>
      <c r="H3680">
        <v>3946</v>
      </c>
      <c r="I3680">
        <v>92</v>
      </c>
      <c r="J3680">
        <v>4059</v>
      </c>
      <c r="K3680">
        <v>4044</v>
      </c>
      <c r="L3680">
        <f>+VLOOKUP(F3680,[1]ENELAR!C$2:J$7067,7,FALSE)</f>
        <v>3900</v>
      </c>
      <c r="M3680" s="20">
        <f>+VLOOKUP(F3680,[1]ENELAR!C$2:J$7067,8,FALSE)</f>
        <v>358800</v>
      </c>
    </row>
    <row r="3681" spans="1:13" x14ac:dyDescent="0.3">
      <c r="A3681" s="17" t="s">
        <v>260</v>
      </c>
      <c r="B3681" s="1">
        <v>45173</v>
      </c>
      <c r="C3681" s="1">
        <v>45182</v>
      </c>
      <c r="D3681" s="1">
        <v>45200</v>
      </c>
      <c r="E3681">
        <v>398</v>
      </c>
      <c r="F3681" t="str">
        <f t="shared" si="57"/>
        <v>00935398</v>
      </c>
      <c r="G3681" t="s">
        <v>131</v>
      </c>
      <c r="H3681">
        <v>3777</v>
      </c>
      <c r="I3681">
        <v>92</v>
      </c>
      <c r="J3681">
        <v>3856</v>
      </c>
      <c r="K3681">
        <v>3856</v>
      </c>
      <c r="L3681">
        <f>+VLOOKUP(F3681,[1]ENELAR!C$2:J$7067,7,FALSE)</f>
        <v>3353</v>
      </c>
      <c r="M3681" s="20">
        <f>+VLOOKUP(F3681,[1]ENELAR!C$2:J$7067,8,FALSE)</f>
        <v>308476</v>
      </c>
    </row>
    <row r="3682" spans="1:13" x14ac:dyDescent="0.3">
      <c r="A3682" s="17" t="s">
        <v>260</v>
      </c>
      <c r="B3682" s="1">
        <v>45173</v>
      </c>
      <c r="C3682" s="1">
        <v>45182</v>
      </c>
      <c r="D3682" s="1">
        <v>45200</v>
      </c>
      <c r="E3682">
        <v>400</v>
      </c>
      <c r="F3682" t="str">
        <f t="shared" si="57"/>
        <v>00935400</v>
      </c>
      <c r="G3682" t="s">
        <v>132</v>
      </c>
      <c r="H3682">
        <v>2500</v>
      </c>
      <c r="I3682">
        <v>92</v>
      </c>
      <c r="J3682">
        <v>2080</v>
      </c>
      <c r="K3682">
        <v>2078</v>
      </c>
      <c r="L3682">
        <f>+VLOOKUP(F3682,[1]ENELAR!C$2:J$7067,7,FALSE)</f>
        <v>2362</v>
      </c>
      <c r="M3682" s="20">
        <f>+VLOOKUP(F3682,[1]ENELAR!C$2:J$7067,8,FALSE)</f>
        <v>217304</v>
      </c>
    </row>
    <row r="3683" spans="1:13" x14ac:dyDescent="0.3">
      <c r="A3683" s="17" t="s">
        <v>260</v>
      </c>
      <c r="B3683" s="1">
        <v>45173</v>
      </c>
      <c r="C3683" s="1">
        <v>45182</v>
      </c>
      <c r="D3683" s="1">
        <v>45200</v>
      </c>
      <c r="E3683">
        <v>401</v>
      </c>
      <c r="F3683" t="str">
        <f t="shared" si="57"/>
        <v>00935401</v>
      </c>
      <c r="G3683" t="s">
        <v>133</v>
      </c>
      <c r="H3683">
        <v>1922</v>
      </c>
      <c r="I3683">
        <v>92</v>
      </c>
      <c r="J3683">
        <v>1832</v>
      </c>
      <c r="K3683">
        <v>1594</v>
      </c>
      <c r="L3683">
        <f>+VLOOKUP(F3683,[1]ENELAR!C$2:J$7067,7,FALSE)</f>
        <v>1905</v>
      </c>
      <c r="M3683" s="20">
        <f>+VLOOKUP(F3683,[1]ENELAR!C$2:J$7067,8,FALSE)</f>
        <v>175260</v>
      </c>
    </row>
    <row r="3684" spans="1:13" x14ac:dyDescent="0.3">
      <c r="A3684" s="17" t="s">
        <v>260</v>
      </c>
      <c r="B3684" s="1">
        <v>45173</v>
      </c>
      <c r="C3684" s="1">
        <v>45182</v>
      </c>
      <c r="D3684" s="1">
        <v>45200</v>
      </c>
      <c r="E3684">
        <v>402</v>
      </c>
      <c r="F3684" t="str">
        <f t="shared" si="57"/>
        <v>00935402</v>
      </c>
      <c r="G3684" t="s">
        <v>134</v>
      </c>
      <c r="H3684">
        <v>2895</v>
      </c>
      <c r="I3684">
        <v>92</v>
      </c>
      <c r="J3684">
        <v>2815</v>
      </c>
      <c r="K3684">
        <v>2815</v>
      </c>
      <c r="L3684">
        <f>+VLOOKUP(F3684,[1]ENELAR!C$2:J$7067,7,FALSE)</f>
        <v>2885</v>
      </c>
      <c r="M3684" s="20">
        <f>+VLOOKUP(F3684,[1]ENELAR!C$2:J$7067,8,FALSE)</f>
        <v>265420</v>
      </c>
    </row>
    <row r="3685" spans="1:13" x14ac:dyDescent="0.3">
      <c r="A3685" s="17" t="s">
        <v>260</v>
      </c>
      <c r="B3685" s="1">
        <v>45173</v>
      </c>
      <c r="C3685" s="1">
        <v>45182</v>
      </c>
      <c r="D3685" s="1">
        <v>45200</v>
      </c>
      <c r="E3685">
        <v>405</v>
      </c>
      <c r="F3685" t="str">
        <f t="shared" si="57"/>
        <v>00935405</v>
      </c>
      <c r="G3685" t="s">
        <v>137</v>
      </c>
      <c r="H3685">
        <v>15333</v>
      </c>
      <c r="I3685">
        <v>92</v>
      </c>
      <c r="J3685">
        <v>13843</v>
      </c>
      <c r="K3685">
        <v>13588</v>
      </c>
      <c r="L3685">
        <f>+VLOOKUP(F3685,[1]ENELAR!C$2:J$7067,7,FALSE)</f>
        <v>11539</v>
      </c>
      <c r="M3685" s="20">
        <f>+VLOOKUP(F3685,[1]ENELAR!C$2:J$7067,8,FALSE)</f>
        <v>1061588</v>
      </c>
    </row>
    <row r="3686" spans="1:13" x14ac:dyDescent="0.3">
      <c r="A3686" s="17" t="s">
        <v>260</v>
      </c>
      <c r="B3686" s="1">
        <v>45173</v>
      </c>
      <c r="C3686" s="1">
        <v>45182</v>
      </c>
      <c r="D3686" s="1">
        <v>45200</v>
      </c>
      <c r="E3686">
        <v>407</v>
      </c>
      <c r="F3686" t="str">
        <f t="shared" si="57"/>
        <v>00935407</v>
      </c>
      <c r="G3686" t="s">
        <v>139</v>
      </c>
      <c r="H3686">
        <v>2317</v>
      </c>
      <c r="I3686">
        <v>92</v>
      </c>
      <c r="J3686">
        <v>2223</v>
      </c>
      <c r="K3686">
        <v>2139</v>
      </c>
      <c r="L3686">
        <f>+VLOOKUP(F3686,[1]ENELAR!C$2:J$7067,7,FALSE)</f>
        <v>2120</v>
      </c>
      <c r="M3686" s="20">
        <f>+VLOOKUP(F3686,[1]ENELAR!C$2:J$7067,8,FALSE)</f>
        <v>195040</v>
      </c>
    </row>
    <row r="3687" spans="1:13" x14ac:dyDescent="0.3">
      <c r="A3687" s="17" t="s">
        <v>260</v>
      </c>
      <c r="B3687" s="1">
        <v>45173</v>
      </c>
      <c r="C3687" s="1">
        <v>45182</v>
      </c>
      <c r="D3687" s="1">
        <v>45200</v>
      </c>
      <c r="E3687">
        <v>408</v>
      </c>
      <c r="F3687" t="str">
        <f t="shared" si="57"/>
        <v>00935408</v>
      </c>
      <c r="G3687" t="s">
        <v>140</v>
      </c>
      <c r="H3687">
        <v>13860</v>
      </c>
      <c r="I3687">
        <v>92</v>
      </c>
      <c r="J3687">
        <v>17966</v>
      </c>
      <c r="K3687">
        <v>15947</v>
      </c>
      <c r="L3687">
        <f>+VLOOKUP(F3687,[1]ENELAR!C$2:J$7067,7,FALSE)</f>
        <v>9352</v>
      </c>
      <c r="M3687" s="20">
        <f>+VLOOKUP(F3687,[1]ENELAR!C$2:J$7067,8,FALSE)</f>
        <v>860384</v>
      </c>
    </row>
    <row r="3688" spans="1:13" x14ac:dyDescent="0.3">
      <c r="A3688" s="17" t="s">
        <v>260</v>
      </c>
      <c r="B3688" s="1">
        <v>45173</v>
      </c>
      <c r="C3688" s="1">
        <v>45182</v>
      </c>
      <c r="D3688" s="1">
        <v>45200</v>
      </c>
      <c r="E3688">
        <v>409</v>
      </c>
      <c r="F3688" t="str">
        <f t="shared" si="57"/>
        <v>00935409</v>
      </c>
      <c r="G3688" t="s">
        <v>141</v>
      </c>
      <c r="H3688">
        <v>34528</v>
      </c>
      <c r="I3688">
        <v>92</v>
      </c>
      <c r="J3688">
        <v>38408</v>
      </c>
      <c r="K3688">
        <v>37020</v>
      </c>
      <c r="L3688">
        <f>+VLOOKUP(F3688,[1]ENELAR!C$2:J$7067,7,FALSE)</f>
        <v>24515</v>
      </c>
      <c r="M3688" s="20">
        <f>+VLOOKUP(F3688,[1]ENELAR!C$2:J$7067,8,FALSE)</f>
        <v>2255380</v>
      </c>
    </row>
    <row r="3689" spans="1:13" x14ac:dyDescent="0.3">
      <c r="A3689" s="17" t="s">
        <v>260</v>
      </c>
      <c r="B3689" s="1">
        <v>45173</v>
      </c>
      <c r="C3689" s="1">
        <v>45182</v>
      </c>
      <c r="D3689" s="1">
        <v>45200</v>
      </c>
      <c r="E3689">
        <v>410</v>
      </c>
      <c r="F3689" t="str">
        <f t="shared" si="57"/>
        <v>00935410</v>
      </c>
      <c r="G3689" t="s">
        <v>142</v>
      </c>
      <c r="H3689">
        <v>2821</v>
      </c>
      <c r="I3689">
        <v>92</v>
      </c>
      <c r="J3689">
        <v>2006</v>
      </c>
      <c r="K3689">
        <v>2006</v>
      </c>
      <c r="L3689">
        <f>+VLOOKUP(F3689,[1]ENELAR!C$2:J$7067,7,FALSE)</f>
        <v>2401</v>
      </c>
      <c r="M3689" s="20">
        <f>+VLOOKUP(F3689,[1]ENELAR!C$2:J$7067,8,FALSE)</f>
        <v>220892</v>
      </c>
    </row>
    <row r="3690" spans="1:13" x14ac:dyDescent="0.3">
      <c r="A3690" s="17" t="s">
        <v>260</v>
      </c>
      <c r="B3690" s="1">
        <v>45173</v>
      </c>
      <c r="C3690" s="1">
        <v>45182</v>
      </c>
      <c r="D3690" s="1">
        <v>45200</v>
      </c>
      <c r="E3690">
        <v>411</v>
      </c>
      <c r="F3690" t="str">
        <f t="shared" si="57"/>
        <v>00935411</v>
      </c>
      <c r="G3690" t="s">
        <v>143</v>
      </c>
      <c r="H3690">
        <v>1171</v>
      </c>
      <c r="I3690">
        <v>92</v>
      </c>
      <c r="J3690">
        <v>1240</v>
      </c>
      <c r="K3690">
        <v>1240</v>
      </c>
      <c r="L3690">
        <f>+VLOOKUP(F3690,[1]ENELAR!C$2:J$7067,7,FALSE)</f>
        <v>1171</v>
      </c>
      <c r="M3690" s="20">
        <f>+VLOOKUP(F3690,[1]ENELAR!C$2:J$7067,8,FALSE)</f>
        <v>107732</v>
      </c>
    </row>
    <row r="3691" spans="1:13" x14ac:dyDescent="0.3">
      <c r="A3691" s="17" t="s">
        <v>260</v>
      </c>
      <c r="B3691" s="1">
        <v>45173</v>
      </c>
      <c r="C3691" s="1">
        <v>45182</v>
      </c>
      <c r="D3691" s="1">
        <v>45200</v>
      </c>
      <c r="E3691">
        <v>412</v>
      </c>
      <c r="F3691" t="str">
        <f t="shared" si="57"/>
        <v>00935412</v>
      </c>
      <c r="G3691" t="s">
        <v>144</v>
      </c>
      <c r="H3691">
        <v>6392</v>
      </c>
      <c r="I3691">
        <v>92</v>
      </c>
      <c r="J3691">
        <v>5339</v>
      </c>
      <c r="K3691">
        <v>5175</v>
      </c>
      <c r="L3691">
        <f>+VLOOKUP(F3691,[1]ENELAR!C$2:J$7067,7,FALSE)</f>
        <v>5608</v>
      </c>
      <c r="M3691" s="20">
        <f>+VLOOKUP(F3691,[1]ENELAR!C$2:J$7067,8,FALSE)</f>
        <v>515936</v>
      </c>
    </row>
    <row r="3692" spans="1:13" x14ac:dyDescent="0.3">
      <c r="A3692" s="17" t="s">
        <v>260</v>
      </c>
      <c r="B3692" s="1">
        <v>45173</v>
      </c>
      <c r="C3692" s="1">
        <v>45182</v>
      </c>
      <c r="D3692" s="1">
        <v>45200</v>
      </c>
      <c r="E3692">
        <v>413</v>
      </c>
      <c r="F3692" t="str">
        <f t="shared" si="57"/>
        <v>00935413</v>
      </c>
      <c r="G3692" t="s">
        <v>145</v>
      </c>
      <c r="H3692">
        <v>8917</v>
      </c>
      <c r="I3692">
        <v>92</v>
      </c>
      <c r="J3692">
        <v>7964</v>
      </c>
      <c r="K3692">
        <v>7896</v>
      </c>
      <c r="L3692">
        <f>+VLOOKUP(F3692,[1]ENELAR!C$2:J$7067,7,FALSE)</f>
        <v>7035</v>
      </c>
      <c r="M3692" s="20">
        <f>+VLOOKUP(F3692,[1]ENELAR!C$2:J$7067,8,FALSE)</f>
        <v>647220</v>
      </c>
    </row>
    <row r="3693" spans="1:13" x14ac:dyDescent="0.3">
      <c r="A3693" s="17" t="s">
        <v>260</v>
      </c>
      <c r="B3693" s="1">
        <v>45173</v>
      </c>
      <c r="C3693" s="1">
        <v>45182</v>
      </c>
      <c r="D3693" s="1">
        <v>45200</v>
      </c>
      <c r="E3693">
        <v>414</v>
      </c>
      <c r="F3693" t="str">
        <f t="shared" si="57"/>
        <v>00935414</v>
      </c>
      <c r="G3693" t="s">
        <v>146</v>
      </c>
      <c r="H3693">
        <v>84893</v>
      </c>
      <c r="I3693">
        <v>92</v>
      </c>
      <c r="J3693">
        <v>96212</v>
      </c>
      <c r="K3693">
        <v>89221</v>
      </c>
      <c r="L3693">
        <f>+VLOOKUP(F3693,[1]ENELAR!C$2:J$7067,7,FALSE)</f>
        <v>73354</v>
      </c>
      <c r="M3693" s="20">
        <f>+VLOOKUP(F3693,[1]ENELAR!C$2:J$7067,8,FALSE)</f>
        <v>6748568</v>
      </c>
    </row>
    <row r="3694" spans="1:13" x14ac:dyDescent="0.3">
      <c r="A3694" s="17" t="s">
        <v>260</v>
      </c>
      <c r="B3694" s="1">
        <v>45173</v>
      </c>
      <c r="C3694" s="1">
        <v>45182</v>
      </c>
      <c r="D3694" s="1">
        <v>45200</v>
      </c>
      <c r="E3694">
        <v>415</v>
      </c>
      <c r="F3694" t="str">
        <f t="shared" si="57"/>
        <v>00935415</v>
      </c>
      <c r="G3694" t="s">
        <v>219</v>
      </c>
      <c r="H3694">
        <v>4793</v>
      </c>
      <c r="I3694">
        <v>92</v>
      </c>
      <c r="J3694">
        <v>5286</v>
      </c>
      <c r="K3694">
        <v>4961</v>
      </c>
      <c r="L3694">
        <f>+VLOOKUP(F3694,[1]ENELAR!C$2:J$7067,7,FALSE)</f>
        <v>3165</v>
      </c>
      <c r="M3694" s="20">
        <f>+VLOOKUP(F3694,[1]ENELAR!C$2:J$7067,8,FALSE)</f>
        <v>291180</v>
      </c>
    </row>
    <row r="3695" spans="1:13" x14ac:dyDescent="0.3">
      <c r="A3695" s="17" t="s">
        <v>260</v>
      </c>
      <c r="B3695" s="1">
        <v>45173</v>
      </c>
      <c r="C3695" s="1">
        <v>45182</v>
      </c>
      <c r="D3695" s="1">
        <v>45200</v>
      </c>
      <c r="E3695">
        <v>416</v>
      </c>
      <c r="F3695" t="str">
        <f t="shared" si="57"/>
        <v>00935416</v>
      </c>
      <c r="G3695" t="s">
        <v>147</v>
      </c>
      <c r="H3695">
        <v>193900</v>
      </c>
      <c r="I3695">
        <v>92</v>
      </c>
      <c r="J3695">
        <v>166570</v>
      </c>
      <c r="K3695">
        <v>161757</v>
      </c>
      <c r="L3695">
        <f>+VLOOKUP(F3695,[1]ENELAR!C$2:J$7067,7,FALSE)</f>
        <v>176114</v>
      </c>
      <c r="M3695" s="20">
        <f>+VLOOKUP(F3695,[1]ENELAR!C$2:J$7067,8,FALSE)</f>
        <v>16202488</v>
      </c>
    </row>
    <row r="3696" spans="1:13" x14ac:dyDescent="0.3">
      <c r="A3696" s="17" t="s">
        <v>260</v>
      </c>
      <c r="B3696" s="1">
        <v>45173</v>
      </c>
      <c r="C3696" s="1">
        <v>45182</v>
      </c>
      <c r="D3696" s="1">
        <v>45200</v>
      </c>
      <c r="E3696">
        <v>417</v>
      </c>
      <c r="F3696" t="str">
        <f t="shared" si="57"/>
        <v>00935417</v>
      </c>
      <c r="G3696" t="s">
        <v>148</v>
      </c>
      <c r="H3696">
        <v>18757</v>
      </c>
      <c r="I3696">
        <v>92</v>
      </c>
      <c r="J3696">
        <v>11876</v>
      </c>
      <c r="K3696">
        <v>11660</v>
      </c>
      <c r="L3696">
        <f>+VLOOKUP(F3696,[1]ENELAR!C$2:J$7067,7,FALSE)</f>
        <v>11595</v>
      </c>
      <c r="M3696" s="20">
        <f>+VLOOKUP(F3696,[1]ENELAR!C$2:J$7067,8,FALSE)</f>
        <v>1066740</v>
      </c>
    </row>
    <row r="3697" spans="1:13" x14ac:dyDescent="0.3">
      <c r="A3697" s="17" t="s">
        <v>260</v>
      </c>
      <c r="B3697" s="1">
        <v>45173</v>
      </c>
      <c r="C3697" s="1">
        <v>45182</v>
      </c>
      <c r="D3697" s="1">
        <v>45200</v>
      </c>
      <c r="E3697">
        <v>418</v>
      </c>
      <c r="F3697" t="str">
        <f t="shared" si="57"/>
        <v>00935418</v>
      </c>
      <c r="G3697" t="s">
        <v>149</v>
      </c>
      <c r="H3697">
        <v>446</v>
      </c>
      <c r="I3697">
        <v>92</v>
      </c>
      <c r="J3697">
        <v>2087</v>
      </c>
      <c r="K3697">
        <v>526</v>
      </c>
      <c r="L3697">
        <f>+VLOOKUP(F3697,[1]ENELAR!C$2:J$7067,7,FALSE)</f>
        <v>446</v>
      </c>
      <c r="M3697" s="20">
        <f>+VLOOKUP(F3697,[1]ENELAR!C$2:J$7067,8,FALSE)</f>
        <v>41032</v>
      </c>
    </row>
    <row r="3698" spans="1:13" x14ac:dyDescent="0.3">
      <c r="A3698" s="17" t="s">
        <v>260</v>
      </c>
      <c r="B3698" s="1">
        <v>45173</v>
      </c>
      <c r="C3698" s="1">
        <v>45182</v>
      </c>
      <c r="D3698" s="1">
        <v>45200</v>
      </c>
      <c r="E3698">
        <v>419</v>
      </c>
      <c r="F3698" t="str">
        <f t="shared" si="57"/>
        <v>00935419</v>
      </c>
      <c r="G3698" t="s">
        <v>150</v>
      </c>
      <c r="H3698">
        <v>8092</v>
      </c>
      <c r="I3698">
        <v>92</v>
      </c>
      <c r="J3698">
        <v>6858</v>
      </c>
      <c r="K3698">
        <v>6515</v>
      </c>
      <c r="L3698">
        <f>+VLOOKUP(F3698,[1]ENELAR!C$2:J$7067,7,FALSE)</f>
        <v>6637</v>
      </c>
      <c r="M3698" s="20">
        <f>+VLOOKUP(F3698,[1]ENELAR!C$2:J$7067,8,FALSE)</f>
        <v>610604</v>
      </c>
    </row>
    <row r="3699" spans="1:13" x14ac:dyDescent="0.3">
      <c r="A3699" s="17" t="s">
        <v>260</v>
      </c>
      <c r="B3699" s="1">
        <v>45173</v>
      </c>
      <c r="C3699" s="1">
        <v>45182</v>
      </c>
      <c r="D3699" s="1">
        <v>45200</v>
      </c>
      <c r="E3699">
        <v>420</v>
      </c>
      <c r="F3699" t="str">
        <f t="shared" si="57"/>
        <v>00935420</v>
      </c>
      <c r="G3699" t="s">
        <v>151</v>
      </c>
      <c r="H3699">
        <v>6343</v>
      </c>
      <c r="I3699">
        <v>92</v>
      </c>
      <c r="J3699">
        <v>5259</v>
      </c>
      <c r="K3699">
        <v>4428</v>
      </c>
      <c r="L3699">
        <f>+VLOOKUP(F3699,[1]ENELAR!C$2:J$7067,7,FALSE)</f>
        <v>5268</v>
      </c>
      <c r="M3699" s="20">
        <f>+VLOOKUP(F3699,[1]ENELAR!C$2:J$7067,8,FALSE)</f>
        <v>484656</v>
      </c>
    </row>
    <row r="3700" spans="1:13" x14ac:dyDescent="0.3">
      <c r="A3700" s="17" t="s">
        <v>260</v>
      </c>
      <c r="B3700" s="1">
        <v>45173</v>
      </c>
      <c r="C3700" s="1">
        <v>45182</v>
      </c>
      <c r="D3700" s="1">
        <v>45200</v>
      </c>
      <c r="E3700">
        <v>421</v>
      </c>
      <c r="F3700" t="str">
        <f t="shared" si="57"/>
        <v>00935421</v>
      </c>
      <c r="G3700" t="s">
        <v>152</v>
      </c>
      <c r="H3700">
        <v>7664</v>
      </c>
      <c r="I3700">
        <v>92</v>
      </c>
      <c r="J3700">
        <v>7305</v>
      </c>
      <c r="K3700">
        <v>7067</v>
      </c>
      <c r="L3700">
        <f>+VLOOKUP(F3700,[1]ENELAR!C$2:J$7067,7,FALSE)</f>
        <v>7175</v>
      </c>
      <c r="M3700" s="20">
        <f>+VLOOKUP(F3700,[1]ENELAR!C$2:J$7067,8,FALSE)</f>
        <v>660100</v>
      </c>
    </row>
    <row r="3701" spans="1:13" x14ac:dyDescent="0.3">
      <c r="A3701" s="17" t="s">
        <v>260</v>
      </c>
      <c r="B3701" s="1">
        <v>45173</v>
      </c>
      <c r="C3701" s="1">
        <v>45182</v>
      </c>
      <c r="D3701" s="1">
        <v>45200</v>
      </c>
      <c r="E3701">
        <v>422</v>
      </c>
      <c r="F3701" t="str">
        <f t="shared" si="57"/>
        <v>00935422</v>
      </c>
      <c r="G3701" t="s">
        <v>153</v>
      </c>
      <c r="H3701">
        <v>6319</v>
      </c>
      <c r="I3701">
        <v>92</v>
      </c>
      <c r="J3701">
        <v>4970</v>
      </c>
      <c r="K3701">
        <v>4838</v>
      </c>
      <c r="L3701">
        <f>+VLOOKUP(F3701,[1]ENELAR!C$2:J$7067,7,FALSE)</f>
        <v>5355</v>
      </c>
      <c r="M3701" s="20">
        <f>+VLOOKUP(F3701,[1]ENELAR!C$2:J$7067,8,FALSE)</f>
        <v>492660</v>
      </c>
    </row>
    <row r="3702" spans="1:13" x14ac:dyDescent="0.3">
      <c r="A3702" s="17" t="s">
        <v>260</v>
      </c>
      <c r="B3702" s="1">
        <v>45173</v>
      </c>
      <c r="C3702" s="1">
        <v>45182</v>
      </c>
      <c r="D3702" s="1">
        <v>45200</v>
      </c>
      <c r="E3702">
        <v>423</v>
      </c>
      <c r="F3702" t="str">
        <f t="shared" si="57"/>
        <v>00935423</v>
      </c>
      <c r="G3702" t="s">
        <v>154</v>
      </c>
      <c r="H3702">
        <v>3468</v>
      </c>
      <c r="I3702">
        <v>92</v>
      </c>
      <c r="J3702">
        <v>3061</v>
      </c>
      <c r="K3702">
        <v>3061</v>
      </c>
      <c r="L3702">
        <f>+VLOOKUP(F3702,[1]ENELAR!C$2:J$7067,7,FALSE)</f>
        <v>2281</v>
      </c>
      <c r="M3702" s="20">
        <f>+VLOOKUP(F3702,[1]ENELAR!C$2:J$7067,8,FALSE)</f>
        <v>209852</v>
      </c>
    </row>
    <row r="3703" spans="1:13" x14ac:dyDescent="0.3">
      <c r="A3703" s="17" t="s">
        <v>260</v>
      </c>
      <c r="B3703" s="1">
        <v>45173</v>
      </c>
      <c r="C3703" s="1">
        <v>45182</v>
      </c>
      <c r="D3703" s="1">
        <v>45200</v>
      </c>
      <c r="E3703">
        <v>424</v>
      </c>
      <c r="F3703" t="str">
        <f t="shared" si="57"/>
        <v>00935424</v>
      </c>
      <c r="G3703" t="s">
        <v>155</v>
      </c>
      <c r="H3703">
        <v>1451</v>
      </c>
      <c r="I3703">
        <v>92</v>
      </c>
      <c r="J3703">
        <v>1116</v>
      </c>
      <c r="K3703">
        <v>1116</v>
      </c>
      <c r="L3703">
        <f>+VLOOKUP(F3703,[1]ENELAR!C$2:J$7067,7,FALSE)</f>
        <v>1424</v>
      </c>
      <c r="M3703" s="20">
        <f>+VLOOKUP(F3703,[1]ENELAR!C$2:J$7067,8,FALSE)</f>
        <v>131008</v>
      </c>
    </row>
    <row r="3704" spans="1:13" x14ac:dyDescent="0.3">
      <c r="A3704" s="17" t="s">
        <v>260</v>
      </c>
      <c r="B3704" s="1">
        <v>45173</v>
      </c>
      <c r="C3704" s="1">
        <v>45182</v>
      </c>
      <c r="D3704" s="1">
        <v>45200</v>
      </c>
      <c r="E3704">
        <v>425</v>
      </c>
      <c r="F3704" t="str">
        <f t="shared" si="57"/>
        <v>00935425</v>
      </c>
      <c r="G3704" t="s">
        <v>156</v>
      </c>
      <c r="H3704">
        <v>2292</v>
      </c>
      <c r="I3704">
        <v>92</v>
      </c>
      <c r="J3704">
        <v>2163</v>
      </c>
      <c r="K3704">
        <v>2125</v>
      </c>
      <c r="L3704">
        <f>+VLOOKUP(F3704,[1]ENELAR!C$2:J$7067,7,FALSE)</f>
        <v>2110</v>
      </c>
      <c r="M3704" s="20">
        <f>+VLOOKUP(F3704,[1]ENELAR!C$2:J$7067,8,FALSE)</f>
        <v>194120</v>
      </c>
    </row>
    <row r="3705" spans="1:13" x14ac:dyDescent="0.3">
      <c r="A3705" s="17" t="s">
        <v>260</v>
      </c>
      <c r="B3705" s="1">
        <v>45173</v>
      </c>
      <c r="C3705" s="1">
        <v>45182</v>
      </c>
      <c r="D3705" s="1">
        <v>45200</v>
      </c>
      <c r="E3705">
        <v>426</v>
      </c>
      <c r="F3705" t="str">
        <f t="shared" si="57"/>
        <v>00935426</v>
      </c>
      <c r="G3705" t="s">
        <v>157</v>
      </c>
      <c r="H3705">
        <v>1586</v>
      </c>
      <c r="I3705">
        <v>92</v>
      </c>
      <c r="J3705">
        <v>1794</v>
      </c>
      <c r="K3705">
        <v>1665</v>
      </c>
      <c r="L3705">
        <f>+VLOOKUP(F3705,[1]ENELAR!C$2:J$7067,7,FALSE)</f>
        <v>1521</v>
      </c>
      <c r="M3705" s="20">
        <f>+VLOOKUP(F3705,[1]ENELAR!C$2:J$7067,8,FALSE)</f>
        <v>139932</v>
      </c>
    </row>
    <row r="3706" spans="1:13" x14ac:dyDescent="0.3">
      <c r="A3706" s="17" t="s">
        <v>260</v>
      </c>
      <c r="B3706" s="1">
        <v>45173</v>
      </c>
      <c r="C3706" s="1">
        <v>45182</v>
      </c>
      <c r="D3706" s="1">
        <v>45200</v>
      </c>
      <c r="E3706">
        <v>427</v>
      </c>
      <c r="F3706" t="str">
        <f t="shared" si="57"/>
        <v>00935427</v>
      </c>
      <c r="G3706" t="s">
        <v>220</v>
      </c>
      <c r="H3706">
        <v>3655</v>
      </c>
      <c r="I3706">
        <v>92</v>
      </c>
      <c r="J3706">
        <v>3562</v>
      </c>
      <c r="K3706">
        <v>2307</v>
      </c>
      <c r="L3706">
        <f>+VLOOKUP(F3706,[1]ENELAR!C$2:J$7067,7,FALSE)</f>
        <v>1506</v>
      </c>
      <c r="M3706" s="20">
        <f>+VLOOKUP(F3706,[1]ENELAR!C$2:J$7067,8,FALSE)</f>
        <v>138552</v>
      </c>
    </row>
    <row r="3707" spans="1:13" x14ac:dyDescent="0.3">
      <c r="A3707" s="17" t="s">
        <v>260</v>
      </c>
      <c r="B3707" s="1">
        <v>45173</v>
      </c>
      <c r="C3707" s="1">
        <v>45182</v>
      </c>
      <c r="D3707" s="1">
        <v>45200</v>
      </c>
      <c r="E3707">
        <v>429</v>
      </c>
      <c r="F3707" t="str">
        <f t="shared" si="57"/>
        <v>00935429</v>
      </c>
      <c r="G3707" t="s">
        <v>159</v>
      </c>
      <c r="H3707">
        <v>10992</v>
      </c>
      <c r="I3707">
        <v>92</v>
      </c>
      <c r="J3707">
        <v>13113</v>
      </c>
      <c r="K3707">
        <v>10717</v>
      </c>
      <c r="L3707">
        <f>+VLOOKUP(F3707,[1]ENELAR!C$2:J$7067,7,FALSE)</f>
        <v>10661</v>
      </c>
      <c r="M3707" s="20">
        <f>+VLOOKUP(F3707,[1]ENELAR!C$2:J$7067,8,FALSE)</f>
        <v>980812</v>
      </c>
    </row>
    <row r="3708" spans="1:13" x14ac:dyDescent="0.3">
      <c r="A3708" s="17" t="s">
        <v>260</v>
      </c>
      <c r="B3708" s="1">
        <v>45173</v>
      </c>
      <c r="C3708" s="1">
        <v>45182</v>
      </c>
      <c r="D3708" s="1">
        <v>45200</v>
      </c>
      <c r="E3708">
        <v>430</v>
      </c>
      <c r="F3708" t="str">
        <f t="shared" si="57"/>
        <v>00935430</v>
      </c>
      <c r="G3708" t="s">
        <v>160</v>
      </c>
      <c r="H3708">
        <v>4642</v>
      </c>
      <c r="I3708">
        <v>92</v>
      </c>
      <c r="J3708">
        <v>4563</v>
      </c>
      <c r="K3708">
        <v>4548</v>
      </c>
      <c r="L3708">
        <f>+VLOOKUP(F3708,[1]ENELAR!C$2:J$7067,7,FALSE)</f>
        <v>4420</v>
      </c>
      <c r="M3708" s="20">
        <f>+VLOOKUP(F3708,[1]ENELAR!C$2:J$7067,8,FALSE)</f>
        <v>406640</v>
      </c>
    </row>
    <row r="3709" spans="1:13" x14ac:dyDescent="0.3">
      <c r="A3709" s="17" t="s">
        <v>260</v>
      </c>
      <c r="B3709" s="1">
        <v>45173</v>
      </c>
      <c r="C3709" s="1">
        <v>45182</v>
      </c>
      <c r="D3709" s="1">
        <v>45200</v>
      </c>
      <c r="E3709">
        <v>431</v>
      </c>
      <c r="F3709" t="str">
        <f t="shared" si="57"/>
        <v>00935431</v>
      </c>
      <c r="G3709" t="s">
        <v>161</v>
      </c>
      <c r="H3709">
        <v>11939</v>
      </c>
      <c r="I3709">
        <v>92</v>
      </c>
      <c r="J3709">
        <v>12042</v>
      </c>
      <c r="K3709">
        <v>11767</v>
      </c>
      <c r="L3709">
        <f>+VLOOKUP(F3709,[1]ENELAR!C$2:J$7067,7,FALSE)</f>
        <v>10720</v>
      </c>
      <c r="M3709" s="20">
        <f>+VLOOKUP(F3709,[1]ENELAR!C$2:J$7067,8,FALSE)</f>
        <v>986240</v>
      </c>
    </row>
    <row r="3710" spans="1:13" x14ac:dyDescent="0.3">
      <c r="A3710" s="17" t="s">
        <v>260</v>
      </c>
      <c r="B3710" s="1">
        <v>45173</v>
      </c>
      <c r="C3710" s="1">
        <v>45182</v>
      </c>
      <c r="D3710" s="1">
        <v>45200</v>
      </c>
      <c r="E3710">
        <v>432</v>
      </c>
      <c r="F3710" t="str">
        <f t="shared" si="57"/>
        <v>00935432</v>
      </c>
      <c r="G3710" t="s">
        <v>162</v>
      </c>
      <c r="H3710">
        <v>5803</v>
      </c>
      <c r="I3710">
        <v>92</v>
      </c>
      <c r="J3710">
        <v>5462</v>
      </c>
      <c r="K3710">
        <v>5325</v>
      </c>
      <c r="L3710">
        <f>+VLOOKUP(F3710,[1]ENELAR!C$2:J$7067,7,FALSE)</f>
        <v>4980</v>
      </c>
      <c r="M3710" s="20">
        <f>+VLOOKUP(F3710,[1]ENELAR!C$2:J$7067,8,FALSE)</f>
        <v>458160</v>
      </c>
    </row>
    <row r="3711" spans="1:13" x14ac:dyDescent="0.3">
      <c r="A3711" s="17" t="s">
        <v>260</v>
      </c>
      <c r="B3711" s="1">
        <v>45173</v>
      </c>
      <c r="C3711" s="1">
        <v>45182</v>
      </c>
      <c r="D3711" s="1">
        <v>45200</v>
      </c>
      <c r="E3711">
        <v>433</v>
      </c>
      <c r="F3711" t="str">
        <f t="shared" si="57"/>
        <v>00935433</v>
      </c>
      <c r="G3711" t="s">
        <v>163</v>
      </c>
      <c r="H3711">
        <v>14232</v>
      </c>
      <c r="I3711">
        <v>92</v>
      </c>
      <c r="J3711">
        <v>14697</v>
      </c>
      <c r="K3711">
        <v>14632</v>
      </c>
      <c r="L3711">
        <f>+VLOOKUP(F3711,[1]ENELAR!C$2:J$7067,7,FALSE)</f>
        <v>11214</v>
      </c>
      <c r="M3711" s="20">
        <f>+VLOOKUP(F3711,[1]ENELAR!C$2:J$7067,8,FALSE)</f>
        <v>1031688</v>
      </c>
    </row>
    <row r="3712" spans="1:13" x14ac:dyDescent="0.3">
      <c r="A3712" s="17" t="s">
        <v>260</v>
      </c>
      <c r="B3712" s="1">
        <v>45173</v>
      </c>
      <c r="C3712" s="1">
        <v>45182</v>
      </c>
      <c r="D3712" s="1">
        <v>45200</v>
      </c>
      <c r="E3712">
        <v>434</v>
      </c>
      <c r="F3712" t="str">
        <f t="shared" si="57"/>
        <v>00935434</v>
      </c>
      <c r="G3712" t="s">
        <v>164</v>
      </c>
      <c r="H3712">
        <v>6304</v>
      </c>
      <c r="I3712">
        <v>92</v>
      </c>
      <c r="J3712">
        <v>5507</v>
      </c>
      <c r="K3712">
        <v>5343</v>
      </c>
      <c r="L3712">
        <f>+VLOOKUP(F3712,[1]ENELAR!C$2:J$7067,7,FALSE)</f>
        <v>5877</v>
      </c>
      <c r="M3712" s="20">
        <f>+VLOOKUP(F3712,[1]ENELAR!C$2:J$7067,8,FALSE)</f>
        <v>540684</v>
      </c>
    </row>
    <row r="3713" spans="1:13" x14ac:dyDescent="0.3">
      <c r="A3713" s="17" t="s">
        <v>260</v>
      </c>
      <c r="B3713" s="1">
        <v>45173</v>
      </c>
      <c r="C3713" s="1">
        <v>45182</v>
      </c>
      <c r="D3713" s="1">
        <v>45200</v>
      </c>
      <c r="E3713">
        <v>435</v>
      </c>
      <c r="F3713" t="str">
        <f t="shared" si="57"/>
        <v>00935435</v>
      </c>
      <c r="G3713" t="s">
        <v>165</v>
      </c>
      <c r="H3713">
        <v>3931</v>
      </c>
      <c r="I3713">
        <v>92</v>
      </c>
      <c r="J3713">
        <v>3533</v>
      </c>
      <c r="K3713">
        <v>3533</v>
      </c>
      <c r="L3713">
        <f>+VLOOKUP(F3713,[1]ENELAR!C$2:J$7067,7,FALSE)</f>
        <v>2911</v>
      </c>
      <c r="M3713" s="20">
        <f>+VLOOKUP(F3713,[1]ENELAR!C$2:J$7067,8,FALSE)</f>
        <v>267812</v>
      </c>
    </row>
    <row r="3714" spans="1:13" x14ac:dyDescent="0.3">
      <c r="A3714" s="17" t="s">
        <v>260</v>
      </c>
      <c r="B3714" s="1">
        <v>45173</v>
      </c>
      <c r="C3714" s="1">
        <v>45182</v>
      </c>
      <c r="D3714" s="1">
        <v>45200</v>
      </c>
      <c r="E3714">
        <v>436</v>
      </c>
      <c r="F3714" t="str">
        <f t="shared" si="57"/>
        <v>00935436</v>
      </c>
      <c r="G3714" t="s">
        <v>166</v>
      </c>
      <c r="H3714">
        <v>6296</v>
      </c>
      <c r="I3714">
        <v>92</v>
      </c>
      <c r="J3714">
        <v>5965</v>
      </c>
      <c r="K3714">
        <v>4789</v>
      </c>
      <c r="L3714">
        <f>+VLOOKUP(F3714,[1]ENELAR!C$2:J$7067,7,FALSE)</f>
        <v>3574</v>
      </c>
      <c r="M3714" s="20">
        <f>+VLOOKUP(F3714,[1]ENELAR!C$2:J$7067,8,FALSE)</f>
        <v>328808</v>
      </c>
    </row>
    <row r="3715" spans="1:13" x14ac:dyDescent="0.3">
      <c r="A3715" s="17" t="s">
        <v>260</v>
      </c>
      <c r="B3715" s="1">
        <v>45173</v>
      </c>
      <c r="C3715" s="1">
        <v>45182</v>
      </c>
      <c r="D3715" s="1">
        <v>45200</v>
      </c>
      <c r="E3715">
        <v>437</v>
      </c>
      <c r="F3715" t="str">
        <f t="shared" ref="F3715:F3778" si="58">+A3715&amp;E3715</f>
        <v>00935437</v>
      </c>
      <c r="G3715" t="s">
        <v>167</v>
      </c>
      <c r="H3715">
        <v>3898</v>
      </c>
      <c r="I3715">
        <v>92</v>
      </c>
      <c r="J3715">
        <v>3675</v>
      </c>
      <c r="K3715">
        <v>3638</v>
      </c>
      <c r="L3715">
        <f>+VLOOKUP(F3715,[1]ENELAR!C$2:J$7067,7,FALSE)</f>
        <v>3559</v>
      </c>
      <c r="M3715" s="20">
        <f>+VLOOKUP(F3715,[1]ENELAR!C$2:J$7067,8,FALSE)</f>
        <v>327428</v>
      </c>
    </row>
    <row r="3716" spans="1:13" x14ac:dyDescent="0.3">
      <c r="A3716" s="17" t="s">
        <v>260</v>
      </c>
      <c r="B3716" s="1">
        <v>45173</v>
      </c>
      <c r="C3716" s="1">
        <v>45182</v>
      </c>
      <c r="D3716" s="1">
        <v>45200</v>
      </c>
      <c r="E3716">
        <v>438</v>
      </c>
      <c r="F3716" t="str">
        <f t="shared" si="58"/>
        <v>00935438</v>
      </c>
      <c r="G3716" t="s">
        <v>168</v>
      </c>
      <c r="H3716">
        <v>1940</v>
      </c>
      <c r="I3716">
        <v>92</v>
      </c>
      <c r="J3716">
        <v>1730</v>
      </c>
      <c r="K3716">
        <v>1730</v>
      </c>
      <c r="L3716">
        <f>+VLOOKUP(F3716,[1]ENELAR!C$2:J$7067,7,FALSE)</f>
        <v>1497</v>
      </c>
      <c r="M3716" s="20">
        <f>+VLOOKUP(F3716,[1]ENELAR!C$2:J$7067,8,FALSE)</f>
        <v>137724</v>
      </c>
    </row>
    <row r="3717" spans="1:13" x14ac:dyDescent="0.3">
      <c r="A3717" s="17" t="s">
        <v>260</v>
      </c>
      <c r="B3717" s="1">
        <v>45173</v>
      </c>
      <c r="C3717" s="1">
        <v>45182</v>
      </c>
      <c r="D3717" s="1">
        <v>45200</v>
      </c>
      <c r="E3717">
        <v>439</v>
      </c>
      <c r="F3717" t="str">
        <f t="shared" si="58"/>
        <v>00935439</v>
      </c>
      <c r="G3717" t="s">
        <v>221</v>
      </c>
      <c r="H3717">
        <v>4862</v>
      </c>
      <c r="I3717">
        <v>92</v>
      </c>
      <c r="J3717">
        <v>4230</v>
      </c>
      <c r="K3717">
        <v>4217</v>
      </c>
      <c r="L3717">
        <f>+VLOOKUP(F3717,[1]ENELAR!C$2:J$7067,7,FALSE)</f>
        <v>4327</v>
      </c>
      <c r="M3717" s="20">
        <f>+VLOOKUP(F3717,[1]ENELAR!C$2:J$7067,8,FALSE)</f>
        <v>398084</v>
      </c>
    </row>
    <row r="3718" spans="1:13" x14ac:dyDescent="0.3">
      <c r="A3718" s="17" t="s">
        <v>260</v>
      </c>
      <c r="B3718" s="1">
        <v>45173</v>
      </c>
      <c r="C3718" s="1">
        <v>45182</v>
      </c>
      <c r="D3718" s="1">
        <v>45200</v>
      </c>
      <c r="E3718">
        <v>440</v>
      </c>
      <c r="F3718" t="str">
        <f t="shared" si="58"/>
        <v>00935440</v>
      </c>
      <c r="G3718" t="s">
        <v>169</v>
      </c>
      <c r="H3718">
        <v>2614</v>
      </c>
      <c r="I3718">
        <v>92</v>
      </c>
      <c r="J3718">
        <v>3428</v>
      </c>
      <c r="K3718">
        <v>2777</v>
      </c>
      <c r="L3718">
        <f>+VLOOKUP(F3718,[1]ENELAR!C$2:J$7067,7,FALSE)</f>
        <v>2064</v>
      </c>
      <c r="M3718" s="20">
        <f>+VLOOKUP(F3718,[1]ENELAR!C$2:J$7067,8,FALSE)</f>
        <v>189888</v>
      </c>
    </row>
    <row r="3719" spans="1:13" x14ac:dyDescent="0.3">
      <c r="A3719" s="17" t="s">
        <v>260</v>
      </c>
      <c r="B3719" s="1">
        <v>45173</v>
      </c>
      <c r="C3719" s="1">
        <v>45182</v>
      </c>
      <c r="D3719" s="1">
        <v>45200</v>
      </c>
      <c r="E3719">
        <v>441</v>
      </c>
      <c r="F3719" t="str">
        <f t="shared" si="58"/>
        <v>00935441</v>
      </c>
      <c r="G3719" t="s">
        <v>222</v>
      </c>
      <c r="H3719">
        <v>6384</v>
      </c>
      <c r="I3719">
        <v>92</v>
      </c>
      <c r="J3719">
        <v>0</v>
      </c>
      <c r="K3719">
        <v>0</v>
      </c>
      <c r="L3719">
        <f>+VLOOKUP(F3719,[1]ENELAR!C$2:J$7067,7,FALSE)</f>
        <v>5837</v>
      </c>
      <c r="M3719" s="20">
        <f>+VLOOKUP(F3719,[1]ENELAR!C$2:J$7067,8,FALSE)</f>
        <v>537004</v>
      </c>
    </row>
    <row r="3720" spans="1:13" x14ac:dyDescent="0.3">
      <c r="A3720" s="17" t="s">
        <v>260</v>
      </c>
      <c r="B3720" s="1">
        <v>45173</v>
      </c>
      <c r="C3720" s="1">
        <v>45182</v>
      </c>
      <c r="D3720" s="1">
        <v>45200</v>
      </c>
      <c r="E3720">
        <v>450</v>
      </c>
      <c r="F3720" t="str">
        <f t="shared" si="58"/>
        <v>00935450</v>
      </c>
      <c r="G3720" t="s">
        <v>172</v>
      </c>
      <c r="H3720">
        <v>25184</v>
      </c>
      <c r="I3720">
        <v>92</v>
      </c>
      <c r="J3720">
        <v>28625</v>
      </c>
      <c r="K3720">
        <v>27737</v>
      </c>
      <c r="L3720">
        <f>+VLOOKUP(F3720,[1]ENELAR!C$2:J$7067,7,FALSE)</f>
        <v>24649</v>
      </c>
      <c r="M3720" s="20">
        <f>+VLOOKUP(F3720,[1]ENELAR!C$2:J$7067,8,FALSE)</f>
        <v>2267708</v>
      </c>
    </row>
    <row r="3721" spans="1:13" x14ac:dyDescent="0.3">
      <c r="A3721" s="17" t="s">
        <v>260</v>
      </c>
      <c r="B3721" s="1">
        <v>45173</v>
      </c>
      <c r="C3721" s="1">
        <v>45182</v>
      </c>
      <c r="D3721" s="1">
        <v>45200</v>
      </c>
      <c r="E3721">
        <v>453</v>
      </c>
      <c r="F3721" t="str">
        <f t="shared" si="58"/>
        <v>00935453</v>
      </c>
      <c r="G3721" t="s">
        <v>173</v>
      </c>
      <c r="H3721">
        <v>16170</v>
      </c>
      <c r="I3721">
        <v>92</v>
      </c>
      <c r="J3721">
        <v>18392</v>
      </c>
      <c r="K3721">
        <v>17725</v>
      </c>
      <c r="L3721">
        <f>+VLOOKUP(F3721,[1]ENELAR!C$2:J$7067,7,FALSE)</f>
        <v>15855</v>
      </c>
      <c r="M3721" s="20">
        <f>+VLOOKUP(F3721,[1]ENELAR!C$2:J$7067,8,FALSE)</f>
        <v>1458660</v>
      </c>
    </row>
    <row r="3722" spans="1:13" x14ac:dyDescent="0.3">
      <c r="A3722" s="17" t="s">
        <v>260</v>
      </c>
      <c r="B3722" s="1">
        <v>45173</v>
      </c>
      <c r="C3722" s="1">
        <v>45182</v>
      </c>
      <c r="D3722" s="1">
        <v>45200</v>
      </c>
      <c r="E3722">
        <v>470</v>
      </c>
      <c r="F3722" t="str">
        <f t="shared" si="58"/>
        <v>00935470</v>
      </c>
      <c r="G3722" t="s">
        <v>174</v>
      </c>
      <c r="H3722">
        <v>1956</v>
      </c>
      <c r="I3722">
        <v>92</v>
      </c>
      <c r="J3722">
        <v>2663</v>
      </c>
      <c r="K3722">
        <v>1579</v>
      </c>
      <c r="L3722">
        <f>+VLOOKUP(F3722,[1]ENELAR!C$2:J$7067,7,FALSE)</f>
        <v>1567</v>
      </c>
      <c r="M3722" s="20">
        <f>+VLOOKUP(F3722,[1]ENELAR!C$2:J$7067,8,FALSE)</f>
        <v>144164</v>
      </c>
    </row>
    <row r="3723" spans="1:13" x14ac:dyDescent="0.3">
      <c r="A3723" s="17" t="s">
        <v>260</v>
      </c>
      <c r="B3723" s="1">
        <v>45173</v>
      </c>
      <c r="C3723" s="1">
        <v>45182</v>
      </c>
      <c r="D3723" s="1">
        <v>45200</v>
      </c>
      <c r="E3723">
        <v>475</v>
      </c>
      <c r="F3723" t="str">
        <f t="shared" si="58"/>
        <v>00935475</v>
      </c>
      <c r="G3723" t="s">
        <v>175</v>
      </c>
      <c r="H3723">
        <v>777</v>
      </c>
      <c r="I3723">
        <v>92</v>
      </c>
      <c r="J3723">
        <v>759</v>
      </c>
      <c r="K3723">
        <v>759</v>
      </c>
      <c r="L3723">
        <f>+VLOOKUP(F3723,[1]ENELAR!C$2:J$7067,7,FALSE)</f>
        <v>597</v>
      </c>
      <c r="M3723" s="20">
        <f>+VLOOKUP(F3723,[1]ENELAR!C$2:J$7067,8,FALSE)</f>
        <v>54924</v>
      </c>
    </row>
    <row r="3724" spans="1:13" x14ac:dyDescent="0.3">
      <c r="A3724" s="17" t="s">
        <v>260</v>
      </c>
      <c r="B3724" s="1">
        <v>45173</v>
      </c>
      <c r="C3724" s="1">
        <v>45182</v>
      </c>
      <c r="D3724" s="1">
        <v>45200</v>
      </c>
      <c r="E3724">
        <v>485</v>
      </c>
      <c r="F3724" t="str">
        <f t="shared" si="58"/>
        <v>00935485</v>
      </c>
      <c r="G3724" t="s">
        <v>176</v>
      </c>
      <c r="H3724">
        <v>3257</v>
      </c>
      <c r="I3724">
        <v>92</v>
      </c>
      <c r="J3724">
        <v>3791</v>
      </c>
      <c r="K3724">
        <v>3636</v>
      </c>
      <c r="L3724">
        <f>+VLOOKUP(F3724,[1]ENELAR!C$2:J$7067,7,FALSE)</f>
        <v>3173</v>
      </c>
      <c r="M3724" s="20">
        <f>+VLOOKUP(F3724,[1]ENELAR!C$2:J$7067,8,FALSE)</f>
        <v>291916</v>
      </c>
    </row>
    <row r="3725" spans="1:13" x14ac:dyDescent="0.3">
      <c r="A3725" s="17" t="s">
        <v>260</v>
      </c>
      <c r="B3725" s="1">
        <v>45173</v>
      </c>
      <c r="C3725" s="1">
        <v>45182</v>
      </c>
      <c r="D3725" s="1">
        <v>45200</v>
      </c>
      <c r="E3725">
        <v>488</v>
      </c>
      <c r="F3725" t="str">
        <f t="shared" si="58"/>
        <v>00935488</v>
      </c>
      <c r="G3725" t="s">
        <v>177</v>
      </c>
      <c r="H3725">
        <v>8291</v>
      </c>
      <c r="I3725">
        <v>92</v>
      </c>
      <c r="J3725">
        <v>9868</v>
      </c>
      <c r="K3725">
        <v>9811</v>
      </c>
      <c r="L3725">
        <f>+VLOOKUP(F3725,[1]ENELAR!C$2:J$7067,7,FALSE)</f>
        <v>6565</v>
      </c>
      <c r="M3725" s="20">
        <f>+VLOOKUP(F3725,[1]ENELAR!C$2:J$7067,8,FALSE)</f>
        <v>603980</v>
      </c>
    </row>
    <row r="3726" spans="1:13" x14ac:dyDescent="0.3">
      <c r="A3726" s="17" t="s">
        <v>260</v>
      </c>
      <c r="B3726" s="1">
        <v>45173</v>
      </c>
      <c r="C3726" s="1">
        <v>45182</v>
      </c>
      <c r="D3726" s="1">
        <v>45200</v>
      </c>
      <c r="E3726">
        <v>489</v>
      </c>
      <c r="F3726" t="str">
        <f t="shared" si="58"/>
        <v>00935489</v>
      </c>
      <c r="G3726" t="s">
        <v>178</v>
      </c>
      <c r="H3726">
        <v>10140</v>
      </c>
      <c r="I3726">
        <v>92</v>
      </c>
      <c r="J3726">
        <v>10319</v>
      </c>
      <c r="K3726">
        <v>10231</v>
      </c>
      <c r="L3726">
        <f>+VLOOKUP(F3726,[1]ENELAR!C$2:J$7067,7,FALSE)</f>
        <v>9477</v>
      </c>
      <c r="M3726" s="20">
        <f>+VLOOKUP(F3726,[1]ENELAR!C$2:J$7067,8,FALSE)</f>
        <v>871884</v>
      </c>
    </row>
    <row r="3727" spans="1:13" x14ac:dyDescent="0.3">
      <c r="A3727" s="17" t="s">
        <v>260</v>
      </c>
      <c r="B3727" s="1">
        <v>45173</v>
      </c>
      <c r="C3727" s="1">
        <v>45182</v>
      </c>
      <c r="D3727" s="1">
        <v>45200</v>
      </c>
      <c r="E3727">
        <v>491</v>
      </c>
      <c r="F3727" t="str">
        <f t="shared" si="58"/>
        <v>00935491</v>
      </c>
      <c r="G3727" t="s">
        <v>179</v>
      </c>
      <c r="H3727">
        <v>15899</v>
      </c>
      <c r="I3727">
        <v>92</v>
      </c>
      <c r="J3727">
        <v>18125</v>
      </c>
      <c r="K3727">
        <v>17844</v>
      </c>
      <c r="L3727">
        <f>+VLOOKUP(F3727,[1]ENELAR!C$2:J$7067,7,FALSE)</f>
        <v>15052</v>
      </c>
      <c r="M3727" s="20">
        <f>+VLOOKUP(F3727,[1]ENELAR!C$2:J$7067,8,FALSE)</f>
        <v>1384784</v>
      </c>
    </row>
    <row r="3728" spans="1:13" x14ac:dyDescent="0.3">
      <c r="A3728" s="17" t="s">
        <v>260</v>
      </c>
      <c r="B3728" s="1">
        <v>45173</v>
      </c>
      <c r="C3728" s="1">
        <v>45182</v>
      </c>
      <c r="D3728" s="1">
        <v>45200</v>
      </c>
      <c r="E3728">
        <v>548</v>
      </c>
      <c r="F3728" t="str">
        <f t="shared" si="58"/>
        <v>00935548</v>
      </c>
      <c r="G3728" t="s">
        <v>180</v>
      </c>
      <c r="H3728">
        <v>1426</v>
      </c>
      <c r="I3728">
        <v>92</v>
      </c>
      <c r="J3728">
        <v>1507</v>
      </c>
      <c r="K3728">
        <v>1507</v>
      </c>
      <c r="L3728">
        <f>+VLOOKUP(F3728,[1]ENELAR!C$2:J$7067,7,FALSE)</f>
        <v>1426</v>
      </c>
      <c r="M3728" s="20">
        <f>+VLOOKUP(F3728,[1]ENELAR!C$2:J$7067,8,FALSE)</f>
        <v>131192</v>
      </c>
    </row>
    <row r="3729" spans="1:13" x14ac:dyDescent="0.3">
      <c r="A3729" s="17" t="s">
        <v>260</v>
      </c>
      <c r="B3729" s="1">
        <v>45173</v>
      </c>
      <c r="C3729" s="1">
        <v>45182</v>
      </c>
      <c r="D3729" s="1">
        <v>45200</v>
      </c>
      <c r="E3729">
        <v>636</v>
      </c>
      <c r="F3729" t="str">
        <f t="shared" si="58"/>
        <v>00935636</v>
      </c>
      <c r="G3729" t="s">
        <v>182</v>
      </c>
      <c r="H3729">
        <v>6814</v>
      </c>
      <c r="I3729">
        <v>92</v>
      </c>
      <c r="J3729">
        <v>6767</v>
      </c>
      <c r="K3729">
        <v>6655</v>
      </c>
      <c r="L3729">
        <f>+VLOOKUP(F3729,[1]ENELAR!C$2:J$7067,7,FALSE)</f>
        <v>6629</v>
      </c>
      <c r="M3729" s="20">
        <f>+VLOOKUP(F3729,[1]ENELAR!C$2:J$7067,8,FALSE)</f>
        <v>609868</v>
      </c>
    </row>
    <row r="3730" spans="1:13" x14ac:dyDescent="0.3">
      <c r="A3730" s="17" t="s">
        <v>260</v>
      </c>
      <c r="B3730" s="1">
        <v>45173</v>
      </c>
      <c r="C3730" s="1">
        <v>45182</v>
      </c>
      <c r="D3730" s="1">
        <v>45200</v>
      </c>
      <c r="E3730">
        <v>637</v>
      </c>
      <c r="F3730" t="str">
        <f t="shared" si="58"/>
        <v>00935637</v>
      </c>
      <c r="G3730" t="s">
        <v>183</v>
      </c>
      <c r="H3730">
        <v>4454</v>
      </c>
      <c r="I3730">
        <v>92</v>
      </c>
      <c r="J3730">
        <v>4740</v>
      </c>
      <c r="K3730">
        <v>4734</v>
      </c>
      <c r="L3730">
        <f>+VLOOKUP(F3730,[1]ENELAR!C$2:J$7067,7,FALSE)</f>
        <v>4003</v>
      </c>
      <c r="M3730" s="20">
        <f>+VLOOKUP(F3730,[1]ENELAR!C$2:J$7067,8,FALSE)</f>
        <v>368276</v>
      </c>
    </row>
    <row r="3731" spans="1:13" x14ac:dyDescent="0.3">
      <c r="A3731" s="17" t="s">
        <v>260</v>
      </c>
      <c r="B3731" s="1">
        <v>45173</v>
      </c>
      <c r="C3731" s="1">
        <v>45182</v>
      </c>
      <c r="D3731" s="1">
        <v>45200</v>
      </c>
      <c r="E3731">
        <v>638</v>
      </c>
      <c r="F3731" t="str">
        <f t="shared" si="58"/>
        <v>00935638</v>
      </c>
      <c r="G3731" t="s">
        <v>184</v>
      </c>
      <c r="H3731">
        <v>3587</v>
      </c>
      <c r="I3731">
        <v>92</v>
      </c>
      <c r="J3731">
        <v>4610</v>
      </c>
      <c r="K3731">
        <v>4516</v>
      </c>
      <c r="L3731">
        <f>+VLOOKUP(F3731,[1]ENELAR!C$2:J$7067,7,FALSE)</f>
        <v>3575</v>
      </c>
      <c r="M3731" s="20">
        <f>+VLOOKUP(F3731,[1]ENELAR!C$2:J$7067,8,FALSE)</f>
        <v>328900</v>
      </c>
    </row>
    <row r="3732" spans="1:13" x14ac:dyDescent="0.3">
      <c r="A3732" s="17" t="s">
        <v>260</v>
      </c>
      <c r="B3732" s="1">
        <v>45173</v>
      </c>
      <c r="C3732" s="1">
        <v>45182</v>
      </c>
      <c r="D3732" s="1">
        <v>45200</v>
      </c>
      <c r="E3732">
        <v>639</v>
      </c>
      <c r="F3732" t="str">
        <f t="shared" si="58"/>
        <v>00935639</v>
      </c>
      <c r="G3732" t="s">
        <v>185</v>
      </c>
      <c r="H3732">
        <v>4512</v>
      </c>
      <c r="I3732">
        <v>92</v>
      </c>
      <c r="J3732">
        <v>4824</v>
      </c>
      <c r="K3732">
        <v>4821</v>
      </c>
      <c r="L3732">
        <f>+VLOOKUP(F3732,[1]ENELAR!C$2:J$7067,7,FALSE)</f>
        <v>4333</v>
      </c>
      <c r="M3732" s="20">
        <f>+VLOOKUP(F3732,[1]ENELAR!C$2:J$7067,8,FALSE)</f>
        <v>398636</v>
      </c>
    </row>
    <row r="3733" spans="1:13" x14ac:dyDescent="0.3">
      <c r="A3733" s="17" t="s">
        <v>260</v>
      </c>
      <c r="B3733" s="1">
        <v>45173</v>
      </c>
      <c r="C3733" s="1">
        <v>45182</v>
      </c>
      <c r="D3733" s="1">
        <v>45200</v>
      </c>
      <c r="E3733">
        <v>640</v>
      </c>
      <c r="F3733" t="str">
        <f t="shared" si="58"/>
        <v>00935640</v>
      </c>
      <c r="G3733" t="s">
        <v>186</v>
      </c>
      <c r="H3733">
        <v>3691</v>
      </c>
      <c r="I3733">
        <v>92</v>
      </c>
      <c r="J3733">
        <v>3449</v>
      </c>
      <c r="K3733">
        <v>3410</v>
      </c>
      <c r="L3733">
        <f>+VLOOKUP(F3733,[1]ENELAR!C$2:J$7067,7,FALSE)</f>
        <v>3523</v>
      </c>
      <c r="M3733" s="20">
        <f>+VLOOKUP(F3733,[1]ENELAR!C$2:J$7067,8,FALSE)</f>
        <v>324116</v>
      </c>
    </row>
    <row r="3734" spans="1:13" x14ac:dyDescent="0.3">
      <c r="A3734" s="17" t="s">
        <v>260</v>
      </c>
      <c r="B3734" s="1">
        <v>45173</v>
      </c>
      <c r="C3734" s="1">
        <v>45182</v>
      </c>
      <c r="D3734" s="1">
        <v>45200</v>
      </c>
      <c r="E3734">
        <v>641</v>
      </c>
      <c r="F3734" t="str">
        <f t="shared" si="58"/>
        <v>00935641</v>
      </c>
      <c r="G3734" t="s">
        <v>187</v>
      </c>
      <c r="H3734">
        <v>3209</v>
      </c>
      <c r="I3734">
        <v>92</v>
      </c>
      <c r="J3734">
        <v>3385</v>
      </c>
      <c r="K3734">
        <v>3319</v>
      </c>
      <c r="L3734">
        <f>+VLOOKUP(F3734,[1]ENELAR!C$2:J$7067,7,FALSE)</f>
        <v>2916</v>
      </c>
      <c r="M3734" s="20">
        <f>+VLOOKUP(F3734,[1]ENELAR!C$2:J$7067,8,FALSE)</f>
        <v>268272</v>
      </c>
    </row>
    <row r="3735" spans="1:13" x14ac:dyDescent="0.3">
      <c r="A3735" s="17" t="s">
        <v>260</v>
      </c>
      <c r="B3735" s="1">
        <v>45173</v>
      </c>
      <c r="C3735" s="1">
        <v>45182</v>
      </c>
      <c r="D3735" s="1">
        <v>45200</v>
      </c>
      <c r="E3735">
        <v>642</v>
      </c>
      <c r="F3735" t="str">
        <f t="shared" si="58"/>
        <v>00935642</v>
      </c>
      <c r="G3735" t="s">
        <v>188</v>
      </c>
      <c r="H3735">
        <v>2695</v>
      </c>
      <c r="I3735">
        <v>92</v>
      </c>
      <c r="J3735">
        <v>2130</v>
      </c>
      <c r="K3735">
        <v>2112</v>
      </c>
      <c r="L3735">
        <f>+VLOOKUP(F3735,[1]ENELAR!C$2:J$7067,7,FALSE)</f>
        <v>2271</v>
      </c>
      <c r="M3735" s="20">
        <f>+VLOOKUP(F3735,[1]ENELAR!C$2:J$7067,8,FALSE)</f>
        <v>208932</v>
      </c>
    </row>
    <row r="3736" spans="1:13" x14ac:dyDescent="0.3">
      <c r="A3736" s="17" t="s">
        <v>260</v>
      </c>
      <c r="B3736" s="1">
        <v>45173</v>
      </c>
      <c r="C3736" s="1">
        <v>45182</v>
      </c>
      <c r="D3736" s="1">
        <v>45200</v>
      </c>
      <c r="E3736">
        <v>643</v>
      </c>
      <c r="F3736" t="str">
        <f t="shared" si="58"/>
        <v>00935643</v>
      </c>
      <c r="G3736" t="s">
        <v>189</v>
      </c>
      <c r="H3736">
        <v>1256</v>
      </c>
      <c r="I3736">
        <v>92</v>
      </c>
      <c r="J3736">
        <v>1211</v>
      </c>
      <c r="K3736">
        <v>1211</v>
      </c>
      <c r="L3736">
        <f>+VLOOKUP(F3736,[1]ENELAR!C$2:J$7067,7,FALSE)</f>
        <v>1256</v>
      </c>
      <c r="M3736" s="20">
        <f>+VLOOKUP(F3736,[1]ENELAR!C$2:J$7067,8,FALSE)</f>
        <v>115552</v>
      </c>
    </row>
    <row r="3737" spans="1:13" x14ac:dyDescent="0.3">
      <c r="A3737" s="17" t="s">
        <v>260</v>
      </c>
      <c r="B3737" s="1">
        <v>45173</v>
      </c>
      <c r="C3737" s="1">
        <v>45182</v>
      </c>
      <c r="D3737" s="1">
        <v>45200</v>
      </c>
      <c r="E3737">
        <v>644</v>
      </c>
      <c r="F3737" t="str">
        <f t="shared" si="58"/>
        <v>00935644</v>
      </c>
      <c r="G3737" t="s">
        <v>190</v>
      </c>
      <c r="H3737">
        <v>470</v>
      </c>
      <c r="I3737">
        <v>92</v>
      </c>
      <c r="J3737">
        <v>574</v>
      </c>
      <c r="K3737">
        <v>574</v>
      </c>
      <c r="L3737">
        <f>+VLOOKUP(F3737,[1]ENELAR!C$2:J$7067,7,FALSE)</f>
        <v>470</v>
      </c>
      <c r="M3737" s="20">
        <f>+VLOOKUP(F3737,[1]ENELAR!C$2:J$7067,8,FALSE)</f>
        <v>43240</v>
      </c>
    </row>
    <row r="3738" spans="1:13" x14ac:dyDescent="0.3">
      <c r="A3738" s="17" t="s">
        <v>260</v>
      </c>
      <c r="B3738" s="1">
        <v>45173</v>
      </c>
      <c r="C3738" s="1">
        <v>45182</v>
      </c>
      <c r="D3738" s="1">
        <v>45200</v>
      </c>
      <c r="E3738">
        <v>645</v>
      </c>
      <c r="F3738" t="str">
        <f t="shared" si="58"/>
        <v>00935645</v>
      </c>
      <c r="G3738" t="s">
        <v>191</v>
      </c>
      <c r="H3738">
        <v>2012</v>
      </c>
      <c r="I3738">
        <v>92</v>
      </c>
      <c r="J3738">
        <v>1546</v>
      </c>
      <c r="K3738">
        <v>1546</v>
      </c>
      <c r="L3738">
        <f>+VLOOKUP(F3738,[1]ENELAR!C$2:J$7067,7,FALSE)</f>
        <v>1701</v>
      </c>
      <c r="M3738" s="20">
        <f>+VLOOKUP(F3738,[1]ENELAR!C$2:J$7067,8,FALSE)</f>
        <v>156492</v>
      </c>
    </row>
    <row r="3739" spans="1:13" x14ac:dyDescent="0.3">
      <c r="A3739" s="17" t="s">
        <v>260</v>
      </c>
      <c r="B3739" s="1">
        <v>45173</v>
      </c>
      <c r="C3739" s="1">
        <v>45182</v>
      </c>
      <c r="D3739" s="1">
        <v>45200</v>
      </c>
      <c r="E3739">
        <v>646</v>
      </c>
      <c r="F3739" t="str">
        <f t="shared" si="58"/>
        <v>00935646</v>
      </c>
      <c r="G3739" t="s">
        <v>192</v>
      </c>
      <c r="H3739">
        <v>5396</v>
      </c>
      <c r="I3739">
        <v>92</v>
      </c>
      <c r="J3739">
        <v>5389</v>
      </c>
      <c r="K3739">
        <v>5185</v>
      </c>
      <c r="L3739">
        <f>+VLOOKUP(F3739,[1]ENELAR!C$2:J$7067,7,FALSE)</f>
        <v>5133</v>
      </c>
      <c r="M3739" s="20">
        <f>+VLOOKUP(F3739,[1]ENELAR!C$2:J$7067,8,FALSE)</f>
        <v>472236</v>
      </c>
    </row>
    <row r="3740" spans="1:13" x14ac:dyDescent="0.3">
      <c r="A3740" s="17" t="s">
        <v>260</v>
      </c>
      <c r="B3740" s="1">
        <v>45173</v>
      </c>
      <c r="C3740" s="1">
        <v>45182</v>
      </c>
      <c r="D3740" s="1">
        <v>45200</v>
      </c>
      <c r="E3740">
        <v>647</v>
      </c>
      <c r="F3740" t="str">
        <f t="shared" si="58"/>
        <v>00935647</v>
      </c>
      <c r="G3740" t="s">
        <v>229</v>
      </c>
      <c r="H3740">
        <v>668</v>
      </c>
      <c r="I3740">
        <v>92</v>
      </c>
      <c r="J3740">
        <v>685</v>
      </c>
      <c r="K3740">
        <v>685</v>
      </c>
      <c r="L3740">
        <f>+VLOOKUP(F3740,[1]ENELAR!C$2:J$7067,7,FALSE)</f>
        <v>564</v>
      </c>
      <c r="M3740" s="20">
        <f>+VLOOKUP(F3740,[1]ENELAR!C$2:J$7067,8,FALSE)</f>
        <v>51888</v>
      </c>
    </row>
    <row r="3741" spans="1:13" x14ac:dyDescent="0.3">
      <c r="A3741" s="17" t="s">
        <v>260</v>
      </c>
      <c r="B3741" s="1">
        <v>45173</v>
      </c>
      <c r="C3741" s="1">
        <v>45182</v>
      </c>
      <c r="D3741" s="1">
        <v>45200</v>
      </c>
      <c r="E3741">
        <v>648</v>
      </c>
      <c r="F3741" t="str">
        <f t="shared" si="58"/>
        <v>00935648</v>
      </c>
      <c r="G3741" t="s">
        <v>194</v>
      </c>
      <c r="H3741">
        <v>3805</v>
      </c>
      <c r="I3741">
        <v>92</v>
      </c>
      <c r="J3741">
        <v>3271</v>
      </c>
      <c r="K3741">
        <v>3271</v>
      </c>
      <c r="L3741">
        <f>+VLOOKUP(F3741,[1]ENELAR!C$2:J$7067,7,FALSE)</f>
        <v>3366</v>
      </c>
      <c r="M3741" s="20">
        <f>+VLOOKUP(F3741,[1]ENELAR!C$2:J$7067,8,FALSE)</f>
        <v>309672</v>
      </c>
    </row>
    <row r="3742" spans="1:13" x14ac:dyDescent="0.3">
      <c r="A3742" s="17" t="s">
        <v>260</v>
      </c>
      <c r="B3742" s="1">
        <v>45173</v>
      </c>
      <c r="C3742" s="1">
        <v>45182</v>
      </c>
      <c r="D3742" s="1">
        <v>45200</v>
      </c>
      <c r="E3742">
        <v>649</v>
      </c>
      <c r="F3742" t="str">
        <f t="shared" si="58"/>
        <v>00935649</v>
      </c>
      <c r="G3742" t="s">
        <v>195</v>
      </c>
      <c r="H3742">
        <v>746</v>
      </c>
      <c r="I3742">
        <v>92</v>
      </c>
      <c r="J3742">
        <v>600</v>
      </c>
      <c r="K3742">
        <v>555</v>
      </c>
      <c r="L3742">
        <f>+VLOOKUP(F3742,[1]ENELAR!C$2:J$7067,7,FALSE)</f>
        <v>733</v>
      </c>
      <c r="M3742" s="20">
        <f>+VLOOKUP(F3742,[1]ENELAR!C$2:J$7067,8,FALSE)</f>
        <v>67436</v>
      </c>
    </row>
    <row r="3743" spans="1:13" x14ac:dyDescent="0.3">
      <c r="A3743" s="17" t="s">
        <v>260</v>
      </c>
      <c r="B3743" s="1">
        <v>45173</v>
      </c>
      <c r="C3743" s="1">
        <v>45182</v>
      </c>
      <c r="D3743" s="1">
        <v>45200</v>
      </c>
      <c r="E3743">
        <v>650</v>
      </c>
      <c r="F3743" t="str">
        <f t="shared" si="58"/>
        <v>00935650</v>
      </c>
      <c r="G3743" t="s">
        <v>196</v>
      </c>
      <c r="H3743">
        <v>1164</v>
      </c>
      <c r="I3743">
        <v>92</v>
      </c>
      <c r="J3743">
        <v>1244</v>
      </c>
      <c r="K3743">
        <v>1043</v>
      </c>
      <c r="L3743">
        <f>+VLOOKUP(F3743,[1]ENELAR!C$2:J$7067,7,FALSE)</f>
        <v>1164</v>
      </c>
      <c r="M3743" s="20">
        <f>+VLOOKUP(F3743,[1]ENELAR!C$2:J$7067,8,FALSE)</f>
        <v>107088</v>
      </c>
    </row>
    <row r="3744" spans="1:13" x14ac:dyDescent="0.3">
      <c r="A3744" s="17" t="s">
        <v>260</v>
      </c>
      <c r="B3744" s="1">
        <v>45173</v>
      </c>
      <c r="C3744" s="1">
        <v>45182</v>
      </c>
      <c r="D3744" s="1">
        <v>45200</v>
      </c>
      <c r="E3744">
        <v>651</v>
      </c>
      <c r="F3744" t="str">
        <f t="shared" si="58"/>
        <v>00935651</v>
      </c>
      <c r="G3744" t="s">
        <v>197</v>
      </c>
      <c r="H3744">
        <v>81</v>
      </c>
      <c r="I3744">
        <v>92</v>
      </c>
      <c r="J3744">
        <v>125</v>
      </c>
      <c r="K3744">
        <v>125</v>
      </c>
      <c r="L3744">
        <f>+VLOOKUP(F3744,[1]ENELAR!C$2:J$7067,7,FALSE)</f>
        <v>81</v>
      </c>
      <c r="M3744" s="20">
        <f>+VLOOKUP(F3744,[1]ENELAR!C$2:J$7067,8,FALSE)</f>
        <v>7452</v>
      </c>
    </row>
    <row r="3745" spans="1:13" x14ac:dyDescent="0.3">
      <c r="A3745" s="17" t="s">
        <v>260</v>
      </c>
      <c r="B3745" s="1">
        <v>45173</v>
      </c>
      <c r="C3745" s="1">
        <v>45182</v>
      </c>
      <c r="D3745" s="1">
        <v>45200</v>
      </c>
      <c r="E3745">
        <v>652</v>
      </c>
      <c r="F3745" t="str">
        <f t="shared" si="58"/>
        <v>00935652</v>
      </c>
      <c r="G3745" t="s">
        <v>198</v>
      </c>
      <c r="H3745">
        <v>3596</v>
      </c>
      <c r="I3745">
        <v>92</v>
      </c>
      <c r="J3745">
        <v>3155</v>
      </c>
      <c r="K3745">
        <v>3155</v>
      </c>
      <c r="L3745">
        <f>+VLOOKUP(F3745,[1]ENELAR!C$2:J$7067,7,FALSE)</f>
        <v>3211</v>
      </c>
      <c r="M3745" s="20">
        <f>+VLOOKUP(F3745,[1]ENELAR!C$2:J$7067,8,FALSE)</f>
        <v>295412</v>
      </c>
    </row>
    <row r="3746" spans="1:13" x14ac:dyDescent="0.3">
      <c r="A3746" s="17" t="s">
        <v>260</v>
      </c>
      <c r="B3746" s="1">
        <v>45173</v>
      </c>
      <c r="C3746" s="1">
        <v>45182</v>
      </c>
      <c r="D3746" s="1">
        <v>45200</v>
      </c>
      <c r="E3746">
        <v>653</v>
      </c>
      <c r="F3746" t="str">
        <f t="shared" si="58"/>
        <v>00935653</v>
      </c>
      <c r="G3746" t="s">
        <v>199</v>
      </c>
      <c r="H3746">
        <v>1285</v>
      </c>
      <c r="I3746">
        <v>92</v>
      </c>
      <c r="J3746">
        <v>2089</v>
      </c>
      <c r="K3746">
        <v>1393</v>
      </c>
      <c r="L3746">
        <f>+VLOOKUP(F3746,[1]ENELAR!C$2:J$7067,7,FALSE)</f>
        <v>810</v>
      </c>
      <c r="M3746" s="20">
        <f>+VLOOKUP(F3746,[1]ENELAR!C$2:J$7067,8,FALSE)</f>
        <v>74520</v>
      </c>
    </row>
    <row r="3747" spans="1:13" x14ac:dyDescent="0.3">
      <c r="A3747" s="17" t="s">
        <v>260</v>
      </c>
      <c r="B3747" s="1">
        <v>45173</v>
      </c>
      <c r="C3747" s="1">
        <v>45182</v>
      </c>
      <c r="D3747" s="1">
        <v>45200</v>
      </c>
      <c r="E3747">
        <v>658</v>
      </c>
      <c r="F3747" t="str">
        <f t="shared" si="58"/>
        <v>00935658</v>
      </c>
      <c r="G3747" t="s">
        <v>200</v>
      </c>
      <c r="H3747">
        <v>18311</v>
      </c>
      <c r="I3747">
        <v>92</v>
      </c>
      <c r="J3747">
        <v>18494</v>
      </c>
      <c r="K3747">
        <v>17546</v>
      </c>
      <c r="L3747">
        <f>+VLOOKUP(F3747,[1]ENELAR!C$2:J$7067,7,FALSE)</f>
        <v>17437</v>
      </c>
      <c r="M3747" s="20">
        <f>+VLOOKUP(F3747,[1]ENELAR!C$2:J$7067,8,FALSE)</f>
        <v>1604204</v>
      </c>
    </row>
    <row r="3748" spans="1:13" x14ac:dyDescent="0.3">
      <c r="A3748" s="17" t="s">
        <v>260</v>
      </c>
      <c r="B3748" s="1">
        <v>45173</v>
      </c>
      <c r="C3748" s="1">
        <v>45182</v>
      </c>
      <c r="D3748" s="1">
        <v>45200</v>
      </c>
      <c r="E3748">
        <v>659</v>
      </c>
      <c r="F3748" t="str">
        <f t="shared" si="58"/>
        <v>00935659</v>
      </c>
      <c r="G3748" t="s">
        <v>201</v>
      </c>
      <c r="H3748">
        <v>7041</v>
      </c>
      <c r="I3748">
        <v>92</v>
      </c>
      <c r="J3748">
        <v>7546</v>
      </c>
      <c r="K3748">
        <v>7544</v>
      </c>
      <c r="L3748">
        <f>+VLOOKUP(F3748,[1]ENELAR!C$2:J$7067,7,FALSE)</f>
        <v>6191</v>
      </c>
      <c r="M3748" s="20">
        <f>+VLOOKUP(F3748,[1]ENELAR!C$2:J$7067,8,FALSE)</f>
        <v>569572</v>
      </c>
    </row>
    <row r="3749" spans="1:13" x14ac:dyDescent="0.3">
      <c r="A3749" s="17" t="s">
        <v>260</v>
      </c>
      <c r="B3749" s="1">
        <v>45173</v>
      </c>
      <c r="C3749" s="1">
        <v>45182</v>
      </c>
      <c r="D3749" s="1">
        <v>45200</v>
      </c>
      <c r="E3749">
        <v>660</v>
      </c>
      <c r="F3749" t="str">
        <f t="shared" si="58"/>
        <v>00935660</v>
      </c>
      <c r="G3749" t="s">
        <v>202</v>
      </c>
      <c r="H3749">
        <v>5454</v>
      </c>
      <c r="I3749">
        <v>92</v>
      </c>
      <c r="J3749">
        <v>6672</v>
      </c>
      <c r="K3749">
        <v>6420</v>
      </c>
      <c r="L3749">
        <f>+VLOOKUP(F3749,[1]ENELAR!C$2:J$7067,7,FALSE)</f>
        <v>4985</v>
      </c>
      <c r="M3749" s="20">
        <f>+VLOOKUP(F3749,[1]ENELAR!C$2:J$7067,8,FALSE)</f>
        <v>458620</v>
      </c>
    </row>
    <row r="3750" spans="1:13" x14ac:dyDescent="0.3">
      <c r="A3750" s="17" t="s">
        <v>260</v>
      </c>
      <c r="B3750" s="1">
        <v>45173</v>
      </c>
      <c r="C3750" s="1">
        <v>45182</v>
      </c>
      <c r="D3750" s="1">
        <v>45200</v>
      </c>
      <c r="E3750">
        <v>661</v>
      </c>
      <c r="F3750" t="str">
        <f t="shared" si="58"/>
        <v>00935661</v>
      </c>
      <c r="G3750" t="s">
        <v>203</v>
      </c>
      <c r="H3750">
        <v>2594</v>
      </c>
      <c r="I3750">
        <v>92</v>
      </c>
      <c r="J3750">
        <v>2911</v>
      </c>
      <c r="K3750">
        <v>2911</v>
      </c>
      <c r="L3750">
        <f>+VLOOKUP(F3750,[1]ENELAR!C$2:J$7067,7,FALSE)</f>
        <v>2460</v>
      </c>
      <c r="M3750" s="20">
        <f>+VLOOKUP(F3750,[1]ENELAR!C$2:J$7067,8,FALSE)</f>
        <v>226320</v>
      </c>
    </row>
    <row r="3751" spans="1:13" x14ac:dyDescent="0.3">
      <c r="A3751" s="17" t="s">
        <v>260</v>
      </c>
      <c r="B3751" s="1">
        <v>45173</v>
      </c>
      <c r="C3751" s="1">
        <v>45182</v>
      </c>
      <c r="D3751" s="1">
        <v>45200</v>
      </c>
      <c r="E3751">
        <v>662</v>
      </c>
      <c r="F3751" t="str">
        <f t="shared" si="58"/>
        <v>00935662</v>
      </c>
      <c r="G3751" t="s">
        <v>204</v>
      </c>
      <c r="H3751">
        <v>4088</v>
      </c>
      <c r="I3751">
        <v>92</v>
      </c>
      <c r="J3751">
        <v>4111</v>
      </c>
      <c r="K3751">
        <v>3830</v>
      </c>
      <c r="L3751">
        <f>+VLOOKUP(F3751,[1]ENELAR!C$2:J$7067,7,FALSE)</f>
        <v>3481</v>
      </c>
      <c r="M3751" s="20">
        <f>+VLOOKUP(F3751,[1]ENELAR!C$2:J$7067,8,FALSE)</f>
        <v>320252</v>
      </c>
    </row>
    <row r="3752" spans="1:13" x14ac:dyDescent="0.3">
      <c r="A3752" s="17" t="s">
        <v>260</v>
      </c>
      <c r="B3752" s="1">
        <v>45173</v>
      </c>
      <c r="C3752" s="1">
        <v>45182</v>
      </c>
      <c r="D3752" s="1">
        <v>45200</v>
      </c>
      <c r="E3752">
        <v>664</v>
      </c>
      <c r="F3752" t="str">
        <f t="shared" si="58"/>
        <v>00935664</v>
      </c>
      <c r="G3752" t="s">
        <v>205</v>
      </c>
      <c r="H3752">
        <v>8400</v>
      </c>
      <c r="I3752">
        <v>92</v>
      </c>
      <c r="J3752">
        <v>8555</v>
      </c>
      <c r="K3752">
        <v>8555</v>
      </c>
      <c r="L3752">
        <f>+VLOOKUP(F3752,[1]ENELAR!C$2:J$7067,7,FALSE)</f>
        <v>7208</v>
      </c>
      <c r="M3752" s="20">
        <f>+VLOOKUP(F3752,[1]ENELAR!C$2:J$7067,8,FALSE)</f>
        <v>663136</v>
      </c>
    </row>
    <row r="3753" spans="1:13" x14ac:dyDescent="0.3">
      <c r="A3753" s="17" t="s">
        <v>260</v>
      </c>
      <c r="B3753" s="1">
        <v>45173</v>
      </c>
      <c r="C3753" s="1">
        <v>45182</v>
      </c>
      <c r="D3753" s="1">
        <v>45200</v>
      </c>
      <c r="E3753">
        <v>668</v>
      </c>
      <c r="F3753" t="str">
        <f t="shared" si="58"/>
        <v>00935668</v>
      </c>
      <c r="G3753" t="s">
        <v>207</v>
      </c>
      <c r="H3753">
        <v>32790</v>
      </c>
      <c r="I3753">
        <v>92</v>
      </c>
      <c r="J3753">
        <v>389</v>
      </c>
      <c r="K3753">
        <v>267</v>
      </c>
      <c r="L3753">
        <f>+VLOOKUP(F3753,[1]ENELAR!C$2:J$7067,7,FALSE)</f>
        <v>32090</v>
      </c>
      <c r="M3753" s="20">
        <f>+VLOOKUP(F3753,[1]ENELAR!C$2:J$7067,8,FALSE)</f>
        <v>2952280</v>
      </c>
    </row>
    <row r="3754" spans="1:13" x14ac:dyDescent="0.3">
      <c r="A3754" s="17" t="s">
        <v>260</v>
      </c>
      <c r="B3754" s="1">
        <v>45173</v>
      </c>
      <c r="C3754" s="1">
        <v>45182</v>
      </c>
      <c r="D3754" s="1">
        <v>45200</v>
      </c>
      <c r="E3754">
        <v>669</v>
      </c>
      <c r="F3754" t="str">
        <f t="shared" si="58"/>
        <v>00935669</v>
      </c>
      <c r="G3754" t="s">
        <v>208</v>
      </c>
      <c r="H3754">
        <v>382</v>
      </c>
      <c r="I3754">
        <v>92</v>
      </c>
      <c r="J3754">
        <v>399</v>
      </c>
      <c r="K3754">
        <v>399</v>
      </c>
      <c r="L3754">
        <f>+VLOOKUP(F3754,[1]ENELAR!C$2:J$7067,7,FALSE)</f>
        <v>371</v>
      </c>
      <c r="M3754" s="20">
        <f>+VLOOKUP(F3754,[1]ENELAR!C$2:J$7067,8,FALSE)</f>
        <v>34132</v>
      </c>
    </row>
    <row r="3755" spans="1:13" x14ac:dyDescent="0.3">
      <c r="A3755" s="17" t="s">
        <v>260</v>
      </c>
      <c r="B3755" s="1">
        <v>45173</v>
      </c>
      <c r="C3755" s="1">
        <v>45182</v>
      </c>
      <c r="D3755" s="1">
        <v>45200</v>
      </c>
      <c r="E3755">
        <v>671</v>
      </c>
      <c r="F3755" t="str">
        <f t="shared" si="58"/>
        <v>00935671</v>
      </c>
      <c r="G3755" t="s">
        <v>210</v>
      </c>
      <c r="H3755">
        <v>84815</v>
      </c>
      <c r="I3755">
        <v>92</v>
      </c>
      <c r="J3755">
        <v>97823</v>
      </c>
      <c r="K3755">
        <v>86256</v>
      </c>
      <c r="L3755">
        <f>+VLOOKUP(F3755,[1]ENELAR!C$2:J$7067,7,FALSE)</f>
        <v>80927</v>
      </c>
      <c r="M3755" s="20">
        <f>+VLOOKUP(F3755,[1]ENELAR!C$2:J$7067,8,FALSE)</f>
        <v>7445284</v>
      </c>
    </row>
    <row r="3756" spans="1:13" x14ac:dyDescent="0.3">
      <c r="A3756" s="17" t="s">
        <v>260</v>
      </c>
      <c r="B3756" s="1">
        <v>45173</v>
      </c>
      <c r="C3756" s="1">
        <v>45182</v>
      </c>
      <c r="D3756" s="1">
        <v>45200</v>
      </c>
      <c r="E3756">
        <v>672</v>
      </c>
      <c r="F3756" t="str">
        <f t="shared" si="58"/>
        <v>00935672</v>
      </c>
      <c r="G3756" t="s">
        <v>211</v>
      </c>
      <c r="H3756">
        <v>256</v>
      </c>
      <c r="I3756">
        <v>92</v>
      </c>
      <c r="J3756">
        <v>473</v>
      </c>
      <c r="K3756">
        <v>473</v>
      </c>
      <c r="L3756">
        <f>+VLOOKUP(F3756,[1]ENELAR!C$2:J$7067,7,FALSE)</f>
        <v>256</v>
      </c>
      <c r="M3756" s="20">
        <f>+VLOOKUP(F3756,[1]ENELAR!C$2:J$7067,8,FALSE)</f>
        <v>23552</v>
      </c>
    </row>
    <row r="3757" spans="1:13" x14ac:dyDescent="0.3">
      <c r="A3757" s="17" t="s">
        <v>260</v>
      </c>
      <c r="B3757" s="1">
        <v>45173</v>
      </c>
      <c r="C3757" s="1">
        <v>45182</v>
      </c>
      <c r="D3757" s="1">
        <v>45200</v>
      </c>
      <c r="E3757">
        <v>675</v>
      </c>
      <c r="F3757" t="str">
        <f t="shared" si="58"/>
        <v>00935675</v>
      </c>
      <c r="G3757" t="s">
        <v>212</v>
      </c>
      <c r="H3757">
        <v>369</v>
      </c>
      <c r="I3757">
        <v>92</v>
      </c>
      <c r="J3757">
        <v>477</v>
      </c>
      <c r="K3757">
        <v>477</v>
      </c>
      <c r="L3757">
        <f>+VLOOKUP(F3757,[1]ENELAR!C$2:J$7067,7,FALSE)</f>
        <v>348</v>
      </c>
      <c r="M3757" s="20">
        <f>+VLOOKUP(F3757,[1]ENELAR!C$2:J$7067,8,FALSE)</f>
        <v>32016</v>
      </c>
    </row>
    <row r="3758" spans="1:13" x14ac:dyDescent="0.3">
      <c r="A3758" s="17" t="s">
        <v>260</v>
      </c>
      <c r="B3758" s="1">
        <v>45173</v>
      </c>
      <c r="C3758" s="1">
        <v>45182</v>
      </c>
      <c r="D3758" s="1">
        <v>45200</v>
      </c>
      <c r="E3758">
        <v>676</v>
      </c>
      <c r="F3758" t="str">
        <f t="shared" si="58"/>
        <v>00935676</v>
      </c>
      <c r="G3758" t="s">
        <v>213</v>
      </c>
      <c r="H3758">
        <v>509</v>
      </c>
      <c r="I3758">
        <v>92</v>
      </c>
      <c r="J3758">
        <v>604</v>
      </c>
      <c r="K3758">
        <v>600</v>
      </c>
      <c r="L3758">
        <f>+VLOOKUP(F3758,[1]ENELAR!C$2:J$7067,7,FALSE)</f>
        <v>509</v>
      </c>
      <c r="M3758" s="20">
        <f>+VLOOKUP(F3758,[1]ENELAR!C$2:J$7067,8,FALSE)</f>
        <v>46828</v>
      </c>
    </row>
    <row r="3759" spans="1:13" x14ac:dyDescent="0.3">
      <c r="A3759" s="17" t="s">
        <v>261</v>
      </c>
      <c r="B3759" s="1">
        <v>45232</v>
      </c>
      <c r="C3759" s="1">
        <v>45253</v>
      </c>
      <c r="D3759" s="1">
        <v>45261</v>
      </c>
      <c r="E3759">
        <v>6</v>
      </c>
      <c r="F3759" t="str">
        <f t="shared" si="58"/>
        <v>013046</v>
      </c>
      <c r="G3759" t="s">
        <v>9</v>
      </c>
      <c r="H3759">
        <v>24461</v>
      </c>
      <c r="I3759">
        <v>37</v>
      </c>
      <c r="J3759">
        <v>24909</v>
      </c>
      <c r="K3759">
        <v>24308</v>
      </c>
      <c r="L3759">
        <f>+VLOOKUP(F3759,[1]ENELAR!C$2:J$7067,7,FALSE)</f>
        <v>21884</v>
      </c>
      <c r="M3759" s="20">
        <f>+VLOOKUP(F3759,[1]ENELAR!C$2:J$7067,8,FALSE)</f>
        <v>809708</v>
      </c>
    </row>
    <row r="3760" spans="1:13" x14ac:dyDescent="0.3">
      <c r="A3760" s="17" t="s">
        <v>261</v>
      </c>
      <c r="B3760" s="1">
        <v>45232</v>
      </c>
      <c r="C3760" s="1">
        <v>45253</v>
      </c>
      <c r="D3760" s="1">
        <v>45261</v>
      </c>
      <c r="E3760">
        <v>39</v>
      </c>
      <c r="F3760" t="str">
        <f t="shared" si="58"/>
        <v>0130439</v>
      </c>
      <c r="G3760" t="s">
        <v>11</v>
      </c>
      <c r="H3760">
        <v>19732</v>
      </c>
      <c r="I3760">
        <v>37</v>
      </c>
      <c r="J3760">
        <v>21143</v>
      </c>
      <c r="K3760">
        <v>19768</v>
      </c>
      <c r="L3760">
        <f>+VLOOKUP(F3760,[1]ENELAR!C$2:J$7067,7,FALSE)</f>
        <v>20306</v>
      </c>
      <c r="M3760" s="20">
        <f>+VLOOKUP(F3760,[1]ENELAR!C$2:J$7067,8,FALSE)</f>
        <v>751322</v>
      </c>
    </row>
    <row r="3761" spans="1:13" x14ac:dyDescent="0.3">
      <c r="A3761" s="17" t="s">
        <v>261</v>
      </c>
      <c r="B3761" s="1">
        <v>45232</v>
      </c>
      <c r="C3761" s="1">
        <v>45253</v>
      </c>
      <c r="D3761" s="1">
        <v>45261</v>
      </c>
      <c r="E3761">
        <v>40</v>
      </c>
      <c r="F3761" t="str">
        <f t="shared" si="58"/>
        <v>0130440</v>
      </c>
      <c r="G3761" t="s">
        <v>12</v>
      </c>
      <c r="H3761">
        <v>6625</v>
      </c>
      <c r="I3761">
        <v>37</v>
      </c>
      <c r="J3761">
        <v>6697</v>
      </c>
      <c r="K3761">
        <v>6603</v>
      </c>
      <c r="L3761">
        <f>+VLOOKUP(F3761,[1]ENELAR!C$2:J$7067,7,FALSE)</f>
        <v>6152</v>
      </c>
      <c r="M3761" s="20">
        <f>+VLOOKUP(F3761,[1]ENELAR!C$2:J$7067,8,FALSE)</f>
        <v>227624</v>
      </c>
    </row>
    <row r="3762" spans="1:13" x14ac:dyDescent="0.3">
      <c r="A3762" s="17" t="s">
        <v>261</v>
      </c>
      <c r="B3762" s="1">
        <v>45232</v>
      </c>
      <c r="C3762" s="1">
        <v>45253</v>
      </c>
      <c r="D3762" s="1">
        <v>45261</v>
      </c>
      <c r="E3762">
        <v>41</v>
      </c>
      <c r="F3762" t="str">
        <f t="shared" si="58"/>
        <v>0130441</v>
      </c>
      <c r="G3762" t="s">
        <v>13</v>
      </c>
      <c r="H3762">
        <v>31182</v>
      </c>
      <c r="I3762">
        <v>37</v>
      </c>
      <c r="J3762">
        <v>31016</v>
      </c>
      <c r="K3762">
        <v>30454</v>
      </c>
      <c r="L3762">
        <f>+VLOOKUP(F3762,[1]ENELAR!C$2:J$7067,7,FALSE)</f>
        <v>28627</v>
      </c>
      <c r="M3762" s="20">
        <f>+VLOOKUP(F3762,[1]ENELAR!C$2:J$7067,8,FALSE)</f>
        <v>1059199</v>
      </c>
    </row>
    <row r="3763" spans="1:13" x14ac:dyDescent="0.3">
      <c r="A3763" s="17" t="s">
        <v>261</v>
      </c>
      <c r="B3763" s="1">
        <v>45232</v>
      </c>
      <c r="C3763" s="1">
        <v>45253</v>
      </c>
      <c r="D3763" s="1">
        <v>45261</v>
      </c>
      <c r="E3763">
        <v>43</v>
      </c>
      <c r="F3763" t="str">
        <f t="shared" si="58"/>
        <v>0130443</v>
      </c>
      <c r="G3763" t="s">
        <v>14</v>
      </c>
      <c r="H3763">
        <v>7920</v>
      </c>
      <c r="I3763">
        <v>37</v>
      </c>
      <c r="J3763">
        <v>9042</v>
      </c>
      <c r="K3763">
        <v>8821</v>
      </c>
      <c r="L3763">
        <f>+VLOOKUP(F3763,[1]ENELAR!C$2:J$7067,7,FALSE)</f>
        <v>6933</v>
      </c>
      <c r="M3763" s="20">
        <f>+VLOOKUP(F3763,[1]ENELAR!C$2:J$7067,8,FALSE)</f>
        <v>256521</v>
      </c>
    </row>
    <row r="3764" spans="1:13" x14ac:dyDescent="0.3">
      <c r="A3764" s="17" t="s">
        <v>261</v>
      </c>
      <c r="B3764" s="1">
        <v>45232</v>
      </c>
      <c r="C3764" s="1">
        <v>45253</v>
      </c>
      <c r="D3764" s="1">
        <v>45261</v>
      </c>
      <c r="E3764">
        <v>46</v>
      </c>
      <c r="F3764" t="str">
        <f t="shared" si="58"/>
        <v>0130446</v>
      </c>
      <c r="G3764" t="s">
        <v>15</v>
      </c>
      <c r="H3764">
        <v>24958</v>
      </c>
      <c r="I3764">
        <v>37</v>
      </c>
      <c r="J3764">
        <v>26156</v>
      </c>
      <c r="K3764">
        <v>25784</v>
      </c>
      <c r="L3764">
        <f>+VLOOKUP(F3764,[1]ENELAR!C$2:J$7067,7,FALSE)</f>
        <v>20495</v>
      </c>
      <c r="M3764" s="20">
        <f>+VLOOKUP(F3764,[1]ENELAR!C$2:J$7067,8,FALSE)</f>
        <v>758315</v>
      </c>
    </row>
    <row r="3765" spans="1:13" x14ac:dyDescent="0.3">
      <c r="A3765" s="17" t="s">
        <v>261</v>
      </c>
      <c r="B3765" s="1">
        <v>45232</v>
      </c>
      <c r="C3765" s="1">
        <v>45253</v>
      </c>
      <c r="D3765" s="1">
        <v>45261</v>
      </c>
      <c r="E3765">
        <v>47</v>
      </c>
      <c r="F3765" t="str">
        <f t="shared" si="58"/>
        <v>0130447</v>
      </c>
      <c r="G3765" t="s">
        <v>16</v>
      </c>
      <c r="H3765">
        <v>76854</v>
      </c>
      <c r="I3765">
        <v>37</v>
      </c>
      <c r="J3765">
        <v>82331</v>
      </c>
      <c r="K3765">
        <v>77176</v>
      </c>
      <c r="L3765">
        <f>+VLOOKUP(F3765,[1]ENELAR!C$2:J$7067,7,FALSE)</f>
        <v>48192</v>
      </c>
      <c r="M3765" s="20">
        <f>+VLOOKUP(F3765,[1]ENELAR!C$2:J$7067,8,FALSE)</f>
        <v>1783104</v>
      </c>
    </row>
    <row r="3766" spans="1:13" x14ac:dyDescent="0.3">
      <c r="A3766" s="17" t="s">
        <v>261</v>
      </c>
      <c r="B3766" s="1">
        <v>45232</v>
      </c>
      <c r="C3766" s="1">
        <v>45253</v>
      </c>
      <c r="D3766" s="1">
        <v>45261</v>
      </c>
      <c r="E3766">
        <v>48</v>
      </c>
      <c r="F3766" t="str">
        <f t="shared" si="58"/>
        <v>0130448</v>
      </c>
      <c r="G3766" t="s">
        <v>17</v>
      </c>
      <c r="H3766">
        <v>11079</v>
      </c>
      <c r="I3766">
        <v>37</v>
      </c>
      <c r="J3766">
        <v>12794</v>
      </c>
      <c r="K3766">
        <v>10955</v>
      </c>
      <c r="L3766">
        <f>+VLOOKUP(F3766,[1]ENELAR!C$2:J$7067,7,FALSE)</f>
        <v>8558</v>
      </c>
      <c r="M3766" s="20">
        <f>+VLOOKUP(F3766,[1]ENELAR!C$2:J$7067,8,FALSE)</f>
        <v>316646</v>
      </c>
    </row>
    <row r="3767" spans="1:13" x14ac:dyDescent="0.3">
      <c r="A3767" s="17" t="s">
        <v>261</v>
      </c>
      <c r="B3767" s="1">
        <v>45232</v>
      </c>
      <c r="C3767" s="1">
        <v>45253</v>
      </c>
      <c r="D3767" s="1">
        <v>45261</v>
      </c>
      <c r="E3767">
        <v>49</v>
      </c>
      <c r="F3767" t="str">
        <f t="shared" si="58"/>
        <v>0130449</v>
      </c>
      <c r="G3767" t="s">
        <v>18</v>
      </c>
      <c r="H3767">
        <v>88014</v>
      </c>
      <c r="I3767">
        <v>37</v>
      </c>
      <c r="J3767">
        <v>89655</v>
      </c>
      <c r="K3767">
        <v>79145</v>
      </c>
      <c r="L3767">
        <f>+VLOOKUP(F3767,[1]ENELAR!C$2:J$7067,7,FALSE)</f>
        <v>64220</v>
      </c>
      <c r="M3767" s="20">
        <f>+VLOOKUP(F3767,[1]ENELAR!C$2:J$7067,8,FALSE)</f>
        <v>2376140</v>
      </c>
    </row>
    <row r="3768" spans="1:13" x14ac:dyDescent="0.3">
      <c r="A3768" s="17" t="s">
        <v>261</v>
      </c>
      <c r="B3768" s="1">
        <v>45232</v>
      </c>
      <c r="C3768" s="1">
        <v>45253</v>
      </c>
      <c r="D3768" s="1">
        <v>45261</v>
      </c>
      <c r="E3768">
        <v>50</v>
      </c>
      <c r="F3768" t="str">
        <f t="shared" si="58"/>
        <v>0130450</v>
      </c>
      <c r="G3768" t="s">
        <v>19</v>
      </c>
      <c r="H3768">
        <v>10433</v>
      </c>
      <c r="I3768">
        <v>37</v>
      </c>
      <c r="J3768">
        <v>11397</v>
      </c>
      <c r="K3768">
        <v>10820</v>
      </c>
      <c r="L3768">
        <f>+VLOOKUP(F3768,[1]ENELAR!C$2:J$7067,7,FALSE)</f>
        <v>8721</v>
      </c>
      <c r="M3768" s="20">
        <f>+VLOOKUP(F3768,[1]ENELAR!C$2:J$7067,8,FALSE)</f>
        <v>322677</v>
      </c>
    </row>
    <row r="3769" spans="1:13" x14ac:dyDescent="0.3">
      <c r="A3769" s="17" t="s">
        <v>261</v>
      </c>
      <c r="B3769" s="1">
        <v>45232</v>
      </c>
      <c r="C3769" s="1">
        <v>45253</v>
      </c>
      <c r="D3769" s="1">
        <v>45261</v>
      </c>
      <c r="E3769">
        <v>51</v>
      </c>
      <c r="F3769" t="str">
        <f t="shared" si="58"/>
        <v>0130451</v>
      </c>
      <c r="G3769" t="s">
        <v>20</v>
      </c>
      <c r="H3769">
        <v>3688</v>
      </c>
      <c r="I3769">
        <v>37</v>
      </c>
      <c r="J3769">
        <v>3938</v>
      </c>
      <c r="K3769">
        <v>3938</v>
      </c>
      <c r="L3769">
        <f>+VLOOKUP(F3769,[1]ENELAR!C$2:J$7067,7,FALSE)</f>
        <v>3231</v>
      </c>
      <c r="M3769" s="20">
        <f>+VLOOKUP(F3769,[1]ENELAR!C$2:J$7067,8,FALSE)</f>
        <v>119547</v>
      </c>
    </row>
    <row r="3770" spans="1:13" x14ac:dyDescent="0.3">
      <c r="A3770" s="17" t="s">
        <v>261</v>
      </c>
      <c r="B3770" s="1">
        <v>45232</v>
      </c>
      <c r="C3770" s="1">
        <v>45253</v>
      </c>
      <c r="D3770" s="1">
        <v>45261</v>
      </c>
      <c r="E3770">
        <v>53</v>
      </c>
      <c r="F3770" t="str">
        <f t="shared" si="58"/>
        <v>0130453</v>
      </c>
      <c r="G3770" t="s">
        <v>21</v>
      </c>
      <c r="H3770">
        <v>32105</v>
      </c>
      <c r="I3770">
        <v>37</v>
      </c>
      <c r="J3770">
        <v>36037</v>
      </c>
      <c r="K3770">
        <v>35172</v>
      </c>
      <c r="L3770">
        <f>+VLOOKUP(F3770,[1]ENELAR!C$2:J$7067,7,FALSE)</f>
        <v>28482</v>
      </c>
      <c r="M3770" s="20">
        <f>+VLOOKUP(F3770,[1]ENELAR!C$2:J$7067,8,FALSE)</f>
        <v>1053834</v>
      </c>
    </row>
    <row r="3771" spans="1:13" x14ac:dyDescent="0.3">
      <c r="A3771" s="17" t="s">
        <v>261</v>
      </c>
      <c r="B3771" s="1">
        <v>45232</v>
      </c>
      <c r="C3771" s="1">
        <v>45253</v>
      </c>
      <c r="D3771" s="1">
        <v>45261</v>
      </c>
      <c r="E3771">
        <v>55</v>
      </c>
      <c r="F3771" t="str">
        <f t="shared" si="58"/>
        <v>0130455</v>
      </c>
      <c r="G3771" t="s">
        <v>22</v>
      </c>
      <c r="H3771">
        <v>14899</v>
      </c>
      <c r="I3771">
        <v>37</v>
      </c>
      <c r="J3771">
        <v>18036</v>
      </c>
      <c r="K3771">
        <v>17039</v>
      </c>
      <c r="L3771">
        <f>+VLOOKUP(F3771,[1]ENELAR!C$2:J$7067,7,FALSE)</f>
        <v>11827</v>
      </c>
      <c r="M3771" s="20">
        <f>+VLOOKUP(F3771,[1]ENELAR!C$2:J$7067,8,FALSE)</f>
        <v>437599</v>
      </c>
    </row>
    <row r="3772" spans="1:13" x14ac:dyDescent="0.3">
      <c r="A3772" s="17" t="s">
        <v>261</v>
      </c>
      <c r="B3772" s="1">
        <v>45232</v>
      </c>
      <c r="C3772" s="1">
        <v>45253</v>
      </c>
      <c r="D3772" s="1">
        <v>45261</v>
      </c>
      <c r="E3772">
        <v>57</v>
      </c>
      <c r="F3772" t="str">
        <f t="shared" si="58"/>
        <v>0130457</v>
      </c>
      <c r="G3772" t="s">
        <v>226</v>
      </c>
      <c r="H3772">
        <v>7750</v>
      </c>
      <c r="I3772">
        <v>37</v>
      </c>
      <c r="J3772">
        <v>8484</v>
      </c>
      <c r="K3772">
        <v>8357</v>
      </c>
      <c r="L3772">
        <f>+VLOOKUP(F3772,[1]ENELAR!C$2:J$7067,7,FALSE)</f>
        <v>7151</v>
      </c>
      <c r="M3772" s="20">
        <f>+VLOOKUP(F3772,[1]ENELAR!C$2:J$7067,8,FALSE)</f>
        <v>264587</v>
      </c>
    </row>
    <row r="3773" spans="1:13" x14ac:dyDescent="0.3">
      <c r="A3773" s="17" t="s">
        <v>261</v>
      </c>
      <c r="B3773" s="1">
        <v>45232</v>
      </c>
      <c r="C3773" s="1">
        <v>45253</v>
      </c>
      <c r="D3773" s="1">
        <v>45261</v>
      </c>
      <c r="E3773">
        <v>133</v>
      </c>
      <c r="F3773" t="str">
        <f t="shared" si="58"/>
        <v>01304133</v>
      </c>
      <c r="G3773" t="s">
        <v>33</v>
      </c>
      <c r="H3773">
        <v>4538</v>
      </c>
      <c r="I3773">
        <v>37</v>
      </c>
      <c r="J3773">
        <v>4329</v>
      </c>
      <c r="K3773">
        <v>4174</v>
      </c>
      <c r="L3773">
        <f>+VLOOKUP(F3773,[1]ENELAR!C$2:J$7067,7,FALSE)</f>
        <v>4321</v>
      </c>
      <c r="M3773" s="20">
        <f>+VLOOKUP(F3773,[1]ENELAR!C$2:J$7067,8,FALSE)</f>
        <v>159877</v>
      </c>
    </row>
    <row r="3774" spans="1:13" x14ac:dyDescent="0.3">
      <c r="A3774" s="17" t="s">
        <v>261</v>
      </c>
      <c r="B3774" s="1">
        <v>45232</v>
      </c>
      <c r="C3774" s="1">
        <v>45253</v>
      </c>
      <c r="D3774" s="1">
        <v>45261</v>
      </c>
      <c r="E3774">
        <v>134</v>
      </c>
      <c r="F3774" t="str">
        <f t="shared" si="58"/>
        <v>01304134</v>
      </c>
      <c r="G3774" t="s">
        <v>34</v>
      </c>
      <c r="H3774">
        <v>40</v>
      </c>
      <c r="I3774">
        <v>37</v>
      </c>
      <c r="J3774">
        <v>40</v>
      </c>
      <c r="K3774">
        <v>40</v>
      </c>
      <c r="L3774">
        <f>+VLOOKUP(F3774,[1]ENELAR!C$2:J$7067,7,FALSE)</f>
        <v>138</v>
      </c>
      <c r="M3774" s="20">
        <f>+VLOOKUP(F3774,[1]ENELAR!C$2:J$7067,8,FALSE)</f>
        <v>5106</v>
      </c>
    </row>
    <row r="3775" spans="1:13" x14ac:dyDescent="0.3">
      <c r="A3775" s="17" t="s">
        <v>261</v>
      </c>
      <c r="B3775" s="1">
        <v>45232</v>
      </c>
      <c r="C3775" s="1">
        <v>45253</v>
      </c>
      <c r="D3775" s="1">
        <v>45261</v>
      </c>
      <c r="E3775">
        <v>135</v>
      </c>
      <c r="F3775" t="str">
        <f t="shared" si="58"/>
        <v>01304135</v>
      </c>
      <c r="G3775" t="s">
        <v>35</v>
      </c>
      <c r="H3775">
        <v>1176</v>
      </c>
      <c r="I3775">
        <v>37</v>
      </c>
      <c r="J3775">
        <v>1403</v>
      </c>
      <c r="K3775">
        <v>1234</v>
      </c>
      <c r="L3775">
        <f>+VLOOKUP(F3775,[1]ENELAR!C$2:J$7067,7,FALSE)</f>
        <v>1350</v>
      </c>
      <c r="M3775" s="20">
        <f>+VLOOKUP(F3775,[1]ENELAR!C$2:J$7067,8,FALSE)</f>
        <v>49950</v>
      </c>
    </row>
    <row r="3776" spans="1:13" x14ac:dyDescent="0.3">
      <c r="A3776" s="17" t="s">
        <v>261</v>
      </c>
      <c r="B3776" s="1">
        <v>45232</v>
      </c>
      <c r="C3776" s="1">
        <v>45253</v>
      </c>
      <c r="D3776" s="1">
        <v>45261</v>
      </c>
      <c r="E3776">
        <v>136</v>
      </c>
      <c r="F3776" t="str">
        <f t="shared" si="58"/>
        <v>01304136</v>
      </c>
      <c r="G3776" t="s">
        <v>218</v>
      </c>
      <c r="H3776">
        <v>1916</v>
      </c>
      <c r="I3776">
        <v>37</v>
      </c>
      <c r="J3776">
        <v>1753</v>
      </c>
      <c r="K3776">
        <v>1753</v>
      </c>
      <c r="L3776">
        <f>+VLOOKUP(F3776,[1]ENELAR!C$2:J$7067,7,FALSE)</f>
        <v>1718</v>
      </c>
      <c r="M3776" s="20">
        <f>+VLOOKUP(F3776,[1]ENELAR!C$2:J$7067,8,FALSE)</f>
        <v>63566</v>
      </c>
    </row>
    <row r="3777" spans="1:13" x14ac:dyDescent="0.3">
      <c r="A3777" s="17" t="s">
        <v>261</v>
      </c>
      <c r="B3777" s="1">
        <v>45232</v>
      </c>
      <c r="C3777" s="1">
        <v>45253</v>
      </c>
      <c r="D3777" s="1">
        <v>45261</v>
      </c>
      <c r="E3777">
        <v>137</v>
      </c>
      <c r="F3777" t="str">
        <f t="shared" si="58"/>
        <v>01304137</v>
      </c>
      <c r="G3777" t="s">
        <v>36</v>
      </c>
      <c r="H3777">
        <v>8396</v>
      </c>
      <c r="I3777">
        <v>37</v>
      </c>
      <c r="J3777">
        <v>9199</v>
      </c>
      <c r="K3777">
        <v>8674</v>
      </c>
      <c r="L3777">
        <f>+VLOOKUP(F3777,[1]ENELAR!C$2:J$7067,7,FALSE)</f>
        <v>7151</v>
      </c>
      <c r="M3777" s="20">
        <f>+VLOOKUP(F3777,[1]ENELAR!C$2:J$7067,8,FALSE)</f>
        <v>264587</v>
      </c>
    </row>
    <row r="3778" spans="1:13" x14ac:dyDescent="0.3">
      <c r="A3778" s="17" t="s">
        <v>261</v>
      </c>
      <c r="B3778" s="1">
        <v>45232</v>
      </c>
      <c r="C3778" s="1">
        <v>45253</v>
      </c>
      <c r="D3778" s="1">
        <v>45261</v>
      </c>
      <c r="E3778">
        <v>139</v>
      </c>
      <c r="F3778" t="str">
        <f t="shared" si="58"/>
        <v>01304139</v>
      </c>
      <c r="G3778" t="s">
        <v>37</v>
      </c>
      <c r="H3778">
        <v>2274</v>
      </c>
      <c r="I3778">
        <v>37</v>
      </c>
      <c r="J3778">
        <v>2264</v>
      </c>
      <c r="K3778">
        <v>2080</v>
      </c>
      <c r="L3778">
        <f>+VLOOKUP(F3778,[1]ENELAR!C$2:J$7067,7,FALSE)</f>
        <v>1918</v>
      </c>
      <c r="M3778" s="20">
        <f>+VLOOKUP(F3778,[1]ENELAR!C$2:J$7067,8,FALSE)</f>
        <v>70966</v>
      </c>
    </row>
    <row r="3779" spans="1:13" x14ac:dyDescent="0.3">
      <c r="A3779" s="17" t="s">
        <v>261</v>
      </c>
      <c r="B3779" s="1">
        <v>45232</v>
      </c>
      <c r="C3779" s="1">
        <v>45253</v>
      </c>
      <c r="D3779" s="1">
        <v>45261</v>
      </c>
      <c r="E3779">
        <v>140</v>
      </c>
      <c r="F3779" t="str">
        <f t="shared" ref="F3779:F3842" si="59">+A3779&amp;E3779</f>
        <v>01304140</v>
      </c>
      <c r="G3779" t="s">
        <v>38</v>
      </c>
      <c r="H3779">
        <v>1483</v>
      </c>
      <c r="I3779">
        <v>37</v>
      </c>
      <c r="J3779">
        <v>1426</v>
      </c>
      <c r="K3779">
        <v>1426</v>
      </c>
      <c r="L3779">
        <f>+VLOOKUP(F3779,[1]ENELAR!C$2:J$7067,7,FALSE)</f>
        <v>1247</v>
      </c>
      <c r="M3779" s="20">
        <f>+VLOOKUP(F3779,[1]ENELAR!C$2:J$7067,8,FALSE)</f>
        <v>46139</v>
      </c>
    </row>
    <row r="3780" spans="1:13" x14ac:dyDescent="0.3">
      <c r="A3780" s="17" t="s">
        <v>261</v>
      </c>
      <c r="B3780" s="1">
        <v>45232</v>
      </c>
      <c r="C3780" s="1">
        <v>45253</v>
      </c>
      <c r="D3780" s="1">
        <v>45261</v>
      </c>
      <c r="E3780">
        <v>141</v>
      </c>
      <c r="F3780" t="str">
        <f t="shared" si="59"/>
        <v>01304141</v>
      </c>
      <c r="G3780" t="s">
        <v>39</v>
      </c>
      <c r="H3780">
        <v>1091</v>
      </c>
      <c r="I3780">
        <v>37</v>
      </c>
      <c r="J3780">
        <v>1303</v>
      </c>
      <c r="K3780">
        <v>1303</v>
      </c>
      <c r="L3780">
        <f>+VLOOKUP(F3780,[1]ENELAR!C$2:J$7067,7,FALSE)</f>
        <v>1190</v>
      </c>
      <c r="M3780" s="20">
        <f>+VLOOKUP(F3780,[1]ENELAR!C$2:J$7067,8,FALSE)</f>
        <v>44030</v>
      </c>
    </row>
    <row r="3781" spans="1:13" x14ac:dyDescent="0.3">
      <c r="A3781" s="17" t="s">
        <v>261</v>
      </c>
      <c r="B3781" s="1">
        <v>45232</v>
      </c>
      <c r="C3781" s="1">
        <v>45253</v>
      </c>
      <c r="D3781" s="1">
        <v>45261</v>
      </c>
      <c r="E3781">
        <v>143</v>
      </c>
      <c r="F3781" t="str">
        <f t="shared" si="59"/>
        <v>01304143</v>
      </c>
      <c r="G3781" t="s">
        <v>40</v>
      </c>
      <c r="H3781">
        <v>649</v>
      </c>
      <c r="I3781">
        <v>37</v>
      </c>
      <c r="J3781">
        <v>541</v>
      </c>
      <c r="K3781">
        <v>541</v>
      </c>
      <c r="L3781">
        <f>+VLOOKUP(F3781,[1]ENELAR!C$2:J$7067,7,FALSE)</f>
        <v>409</v>
      </c>
      <c r="M3781" s="20">
        <f>+VLOOKUP(F3781,[1]ENELAR!C$2:J$7067,8,FALSE)</f>
        <v>15133</v>
      </c>
    </row>
    <row r="3782" spans="1:13" x14ac:dyDescent="0.3">
      <c r="A3782" s="17" t="s">
        <v>261</v>
      </c>
      <c r="B3782" s="1">
        <v>45232</v>
      </c>
      <c r="C3782" s="1">
        <v>45253</v>
      </c>
      <c r="D3782" s="1">
        <v>45261</v>
      </c>
      <c r="E3782">
        <v>144</v>
      </c>
      <c r="F3782" t="str">
        <f t="shared" si="59"/>
        <v>01304144</v>
      </c>
      <c r="G3782" t="s">
        <v>41</v>
      </c>
      <c r="H3782">
        <v>3544</v>
      </c>
      <c r="I3782">
        <v>37</v>
      </c>
      <c r="J3782">
        <v>4115</v>
      </c>
      <c r="K3782">
        <v>4048</v>
      </c>
      <c r="L3782">
        <f>+VLOOKUP(F3782,[1]ENELAR!C$2:J$7067,7,FALSE)</f>
        <v>3465</v>
      </c>
      <c r="M3782" s="20">
        <f>+VLOOKUP(F3782,[1]ENELAR!C$2:J$7067,8,FALSE)</f>
        <v>128205</v>
      </c>
    </row>
    <row r="3783" spans="1:13" x14ac:dyDescent="0.3">
      <c r="A3783" s="17" t="s">
        <v>261</v>
      </c>
      <c r="B3783" s="1">
        <v>45232</v>
      </c>
      <c r="C3783" s="1">
        <v>45253</v>
      </c>
      <c r="D3783" s="1">
        <v>45261</v>
      </c>
      <c r="E3783">
        <v>158</v>
      </c>
      <c r="F3783" t="str">
        <f t="shared" si="59"/>
        <v>01304158</v>
      </c>
      <c r="G3783" t="s">
        <v>54</v>
      </c>
      <c r="H3783">
        <v>1839</v>
      </c>
      <c r="I3783">
        <v>37</v>
      </c>
      <c r="J3783">
        <v>1779</v>
      </c>
      <c r="K3783">
        <v>1707</v>
      </c>
      <c r="L3783">
        <f>+VLOOKUP(F3783,[1]ENELAR!C$2:J$7067,7,FALSE)</f>
        <v>1334</v>
      </c>
      <c r="M3783" s="20">
        <f>+VLOOKUP(F3783,[1]ENELAR!C$2:J$7067,8,FALSE)</f>
        <v>49358</v>
      </c>
    </row>
    <row r="3784" spans="1:13" x14ac:dyDescent="0.3">
      <c r="A3784" s="17" t="s">
        <v>261</v>
      </c>
      <c r="B3784" s="1">
        <v>45232</v>
      </c>
      <c r="C3784" s="1">
        <v>45253</v>
      </c>
      <c r="D3784" s="1">
        <v>45261</v>
      </c>
      <c r="E3784">
        <v>160</v>
      </c>
      <c r="F3784" t="str">
        <f t="shared" si="59"/>
        <v>01304160</v>
      </c>
      <c r="G3784" t="s">
        <v>56</v>
      </c>
      <c r="H3784">
        <v>4322</v>
      </c>
      <c r="I3784">
        <v>37</v>
      </c>
      <c r="J3784">
        <v>5303</v>
      </c>
      <c r="K3784">
        <v>4973</v>
      </c>
      <c r="L3784">
        <f>+VLOOKUP(F3784,[1]ENELAR!C$2:J$7067,7,FALSE)</f>
        <v>5043</v>
      </c>
      <c r="M3784" s="20">
        <f>+VLOOKUP(F3784,[1]ENELAR!C$2:J$7067,8,FALSE)</f>
        <v>186591</v>
      </c>
    </row>
    <row r="3785" spans="1:13" x14ac:dyDescent="0.3">
      <c r="A3785" s="17" t="s">
        <v>261</v>
      </c>
      <c r="B3785" s="1">
        <v>45232</v>
      </c>
      <c r="C3785" s="1">
        <v>45253</v>
      </c>
      <c r="D3785" s="1">
        <v>45261</v>
      </c>
      <c r="E3785">
        <v>161</v>
      </c>
      <c r="F3785" t="str">
        <f t="shared" si="59"/>
        <v>01304161</v>
      </c>
      <c r="G3785" t="s">
        <v>57</v>
      </c>
      <c r="H3785">
        <v>3669</v>
      </c>
      <c r="I3785">
        <v>37</v>
      </c>
      <c r="J3785">
        <v>3620</v>
      </c>
      <c r="K3785">
        <v>3620</v>
      </c>
      <c r="L3785">
        <f>+VLOOKUP(F3785,[1]ENELAR!C$2:J$7067,7,FALSE)</f>
        <v>3018</v>
      </c>
      <c r="M3785" s="20">
        <f>+VLOOKUP(F3785,[1]ENELAR!C$2:J$7067,8,FALSE)</f>
        <v>111666</v>
      </c>
    </row>
    <row r="3786" spans="1:13" x14ac:dyDescent="0.3">
      <c r="A3786" s="17" t="s">
        <v>261</v>
      </c>
      <c r="B3786" s="1">
        <v>45232</v>
      </c>
      <c r="C3786" s="1">
        <v>45253</v>
      </c>
      <c r="D3786" s="1">
        <v>45261</v>
      </c>
      <c r="E3786">
        <v>162</v>
      </c>
      <c r="F3786" t="str">
        <f t="shared" si="59"/>
        <v>01304162</v>
      </c>
      <c r="G3786" t="s">
        <v>58</v>
      </c>
      <c r="H3786">
        <v>6336</v>
      </c>
      <c r="I3786">
        <v>37</v>
      </c>
      <c r="J3786">
        <v>6291</v>
      </c>
      <c r="K3786">
        <v>6288</v>
      </c>
      <c r="L3786">
        <f>+VLOOKUP(F3786,[1]ENELAR!C$2:J$7067,7,FALSE)</f>
        <v>4694</v>
      </c>
      <c r="M3786" s="20">
        <f>+VLOOKUP(F3786,[1]ENELAR!C$2:J$7067,8,FALSE)</f>
        <v>173678</v>
      </c>
    </row>
    <row r="3787" spans="1:13" x14ac:dyDescent="0.3">
      <c r="A3787" s="17" t="s">
        <v>261</v>
      </c>
      <c r="B3787" s="1">
        <v>45232</v>
      </c>
      <c r="C3787" s="1">
        <v>45253</v>
      </c>
      <c r="D3787" s="1">
        <v>45261</v>
      </c>
      <c r="E3787">
        <v>163</v>
      </c>
      <c r="F3787" t="str">
        <f t="shared" si="59"/>
        <v>01304163</v>
      </c>
      <c r="G3787" t="s">
        <v>59</v>
      </c>
      <c r="H3787">
        <v>4691</v>
      </c>
      <c r="I3787">
        <v>37</v>
      </c>
      <c r="J3787">
        <v>4900</v>
      </c>
      <c r="K3787">
        <v>4738</v>
      </c>
      <c r="L3787">
        <f>+VLOOKUP(F3787,[1]ENELAR!C$2:J$7067,7,FALSE)</f>
        <v>3933</v>
      </c>
      <c r="M3787" s="20">
        <f>+VLOOKUP(F3787,[1]ENELAR!C$2:J$7067,8,FALSE)</f>
        <v>145521</v>
      </c>
    </row>
    <row r="3788" spans="1:13" x14ac:dyDescent="0.3">
      <c r="A3788" s="17" t="s">
        <v>261</v>
      </c>
      <c r="B3788" s="1">
        <v>45232</v>
      </c>
      <c r="C3788" s="1">
        <v>45253</v>
      </c>
      <c r="D3788" s="1">
        <v>45261</v>
      </c>
      <c r="E3788">
        <v>164</v>
      </c>
      <c r="F3788" t="str">
        <f t="shared" si="59"/>
        <v>01304164</v>
      </c>
      <c r="G3788" t="s">
        <v>60</v>
      </c>
      <c r="H3788">
        <v>2759</v>
      </c>
      <c r="I3788">
        <v>37</v>
      </c>
      <c r="J3788">
        <v>3467</v>
      </c>
      <c r="K3788">
        <v>3327</v>
      </c>
      <c r="L3788">
        <f>+VLOOKUP(F3788,[1]ENELAR!C$2:J$7067,7,FALSE)</f>
        <v>3182</v>
      </c>
      <c r="M3788" s="20">
        <f>+VLOOKUP(F3788,[1]ENELAR!C$2:J$7067,8,FALSE)</f>
        <v>117734</v>
      </c>
    </row>
    <row r="3789" spans="1:13" x14ac:dyDescent="0.3">
      <c r="A3789" s="17" t="s">
        <v>261</v>
      </c>
      <c r="B3789" s="1">
        <v>45232</v>
      </c>
      <c r="C3789" s="1">
        <v>45253</v>
      </c>
      <c r="D3789" s="1">
        <v>45261</v>
      </c>
      <c r="E3789">
        <v>165</v>
      </c>
      <c r="F3789" t="str">
        <f t="shared" si="59"/>
        <v>01304165</v>
      </c>
      <c r="G3789" t="s">
        <v>61</v>
      </c>
      <c r="H3789">
        <v>2110</v>
      </c>
      <c r="I3789">
        <v>37</v>
      </c>
      <c r="J3789">
        <v>2114</v>
      </c>
      <c r="K3789">
        <v>2033</v>
      </c>
      <c r="L3789">
        <f>+VLOOKUP(F3789,[1]ENELAR!C$2:J$7067,7,FALSE)</f>
        <v>1959</v>
      </c>
      <c r="M3789" s="20">
        <f>+VLOOKUP(F3789,[1]ENELAR!C$2:J$7067,8,FALSE)</f>
        <v>72483</v>
      </c>
    </row>
    <row r="3790" spans="1:13" x14ac:dyDescent="0.3">
      <c r="A3790" s="17" t="s">
        <v>261</v>
      </c>
      <c r="B3790" s="1">
        <v>45232</v>
      </c>
      <c r="C3790" s="1">
        <v>45253</v>
      </c>
      <c r="D3790" s="1">
        <v>45261</v>
      </c>
      <c r="E3790">
        <v>166</v>
      </c>
      <c r="F3790" t="str">
        <f t="shared" si="59"/>
        <v>01304166</v>
      </c>
      <c r="G3790" t="s">
        <v>62</v>
      </c>
      <c r="H3790">
        <v>741</v>
      </c>
      <c r="I3790">
        <v>37</v>
      </c>
      <c r="J3790">
        <v>1092</v>
      </c>
      <c r="K3790">
        <v>736</v>
      </c>
      <c r="L3790">
        <f>+VLOOKUP(F3790,[1]ENELAR!C$2:J$7067,7,FALSE)</f>
        <v>628</v>
      </c>
      <c r="M3790" s="20">
        <f>+VLOOKUP(F3790,[1]ENELAR!C$2:J$7067,8,FALSE)</f>
        <v>23236</v>
      </c>
    </row>
    <row r="3791" spans="1:13" x14ac:dyDescent="0.3">
      <c r="A3791" s="17" t="s">
        <v>261</v>
      </c>
      <c r="B3791" s="1">
        <v>45232</v>
      </c>
      <c r="C3791" s="1">
        <v>45253</v>
      </c>
      <c r="D3791" s="1">
        <v>45261</v>
      </c>
      <c r="E3791">
        <v>167</v>
      </c>
      <c r="F3791" t="str">
        <f t="shared" si="59"/>
        <v>01304167</v>
      </c>
      <c r="G3791" t="s">
        <v>63</v>
      </c>
      <c r="H3791">
        <v>987</v>
      </c>
      <c r="I3791">
        <v>37</v>
      </c>
      <c r="J3791">
        <v>1780</v>
      </c>
      <c r="K3791">
        <v>1489</v>
      </c>
      <c r="L3791">
        <f>+VLOOKUP(F3791,[1]ENELAR!C$2:J$7067,7,FALSE)</f>
        <v>1082</v>
      </c>
      <c r="M3791" s="20">
        <f>+VLOOKUP(F3791,[1]ENELAR!C$2:J$7067,8,FALSE)</f>
        <v>40034</v>
      </c>
    </row>
    <row r="3792" spans="1:13" x14ac:dyDescent="0.3">
      <c r="A3792" s="17" t="s">
        <v>261</v>
      </c>
      <c r="B3792" s="1">
        <v>45232</v>
      </c>
      <c r="C3792" s="1">
        <v>45253</v>
      </c>
      <c r="D3792" s="1">
        <v>45261</v>
      </c>
      <c r="E3792">
        <v>169</v>
      </c>
      <c r="F3792" t="str">
        <f t="shared" si="59"/>
        <v>01304169</v>
      </c>
      <c r="G3792" t="s">
        <v>64</v>
      </c>
      <c r="H3792">
        <v>2619</v>
      </c>
      <c r="I3792">
        <v>37</v>
      </c>
      <c r="J3792">
        <v>3333</v>
      </c>
      <c r="K3792">
        <v>3212</v>
      </c>
      <c r="L3792">
        <f>+VLOOKUP(F3792,[1]ENELAR!C$2:J$7067,7,FALSE)</f>
        <v>2812</v>
      </c>
      <c r="M3792" s="20">
        <f>+VLOOKUP(F3792,[1]ENELAR!C$2:J$7067,8,FALSE)</f>
        <v>104044</v>
      </c>
    </row>
    <row r="3793" spans="1:13" x14ac:dyDescent="0.3">
      <c r="A3793" s="17" t="s">
        <v>261</v>
      </c>
      <c r="B3793" s="1">
        <v>45232</v>
      </c>
      <c r="C3793" s="1">
        <v>45253</v>
      </c>
      <c r="D3793" s="1">
        <v>45261</v>
      </c>
      <c r="E3793">
        <v>170</v>
      </c>
      <c r="F3793" t="str">
        <f t="shared" si="59"/>
        <v>01304170</v>
      </c>
      <c r="G3793" t="s">
        <v>65</v>
      </c>
      <c r="H3793">
        <v>3151</v>
      </c>
      <c r="I3793">
        <v>37</v>
      </c>
      <c r="J3793">
        <v>3366</v>
      </c>
      <c r="K3793">
        <v>3159</v>
      </c>
      <c r="L3793">
        <f>+VLOOKUP(F3793,[1]ENELAR!C$2:J$7067,7,FALSE)</f>
        <v>3165</v>
      </c>
      <c r="M3793" s="20">
        <f>+VLOOKUP(F3793,[1]ENELAR!C$2:J$7067,8,FALSE)</f>
        <v>117105</v>
      </c>
    </row>
    <row r="3794" spans="1:13" x14ac:dyDescent="0.3">
      <c r="A3794" s="17" t="s">
        <v>261</v>
      </c>
      <c r="B3794" s="1">
        <v>45232</v>
      </c>
      <c r="C3794" s="1">
        <v>45253</v>
      </c>
      <c r="D3794" s="1">
        <v>45261</v>
      </c>
      <c r="E3794">
        <v>185</v>
      </c>
      <c r="F3794" t="str">
        <f t="shared" si="59"/>
        <v>01304185</v>
      </c>
      <c r="G3794" t="s">
        <v>78</v>
      </c>
      <c r="H3794">
        <v>3041</v>
      </c>
      <c r="I3794">
        <v>37</v>
      </c>
      <c r="J3794">
        <v>2776</v>
      </c>
      <c r="K3794">
        <v>2776</v>
      </c>
      <c r="L3794">
        <f>+VLOOKUP(F3794,[1]ENELAR!C$2:J$7067,7,FALSE)</f>
        <v>2182</v>
      </c>
      <c r="M3794" s="20">
        <f>+VLOOKUP(F3794,[1]ENELAR!C$2:J$7067,8,FALSE)</f>
        <v>80734</v>
      </c>
    </row>
    <row r="3795" spans="1:13" x14ac:dyDescent="0.3">
      <c r="A3795" s="17" t="s">
        <v>261</v>
      </c>
      <c r="B3795" s="1">
        <v>45232</v>
      </c>
      <c r="C3795" s="1">
        <v>45253</v>
      </c>
      <c r="D3795" s="1">
        <v>45261</v>
      </c>
      <c r="E3795">
        <v>186</v>
      </c>
      <c r="F3795" t="str">
        <f t="shared" si="59"/>
        <v>01304186</v>
      </c>
      <c r="G3795" t="s">
        <v>79</v>
      </c>
      <c r="H3795">
        <v>6056</v>
      </c>
      <c r="I3795">
        <v>37</v>
      </c>
      <c r="J3795">
        <v>0</v>
      </c>
      <c r="K3795">
        <v>0</v>
      </c>
      <c r="L3795">
        <f>+VLOOKUP(F3795,[1]ENELAR!C$2:J$7067,7,FALSE)</f>
        <v>4388</v>
      </c>
      <c r="M3795" s="20">
        <f>+VLOOKUP(F3795,[1]ENELAR!C$2:J$7067,8,FALSE)</f>
        <v>162356</v>
      </c>
    </row>
    <row r="3796" spans="1:13" x14ac:dyDescent="0.3">
      <c r="A3796" s="17" t="s">
        <v>261</v>
      </c>
      <c r="B3796" s="1">
        <v>45232</v>
      </c>
      <c r="C3796" s="1">
        <v>45253</v>
      </c>
      <c r="D3796" s="1">
        <v>45261</v>
      </c>
      <c r="E3796">
        <v>187</v>
      </c>
      <c r="F3796" t="str">
        <f t="shared" si="59"/>
        <v>01304187</v>
      </c>
      <c r="G3796" t="s">
        <v>80</v>
      </c>
      <c r="H3796">
        <v>21125</v>
      </c>
      <c r="I3796">
        <v>37</v>
      </c>
      <c r="J3796">
        <v>22338</v>
      </c>
      <c r="K3796">
        <v>21478</v>
      </c>
      <c r="L3796">
        <f>+VLOOKUP(F3796,[1]ENELAR!C$2:J$7067,7,FALSE)</f>
        <v>19959</v>
      </c>
      <c r="M3796" s="20">
        <f>+VLOOKUP(F3796,[1]ENELAR!C$2:J$7067,8,FALSE)</f>
        <v>738483</v>
      </c>
    </row>
    <row r="3797" spans="1:13" x14ac:dyDescent="0.3">
      <c r="A3797" s="17" t="s">
        <v>261</v>
      </c>
      <c r="B3797" s="1">
        <v>45232</v>
      </c>
      <c r="C3797" s="1">
        <v>45253</v>
      </c>
      <c r="D3797" s="1">
        <v>45261</v>
      </c>
      <c r="E3797">
        <v>188</v>
      </c>
      <c r="F3797" t="str">
        <f t="shared" si="59"/>
        <v>01304188</v>
      </c>
      <c r="G3797" t="s">
        <v>81</v>
      </c>
      <c r="H3797">
        <v>1746</v>
      </c>
      <c r="I3797">
        <v>37</v>
      </c>
      <c r="J3797">
        <v>1589</v>
      </c>
      <c r="K3797">
        <v>1513</v>
      </c>
      <c r="L3797">
        <f>+VLOOKUP(F3797,[1]ENELAR!C$2:J$7067,7,FALSE)</f>
        <v>1550</v>
      </c>
      <c r="M3797" s="20">
        <f>+VLOOKUP(F3797,[1]ENELAR!C$2:J$7067,8,FALSE)</f>
        <v>57350</v>
      </c>
    </row>
    <row r="3798" spans="1:13" x14ac:dyDescent="0.3">
      <c r="A3798" s="17" t="s">
        <v>261</v>
      </c>
      <c r="B3798" s="1">
        <v>45232</v>
      </c>
      <c r="C3798" s="1">
        <v>45253</v>
      </c>
      <c r="D3798" s="1">
        <v>45261</v>
      </c>
      <c r="E3798">
        <v>190</v>
      </c>
      <c r="F3798" t="str">
        <f t="shared" si="59"/>
        <v>01304190</v>
      </c>
      <c r="G3798" t="s">
        <v>82</v>
      </c>
      <c r="H3798">
        <v>3145</v>
      </c>
      <c r="I3798">
        <v>37</v>
      </c>
      <c r="J3798">
        <v>3790</v>
      </c>
      <c r="K3798">
        <v>3790</v>
      </c>
      <c r="L3798">
        <f>+VLOOKUP(F3798,[1]ENELAR!C$2:J$7067,7,FALSE)</f>
        <v>3134</v>
      </c>
      <c r="M3798" s="20">
        <f>+VLOOKUP(F3798,[1]ENELAR!C$2:J$7067,8,FALSE)</f>
        <v>115958</v>
      </c>
    </row>
    <row r="3799" spans="1:13" x14ac:dyDescent="0.3">
      <c r="A3799" s="17" t="s">
        <v>261</v>
      </c>
      <c r="B3799" s="1">
        <v>45232</v>
      </c>
      <c r="C3799" s="1">
        <v>45253</v>
      </c>
      <c r="D3799" s="1">
        <v>45261</v>
      </c>
      <c r="E3799">
        <v>191</v>
      </c>
      <c r="F3799" t="str">
        <f t="shared" si="59"/>
        <v>01304191</v>
      </c>
      <c r="G3799" t="s">
        <v>83</v>
      </c>
      <c r="H3799">
        <v>632</v>
      </c>
      <c r="I3799">
        <v>37</v>
      </c>
      <c r="J3799">
        <v>609</v>
      </c>
      <c r="K3799">
        <v>521</v>
      </c>
      <c r="L3799">
        <f>+VLOOKUP(F3799,[1]ENELAR!C$2:J$7067,7,FALSE)</f>
        <v>825</v>
      </c>
      <c r="M3799" s="20">
        <f>+VLOOKUP(F3799,[1]ENELAR!C$2:J$7067,8,FALSE)</f>
        <v>30525</v>
      </c>
    </row>
    <row r="3800" spans="1:13" x14ac:dyDescent="0.3">
      <c r="A3800" s="17" t="s">
        <v>261</v>
      </c>
      <c r="B3800" s="1">
        <v>45232</v>
      </c>
      <c r="C3800" s="1">
        <v>45253</v>
      </c>
      <c r="D3800" s="1">
        <v>45261</v>
      </c>
      <c r="E3800">
        <v>192</v>
      </c>
      <c r="F3800" t="str">
        <f t="shared" si="59"/>
        <v>01304192</v>
      </c>
      <c r="G3800" t="s">
        <v>84</v>
      </c>
      <c r="H3800">
        <v>5981</v>
      </c>
      <c r="I3800">
        <v>37</v>
      </c>
      <c r="J3800">
        <v>5756</v>
      </c>
      <c r="K3800">
        <v>5454</v>
      </c>
      <c r="L3800">
        <f>+VLOOKUP(F3800,[1]ENELAR!C$2:J$7067,7,FALSE)</f>
        <v>4845</v>
      </c>
      <c r="M3800" s="20">
        <f>+VLOOKUP(F3800,[1]ENELAR!C$2:J$7067,8,FALSE)</f>
        <v>179265</v>
      </c>
    </row>
    <row r="3801" spans="1:13" x14ac:dyDescent="0.3">
      <c r="A3801" s="17" t="s">
        <v>261</v>
      </c>
      <c r="B3801" s="1">
        <v>45232</v>
      </c>
      <c r="C3801" s="1">
        <v>45253</v>
      </c>
      <c r="D3801" s="1">
        <v>45261</v>
      </c>
      <c r="E3801">
        <v>193</v>
      </c>
      <c r="F3801" t="str">
        <f t="shared" si="59"/>
        <v>01304193</v>
      </c>
      <c r="G3801" t="s">
        <v>85</v>
      </c>
      <c r="H3801">
        <v>2498</v>
      </c>
      <c r="I3801">
        <v>37</v>
      </c>
      <c r="J3801">
        <v>2797</v>
      </c>
      <c r="K3801">
        <v>2778</v>
      </c>
      <c r="L3801">
        <f>+VLOOKUP(F3801,[1]ENELAR!C$2:J$7067,7,FALSE)</f>
        <v>1876</v>
      </c>
      <c r="M3801" s="20">
        <f>+VLOOKUP(F3801,[1]ENELAR!C$2:J$7067,8,FALSE)</f>
        <v>69412</v>
      </c>
    </row>
    <row r="3802" spans="1:13" x14ac:dyDescent="0.3">
      <c r="A3802" s="17" t="s">
        <v>261</v>
      </c>
      <c r="B3802" s="1">
        <v>45232</v>
      </c>
      <c r="C3802" s="1">
        <v>45253</v>
      </c>
      <c r="D3802" s="1">
        <v>45261</v>
      </c>
      <c r="E3802">
        <v>194</v>
      </c>
      <c r="F3802" t="str">
        <f t="shared" si="59"/>
        <v>01304194</v>
      </c>
      <c r="G3802" t="s">
        <v>86</v>
      </c>
      <c r="H3802">
        <v>887</v>
      </c>
      <c r="I3802">
        <v>37</v>
      </c>
      <c r="J3802">
        <v>690</v>
      </c>
      <c r="K3802">
        <v>690</v>
      </c>
      <c r="L3802">
        <f>+VLOOKUP(F3802,[1]ENELAR!C$2:J$7067,7,FALSE)</f>
        <v>1045</v>
      </c>
      <c r="M3802" s="20">
        <f>+VLOOKUP(F3802,[1]ENELAR!C$2:J$7067,8,FALSE)</f>
        <v>38665</v>
      </c>
    </row>
    <row r="3803" spans="1:13" x14ac:dyDescent="0.3">
      <c r="A3803" s="17" t="s">
        <v>261</v>
      </c>
      <c r="B3803" s="1">
        <v>45232</v>
      </c>
      <c r="C3803" s="1">
        <v>45253</v>
      </c>
      <c r="D3803" s="1">
        <v>45261</v>
      </c>
      <c r="E3803">
        <v>195</v>
      </c>
      <c r="F3803" t="str">
        <f t="shared" si="59"/>
        <v>01304195</v>
      </c>
      <c r="G3803" t="s">
        <v>87</v>
      </c>
      <c r="H3803">
        <v>2916</v>
      </c>
      <c r="I3803">
        <v>37</v>
      </c>
      <c r="J3803">
        <v>3009</v>
      </c>
      <c r="K3803">
        <v>2880</v>
      </c>
      <c r="L3803">
        <f>+VLOOKUP(F3803,[1]ENELAR!C$2:J$7067,7,FALSE)</f>
        <v>2232</v>
      </c>
      <c r="M3803" s="20">
        <f>+VLOOKUP(F3803,[1]ENELAR!C$2:J$7067,8,FALSE)</f>
        <v>82584</v>
      </c>
    </row>
    <row r="3804" spans="1:13" x14ac:dyDescent="0.3">
      <c r="A3804" s="17" t="s">
        <v>261</v>
      </c>
      <c r="B3804" s="1">
        <v>45232</v>
      </c>
      <c r="C3804" s="1">
        <v>45253</v>
      </c>
      <c r="D3804" s="1">
        <v>45261</v>
      </c>
      <c r="E3804">
        <v>196</v>
      </c>
      <c r="F3804" t="str">
        <f t="shared" si="59"/>
        <v>01304196</v>
      </c>
      <c r="G3804" t="s">
        <v>88</v>
      </c>
      <c r="H3804">
        <v>1328</v>
      </c>
      <c r="I3804">
        <v>37</v>
      </c>
      <c r="J3804">
        <v>1782</v>
      </c>
      <c r="K3804">
        <v>1720</v>
      </c>
      <c r="L3804">
        <f>+VLOOKUP(F3804,[1]ENELAR!C$2:J$7067,7,FALSE)</f>
        <v>1868</v>
      </c>
      <c r="M3804" s="20">
        <f>+VLOOKUP(F3804,[1]ENELAR!C$2:J$7067,8,FALSE)</f>
        <v>69116</v>
      </c>
    </row>
    <row r="3805" spans="1:13" x14ac:dyDescent="0.3">
      <c r="A3805" s="17" t="s">
        <v>261</v>
      </c>
      <c r="B3805" s="1">
        <v>45232</v>
      </c>
      <c r="C3805" s="1">
        <v>45253</v>
      </c>
      <c r="D3805" s="1">
        <v>45261</v>
      </c>
      <c r="E3805">
        <v>245</v>
      </c>
      <c r="F3805" t="str">
        <f t="shared" si="59"/>
        <v>01304245</v>
      </c>
      <c r="G3805" t="s">
        <v>91</v>
      </c>
      <c r="H3805">
        <v>7103</v>
      </c>
      <c r="I3805">
        <v>37</v>
      </c>
      <c r="J3805">
        <v>7444</v>
      </c>
      <c r="K3805">
        <v>6576</v>
      </c>
      <c r="L3805">
        <f>+VLOOKUP(F3805,[1]ENELAR!C$2:J$7067,7,FALSE)</f>
        <v>7450</v>
      </c>
      <c r="M3805" s="20">
        <f>+VLOOKUP(F3805,[1]ENELAR!C$2:J$7067,8,FALSE)</f>
        <v>275650</v>
      </c>
    </row>
    <row r="3806" spans="1:13" x14ac:dyDescent="0.3">
      <c r="A3806" s="17" t="s">
        <v>261</v>
      </c>
      <c r="B3806" s="1">
        <v>45232</v>
      </c>
      <c r="C3806" s="1">
        <v>45253</v>
      </c>
      <c r="D3806" s="1">
        <v>45261</v>
      </c>
      <c r="E3806">
        <v>255</v>
      </c>
      <c r="F3806" t="str">
        <f t="shared" si="59"/>
        <v>01304255</v>
      </c>
      <c r="G3806" t="s">
        <v>92</v>
      </c>
      <c r="H3806">
        <v>22436</v>
      </c>
      <c r="I3806">
        <v>37</v>
      </c>
      <c r="J3806">
        <v>23123</v>
      </c>
      <c r="K3806">
        <v>22134</v>
      </c>
      <c r="L3806">
        <f>+VLOOKUP(F3806,[1]ENELAR!C$2:J$7067,7,FALSE)</f>
        <v>19426</v>
      </c>
      <c r="M3806" s="20">
        <f>+VLOOKUP(F3806,[1]ENELAR!C$2:J$7067,8,FALSE)</f>
        <v>718762</v>
      </c>
    </row>
    <row r="3807" spans="1:13" x14ac:dyDescent="0.3">
      <c r="A3807" s="17" t="s">
        <v>261</v>
      </c>
      <c r="B3807" s="1">
        <v>45232</v>
      </c>
      <c r="C3807" s="1">
        <v>45253</v>
      </c>
      <c r="D3807" s="1">
        <v>45261</v>
      </c>
      <c r="E3807">
        <v>328</v>
      </c>
      <c r="F3807" t="str">
        <f t="shared" si="59"/>
        <v>01304328</v>
      </c>
      <c r="G3807" t="s">
        <v>93</v>
      </c>
      <c r="H3807">
        <v>11146</v>
      </c>
      <c r="I3807">
        <v>37</v>
      </c>
      <c r="J3807">
        <v>12735</v>
      </c>
      <c r="K3807">
        <v>10777</v>
      </c>
      <c r="L3807">
        <f>+VLOOKUP(F3807,[1]ENELAR!C$2:J$7067,7,FALSE)</f>
        <v>9018</v>
      </c>
      <c r="M3807" s="20">
        <f>+VLOOKUP(F3807,[1]ENELAR!C$2:J$7067,8,FALSE)</f>
        <v>333666</v>
      </c>
    </row>
    <row r="3808" spans="1:13" x14ac:dyDescent="0.3">
      <c r="A3808" s="17" t="s">
        <v>261</v>
      </c>
      <c r="B3808" s="1">
        <v>45232</v>
      </c>
      <c r="C3808" s="1">
        <v>45253</v>
      </c>
      <c r="D3808" s="1">
        <v>45261</v>
      </c>
      <c r="E3808">
        <v>331</v>
      </c>
      <c r="F3808" t="str">
        <f t="shared" si="59"/>
        <v>01304331</v>
      </c>
      <c r="G3808" t="s">
        <v>94</v>
      </c>
      <c r="H3808">
        <v>5282</v>
      </c>
      <c r="I3808">
        <v>37</v>
      </c>
      <c r="J3808">
        <v>6468</v>
      </c>
      <c r="K3808">
        <v>6139</v>
      </c>
      <c r="L3808">
        <f>+VLOOKUP(F3808,[1]ENELAR!C$2:J$7067,7,FALSE)</f>
        <v>4309</v>
      </c>
      <c r="M3808" s="20">
        <f>+VLOOKUP(F3808,[1]ENELAR!C$2:J$7067,8,FALSE)</f>
        <v>159433</v>
      </c>
    </row>
    <row r="3809" spans="1:13" x14ac:dyDescent="0.3">
      <c r="A3809" s="17" t="s">
        <v>261</v>
      </c>
      <c r="B3809" s="1">
        <v>45232</v>
      </c>
      <c r="C3809" s="1">
        <v>45253</v>
      </c>
      <c r="D3809" s="1">
        <v>45261</v>
      </c>
      <c r="E3809">
        <v>332</v>
      </c>
      <c r="F3809" t="str">
        <f t="shared" si="59"/>
        <v>01304332</v>
      </c>
      <c r="G3809" t="s">
        <v>95</v>
      </c>
      <c r="H3809">
        <v>1412</v>
      </c>
      <c r="I3809">
        <v>37</v>
      </c>
      <c r="J3809">
        <v>1372</v>
      </c>
      <c r="K3809">
        <v>1372</v>
      </c>
      <c r="L3809">
        <f>+VLOOKUP(F3809,[1]ENELAR!C$2:J$7067,7,FALSE)</f>
        <v>1382</v>
      </c>
      <c r="M3809" s="20">
        <f>+VLOOKUP(F3809,[1]ENELAR!C$2:J$7067,8,FALSE)</f>
        <v>51134</v>
      </c>
    </row>
    <row r="3810" spans="1:13" x14ac:dyDescent="0.3">
      <c r="A3810" s="17" t="s">
        <v>261</v>
      </c>
      <c r="B3810" s="1">
        <v>45232</v>
      </c>
      <c r="C3810" s="1">
        <v>45253</v>
      </c>
      <c r="D3810" s="1">
        <v>45261</v>
      </c>
      <c r="E3810">
        <v>361</v>
      </c>
      <c r="F3810" t="str">
        <f t="shared" si="59"/>
        <v>01304361</v>
      </c>
      <c r="G3810" t="s">
        <v>100</v>
      </c>
      <c r="H3810">
        <v>2204</v>
      </c>
      <c r="I3810">
        <v>37</v>
      </c>
      <c r="J3810">
        <v>3057</v>
      </c>
      <c r="K3810">
        <v>3057</v>
      </c>
      <c r="L3810">
        <f>+VLOOKUP(F3810,[1]ENELAR!C$2:J$7067,7,FALSE)</f>
        <v>2023</v>
      </c>
      <c r="M3810" s="20">
        <f>+VLOOKUP(F3810,[1]ENELAR!C$2:J$7067,8,FALSE)</f>
        <v>74851</v>
      </c>
    </row>
    <row r="3811" spans="1:13" x14ac:dyDescent="0.3">
      <c r="A3811" s="17" t="s">
        <v>261</v>
      </c>
      <c r="B3811" s="1">
        <v>45232</v>
      </c>
      <c r="C3811" s="1">
        <v>45253</v>
      </c>
      <c r="D3811" s="1">
        <v>45261</v>
      </c>
      <c r="E3811">
        <v>362</v>
      </c>
      <c r="F3811" t="str">
        <f t="shared" si="59"/>
        <v>01304362</v>
      </c>
      <c r="G3811" t="s">
        <v>101</v>
      </c>
      <c r="H3811">
        <v>2561</v>
      </c>
      <c r="I3811">
        <v>37</v>
      </c>
      <c r="J3811">
        <v>2777</v>
      </c>
      <c r="K3811">
        <v>2777</v>
      </c>
      <c r="L3811">
        <f>+VLOOKUP(F3811,[1]ENELAR!C$2:J$7067,7,FALSE)</f>
        <v>2420</v>
      </c>
      <c r="M3811" s="20">
        <f>+VLOOKUP(F3811,[1]ENELAR!C$2:J$7067,8,FALSE)</f>
        <v>89540</v>
      </c>
    </row>
    <row r="3812" spans="1:13" x14ac:dyDescent="0.3">
      <c r="A3812" s="17" t="s">
        <v>261</v>
      </c>
      <c r="B3812" s="1">
        <v>45232</v>
      </c>
      <c r="C3812" s="1">
        <v>45253</v>
      </c>
      <c r="D3812" s="1">
        <v>45261</v>
      </c>
      <c r="E3812">
        <v>363</v>
      </c>
      <c r="F3812" t="str">
        <f t="shared" si="59"/>
        <v>01304363</v>
      </c>
      <c r="G3812" t="s">
        <v>102</v>
      </c>
      <c r="H3812">
        <v>4638</v>
      </c>
      <c r="I3812">
        <v>37</v>
      </c>
      <c r="J3812">
        <v>4511</v>
      </c>
      <c r="K3812">
        <v>4348</v>
      </c>
      <c r="L3812">
        <f>+VLOOKUP(F3812,[1]ENELAR!C$2:J$7067,7,FALSE)</f>
        <v>3728</v>
      </c>
      <c r="M3812" s="20">
        <f>+VLOOKUP(F3812,[1]ENELAR!C$2:J$7067,8,FALSE)</f>
        <v>137936</v>
      </c>
    </row>
    <row r="3813" spans="1:13" x14ac:dyDescent="0.3">
      <c r="A3813" s="17" t="s">
        <v>261</v>
      </c>
      <c r="B3813" s="1">
        <v>45232</v>
      </c>
      <c r="C3813" s="1">
        <v>45253</v>
      </c>
      <c r="D3813" s="1">
        <v>45261</v>
      </c>
      <c r="E3813">
        <v>364</v>
      </c>
      <c r="F3813" t="str">
        <f t="shared" si="59"/>
        <v>01304364</v>
      </c>
      <c r="G3813" t="s">
        <v>103</v>
      </c>
      <c r="H3813">
        <v>5652</v>
      </c>
      <c r="I3813">
        <v>37</v>
      </c>
      <c r="J3813">
        <v>5638</v>
      </c>
      <c r="K3813">
        <v>5638</v>
      </c>
      <c r="L3813">
        <f>+VLOOKUP(F3813,[1]ENELAR!C$2:J$7067,7,FALSE)</f>
        <v>4868</v>
      </c>
      <c r="M3813" s="20">
        <f>+VLOOKUP(F3813,[1]ENELAR!C$2:J$7067,8,FALSE)</f>
        <v>180116</v>
      </c>
    </row>
    <row r="3814" spans="1:13" x14ac:dyDescent="0.3">
      <c r="A3814" s="17" t="s">
        <v>261</v>
      </c>
      <c r="B3814" s="1">
        <v>45232</v>
      </c>
      <c r="C3814" s="1">
        <v>45253</v>
      </c>
      <c r="D3814" s="1">
        <v>45261</v>
      </c>
      <c r="E3814">
        <v>365</v>
      </c>
      <c r="F3814" t="str">
        <f t="shared" si="59"/>
        <v>01304365</v>
      </c>
      <c r="G3814" t="s">
        <v>104</v>
      </c>
      <c r="H3814">
        <v>2069</v>
      </c>
      <c r="I3814">
        <v>37</v>
      </c>
      <c r="J3814">
        <v>1945</v>
      </c>
      <c r="K3814">
        <v>1945</v>
      </c>
      <c r="L3814">
        <f>+VLOOKUP(F3814,[1]ENELAR!C$2:J$7067,7,FALSE)</f>
        <v>1902</v>
      </c>
      <c r="M3814" s="20">
        <f>+VLOOKUP(F3814,[1]ENELAR!C$2:J$7067,8,FALSE)</f>
        <v>70374</v>
      </c>
    </row>
    <row r="3815" spans="1:13" x14ac:dyDescent="0.3">
      <c r="A3815" s="17" t="s">
        <v>261</v>
      </c>
      <c r="B3815" s="1">
        <v>45232</v>
      </c>
      <c r="C3815" s="1">
        <v>45253</v>
      </c>
      <c r="D3815" s="1">
        <v>45261</v>
      </c>
      <c r="E3815">
        <v>366</v>
      </c>
      <c r="F3815" t="str">
        <f t="shared" si="59"/>
        <v>01304366</v>
      </c>
      <c r="G3815" t="s">
        <v>105</v>
      </c>
      <c r="H3815">
        <v>5751</v>
      </c>
      <c r="I3815">
        <v>37</v>
      </c>
      <c r="J3815">
        <v>5936</v>
      </c>
      <c r="K3815">
        <v>5631</v>
      </c>
      <c r="L3815">
        <f>+VLOOKUP(F3815,[1]ENELAR!C$2:J$7067,7,FALSE)</f>
        <v>5237</v>
      </c>
      <c r="M3815" s="20">
        <f>+VLOOKUP(F3815,[1]ENELAR!C$2:J$7067,8,FALSE)</f>
        <v>193769</v>
      </c>
    </row>
    <row r="3816" spans="1:13" x14ac:dyDescent="0.3">
      <c r="A3816" s="17" t="s">
        <v>261</v>
      </c>
      <c r="B3816" s="1">
        <v>45232</v>
      </c>
      <c r="C3816" s="1">
        <v>45253</v>
      </c>
      <c r="D3816" s="1">
        <v>45261</v>
      </c>
      <c r="E3816">
        <v>367</v>
      </c>
      <c r="F3816" t="str">
        <f t="shared" si="59"/>
        <v>01304367</v>
      </c>
      <c r="G3816" t="s">
        <v>106</v>
      </c>
      <c r="H3816">
        <v>931</v>
      </c>
      <c r="I3816">
        <v>37</v>
      </c>
      <c r="J3816">
        <v>936</v>
      </c>
      <c r="K3816">
        <v>925</v>
      </c>
      <c r="L3816">
        <f>+VLOOKUP(F3816,[1]ENELAR!C$2:J$7067,7,FALSE)</f>
        <v>710</v>
      </c>
      <c r="M3816" s="20">
        <f>+VLOOKUP(F3816,[1]ENELAR!C$2:J$7067,8,FALSE)</f>
        <v>26270</v>
      </c>
    </row>
    <row r="3817" spans="1:13" x14ac:dyDescent="0.3">
      <c r="A3817" s="17" t="s">
        <v>261</v>
      </c>
      <c r="B3817" s="1">
        <v>45232</v>
      </c>
      <c r="C3817" s="1">
        <v>45253</v>
      </c>
      <c r="D3817" s="1">
        <v>45261</v>
      </c>
      <c r="E3817">
        <v>368</v>
      </c>
      <c r="F3817" t="str">
        <f t="shared" si="59"/>
        <v>01304368</v>
      </c>
      <c r="G3817" t="s">
        <v>107</v>
      </c>
      <c r="H3817">
        <v>2959</v>
      </c>
      <c r="I3817">
        <v>37</v>
      </c>
      <c r="J3817">
        <v>2743</v>
      </c>
      <c r="K3817">
        <v>2743</v>
      </c>
      <c r="L3817">
        <f>+VLOOKUP(F3817,[1]ENELAR!C$2:J$7067,7,FALSE)</f>
        <v>2599</v>
      </c>
      <c r="M3817" s="20">
        <f>+VLOOKUP(F3817,[1]ENELAR!C$2:J$7067,8,FALSE)</f>
        <v>96163</v>
      </c>
    </row>
    <row r="3818" spans="1:13" x14ac:dyDescent="0.3">
      <c r="A3818" s="17" t="s">
        <v>261</v>
      </c>
      <c r="B3818" s="1">
        <v>45232</v>
      </c>
      <c r="C3818" s="1">
        <v>45253</v>
      </c>
      <c r="D3818" s="1">
        <v>45261</v>
      </c>
      <c r="E3818">
        <v>369</v>
      </c>
      <c r="F3818" t="str">
        <f t="shared" si="59"/>
        <v>01304369</v>
      </c>
      <c r="G3818" t="s">
        <v>108</v>
      </c>
      <c r="H3818">
        <v>3929</v>
      </c>
      <c r="I3818">
        <v>37</v>
      </c>
      <c r="J3818">
        <v>3795</v>
      </c>
      <c r="K3818">
        <v>3665</v>
      </c>
      <c r="L3818">
        <f>+VLOOKUP(F3818,[1]ENELAR!C$2:J$7067,7,FALSE)</f>
        <v>2626</v>
      </c>
      <c r="M3818" s="20">
        <f>+VLOOKUP(F3818,[1]ENELAR!C$2:J$7067,8,FALSE)</f>
        <v>97162</v>
      </c>
    </row>
    <row r="3819" spans="1:13" x14ac:dyDescent="0.3">
      <c r="A3819" s="17" t="s">
        <v>261</v>
      </c>
      <c r="B3819" s="1">
        <v>45232</v>
      </c>
      <c r="C3819" s="1">
        <v>45253</v>
      </c>
      <c r="D3819" s="1">
        <v>45261</v>
      </c>
      <c r="E3819">
        <v>370</v>
      </c>
      <c r="F3819" t="str">
        <f t="shared" si="59"/>
        <v>01304370</v>
      </c>
      <c r="G3819" t="s">
        <v>109</v>
      </c>
      <c r="H3819">
        <v>2407</v>
      </c>
      <c r="I3819">
        <v>37</v>
      </c>
      <c r="J3819">
        <v>2685</v>
      </c>
      <c r="K3819">
        <v>2685</v>
      </c>
      <c r="L3819">
        <f>+VLOOKUP(F3819,[1]ENELAR!C$2:J$7067,7,FALSE)</f>
        <v>2707</v>
      </c>
      <c r="M3819" s="20">
        <f>+VLOOKUP(F3819,[1]ENELAR!C$2:J$7067,8,FALSE)</f>
        <v>100159</v>
      </c>
    </row>
    <row r="3820" spans="1:13" x14ac:dyDescent="0.3">
      <c r="A3820" s="17" t="s">
        <v>261</v>
      </c>
      <c r="B3820" s="1">
        <v>45232</v>
      </c>
      <c r="C3820" s="1">
        <v>45253</v>
      </c>
      <c r="D3820" s="1">
        <v>45261</v>
      </c>
      <c r="E3820">
        <v>371</v>
      </c>
      <c r="F3820" t="str">
        <f t="shared" si="59"/>
        <v>01304371</v>
      </c>
      <c r="G3820" t="s">
        <v>110</v>
      </c>
      <c r="H3820">
        <v>3107</v>
      </c>
      <c r="I3820">
        <v>37</v>
      </c>
      <c r="J3820">
        <v>3094</v>
      </c>
      <c r="K3820">
        <v>3094</v>
      </c>
      <c r="L3820">
        <f>+VLOOKUP(F3820,[1]ENELAR!C$2:J$7067,7,FALSE)</f>
        <v>3096</v>
      </c>
      <c r="M3820" s="20">
        <f>+VLOOKUP(F3820,[1]ENELAR!C$2:J$7067,8,FALSE)</f>
        <v>114552</v>
      </c>
    </row>
    <row r="3821" spans="1:13" x14ac:dyDescent="0.3">
      <c r="A3821" s="17" t="s">
        <v>261</v>
      </c>
      <c r="B3821" s="1">
        <v>45232</v>
      </c>
      <c r="C3821" s="1">
        <v>45253</v>
      </c>
      <c r="D3821" s="1">
        <v>45261</v>
      </c>
      <c r="E3821">
        <v>372</v>
      </c>
      <c r="F3821" t="str">
        <f t="shared" si="59"/>
        <v>01304372</v>
      </c>
      <c r="G3821" t="s">
        <v>111</v>
      </c>
      <c r="H3821">
        <v>72376</v>
      </c>
      <c r="I3821">
        <v>37</v>
      </c>
      <c r="J3821">
        <v>75699</v>
      </c>
      <c r="K3821">
        <v>69342</v>
      </c>
      <c r="L3821">
        <f>+VLOOKUP(F3821,[1]ENELAR!C$2:J$7067,7,FALSE)</f>
        <v>48087</v>
      </c>
      <c r="M3821" s="20">
        <f>+VLOOKUP(F3821,[1]ENELAR!C$2:J$7067,8,FALSE)</f>
        <v>1779219</v>
      </c>
    </row>
    <row r="3822" spans="1:13" x14ac:dyDescent="0.3">
      <c r="A3822" s="17" t="s">
        <v>261</v>
      </c>
      <c r="B3822" s="1">
        <v>45232</v>
      </c>
      <c r="C3822" s="1">
        <v>45253</v>
      </c>
      <c r="D3822" s="1">
        <v>45261</v>
      </c>
      <c r="E3822">
        <v>373</v>
      </c>
      <c r="F3822" t="str">
        <f t="shared" si="59"/>
        <v>01304373</v>
      </c>
      <c r="G3822" t="s">
        <v>112</v>
      </c>
      <c r="H3822">
        <v>4904</v>
      </c>
      <c r="I3822">
        <v>37</v>
      </c>
      <c r="J3822">
        <v>5110</v>
      </c>
      <c r="K3822">
        <v>5094</v>
      </c>
      <c r="L3822">
        <f>+VLOOKUP(F3822,[1]ENELAR!C$2:J$7067,7,FALSE)</f>
        <v>4373</v>
      </c>
      <c r="M3822" s="20">
        <f>+VLOOKUP(F3822,[1]ENELAR!C$2:J$7067,8,FALSE)</f>
        <v>161801</v>
      </c>
    </row>
    <row r="3823" spans="1:13" x14ac:dyDescent="0.3">
      <c r="A3823" s="17" t="s">
        <v>261</v>
      </c>
      <c r="B3823" s="1">
        <v>45232</v>
      </c>
      <c r="C3823" s="1">
        <v>45253</v>
      </c>
      <c r="D3823" s="1">
        <v>45261</v>
      </c>
      <c r="E3823">
        <v>374</v>
      </c>
      <c r="F3823" t="str">
        <f t="shared" si="59"/>
        <v>01304374</v>
      </c>
      <c r="G3823" t="s">
        <v>113</v>
      </c>
      <c r="H3823">
        <v>3941</v>
      </c>
      <c r="I3823">
        <v>37</v>
      </c>
      <c r="J3823">
        <v>3587</v>
      </c>
      <c r="K3823">
        <v>3467</v>
      </c>
      <c r="L3823">
        <f>+VLOOKUP(F3823,[1]ENELAR!C$2:J$7067,7,FALSE)</f>
        <v>2930</v>
      </c>
      <c r="M3823" s="20">
        <f>+VLOOKUP(F3823,[1]ENELAR!C$2:J$7067,8,FALSE)</f>
        <v>108410</v>
      </c>
    </row>
    <row r="3824" spans="1:13" x14ac:dyDescent="0.3">
      <c r="A3824" s="17" t="s">
        <v>261</v>
      </c>
      <c r="B3824" s="1">
        <v>45232</v>
      </c>
      <c r="C3824" s="1">
        <v>45253</v>
      </c>
      <c r="D3824" s="1">
        <v>45261</v>
      </c>
      <c r="E3824">
        <v>376</v>
      </c>
      <c r="F3824" t="str">
        <f t="shared" si="59"/>
        <v>01304376</v>
      </c>
      <c r="G3824" t="s">
        <v>114</v>
      </c>
      <c r="H3824">
        <v>17041</v>
      </c>
      <c r="I3824">
        <v>37</v>
      </c>
      <c r="J3824">
        <v>18661</v>
      </c>
      <c r="K3824">
        <v>17820</v>
      </c>
      <c r="L3824">
        <f>+VLOOKUP(F3824,[1]ENELAR!C$2:J$7067,7,FALSE)</f>
        <v>16437</v>
      </c>
      <c r="M3824" s="20">
        <f>+VLOOKUP(F3824,[1]ENELAR!C$2:J$7067,8,FALSE)</f>
        <v>608169</v>
      </c>
    </row>
    <row r="3825" spans="1:13" x14ac:dyDescent="0.3">
      <c r="A3825" s="17" t="s">
        <v>261</v>
      </c>
      <c r="B3825" s="1">
        <v>45232</v>
      </c>
      <c r="C3825" s="1">
        <v>45253</v>
      </c>
      <c r="D3825" s="1">
        <v>45261</v>
      </c>
      <c r="E3825">
        <v>378</v>
      </c>
      <c r="F3825" t="str">
        <f t="shared" si="59"/>
        <v>01304378</v>
      </c>
      <c r="G3825" t="s">
        <v>115</v>
      </c>
      <c r="H3825">
        <v>4059</v>
      </c>
      <c r="I3825">
        <v>37</v>
      </c>
      <c r="J3825">
        <v>5658</v>
      </c>
      <c r="K3825">
        <v>5633</v>
      </c>
      <c r="L3825">
        <f>+VLOOKUP(F3825,[1]ENELAR!C$2:J$7067,7,FALSE)</f>
        <v>3858</v>
      </c>
      <c r="M3825" s="20">
        <f>+VLOOKUP(F3825,[1]ENELAR!C$2:J$7067,8,FALSE)</f>
        <v>142746</v>
      </c>
    </row>
    <row r="3826" spans="1:13" x14ac:dyDescent="0.3">
      <c r="A3826" s="17" t="s">
        <v>261</v>
      </c>
      <c r="B3826" s="1">
        <v>45232</v>
      </c>
      <c r="C3826" s="1">
        <v>45253</v>
      </c>
      <c r="D3826" s="1">
        <v>45261</v>
      </c>
      <c r="E3826">
        <v>379</v>
      </c>
      <c r="F3826" t="str">
        <f t="shared" si="59"/>
        <v>01304379</v>
      </c>
      <c r="G3826" t="s">
        <v>116</v>
      </c>
      <c r="H3826">
        <v>6717</v>
      </c>
      <c r="I3826">
        <v>37</v>
      </c>
      <c r="J3826">
        <v>6401</v>
      </c>
      <c r="K3826">
        <v>6349</v>
      </c>
      <c r="L3826">
        <f>+VLOOKUP(F3826,[1]ENELAR!C$2:J$7067,7,FALSE)</f>
        <v>4871</v>
      </c>
      <c r="M3826" s="20">
        <f>+VLOOKUP(F3826,[1]ENELAR!C$2:J$7067,8,FALSE)</f>
        <v>180227</v>
      </c>
    </row>
    <row r="3827" spans="1:13" x14ac:dyDescent="0.3">
      <c r="A3827" s="17" t="s">
        <v>261</v>
      </c>
      <c r="B3827" s="1">
        <v>45232</v>
      </c>
      <c r="C3827" s="1">
        <v>45253</v>
      </c>
      <c r="D3827" s="1">
        <v>45261</v>
      </c>
      <c r="E3827">
        <v>380</v>
      </c>
      <c r="F3827" t="str">
        <f t="shared" si="59"/>
        <v>01304380</v>
      </c>
      <c r="G3827" t="s">
        <v>117</v>
      </c>
      <c r="H3827">
        <v>6149</v>
      </c>
      <c r="I3827">
        <v>37</v>
      </c>
      <c r="J3827">
        <v>6449</v>
      </c>
      <c r="K3827">
        <v>6252</v>
      </c>
      <c r="L3827">
        <f>+VLOOKUP(F3827,[1]ENELAR!C$2:J$7067,7,FALSE)</f>
        <v>4785</v>
      </c>
      <c r="M3827" s="20">
        <f>+VLOOKUP(F3827,[1]ENELAR!C$2:J$7067,8,FALSE)</f>
        <v>177045</v>
      </c>
    </row>
    <row r="3828" spans="1:13" x14ac:dyDescent="0.3">
      <c r="A3828" s="17" t="s">
        <v>261</v>
      </c>
      <c r="B3828" s="1">
        <v>45232</v>
      </c>
      <c r="C3828" s="1">
        <v>45253</v>
      </c>
      <c r="D3828" s="1">
        <v>45261</v>
      </c>
      <c r="E3828">
        <v>381</v>
      </c>
      <c r="F3828" t="str">
        <f t="shared" si="59"/>
        <v>01304381</v>
      </c>
      <c r="G3828" t="s">
        <v>118</v>
      </c>
      <c r="H3828">
        <v>3480</v>
      </c>
      <c r="I3828">
        <v>37</v>
      </c>
      <c r="J3828">
        <v>4373</v>
      </c>
      <c r="K3828">
        <v>4287</v>
      </c>
      <c r="L3828">
        <f>+VLOOKUP(F3828,[1]ENELAR!C$2:J$7067,7,FALSE)</f>
        <v>2646</v>
      </c>
      <c r="M3828" s="20">
        <f>+VLOOKUP(F3828,[1]ENELAR!C$2:J$7067,8,FALSE)</f>
        <v>97902</v>
      </c>
    </row>
    <row r="3829" spans="1:13" x14ac:dyDescent="0.3">
      <c r="A3829" s="17" t="s">
        <v>261</v>
      </c>
      <c r="B3829" s="1">
        <v>45232</v>
      </c>
      <c r="C3829" s="1">
        <v>45253</v>
      </c>
      <c r="D3829" s="1">
        <v>45261</v>
      </c>
      <c r="E3829">
        <v>382</v>
      </c>
      <c r="F3829" t="str">
        <f t="shared" si="59"/>
        <v>01304382</v>
      </c>
      <c r="G3829" t="s">
        <v>227</v>
      </c>
      <c r="H3829">
        <v>2645</v>
      </c>
      <c r="I3829">
        <v>37</v>
      </c>
      <c r="J3829">
        <v>2063</v>
      </c>
      <c r="K3829">
        <v>2063</v>
      </c>
      <c r="L3829">
        <f>+VLOOKUP(F3829,[1]ENELAR!C$2:J$7067,7,FALSE)</f>
        <v>1973</v>
      </c>
      <c r="M3829" s="20">
        <f>+VLOOKUP(F3829,[1]ENELAR!C$2:J$7067,8,FALSE)</f>
        <v>73001</v>
      </c>
    </row>
    <row r="3830" spans="1:13" x14ac:dyDescent="0.3">
      <c r="A3830" s="17" t="s">
        <v>261</v>
      </c>
      <c r="B3830" s="1">
        <v>45232</v>
      </c>
      <c r="C3830" s="1">
        <v>45253</v>
      </c>
      <c r="D3830" s="1">
        <v>45261</v>
      </c>
      <c r="E3830">
        <v>383</v>
      </c>
      <c r="F3830" t="str">
        <f t="shared" si="59"/>
        <v>01304383</v>
      </c>
      <c r="G3830" t="s">
        <v>119</v>
      </c>
      <c r="H3830">
        <v>19535</v>
      </c>
      <c r="I3830">
        <v>37</v>
      </c>
      <c r="J3830">
        <v>19144</v>
      </c>
      <c r="K3830">
        <v>16813</v>
      </c>
      <c r="L3830">
        <f>+VLOOKUP(F3830,[1]ENELAR!C$2:J$7067,7,FALSE)</f>
        <v>16160</v>
      </c>
      <c r="M3830" s="20">
        <f>+VLOOKUP(F3830,[1]ENELAR!C$2:J$7067,8,FALSE)</f>
        <v>597920</v>
      </c>
    </row>
    <row r="3831" spans="1:13" x14ac:dyDescent="0.3">
      <c r="A3831" s="17" t="s">
        <v>261</v>
      </c>
      <c r="B3831" s="1">
        <v>45232</v>
      </c>
      <c r="C3831" s="1">
        <v>45253</v>
      </c>
      <c r="D3831" s="1">
        <v>45261</v>
      </c>
      <c r="E3831">
        <v>384</v>
      </c>
      <c r="F3831" t="str">
        <f t="shared" si="59"/>
        <v>01304384</v>
      </c>
      <c r="G3831" t="s">
        <v>120</v>
      </c>
      <c r="H3831">
        <v>5692</v>
      </c>
      <c r="I3831">
        <v>37</v>
      </c>
      <c r="J3831">
        <v>6120</v>
      </c>
      <c r="K3831">
        <v>6077</v>
      </c>
      <c r="L3831">
        <f>+VLOOKUP(F3831,[1]ENELAR!C$2:J$7067,7,FALSE)</f>
        <v>6248</v>
      </c>
      <c r="M3831" s="20">
        <f>+VLOOKUP(F3831,[1]ENELAR!C$2:J$7067,8,FALSE)</f>
        <v>231176</v>
      </c>
    </row>
    <row r="3832" spans="1:13" x14ac:dyDescent="0.3">
      <c r="A3832" s="17" t="s">
        <v>261</v>
      </c>
      <c r="B3832" s="1">
        <v>45232</v>
      </c>
      <c r="C3832" s="1">
        <v>45253</v>
      </c>
      <c r="D3832" s="1">
        <v>45261</v>
      </c>
      <c r="E3832">
        <v>385</v>
      </c>
      <c r="F3832" t="str">
        <f t="shared" si="59"/>
        <v>01304385</v>
      </c>
      <c r="G3832" t="s">
        <v>121</v>
      </c>
      <c r="H3832">
        <v>1506</v>
      </c>
      <c r="I3832">
        <v>37</v>
      </c>
      <c r="J3832">
        <v>1631</v>
      </c>
      <c r="K3832">
        <v>1451</v>
      </c>
      <c r="L3832">
        <f>+VLOOKUP(F3832,[1]ENELAR!C$2:J$7067,7,FALSE)</f>
        <v>1775</v>
      </c>
      <c r="M3832" s="20">
        <f>+VLOOKUP(F3832,[1]ENELAR!C$2:J$7067,8,FALSE)</f>
        <v>65675</v>
      </c>
    </row>
    <row r="3833" spans="1:13" x14ac:dyDescent="0.3">
      <c r="A3833" s="17" t="s">
        <v>261</v>
      </c>
      <c r="B3833" s="1">
        <v>45232</v>
      </c>
      <c r="C3833" s="1">
        <v>45253</v>
      </c>
      <c r="D3833" s="1">
        <v>45261</v>
      </c>
      <c r="E3833">
        <v>386</v>
      </c>
      <c r="F3833" t="str">
        <f t="shared" si="59"/>
        <v>01304386</v>
      </c>
      <c r="G3833" t="s">
        <v>122</v>
      </c>
      <c r="H3833">
        <v>1006</v>
      </c>
      <c r="I3833">
        <v>37</v>
      </c>
      <c r="J3833">
        <v>1149</v>
      </c>
      <c r="K3833">
        <v>1149</v>
      </c>
      <c r="L3833">
        <f>+VLOOKUP(F3833,[1]ENELAR!C$2:J$7067,7,FALSE)</f>
        <v>839</v>
      </c>
      <c r="M3833" s="20">
        <f>+VLOOKUP(F3833,[1]ENELAR!C$2:J$7067,8,FALSE)</f>
        <v>31043</v>
      </c>
    </row>
    <row r="3834" spans="1:13" x14ac:dyDescent="0.3">
      <c r="A3834" s="17" t="s">
        <v>261</v>
      </c>
      <c r="B3834" s="1">
        <v>45232</v>
      </c>
      <c r="C3834" s="1">
        <v>45253</v>
      </c>
      <c r="D3834" s="1">
        <v>45261</v>
      </c>
      <c r="E3834">
        <v>387</v>
      </c>
      <c r="F3834" t="str">
        <f t="shared" si="59"/>
        <v>01304387</v>
      </c>
      <c r="G3834" t="s">
        <v>123</v>
      </c>
      <c r="H3834">
        <v>1129</v>
      </c>
      <c r="I3834">
        <v>37</v>
      </c>
      <c r="J3834">
        <v>1060</v>
      </c>
      <c r="K3834">
        <v>1060</v>
      </c>
      <c r="L3834">
        <f>+VLOOKUP(F3834,[1]ENELAR!C$2:J$7067,7,FALSE)</f>
        <v>1044</v>
      </c>
      <c r="M3834" s="20">
        <f>+VLOOKUP(F3834,[1]ENELAR!C$2:J$7067,8,FALSE)</f>
        <v>38628</v>
      </c>
    </row>
    <row r="3835" spans="1:13" x14ac:dyDescent="0.3">
      <c r="A3835" s="17" t="s">
        <v>261</v>
      </c>
      <c r="B3835" s="1">
        <v>45232</v>
      </c>
      <c r="C3835" s="1">
        <v>45253</v>
      </c>
      <c r="D3835" s="1">
        <v>45261</v>
      </c>
      <c r="E3835">
        <v>388</v>
      </c>
      <c r="F3835" t="str">
        <f t="shared" si="59"/>
        <v>01304388</v>
      </c>
      <c r="G3835" t="s">
        <v>124</v>
      </c>
      <c r="H3835">
        <v>2650</v>
      </c>
      <c r="I3835">
        <v>37</v>
      </c>
      <c r="J3835">
        <v>2932</v>
      </c>
      <c r="K3835">
        <v>2932</v>
      </c>
      <c r="L3835">
        <f>+VLOOKUP(F3835,[1]ENELAR!C$2:J$7067,7,FALSE)</f>
        <v>2383</v>
      </c>
      <c r="M3835" s="20">
        <f>+VLOOKUP(F3835,[1]ENELAR!C$2:J$7067,8,FALSE)</f>
        <v>88171</v>
      </c>
    </row>
    <row r="3836" spans="1:13" x14ac:dyDescent="0.3">
      <c r="A3836" s="17" t="s">
        <v>261</v>
      </c>
      <c r="B3836" s="1">
        <v>45232</v>
      </c>
      <c r="C3836" s="1">
        <v>45253</v>
      </c>
      <c r="D3836" s="1">
        <v>45261</v>
      </c>
      <c r="E3836">
        <v>390</v>
      </c>
      <c r="F3836" t="str">
        <f t="shared" si="59"/>
        <v>01304390</v>
      </c>
      <c r="G3836" t="s">
        <v>125</v>
      </c>
      <c r="H3836">
        <v>1398</v>
      </c>
      <c r="I3836">
        <v>37</v>
      </c>
      <c r="J3836">
        <v>1068</v>
      </c>
      <c r="K3836">
        <v>1068</v>
      </c>
      <c r="L3836">
        <f>+VLOOKUP(F3836,[1]ENELAR!C$2:J$7067,7,FALSE)</f>
        <v>1441</v>
      </c>
      <c r="M3836" s="20">
        <f>+VLOOKUP(F3836,[1]ENELAR!C$2:J$7067,8,FALSE)</f>
        <v>53317</v>
      </c>
    </row>
    <row r="3837" spans="1:13" x14ac:dyDescent="0.3">
      <c r="A3837" s="17" t="s">
        <v>261</v>
      </c>
      <c r="B3837" s="1">
        <v>45232</v>
      </c>
      <c r="C3837" s="1">
        <v>45253</v>
      </c>
      <c r="D3837" s="1">
        <v>45261</v>
      </c>
      <c r="E3837">
        <v>391</v>
      </c>
      <c r="F3837" t="str">
        <f t="shared" si="59"/>
        <v>01304391</v>
      </c>
      <c r="G3837" t="s">
        <v>126</v>
      </c>
      <c r="H3837">
        <v>5000</v>
      </c>
      <c r="I3837">
        <v>37</v>
      </c>
      <c r="J3837">
        <v>4600</v>
      </c>
      <c r="K3837">
        <v>4600</v>
      </c>
      <c r="L3837">
        <f>+VLOOKUP(F3837,[1]ENELAR!C$2:J$7067,7,FALSE)</f>
        <v>4893</v>
      </c>
      <c r="M3837" s="20">
        <f>+VLOOKUP(F3837,[1]ENELAR!C$2:J$7067,8,FALSE)</f>
        <v>181041</v>
      </c>
    </row>
    <row r="3838" spans="1:13" x14ac:dyDescent="0.3">
      <c r="A3838" s="17" t="s">
        <v>261</v>
      </c>
      <c r="B3838" s="1">
        <v>45232</v>
      </c>
      <c r="C3838" s="1">
        <v>45253</v>
      </c>
      <c r="D3838" s="1">
        <v>45261</v>
      </c>
      <c r="E3838">
        <v>392</v>
      </c>
      <c r="F3838" t="str">
        <f t="shared" si="59"/>
        <v>01304392</v>
      </c>
      <c r="G3838" t="s">
        <v>127</v>
      </c>
      <c r="H3838">
        <v>4120</v>
      </c>
      <c r="I3838">
        <v>37</v>
      </c>
      <c r="J3838">
        <v>4000</v>
      </c>
      <c r="K3838">
        <v>3993</v>
      </c>
      <c r="L3838">
        <f>+VLOOKUP(F3838,[1]ENELAR!C$2:J$7067,7,FALSE)</f>
        <v>3492</v>
      </c>
      <c r="M3838" s="20">
        <f>+VLOOKUP(F3838,[1]ENELAR!C$2:J$7067,8,FALSE)</f>
        <v>129204</v>
      </c>
    </row>
    <row r="3839" spans="1:13" x14ac:dyDescent="0.3">
      <c r="A3839" s="17" t="s">
        <v>261</v>
      </c>
      <c r="B3839" s="1">
        <v>45232</v>
      </c>
      <c r="C3839" s="1">
        <v>45253</v>
      </c>
      <c r="D3839" s="1">
        <v>45261</v>
      </c>
      <c r="E3839">
        <v>393</v>
      </c>
      <c r="F3839" t="str">
        <f t="shared" si="59"/>
        <v>01304393</v>
      </c>
      <c r="G3839" t="s">
        <v>128</v>
      </c>
      <c r="H3839">
        <v>686</v>
      </c>
      <c r="I3839">
        <v>37</v>
      </c>
      <c r="J3839">
        <v>847</v>
      </c>
      <c r="K3839">
        <v>847</v>
      </c>
      <c r="L3839">
        <f>+VLOOKUP(F3839,[1]ENELAR!C$2:J$7067,7,FALSE)</f>
        <v>764</v>
      </c>
      <c r="M3839" s="20">
        <f>+VLOOKUP(F3839,[1]ENELAR!C$2:J$7067,8,FALSE)</f>
        <v>28268</v>
      </c>
    </row>
    <row r="3840" spans="1:13" x14ac:dyDescent="0.3">
      <c r="A3840" s="17" t="s">
        <v>261</v>
      </c>
      <c r="B3840" s="1">
        <v>45232</v>
      </c>
      <c r="C3840" s="1">
        <v>45253</v>
      </c>
      <c r="D3840" s="1">
        <v>45261</v>
      </c>
      <c r="E3840">
        <v>396</v>
      </c>
      <c r="F3840" t="str">
        <f t="shared" si="59"/>
        <v>01304396</v>
      </c>
      <c r="G3840" t="s">
        <v>129</v>
      </c>
      <c r="H3840">
        <v>5143</v>
      </c>
      <c r="I3840">
        <v>37</v>
      </c>
      <c r="J3840">
        <v>5035</v>
      </c>
      <c r="K3840">
        <v>4832</v>
      </c>
      <c r="L3840">
        <f>+VLOOKUP(F3840,[1]ENELAR!C$2:J$7067,7,FALSE)</f>
        <v>4486</v>
      </c>
      <c r="M3840" s="20">
        <f>+VLOOKUP(F3840,[1]ENELAR!C$2:J$7067,8,FALSE)</f>
        <v>165982</v>
      </c>
    </row>
    <row r="3841" spans="1:13" x14ac:dyDescent="0.3">
      <c r="A3841" s="17" t="s">
        <v>261</v>
      </c>
      <c r="B3841" s="1">
        <v>45232</v>
      </c>
      <c r="C3841" s="1">
        <v>45253</v>
      </c>
      <c r="D3841" s="1">
        <v>45261</v>
      </c>
      <c r="E3841">
        <v>397</v>
      </c>
      <c r="F3841" t="str">
        <f t="shared" si="59"/>
        <v>01304397</v>
      </c>
      <c r="G3841" t="s">
        <v>130</v>
      </c>
      <c r="H3841">
        <v>3987</v>
      </c>
      <c r="I3841">
        <v>37</v>
      </c>
      <c r="J3841">
        <v>4288</v>
      </c>
      <c r="K3841">
        <v>4270</v>
      </c>
      <c r="L3841">
        <f>+VLOOKUP(F3841,[1]ENELAR!C$2:J$7067,7,FALSE)</f>
        <v>3910</v>
      </c>
      <c r="M3841" s="20">
        <f>+VLOOKUP(F3841,[1]ENELAR!C$2:J$7067,8,FALSE)</f>
        <v>144670</v>
      </c>
    </row>
    <row r="3842" spans="1:13" x14ac:dyDescent="0.3">
      <c r="A3842" s="17" t="s">
        <v>261</v>
      </c>
      <c r="B3842" s="1">
        <v>45232</v>
      </c>
      <c r="C3842" s="1">
        <v>45253</v>
      </c>
      <c r="D3842" s="1">
        <v>45261</v>
      </c>
      <c r="E3842">
        <v>398</v>
      </c>
      <c r="F3842" t="str">
        <f t="shared" si="59"/>
        <v>01304398</v>
      </c>
      <c r="G3842" t="s">
        <v>131</v>
      </c>
      <c r="H3842">
        <v>3521</v>
      </c>
      <c r="I3842">
        <v>37</v>
      </c>
      <c r="J3842">
        <v>3407</v>
      </c>
      <c r="K3842">
        <v>3277</v>
      </c>
      <c r="L3842">
        <f>+VLOOKUP(F3842,[1]ENELAR!C$2:J$7067,7,FALSE)</f>
        <v>2532</v>
      </c>
      <c r="M3842" s="20">
        <f>+VLOOKUP(F3842,[1]ENELAR!C$2:J$7067,8,FALSE)</f>
        <v>93684</v>
      </c>
    </row>
    <row r="3843" spans="1:13" x14ac:dyDescent="0.3">
      <c r="A3843" s="17" t="s">
        <v>261</v>
      </c>
      <c r="B3843" s="1">
        <v>45232</v>
      </c>
      <c r="C3843" s="1">
        <v>45253</v>
      </c>
      <c r="D3843" s="1">
        <v>45261</v>
      </c>
      <c r="E3843">
        <v>400</v>
      </c>
      <c r="F3843" t="str">
        <f t="shared" ref="F3843:F3906" si="60">+A3843&amp;E3843</f>
        <v>01304400</v>
      </c>
      <c r="G3843" t="s">
        <v>132</v>
      </c>
      <c r="H3843">
        <v>2249</v>
      </c>
      <c r="I3843">
        <v>37</v>
      </c>
      <c r="J3843">
        <v>2495</v>
      </c>
      <c r="K3843">
        <v>2473</v>
      </c>
      <c r="L3843">
        <f>+VLOOKUP(F3843,[1]ENELAR!C$2:J$7067,7,FALSE)</f>
        <v>2284</v>
      </c>
      <c r="M3843" s="20">
        <f>+VLOOKUP(F3843,[1]ENELAR!C$2:J$7067,8,FALSE)</f>
        <v>84508</v>
      </c>
    </row>
    <row r="3844" spans="1:13" x14ac:dyDescent="0.3">
      <c r="A3844" s="17" t="s">
        <v>261</v>
      </c>
      <c r="B3844" s="1">
        <v>45232</v>
      </c>
      <c r="C3844" s="1">
        <v>45253</v>
      </c>
      <c r="D3844" s="1">
        <v>45261</v>
      </c>
      <c r="E3844">
        <v>401</v>
      </c>
      <c r="F3844" t="str">
        <f t="shared" si="60"/>
        <v>01304401</v>
      </c>
      <c r="G3844" t="s">
        <v>133</v>
      </c>
      <c r="H3844">
        <v>1966</v>
      </c>
      <c r="I3844">
        <v>37</v>
      </c>
      <c r="J3844">
        <v>1687</v>
      </c>
      <c r="K3844">
        <v>1687</v>
      </c>
      <c r="L3844">
        <f>+VLOOKUP(F3844,[1]ENELAR!C$2:J$7067,7,FALSE)</f>
        <v>1951</v>
      </c>
      <c r="M3844" s="20">
        <f>+VLOOKUP(F3844,[1]ENELAR!C$2:J$7067,8,FALSE)</f>
        <v>72187</v>
      </c>
    </row>
    <row r="3845" spans="1:13" x14ac:dyDescent="0.3">
      <c r="A3845" s="17" t="s">
        <v>261</v>
      </c>
      <c r="B3845" s="1">
        <v>45232</v>
      </c>
      <c r="C3845" s="1">
        <v>45253</v>
      </c>
      <c r="D3845" s="1">
        <v>45261</v>
      </c>
      <c r="E3845">
        <v>402</v>
      </c>
      <c r="F3845" t="str">
        <f t="shared" si="60"/>
        <v>01304402</v>
      </c>
      <c r="G3845" t="s">
        <v>134</v>
      </c>
      <c r="H3845">
        <v>2862</v>
      </c>
      <c r="I3845">
        <v>37</v>
      </c>
      <c r="J3845">
        <v>2508</v>
      </c>
      <c r="K3845">
        <v>2508</v>
      </c>
      <c r="L3845">
        <f>+VLOOKUP(F3845,[1]ENELAR!C$2:J$7067,7,FALSE)</f>
        <v>2541</v>
      </c>
      <c r="M3845" s="20">
        <f>+VLOOKUP(F3845,[1]ENELAR!C$2:J$7067,8,FALSE)</f>
        <v>94017</v>
      </c>
    </row>
    <row r="3846" spans="1:13" x14ac:dyDescent="0.3">
      <c r="A3846" s="17" t="s">
        <v>261</v>
      </c>
      <c r="B3846" s="1">
        <v>45232</v>
      </c>
      <c r="C3846" s="1">
        <v>45253</v>
      </c>
      <c r="D3846" s="1">
        <v>45261</v>
      </c>
      <c r="E3846">
        <v>405</v>
      </c>
      <c r="F3846" t="str">
        <f t="shared" si="60"/>
        <v>01304405</v>
      </c>
      <c r="G3846" t="s">
        <v>137</v>
      </c>
      <c r="H3846">
        <v>13526</v>
      </c>
      <c r="I3846">
        <v>37</v>
      </c>
      <c r="J3846">
        <v>13993</v>
      </c>
      <c r="K3846">
        <v>13460</v>
      </c>
      <c r="L3846">
        <f>+VLOOKUP(F3846,[1]ENELAR!C$2:J$7067,7,FALSE)</f>
        <v>10912</v>
      </c>
      <c r="M3846" s="20">
        <f>+VLOOKUP(F3846,[1]ENELAR!C$2:J$7067,8,FALSE)</f>
        <v>403744</v>
      </c>
    </row>
    <row r="3847" spans="1:13" x14ac:dyDescent="0.3">
      <c r="A3847" s="17" t="s">
        <v>261</v>
      </c>
      <c r="B3847" s="1">
        <v>45232</v>
      </c>
      <c r="C3847" s="1">
        <v>45253</v>
      </c>
      <c r="D3847" s="1">
        <v>45261</v>
      </c>
      <c r="E3847">
        <v>407</v>
      </c>
      <c r="F3847" t="str">
        <f t="shared" si="60"/>
        <v>01304407</v>
      </c>
      <c r="G3847" t="s">
        <v>139</v>
      </c>
      <c r="H3847">
        <v>2707</v>
      </c>
      <c r="I3847">
        <v>37</v>
      </c>
      <c r="J3847">
        <v>2371</v>
      </c>
      <c r="K3847">
        <v>2371</v>
      </c>
      <c r="L3847">
        <f>+VLOOKUP(F3847,[1]ENELAR!C$2:J$7067,7,FALSE)</f>
        <v>2328</v>
      </c>
      <c r="M3847" s="20">
        <f>+VLOOKUP(F3847,[1]ENELAR!C$2:J$7067,8,FALSE)</f>
        <v>86136</v>
      </c>
    </row>
    <row r="3848" spans="1:13" x14ac:dyDescent="0.3">
      <c r="A3848" s="17" t="s">
        <v>261</v>
      </c>
      <c r="B3848" s="1">
        <v>45232</v>
      </c>
      <c r="C3848" s="1">
        <v>45253</v>
      </c>
      <c r="D3848" s="1">
        <v>45261</v>
      </c>
      <c r="E3848">
        <v>408</v>
      </c>
      <c r="F3848" t="str">
        <f t="shared" si="60"/>
        <v>01304408</v>
      </c>
      <c r="G3848" t="s">
        <v>140</v>
      </c>
      <c r="H3848">
        <v>13520</v>
      </c>
      <c r="I3848">
        <v>37</v>
      </c>
      <c r="J3848">
        <v>16597</v>
      </c>
      <c r="K3848">
        <v>14637</v>
      </c>
      <c r="L3848">
        <f>+VLOOKUP(F3848,[1]ENELAR!C$2:J$7067,7,FALSE)</f>
        <v>8584</v>
      </c>
      <c r="M3848" s="20">
        <f>+VLOOKUP(F3848,[1]ENELAR!C$2:J$7067,8,FALSE)</f>
        <v>317608</v>
      </c>
    </row>
    <row r="3849" spans="1:13" x14ac:dyDescent="0.3">
      <c r="A3849" s="17" t="s">
        <v>261</v>
      </c>
      <c r="B3849" s="1">
        <v>45232</v>
      </c>
      <c r="C3849" s="1">
        <v>45253</v>
      </c>
      <c r="D3849" s="1">
        <v>45261</v>
      </c>
      <c r="E3849">
        <v>409</v>
      </c>
      <c r="F3849" t="str">
        <f t="shared" si="60"/>
        <v>01304409</v>
      </c>
      <c r="G3849" t="s">
        <v>141</v>
      </c>
      <c r="H3849">
        <v>30496</v>
      </c>
      <c r="I3849">
        <v>37</v>
      </c>
      <c r="J3849">
        <v>33473</v>
      </c>
      <c r="K3849">
        <v>31201</v>
      </c>
      <c r="L3849">
        <f>+VLOOKUP(F3849,[1]ENELAR!C$2:J$7067,7,FALSE)</f>
        <v>25290</v>
      </c>
      <c r="M3849" s="20">
        <f>+VLOOKUP(F3849,[1]ENELAR!C$2:J$7067,8,FALSE)</f>
        <v>935730</v>
      </c>
    </row>
    <row r="3850" spans="1:13" x14ac:dyDescent="0.3">
      <c r="A3850" s="17" t="s">
        <v>261</v>
      </c>
      <c r="B3850" s="1">
        <v>45232</v>
      </c>
      <c r="C3850" s="1">
        <v>45253</v>
      </c>
      <c r="D3850" s="1">
        <v>45261</v>
      </c>
      <c r="E3850">
        <v>410</v>
      </c>
      <c r="F3850" t="str">
        <f t="shared" si="60"/>
        <v>01304410</v>
      </c>
      <c r="G3850" t="s">
        <v>142</v>
      </c>
      <c r="H3850">
        <v>2403</v>
      </c>
      <c r="I3850">
        <v>37</v>
      </c>
      <c r="J3850">
        <v>2431</v>
      </c>
      <c r="K3850">
        <v>2431</v>
      </c>
      <c r="L3850">
        <f>+VLOOKUP(F3850,[1]ENELAR!C$2:J$7067,7,FALSE)</f>
        <v>2202</v>
      </c>
      <c r="M3850" s="20">
        <f>+VLOOKUP(F3850,[1]ENELAR!C$2:J$7067,8,FALSE)</f>
        <v>81474</v>
      </c>
    </row>
    <row r="3851" spans="1:13" x14ac:dyDescent="0.3">
      <c r="A3851" s="17" t="s">
        <v>261</v>
      </c>
      <c r="B3851" s="1">
        <v>45232</v>
      </c>
      <c r="C3851" s="1">
        <v>45253</v>
      </c>
      <c r="D3851" s="1">
        <v>45261</v>
      </c>
      <c r="E3851">
        <v>411</v>
      </c>
      <c r="F3851" t="str">
        <f t="shared" si="60"/>
        <v>01304411</v>
      </c>
      <c r="G3851" t="s">
        <v>143</v>
      </c>
      <c r="H3851">
        <v>947</v>
      </c>
      <c r="I3851">
        <v>37</v>
      </c>
      <c r="J3851">
        <v>1229</v>
      </c>
      <c r="K3851">
        <v>1143</v>
      </c>
      <c r="L3851">
        <f>+VLOOKUP(F3851,[1]ENELAR!C$2:J$7067,7,FALSE)</f>
        <v>1345</v>
      </c>
      <c r="M3851" s="20">
        <f>+VLOOKUP(F3851,[1]ENELAR!C$2:J$7067,8,FALSE)</f>
        <v>49765</v>
      </c>
    </row>
    <row r="3852" spans="1:13" x14ac:dyDescent="0.3">
      <c r="A3852" s="17" t="s">
        <v>261</v>
      </c>
      <c r="B3852" s="1">
        <v>45232</v>
      </c>
      <c r="C3852" s="1">
        <v>45253</v>
      </c>
      <c r="D3852" s="1">
        <v>45261</v>
      </c>
      <c r="E3852">
        <v>412</v>
      </c>
      <c r="F3852" t="str">
        <f t="shared" si="60"/>
        <v>01304412</v>
      </c>
      <c r="G3852" t="s">
        <v>144</v>
      </c>
      <c r="H3852">
        <v>5254</v>
      </c>
      <c r="I3852">
        <v>37</v>
      </c>
      <c r="J3852">
        <v>5461</v>
      </c>
      <c r="K3852">
        <v>4969</v>
      </c>
      <c r="L3852">
        <f>+VLOOKUP(F3852,[1]ENELAR!C$2:J$7067,7,FALSE)</f>
        <v>5204</v>
      </c>
      <c r="M3852" s="20">
        <f>+VLOOKUP(F3852,[1]ENELAR!C$2:J$7067,8,FALSE)</f>
        <v>192548</v>
      </c>
    </row>
    <row r="3853" spans="1:13" x14ac:dyDescent="0.3">
      <c r="A3853" s="17" t="s">
        <v>261</v>
      </c>
      <c r="B3853" s="1">
        <v>45232</v>
      </c>
      <c r="C3853" s="1">
        <v>45253</v>
      </c>
      <c r="D3853" s="1">
        <v>45261</v>
      </c>
      <c r="E3853">
        <v>413</v>
      </c>
      <c r="F3853" t="str">
        <f t="shared" si="60"/>
        <v>01304413</v>
      </c>
      <c r="G3853" t="s">
        <v>145</v>
      </c>
      <c r="H3853">
        <v>7331</v>
      </c>
      <c r="I3853">
        <v>37</v>
      </c>
      <c r="J3853">
        <v>8764</v>
      </c>
      <c r="K3853">
        <v>8600</v>
      </c>
      <c r="L3853">
        <f>+VLOOKUP(F3853,[1]ENELAR!C$2:J$7067,7,FALSE)</f>
        <v>5607</v>
      </c>
      <c r="M3853" s="20">
        <f>+VLOOKUP(F3853,[1]ENELAR!C$2:J$7067,8,FALSE)</f>
        <v>207459</v>
      </c>
    </row>
    <row r="3854" spans="1:13" x14ac:dyDescent="0.3">
      <c r="A3854" s="17" t="s">
        <v>261</v>
      </c>
      <c r="B3854" s="1">
        <v>45232</v>
      </c>
      <c r="C3854" s="1">
        <v>45253</v>
      </c>
      <c r="D3854" s="1">
        <v>45261</v>
      </c>
      <c r="E3854">
        <v>414</v>
      </c>
      <c r="F3854" t="str">
        <f t="shared" si="60"/>
        <v>01304414</v>
      </c>
      <c r="G3854" t="s">
        <v>146</v>
      </c>
      <c r="H3854">
        <v>87531</v>
      </c>
      <c r="I3854">
        <v>37</v>
      </c>
      <c r="J3854">
        <v>97595</v>
      </c>
      <c r="K3854">
        <v>89998</v>
      </c>
      <c r="L3854">
        <f>+VLOOKUP(F3854,[1]ENELAR!C$2:J$7067,7,FALSE)</f>
        <v>82157</v>
      </c>
      <c r="M3854" s="20">
        <f>+VLOOKUP(F3854,[1]ENELAR!C$2:J$7067,8,FALSE)</f>
        <v>3039809</v>
      </c>
    </row>
    <row r="3855" spans="1:13" x14ac:dyDescent="0.3">
      <c r="A3855" s="17" t="s">
        <v>261</v>
      </c>
      <c r="B3855" s="1">
        <v>45232</v>
      </c>
      <c r="C3855" s="1">
        <v>45253</v>
      </c>
      <c r="D3855" s="1">
        <v>45261</v>
      </c>
      <c r="E3855">
        <v>415</v>
      </c>
      <c r="F3855" t="str">
        <f t="shared" si="60"/>
        <v>01304415</v>
      </c>
      <c r="G3855" t="s">
        <v>219</v>
      </c>
      <c r="H3855">
        <v>4844</v>
      </c>
      <c r="I3855">
        <v>37</v>
      </c>
      <c r="J3855">
        <v>4806</v>
      </c>
      <c r="K3855">
        <v>4696</v>
      </c>
      <c r="L3855">
        <f>+VLOOKUP(F3855,[1]ENELAR!C$2:J$7067,7,FALSE)</f>
        <v>2555</v>
      </c>
      <c r="M3855" s="20">
        <f>+VLOOKUP(F3855,[1]ENELAR!C$2:J$7067,8,FALSE)</f>
        <v>94535</v>
      </c>
    </row>
    <row r="3856" spans="1:13" x14ac:dyDescent="0.3">
      <c r="A3856" s="17" t="s">
        <v>261</v>
      </c>
      <c r="B3856" s="1">
        <v>45232</v>
      </c>
      <c r="C3856" s="1">
        <v>45253</v>
      </c>
      <c r="D3856" s="1">
        <v>45261</v>
      </c>
      <c r="E3856">
        <v>416</v>
      </c>
      <c r="F3856" t="str">
        <f t="shared" si="60"/>
        <v>01304416</v>
      </c>
      <c r="G3856" t="s">
        <v>147</v>
      </c>
      <c r="H3856">
        <v>173681</v>
      </c>
      <c r="I3856">
        <v>37</v>
      </c>
      <c r="J3856">
        <v>173334</v>
      </c>
      <c r="K3856">
        <v>159482</v>
      </c>
      <c r="L3856">
        <f>+VLOOKUP(F3856,[1]ENELAR!C$2:J$7067,7,FALSE)</f>
        <v>121820</v>
      </c>
      <c r="M3856" s="20">
        <f>+VLOOKUP(F3856,[1]ENELAR!C$2:J$7067,8,FALSE)</f>
        <v>4507340</v>
      </c>
    </row>
    <row r="3857" spans="1:13" x14ac:dyDescent="0.3">
      <c r="A3857" s="17" t="s">
        <v>261</v>
      </c>
      <c r="B3857" s="1">
        <v>45232</v>
      </c>
      <c r="C3857" s="1">
        <v>45253</v>
      </c>
      <c r="D3857" s="1">
        <v>45261</v>
      </c>
      <c r="E3857">
        <v>417</v>
      </c>
      <c r="F3857" t="str">
        <f t="shared" si="60"/>
        <v>01304417</v>
      </c>
      <c r="G3857" t="s">
        <v>148</v>
      </c>
      <c r="H3857">
        <v>14829</v>
      </c>
      <c r="I3857">
        <v>37</v>
      </c>
      <c r="J3857">
        <v>12522</v>
      </c>
      <c r="K3857">
        <v>12191</v>
      </c>
      <c r="L3857">
        <f>+VLOOKUP(F3857,[1]ENELAR!C$2:J$7067,7,FALSE)</f>
        <v>9613</v>
      </c>
      <c r="M3857" s="20">
        <f>+VLOOKUP(F3857,[1]ENELAR!C$2:J$7067,8,FALSE)</f>
        <v>355681</v>
      </c>
    </row>
    <row r="3858" spans="1:13" x14ac:dyDescent="0.3">
      <c r="A3858" s="17" t="s">
        <v>261</v>
      </c>
      <c r="B3858" s="1">
        <v>45232</v>
      </c>
      <c r="C3858" s="1">
        <v>45253</v>
      </c>
      <c r="D3858" s="1">
        <v>45261</v>
      </c>
      <c r="E3858">
        <v>418</v>
      </c>
      <c r="F3858" t="str">
        <f t="shared" si="60"/>
        <v>01304418</v>
      </c>
      <c r="G3858" t="s">
        <v>149</v>
      </c>
      <c r="H3858">
        <v>736</v>
      </c>
      <c r="I3858">
        <v>37</v>
      </c>
      <c r="J3858">
        <v>1737</v>
      </c>
      <c r="K3858">
        <v>764</v>
      </c>
      <c r="L3858">
        <f>+VLOOKUP(F3858,[1]ENELAR!C$2:J$7067,7,FALSE)</f>
        <v>784</v>
      </c>
      <c r="M3858" s="20">
        <f>+VLOOKUP(F3858,[1]ENELAR!C$2:J$7067,8,FALSE)</f>
        <v>29008</v>
      </c>
    </row>
    <row r="3859" spans="1:13" x14ac:dyDescent="0.3">
      <c r="A3859" s="17" t="s">
        <v>261</v>
      </c>
      <c r="B3859" s="1">
        <v>45232</v>
      </c>
      <c r="C3859" s="1">
        <v>45253</v>
      </c>
      <c r="D3859" s="1">
        <v>45261</v>
      </c>
      <c r="E3859">
        <v>419</v>
      </c>
      <c r="F3859" t="str">
        <f t="shared" si="60"/>
        <v>01304419</v>
      </c>
      <c r="G3859" t="s">
        <v>150</v>
      </c>
      <c r="H3859">
        <v>7114</v>
      </c>
      <c r="I3859">
        <v>37</v>
      </c>
      <c r="J3859">
        <v>7147</v>
      </c>
      <c r="K3859">
        <v>6995</v>
      </c>
      <c r="L3859">
        <f>+VLOOKUP(F3859,[1]ENELAR!C$2:J$7067,7,FALSE)</f>
        <v>6578</v>
      </c>
      <c r="M3859" s="20">
        <f>+VLOOKUP(F3859,[1]ENELAR!C$2:J$7067,8,FALSE)</f>
        <v>243386</v>
      </c>
    </row>
    <row r="3860" spans="1:13" x14ac:dyDescent="0.3">
      <c r="A3860" s="17" t="s">
        <v>261</v>
      </c>
      <c r="B3860" s="1">
        <v>45232</v>
      </c>
      <c r="C3860" s="1">
        <v>45253</v>
      </c>
      <c r="D3860" s="1">
        <v>45261</v>
      </c>
      <c r="E3860">
        <v>420</v>
      </c>
      <c r="F3860" t="str">
        <f t="shared" si="60"/>
        <v>01304420</v>
      </c>
      <c r="G3860" t="s">
        <v>151</v>
      </c>
      <c r="H3860">
        <v>4779</v>
      </c>
      <c r="I3860">
        <v>37</v>
      </c>
      <c r="J3860">
        <v>4025</v>
      </c>
      <c r="K3860">
        <v>3435</v>
      </c>
      <c r="L3860">
        <f>+VLOOKUP(F3860,[1]ENELAR!C$2:J$7067,7,FALSE)</f>
        <v>4602</v>
      </c>
      <c r="M3860" s="20">
        <f>+VLOOKUP(F3860,[1]ENELAR!C$2:J$7067,8,FALSE)</f>
        <v>170274</v>
      </c>
    </row>
    <row r="3861" spans="1:13" x14ac:dyDescent="0.3">
      <c r="A3861" s="17" t="s">
        <v>261</v>
      </c>
      <c r="B3861" s="1">
        <v>45232</v>
      </c>
      <c r="C3861" s="1">
        <v>45253</v>
      </c>
      <c r="D3861" s="1">
        <v>45261</v>
      </c>
      <c r="E3861">
        <v>421</v>
      </c>
      <c r="F3861" t="str">
        <f t="shared" si="60"/>
        <v>01304421</v>
      </c>
      <c r="G3861" t="s">
        <v>152</v>
      </c>
      <c r="H3861">
        <v>6992</v>
      </c>
      <c r="I3861">
        <v>37</v>
      </c>
      <c r="J3861">
        <v>7431</v>
      </c>
      <c r="K3861">
        <v>6906</v>
      </c>
      <c r="L3861">
        <f>+VLOOKUP(F3861,[1]ENELAR!C$2:J$7067,7,FALSE)</f>
        <v>7464</v>
      </c>
      <c r="M3861" s="20">
        <f>+VLOOKUP(F3861,[1]ENELAR!C$2:J$7067,8,FALSE)</f>
        <v>276168</v>
      </c>
    </row>
    <row r="3862" spans="1:13" x14ac:dyDescent="0.3">
      <c r="A3862" s="17" t="s">
        <v>261</v>
      </c>
      <c r="B3862" s="1">
        <v>45232</v>
      </c>
      <c r="C3862" s="1">
        <v>45253</v>
      </c>
      <c r="D3862" s="1">
        <v>45261</v>
      </c>
      <c r="E3862">
        <v>422</v>
      </c>
      <c r="F3862" t="str">
        <f t="shared" si="60"/>
        <v>01304422</v>
      </c>
      <c r="G3862" t="s">
        <v>153</v>
      </c>
      <c r="H3862">
        <v>5933</v>
      </c>
      <c r="I3862">
        <v>37</v>
      </c>
      <c r="J3862">
        <v>5226</v>
      </c>
      <c r="K3862">
        <v>5168</v>
      </c>
      <c r="L3862">
        <f>+VLOOKUP(F3862,[1]ENELAR!C$2:J$7067,7,FALSE)</f>
        <v>5086</v>
      </c>
      <c r="M3862" s="20">
        <f>+VLOOKUP(F3862,[1]ENELAR!C$2:J$7067,8,FALSE)</f>
        <v>188182</v>
      </c>
    </row>
    <row r="3863" spans="1:13" x14ac:dyDescent="0.3">
      <c r="A3863" s="17" t="s">
        <v>261</v>
      </c>
      <c r="B3863" s="1">
        <v>45232</v>
      </c>
      <c r="C3863" s="1">
        <v>45253</v>
      </c>
      <c r="D3863" s="1">
        <v>45261</v>
      </c>
      <c r="E3863">
        <v>423</v>
      </c>
      <c r="F3863" t="str">
        <f t="shared" si="60"/>
        <v>01304423</v>
      </c>
      <c r="G3863" t="s">
        <v>154</v>
      </c>
      <c r="H3863">
        <v>3271</v>
      </c>
      <c r="I3863">
        <v>37</v>
      </c>
      <c r="J3863">
        <v>3111</v>
      </c>
      <c r="K3863">
        <v>3111</v>
      </c>
      <c r="L3863">
        <f>+VLOOKUP(F3863,[1]ENELAR!C$2:J$7067,7,FALSE)</f>
        <v>2038</v>
      </c>
      <c r="M3863" s="20">
        <f>+VLOOKUP(F3863,[1]ENELAR!C$2:J$7067,8,FALSE)</f>
        <v>75406</v>
      </c>
    </row>
    <row r="3864" spans="1:13" x14ac:dyDescent="0.3">
      <c r="A3864" s="17" t="s">
        <v>261</v>
      </c>
      <c r="B3864" s="1">
        <v>45232</v>
      </c>
      <c r="C3864" s="1">
        <v>45253</v>
      </c>
      <c r="D3864" s="1">
        <v>45261</v>
      </c>
      <c r="E3864">
        <v>424</v>
      </c>
      <c r="F3864" t="str">
        <f t="shared" si="60"/>
        <v>01304424</v>
      </c>
      <c r="G3864" t="s">
        <v>155</v>
      </c>
      <c r="H3864">
        <v>1430</v>
      </c>
      <c r="I3864">
        <v>37</v>
      </c>
      <c r="J3864">
        <v>810</v>
      </c>
      <c r="K3864">
        <v>790</v>
      </c>
      <c r="L3864">
        <f>+VLOOKUP(F3864,[1]ENELAR!C$2:J$7067,7,FALSE)</f>
        <v>1710</v>
      </c>
      <c r="M3864" s="20">
        <f>+VLOOKUP(F3864,[1]ENELAR!C$2:J$7067,8,FALSE)</f>
        <v>63270</v>
      </c>
    </row>
    <row r="3865" spans="1:13" x14ac:dyDescent="0.3">
      <c r="A3865" s="17" t="s">
        <v>261</v>
      </c>
      <c r="B3865" s="1">
        <v>45232</v>
      </c>
      <c r="C3865" s="1">
        <v>45253</v>
      </c>
      <c r="D3865" s="1">
        <v>45261</v>
      </c>
      <c r="E3865">
        <v>425</v>
      </c>
      <c r="F3865" t="str">
        <f t="shared" si="60"/>
        <v>01304425</v>
      </c>
      <c r="G3865" t="s">
        <v>156</v>
      </c>
      <c r="H3865">
        <v>2169</v>
      </c>
      <c r="I3865">
        <v>37</v>
      </c>
      <c r="J3865">
        <v>2975</v>
      </c>
      <c r="K3865">
        <v>2489</v>
      </c>
      <c r="L3865">
        <f>+VLOOKUP(F3865,[1]ENELAR!C$2:J$7067,7,FALSE)</f>
        <v>2018</v>
      </c>
      <c r="M3865" s="20">
        <f>+VLOOKUP(F3865,[1]ENELAR!C$2:J$7067,8,FALSE)</f>
        <v>74666</v>
      </c>
    </row>
    <row r="3866" spans="1:13" x14ac:dyDescent="0.3">
      <c r="A3866" s="17" t="s">
        <v>261</v>
      </c>
      <c r="B3866" s="1">
        <v>45232</v>
      </c>
      <c r="C3866" s="1">
        <v>45253</v>
      </c>
      <c r="D3866" s="1">
        <v>45261</v>
      </c>
      <c r="E3866">
        <v>426</v>
      </c>
      <c r="F3866" t="str">
        <f t="shared" si="60"/>
        <v>01304426</v>
      </c>
      <c r="G3866" t="s">
        <v>157</v>
      </c>
      <c r="H3866">
        <v>1932</v>
      </c>
      <c r="I3866">
        <v>37</v>
      </c>
      <c r="J3866">
        <v>1597</v>
      </c>
      <c r="K3866">
        <v>1597</v>
      </c>
      <c r="L3866">
        <f>+VLOOKUP(F3866,[1]ENELAR!C$2:J$7067,7,FALSE)</f>
        <v>1571</v>
      </c>
      <c r="M3866" s="20">
        <f>+VLOOKUP(F3866,[1]ENELAR!C$2:J$7067,8,FALSE)</f>
        <v>58127</v>
      </c>
    </row>
    <row r="3867" spans="1:13" x14ac:dyDescent="0.3">
      <c r="A3867" s="17" t="s">
        <v>261</v>
      </c>
      <c r="B3867" s="1">
        <v>45232</v>
      </c>
      <c r="C3867" s="1">
        <v>45253</v>
      </c>
      <c r="D3867" s="1">
        <v>45261</v>
      </c>
      <c r="E3867">
        <v>427</v>
      </c>
      <c r="F3867" t="str">
        <f t="shared" si="60"/>
        <v>01304427</v>
      </c>
      <c r="G3867" t="s">
        <v>220</v>
      </c>
      <c r="H3867">
        <v>4217</v>
      </c>
      <c r="I3867">
        <v>37</v>
      </c>
      <c r="J3867">
        <v>3404</v>
      </c>
      <c r="K3867">
        <v>3300</v>
      </c>
      <c r="L3867">
        <f>+VLOOKUP(F3867,[1]ENELAR!C$2:J$7067,7,FALSE)</f>
        <v>1260</v>
      </c>
      <c r="M3867" s="20">
        <f>+VLOOKUP(F3867,[1]ENELAR!C$2:J$7067,8,FALSE)</f>
        <v>46620</v>
      </c>
    </row>
    <row r="3868" spans="1:13" x14ac:dyDescent="0.3">
      <c r="A3868" s="17" t="s">
        <v>261</v>
      </c>
      <c r="B3868" s="1">
        <v>45232</v>
      </c>
      <c r="C3868" s="1">
        <v>45253</v>
      </c>
      <c r="D3868" s="1">
        <v>45261</v>
      </c>
      <c r="E3868">
        <v>429</v>
      </c>
      <c r="F3868" t="str">
        <f t="shared" si="60"/>
        <v>01304429</v>
      </c>
      <c r="G3868" t="s">
        <v>159</v>
      </c>
      <c r="H3868">
        <v>11275</v>
      </c>
      <c r="I3868">
        <v>37</v>
      </c>
      <c r="J3868">
        <v>13526</v>
      </c>
      <c r="K3868">
        <v>12163</v>
      </c>
      <c r="L3868">
        <f>+VLOOKUP(F3868,[1]ENELAR!C$2:J$7067,7,FALSE)</f>
        <v>9557</v>
      </c>
      <c r="M3868" s="20">
        <f>+VLOOKUP(F3868,[1]ENELAR!C$2:J$7067,8,FALSE)</f>
        <v>353609</v>
      </c>
    </row>
    <row r="3869" spans="1:13" x14ac:dyDescent="0.3">
      <c r="A3869" s="17" t="s">
        <v>261</v>
      </c>
      <c r="B3869" s="1">
        <v>45232</v>
      </c>
      <c r="C3869" s="1">
        <v>45253</v>
      </c>
      <c r="D3869" s="1">
        <v>45261</v>
      </c>
      <c r="E3869">
        <v>430</v>
      </c>
      <c r="F3869" t="str">
        <f t="shared" si="60"/>
        <v>01304430</v>
      </c>
      <c r="G3869" t="s">
        <v>160</v>
      </c>
      <c r="H3869">
        <v>4527</v>
      </c>
      <c r="I3869">
        <v>37</v>
      </c>
      <c r="J3869">
        <v>4452</v>
      </c>
      <c r="K3869">
        <v>4411</v>
      </c>
      <c r="L3869">
        <f>+VLOOKUP(F3869,[1]ENELAR!C$2:J$7067,7,FALSE)</f>
        <v>3668</v>
      </c>
      <c r="M3869" s="20">
        <f>+VLOOKUP(F3869,[1]ENELAR!C$2:J$7067,8,FALSE)</f>
        <v>135716</v>
      </c>
    </row>
    <row r="3870" spans="1:13" x14ac:dyDescent="0.3">
      <c r="A3870" s="17" t="s">
        <v>261</v>
      </c>
      <c r="B3870" s="1">
        <v>45232</v>
      </c>
      <c r="C3870" s="1">
        <v>45253</v>
      </c>
      <c r="D3870" s="1">
        <v>45261</v>
      </c>
      <c r="E3870">
        <v>431</v>
      </c>
      <c r="F3870" t="str">
        <f t="shared" si="60"/>
        <v>01304431</v>
      </c>
      <c r="G3870" t="s">
        <v>161</v>
      </c>
      <c r="H3870">
        <v>11820</v>
      </c>
      <c r="I3870">
        <v>37</v>
      </c>
      <c r="J3870">
        <v>12502</v>
      </c>
      <c r="K3870">
        <v>11923</v>
      </c>
      <c r="L3870">
        <f>+VLOOKUP(F3870,[1]ENELAR!C$2:J$7067,7,FALSE)</f>
        <v>11034</v>
      </c>
      <c r="M3870" s="20">
        <f>+VLOOKUP(F3870,[1]ENELAR!C$2:J$7067,8,FALSE)</f>
        <v>408258</v>
      </c>
    </row>
    <row r="3871" spans="1:13" x14ac:dyDescent="0.3">
      <c r="A3871" s="17" t="s">
        <v>261</v>
      </c>
      <c r="B3871" s="1">
        <v>45232</v>
      </c>
      <c r="C3871" s="1">
        <v>45253</v>
      </c>
      <c r="D3871" s="1">
        <v>45261</v>
      </c>
      <c r="E3871">
        <v>432</v>
      </c>
      <c r="F3871" t="str">
        <f t="shared" si="60"/>
        <v>01304432</v>
      </c>
      <c r="G3871" t="s">
        <v>162</v>
      </c>
      <c r="H3871">
        <v>5104</v>
      </c>
      <c r="I3871">
        <v>37</v>
      </c>
      <c r="J3871">
        <v>5201</v>
      </c>
      <c r="K3871">
        <v>4982</v>
      </c>
      <c r="L3871">
        <f>+VLOOKUP(F3871,[1]ENELAR!C$2:J$7067,7,FALSE)</f>
        <v>4373</v>
      </c>
      <c r="M3871" s="20">
        <f>+VLOOKUP(F3871,[1]ENELAR!C$2:J$7067,8,FALSE)</f>
        <v>161801</v>
      </c>
    </row>
    <row r="3872" spans="1:13" x14ac:dyDescent="0.3">
      <c r="A3872" s="17" t="s">
        <v>261</v>
      </c>
      <c r="B3872" s="1">
        <v>45232</v>
      </c>
      <c r="C3872" s="1">
        <v>45253</v>
      </c>
      <c r="D3872" s="1">
        <v>45261</v>
      </c>
      <c r="E3872">
        <v>433</v>
      </c>
      <c r="F3872" t="str">
        <f t="shared" si="60"/>
        <v>01304433</v>
      </c>
      <c r="G3872" t="s">
        <v>163</v>
      </c>
      <c r="H3872">
        <v>13861</v>
      </c>
      <c r="I3872">
        <v>37</v>
      </c>
      <c r="J3872">
        <v>17674</v>
      </c>
      <c r="K3872">
        <v>16171</v>
      </c>
      <c r="L3872">
        <f>+VLOOKUP(F3872,[1]ENELAR!C$2:J$7067,7,FALSE)</f>
        <v>11393</v>
      </c>
      <c r="M3872" s="20">
        <f>+VLOOKUP(F3872,[1]ENELAR!C$2:J$7067,8,FALSE)</f>
        <v>421541</v>
      </c>
    </row>
    <row r="3873" spans="1:13" x14ac:dyDescent="0.3">
      <c r="A3873" s="17" t="s">
        <v>261</v>
      </c>
      <c r="B3873" s="1">
        <v>45232</v>
      </c>
      <c r="C3873" s="1">
        <v>45253</v>
      </c>
      <c r="D3873" s="1">
        <v>45261</v>
      </c>
      <c r="E3873">
        <v>434</v>
      </c>
      <c r="F3873" t="str">
        <f t="shared" si="60"/>
        <v>01304434</v>
      </c>
      <c r="G3873" t="s">
        <v>164</v>
      </c>
      <c r="H3873">
        <v>5635</v>
      </c>
      <c r="I3873">
        <v>37</v>
      </c>
      <c r="J3873">
        <v>5822</v>
      </c>
      <c r="K3873">
        <v>5817</v>
      </c>
      <c r="L3873">
        <f>+VLOOKUP(F3873,[1]ENELAR!C$2:J$7067,7,FALSE)</f>
        <v>5342</v>
      </c>
      <c r="M3873" s="20">
        <f>+VLOOKUP(F3873,[1]ENELAR!C$2:J$7067,8,FALSE)</f>
        <v>197654</v>
      </c>
    </row>
    <row r="3874" spans="1:13" x14ac:dyDescent="0.3">
      <c r="A3874" s="17" t="s">
        <v>261</v>
      </c>
      <c r="B3874" s="1">
        <v>45232</v>
      </c>
      <c r="C3874" s="1">
        <v>45253</v>
      </c>
      <c r="D3874" s="1">
        <v>45261</v>
      </c>
      <c r="E3874">
        <v>435</v>
      </c>
      <c r="F3874" t="str">
        <f t="shared" si="60"/>
        <v>01304435</v>
      </c>
      <c r="G3874" t="s">
        <v>165</v>
      </c>
      <c r="H3874">
        <v>3291</v>
      </c>
      <c r="I3874">
        <v>37</v>
      </c>
      <c r="J3874">
        <v>3947</v>
      </c>
      <c r="K3874">
        <v>3947</v>
      </c>
      <c r="L3874">
        <f>+VLOOKUP(F3874,[1]ENELAR!C$2:J$7067,7,FALSE)</f>
        <v>2885</v>
      </c>
      <c r="M3874" s="20">
        <f>+VLOOKUP(F3874,[1]ENELAR!C$2:J$7067,8,FALSE)</f>
        <v>106745</v>
      </c>
    </row>
    <row r="3875" spans="1:13" x14ac:dyDescent="0.3">
      <c r="A3875" s="17" t="s">
        <v>261</v>
      </c>
      <c r="B3875" s="1">
        <v>45232</v>
      </c>
      <c r="C3875" s="1">
        <v>45253</v>
      </c>
      <c r="D3875" s="1">
        <v>45261</v>
      </c>
      <c r="E3875">
        <v>436</v>
      </c>
      <c r="F3875" t="str">
        <f t="shared" si="60"/>
        <v>01304436</v>
      </c>
      <c r="G3875" t="s">
        <v>166</v>
      </c>
      <c r="H3875">
        <v>4833</v>
      </c>
      <c r="I3875">
        <v>37</v>
      </c>
      <c r="J3875">
        <v>5966</v>
      </c>
      <c r="K3875">
        <v>5751</v>
      </c>
      <c r="L3875">
        <f>+VLOOKUP(F3875,[1]ENELAR!C$2:J$7067,7,FALSE)</f>
        <v>2821</v>
      </c>
      <c r="M3875" s="20">
        <f>+VLOOKUP(F3875,[1]ENELAR!C$2:J$7067,8,FALSE)</f>
        <v>104377</v>
      </c>
    </row>
    <row r="3876" spans="1:13" x14ac:dyDescent="0.3">
      <c r="A3876" s="17" t="s">
        <v>261</v>
      </c>
      <c r="B3876" s="1">
        <v>45232</v>
      </c>
      <c r="C3876" s="1">
        <v>45253</v>
      </c>
      <c r="D3876" s="1">
        <v>45261</v>
      </c>
      <c r="E3876">
        <v>437</v>
      </c>
      <c r="F3876" t="str">
        <f t="shared" si="60"/>
        <v>01304437</v>
      </c>
      <c r="G3876" t="s">
        <v>167</v>
      </c>
      <c r="H3876">
        <v>3948</v>
      </c>
      <c r="I3876">
        <v>37</v>
      </c>
      <c r="J3876">
        <v>3603</v>
      </c>
      <c r="K3876">
        <v>3603</v>
      </c>
      <c r="L3876">
        <f>+VLOOKUP(F3876,[1]ENELAR!C$2:J$7067,7,FALSE)</f>
        <v>3439</v>
      </c>
      <c r="M3876" s="20">
        <f>+VLOOKUP(F3876,[1]ENELAR!C$2:J$7067,8,FALSE)</f>
        <v>127243</v>
      </c>
    </row>
    <row r="3877" spans="1:13" x14ac:dyDescent="0.3">
      <c r="A3877" s="17" t="s">
        <v>261</v>
      </c>
      <c r="B3877" s="1">
        <v>45232</v>
      </c>
      <c r="C3877" s="1">
        <v>45253</v>
      </c>
      <c r="D3877" s="1">
        <v>45261</v>
      </c>
      <c r="E3877">
        <v>438</v>
      </c>
      <c r="F3877" t="str">
        <f t="shared" si="60"/>
        <v>01304438</v>
      </c>
      <c r="G3877" t="s">
        <v>168</v>
      </c>
      <c r="H3877">
        <v>1609</v>
      </c>
      <c r="I3877">
        <v>37</v>
      </c>
      <c r="J3877">
        <v>1487</v>
      </c>
      <c r="K3877">
        <v>1487</v>
      </c>
      <c r="L3877">
        <f>+VLOOKUP(F3877,[1]ENELAR!C$2:J$7067,7,FALSE)</f>
        <v>1503</v>
      </c>
      <c r="M3877" s="20">
        <f>+VLOOKUP(F3877,[1]ENELAR!C$2:J$7067,8,FALSE)</f>
        <v>55611</v>
      </c>
    </row>
    <row r="3878" spans="1:13" x14ac:dyDescent="0.3">
      <c r="A3878" s="17" t="s">
        <v>261</v>
      </c>
      <c r="B3878" s="1">
        <v>45232</v>
      </c>
      <c r="C3878" s="1">
        <v>45253</v>
      </c>
      <c r="D3878" s="1">
        <v>45261</v>
      </c>
      <c r="E3878">
        <v>439</v>
      </c>
      <c r="F3878" t="str">
        <f t="shared" si="60"/>
        <v>01304439</v>
      </c>
      <c r="G3878" t="s">
        <v>221</v>
      </c>
      <c r="H3878">
        <v>4677</v>
      </c>
      <c r="I3878">
        <v>37</v>
      </c>
      <c r="J3878">
        <v>3579</v>
      </c>
      <c r="K3878">
        <v>3579</v>
      </c>
      <c r="L3878">
        <f>+VLOOKUP(F3878,[1]ENELAR!C$2:J$7067,7,FALSE)</f>
        <v>4063</v>
      </c>
      <c r="M3878" s="20">
        <f>+VLOOKUP(F3878,[1]ENELAR!C$2:J$7067,8,FALSE)</f>
        <v>150331</v>
      </c>
    </row>
    <row r="3879" spans="1:13" x14ac:dyDescent="0.3">
      <c r="A3879" s="17" t="s">
        <v>261</v>
      </c>
      <c r="B3879" s="1">
        <v>45232</v>
      </c>
      <c r="C3879" s="1">
        <v>45253</v>
      </c>
      <c r="D3879" s="1">
        <v>45261</v>
      </c>
      <c r="E3879">
        <v>440</v>
      </c>
      <c r="F3879" t="str">
        <f t="shared" si="60"/>
        <v>01304440</v>
      </c>
      <c r="G3879" t="s">
        <v>169</v>
      </c>
      <c r="H3879">
        <v>3721</v>
      </c>
      <c r="I3879">
        <v>37</v>
      </c>
      <c r="J3879">
        <v>2860</v>
      </c>
      <c r="K3879">
        <v>2766</v>
      </c>
      <c r="L3879">
        <f>+VLOOKUP(F3879,[1]ENELAR!C$2:J$7067,7,FALSE)</f>
        <v>2182</v>
      </c>
      <c r="M3879" s="20">
        <f>+VLOOKUP(F3879,[1]ENELAR!C$2:J$7067,8,FALSE)</f>
        <v>80734</v>
      </c>
    </row>
    <row r="3880" spans="1:13" x14ac:dyDescent="0.3">
      <c r="A3880" s="17" t="s">
        <v>261</v>
      </c>
      <c r="B3880" s="1">
        <v>45232</v>
      </c>
      <c r="C3880" s="1">
        <v>45253</v>
      </c>
      <c r="D3880" s="1">
        <v>45261</v>
      </c>
      <c r="E3880">
        <v>441</v>
      </c>
      <c r="F3880" t="str">
        <f t="shared" si="60"/>
        <v>01304441</v>
      </c>
      <c r="G3880" t="s">
        <v>222</v>
      </c>
      <c r="H3880">
        <v>7627</v>
      </c>
      <c r="I3880">
        <v>37</v>
      </c>
      <c r="J3880">
        <v>0</v>
      </c>
      <c r="K3880">
        <v>0</v>
      </c>
      <c r="L3880">
        <f>+VLOOKUP(F3880,[1]ENELAR!C$2:J$7067,7,FALSE)</f>
        <v>6160</v>
      </c>
      <c r="M3880" s="20">
        <f>+VLOOKUP(F3880,[1]ENELAR!C$2:J$7067,8,FALSE)</f>
        <v>227920</v>
      </c>
    </row>
    <row r="3881" spans="1:13" x14ac:dyDescent="0.3">
      <c r="A3881" s="17" t="s">
        <v>261</v>
      </c>
      <c r="B3881" s="1">
        <v>45232</v>
      </c>
      <c r="C3881" s="1">
        <v>45253</v>
      </c>
      <c r="D3881" s="1">
        <v>45261</v>
      </c>
      <c r="E3881">
        <v>450</v>
      </c>
      <c r="F3881" t="str">
        <f t="shared" si="60"/>
        <v>01304450</v>
      </c>
      <c r="G3881" t="s">
        <v>172</v>
      </c>
      <c r="H3881">
        <v>27131</v>
      </c>
      <c r="I3881">
        <v>37</v>
      </c>
      <c r="J3881">
        <v>30085</v>
      </c>
      <c r="K3881">
        <v>28830</v>
      </c>
      <c r="L3881">
        <f>+VLOOKUP(F3881,[1]ENELAR!C$2:J$7067,7,FALSE)</f>
        <v>24177</v>
      </c>
      <c r="M3881" s="20">
        <f>+VLOOKUP(F3881,[1]ENELAR!C$2:J$7067,8,FALSE)</f>
        <v>894549</v>
      </c>
    </row>
    <row r="3882" spans="1:13" x14ac:dyDescent="0.3">
      <c r="A3882" s="17" t="s">
        <v>261</v>
      </c>
      <c r="B3882" s="1">
        <v>45232</v>
      </c>
      <c r="C3882" s="1">
        <v>45253</v>
      </c>
      <c r="D3882" s="1">
        <v>45261</v>
      </c>
      <c r="E3882">
        <v>453</v>
      </c>
      <c r="F3882" t="str">
        <f t="shared" si="60"/>
        <v>01304453</v>
      </c>
      <c r="G3882" t="s">
        <v>173</v>
      </c>
      <c r="H3882">
        <v>19633</v>
      </c>
      <c r="I3882">
        <v>37</v>
      </c>
      <c r="J3882">
        <v>17937</v>
      </c>
      <c r="K3882">
        <v>17349</v>
      </c>
      <c r="L3882">
        <f>+VLOOKUP(F3882,[1]ENELAR!C$2:J$7067,7,FALSE)</f>
        <v>16302</v>
      </c>
      <c r="M3882" s="20">
        <f>+VLOOKUP(F3882,[1]ENELAR!C$2:J$7067,8,FALSE)</f>
        <v>603174</v>
      </c>
    </row>
    <row r="3883" spans="1:13" x14ac:dyDescent="0.3">
      <c r="A3883" s="17" t="s">
        <v>261</v>
      </c>
      <c r="B3883" s="1">
        <v>45232</v>
      </c>
      <c r="C3883" s="1">
        <v>45253</v>
      </c>
      <c r="D3883" s="1">
        <v>45261</v>
      </c>
      <c r="E3883">
        <v>470</v>
      </c>
      <c r="F3883" t="str">
        <f t="shared" si="60"/>
        <v>01304470</v>
      </c>
      <c r="G3883" t="s">
        <v>174</v>
      </c>
      <c r="H3883">
        <v>2124</v>
      </c>
      <c r="I3883">
        <v>37</v>
      </c>
      <c r="J3883">
        <v>3045</v>
      </c>
      <c r="K3883">
        <v>2156</v>
      </c>
      <c r="L3883">
        <f>+VLOOKUP(F3883,[1]ENELAR!C$2:J$7067,7,FALSE)</f>
        <v>1426</v>
      </c>
      <c r="M3883" s="20">
        <f>+VLOOKUP(F3883,[1]ENELAR!C$2:J$7067,8,FALSE)</f>
        <v>52762</v>
      </c>
    </row>
    <row r="3884" spans="1:13" x14ac:dyDescent="0.3">
      <c r="A3884" s="17" t="s">
        <v>261</v>
      </c>
      <c r="B3884" s="1">
        <v>45232</v>
      </c>
      <c r="C3884" s="1">
        <v>45253</v>
      </c>
      <c r="D3884" s="1">
        <v>45261</v>
      </c>
      <c r="E3884">
        <v>475</v>
      </c>
      <c r="F3884" t="str">
        <f t="shared" si="60"/>
        <v>01304475</v>
      </c>
      <c r="G3884" t="s">
        <v>175</v>
      </c>
      <c r="H3884">
        <v>777</v>
      </c>
      <c r="I3884">
        <v>37</v>
      </c>
      <c r="J3884">
        <v>446</v>
      </c>
      <c r="K3884">
        <v>446</v>
      </c>
      <c r="L3884">
        <f>+VLOOKUP(F3884,[1]ENELAR!C$2:J$7067,7,FALSE)</f>
        <v>625</v>
      </c>
      <c r="M3884" s="20">
        <f>+VLOOKUP(F3884,[1]ENELAR!C$2:J$7067,8,FALSE)</f>
        <v>23125</v>
      </c>
    </row>
    <row r="3885" spans="1:13" x14ac:dyDescent="0.3">
      <c r="A3885" s="17" t="s">
        <v>261</v>
      </c>
      <c r="B3885" s="1">
        <v>45232</v>
      </c>
      <c r="C3885" s="1">
        <v>45253</v>
      </c>
      <c r="D3885" s="1">
        <v>45261</v>
      </c>
      <c r="E3885">
        <v>485</v>
      </c>
      <c r="F3885" t="str">
        <f t="shared" si="60"/>
        <v>01304485</v>
      </c>
      <c r="G3885" t="s">
        <v>176</v>
      </c>
      <c r="H3885">
        <v>3105</v>
      </c>
      <c r="I3885">
        <v>37</v>
      </c>
      <c r="J3885">
        <v>3873</v>
      </c>
      <c r="K3885">
        <v>3723</v>
      </c>
      <c r="L3885">
        <f>+VLOOKUP(F3885,[1]ENELAR!C$2:J$7067,7,FALSE)</f>
        <v>3237</v>
      </c>
      <c r="M3885" s="20">
        <f>+VLOOKUP(F3885,[1]ENELAR!C$2:J$7067,8,FALSE)</f>
        <v>119769</v>
      </c>
    </row>
    <row r="3886" spans="1:13" x14ac:dyDescent="0.3">
      <c r="A3886" s="17" t="s">
        <v>261</v>
      </c>
      <c r="B3886" s="1">
        <v>45232</v>
      </c>
      <c r="C3886" s="1">
        <v>45253</v>
      </c>
      <c r="D3886" s="1">
        <v>45261</v>
      </c>
      <c r="E3886">
        <v>488</v>
      </c>
      <c r="F3886" t="str">
        <f t="shared" si="60"/>
        <v>01304488</v>
      </c>
      <c r="G3886" t="s">
        <v>177</v>
      </c>
      <c r="H3886">
        <v>8261</v>
      </c>
      <c r="I3886">
        <v>37</v>
      </c>
      <c r="J3886">
        <v>8884</v>
      </c>
      <c r="K3886">
        <v>8855</v>
      </c>
      <c r="L3886">
        <f>+VLOOKUP(F3886,[1]ENELAR!C$2:J$7067,7,FALSE)</f>
        <v>6340</v>
      </c>
      <c r="M3886" s="20">
        <f>+VLOOKUP(F3886,[1]ENELAR!C$2:J$7067,8,FALSE)</f>
        <v>234580</v>
      </c>
    </row>
    <row r="3887" spans="1:13" x14ac:dyDescent="0.3">
      <c r="A3887" s="17" t="s">
        <v>261</v>
      </c>
      <c r="B3887" s="1">
        <v>45232</v>
      </c>
      <c r="C3887" s="1">
        <v>45253</v>
      </c>
      <c r="D3887" s="1">
        <v>45261</v>
      </c>
      <c r="E3887">
        <v>489</v>
      </c>
      <c r="F3887" t="str">
        <f t="shared" si="60"/>
        <v>01304489</v>
      </c>
      <c r="G3887" t="s">
        <v>178</v>
      </c>
      <c r="H3887">
        <v>10068</v>
      </c>
      <c r="I3887">
        <v>37</v>
      </c>
      <c r="J3887">
        <v>10127</v>
      </c>
      <c r="K3887">
        <v>10000</v>
      </c>
      <c r="L3887">
        <f>+VLOOKUP(F3887,[1]ENELAR!C$2:J$7067,7,FALSE)</f>
        <v>8387</v>
      </c>
      <c r="M3887" s="20">
        <f>+VLOOKUP(F3887,[1]ENELAR!C$2:J$7067,8,FALSE)</f>
        <v>310319</v>
      </c>
    </row>
    <row r="3888" spans="1:13" x14ac:dyDescent="0.3">
      <c r="A3888" s="17" t="s">
        <v>261</v>
      </c>
      <c r="B3888" s="1">
        <v>45232</v>
      </c>
      <c r="C3888" s="1">
        <v>45253</v>
      </c>
      <c r="D3888" s="1">
        <v>45261</v>
      </c>
      <c r="E3888">
        <v>491</v>
      </c>
      <c r="F3888" t="str">
        <f t="shared" si="60"/>
        <v>01304491</v>
      </c>
      <c r="G3888" t="s">
        <v>179</v>
      </c>
      <c r="H3888">
        <v>16653</v>
      </c>
      <c r="I3888">
        <v>37</v>
      </c>
      <c r="J3888">
        <v>16283</v>
      </c>
      <c r="K3888">
        <v>15572</v>
      </c>
      <c r="L3888">
        <f>+VLOOKUP(F3888,[1]ENELAR!C$2:J$7067,7,FALSE)</f>
        <v>16484</v>
      </c>
      <c r="M3888" s="20">
        <f>+VLOOKUP(F3888,[1]ENELAR!C$2:J$7067,8,FALSE)</f>
        <v>609908</v>
      </c>
    </row>
    <row r="3889" spans="1:13" x14ac:dyDescent="0.3">
      <c r="A3889" s="17" t="s">
        <v>261</v>
      </c>
      <c r="B3889" s="1">
        <v>45232</v>
      </c>
      <c r="C3889" s="1">
        <v>45253</v>
      </c>
      <c r="D3889" s="1">
        <v>45261</v>
      </c>
      <c r="E3889">
        <v>548</v>
      </c>
      <c r="F3889" t="str">
        <f t="shared" si="60"/>
        <v>01304548</v>
      </c>
      <c r="G3889" t="s">
        <v>180</v>
      </c>
      <c r="H3889">
        <v>1498</v>
      </c>
      <c r="I3889">
        <v>37</v>
      </c>
      <c r="J3889">
        <v>1797</v>
      </c>
      <c r="K3889">
        <v>1797</v>
      </c>
      <c r="L3889">
        <f>+VLOOKUP(F3889,[1]ENELAR!C$2:J$7067,7,FALSE)</f>
        <v>1785</v>
      </c>
      <c r="M3889" s="20">
        <f>+VLOOKUP(F3889,[1]ENELAR!C$2:J$7067,8,FALSE)</f>
        <v>66045</v>
      </c>
    </row>
    <row r="3890" spans="1:13" x14ac:dyDescent="0.3">
      <c r="A3890" s="17" t="s">
        <v>261</v>
      </c>
      <c r="B3890" s="1">
        <v>45232</v>
      </c>
      <c r="C3890" s="1">
        <v>45253</v>
      </c>
      <c r="D3890" s="1">
        <v>45261</v>
      </c>
      <c r="E3890">
        <v>636</v>
      </c>
      <c r="F3890" t="str">
        <f t="shared" si="60"/>
        <v>01304636</v>
      </c>
      <c r="G3890" t="s">
        <v>182</v>
      </c>
      <c r="H3890">
        <v>6660</v>
      </c>
      <c r="I3890">
        <v>37</v>
      </c>
      <c r="J3890">
        <v>6953</v>
      </c>
      <c r="K3890">
        <v>6807</v>
      </c>
      <c r="L3890">
        <f>+VLOOKUP(F3890,[1]ENELAR!C$2:J$7067,7,FALSE)</f>
        <v>6901</v>
      </c>
      <c r="M3890" s="20">
        <f>+VLOOKUP(F3890,[1]ENELAR!C$2:J$7067,8,FALSE)</f>
        <v>255337</v>
      </c>
    </row>
    <row r="3891" spans="1:13" x14ac:dyDescent="0.3">
      <c r="A3891" s="17" t="s">
        <v>261</v>
      </c>
      <c r="B3891" s="1">
        <v>45232</v>
      </c>
      <c r="C3891" s="1">
        <v>45253</v>
      </c>
      <c r="D3891" s="1">
        <v>45261</v>
      </c>
      <c r="E3891">
        <v>637</v>
      </c>
      <c r="F3891" t="str">
        <f t="shared" si="60"/>
        <v>01304637</v>
      </c>
      <c r="G3891" t="s">
        <v>183</v>
      </c>
      <c r="H3891">
        <v>4545</v>
      </c>
      <c r="I3891">
        <v>37</v>
      </c>
      <c r="J3891">
        <v>4189</v>
      </c>
      <c r="K3891">
        <v>4178</v>
      </c>
      <c r="L3891">
        <f>+VLOOKUP(F3891,[1]ENELAR!C$2:J$7067,7,FALSE)</f>
        <v>3582</v>
      </c>
      <c r="M3891" s="20">
        <f>+VLOOKUP(F3891,[1]ENELAR!C$2:J$7067,8,FALSE)</f>
        <v>132534</v>
      </c>
    </row>
    <row r="3892" spans="1:13" x14ac:dyDescent="0.3">
      <c r="A3892" s="17" t="s">
        <v>261</v>
      </c>
      <c r="B3892" s="1">
        <v>45232</v>
      </c>
      <c r="C3892" s="1">
        <v>45253</v>
      </c>
      <c r="D3892" s="1">
        <v>45261</v>
      </c>
      <c r="E3892">
        <v>638</v>
      </c>
      <c r="F3892" t="str">
        <f t="shared" si="60"/>
        <v>01304638</v>
      </c>
      <c r="G3892" t="s">
        <v>184</v>
      </c>
      <c r="H3892">
        <v>4043</v>
      </c>
      <c r="I3892">
        <v>37</v>
      </c>
      <c r="J3892">
        <v>4531</v>
      </c>
      <c r="K3892">
        <v>4528</v>
      </c>
      <c r="L3892">
        <f>+VLOOKUP(F3892,[1]ENELAR!C$2:J$7067,7,FALSE)</f>
        <v>3525</v>
      </c>
      <c r="M3892" s="20">
        <f>+VLOOKUP(F3892,[1]ENELAR!C$2:J$7067,8,FALSE)</f>
        <v>130425</v>
      </c>
    </row>
    <row r="3893" spans="1:13" x14ac:dyDescent="0.3">
      <c r="A3893" s="17" t="s">
        <v>261</v>
      </c>
      <c r="B3893" s="1">
        <v>45232</v>
      </c>
      <c r="C3893" s="1">
        <v>45253</v>
      </c>
      <c r="D3893" s="1">
        <v>45261</v>
      </c>
      <c r="E3893">
        <v>639</v>
      </c>
      <c r="F3893" t="str">
        <f t="shared" si="60"/>
        <v>01304639</v>
      </c>
      <c r="G3893" t="s">
        <v>185</v>
      </c>
      <c r="H3893">
        <v>4955</v>
      </c>
      <c r="I3893">
        <v>37</v>
      </c>
      <c r="J3893">
        <v>5072</v>
      </c>
      <c r="K3893">
        <v>5001</v>
      </c>
      <c r="L3893">
        <f>+VLOOKUP(F3893,[1]ENELAR!C$2:J$7067,7,FALSE)</f>
        <v>3604</v>
      </c>
      <c r="M3893" s="20">
        <f>+VLOOKUP(F3893,[1]ENELAR!C$2:J$7067,8,FALSE)</f>
        <v>133348</v>
      </c>
    </row>
    <row r="3894" spans="1:13" x14ac:dyDescent="0.3">
      <c r="A3894" s="17" t="s">
        <v>261</v>
      </c>
      <c r="B3894" s="1">
        <v>45232</v>
      </c>
      <c r="C3894" s="1">
        <v>45253</v>
      </c>
      <c r="D3894" s="1">
        <v>45261</v>
      </c>
      <c r="E3894">
        <v>640</v>
      </c>
      <c r="F3894" t="str">
        <f t="shared" si="60"/>
        <v>01304640</v>
      </c>
      <c r="G3894" t="s">
        <v>186</v>
      </c>
      <c r="H3894">
        <v>3381</v>
      </c>
      <c r="I3894">
        <v>37</v>
      </c>
      <c r="J3894">
        <v>3472</v>
      </c>
      <c r="K3894">
        <v>3472</v>
      </c>
      <c r="L3894">
        <f>+VLOOKUP(F3894,[1]ENELAR!C$2:J$7067,7,FALSE)</f>
        <v>2606</v>
      </c>
      <c r="M3894" s="20">
        <f>+VLOOKUP(F3894,[1]ENELAR!C$2:J$7067,8,FALSE)</f>
        <v>96422</v>
      </c>
    </row>
    <row r="3895" spans="1:13" x14ac:dyDescent="0.3">
      <c r="A3895" s="17" t="s">
        <v>261</v>
      </c>
      <c r="B3895" s="1">
        <v>45232</v>
      </c>
      <c r="C3895" s="1">
        <v>45253</v>
      </c>
      <c r="D3895" s="1">
        <v>45261</v>
      </c>
      <c r="E3895">
        <v>641</v>
      </c>
      <c r="F3895" t="str">
        <f t="shared" si="60"/>
        <v>01304641</v>
      </c>
      <c r="G3895" t="s">
        <v>187</v>
      </c>
      <c r="H3895">
        <v>3592</v>
      </c>
      <c r="I3895">
        <v>37</v>
      </c>
      <c r="J3895">
        <v>3132</v>
      </c>
      <c r="K3895">
        <v>3066</v>
      </c>
      <c r="L3895">
        <f>+VLOOKUP(F3895,[1]ENELAR!C$2:J$7067,7,FALSE)</f>
        <v>2753</v>
      </c>
      <c r="M3895" s="20">
        <f>+VLOOKUP(F3895,[1]ENELAR!C$2:J$7067,8,FALSE)</f>
        <v>101861</v>
      </c>
    </row>
    <row r="3896" spans="1:13" x14ac:dyDescent="0.3">
      <c r="A3896" s="17" t="s">
        <v>261</v>
      </c>
      <c r="B3896" s="1">
        <v>45232</v>
      </c>
      <c r="C3896" s="1">
        <v>45253</v>
      </c>
      <c r="D3896" s="1">
        <v>45261</v>
      </c>
      <c r="E3896">
        <v>642</v>
      </c>
      <c r="F3896" t="str">
        <f t="shared" si="60"/>
        <v>01304642</v>
      </c>
      <c r="G3896" t="s">
        <v>188</v>
      </c>
      <c r="H3896">
        <v>2355</v>
      </c>
      <c r="I3896">
        <v>37</v>
      </c>
      <c r="J3896">
        <v>2150</v>
      </c>
      <c r="K3896">
        <v>2003</v>
      </c>
      <c r="L3896">
        <f>+VLOOKUP(F3896,[1]ENELAR!C$2:J$7067,7,FALSE)</f>
        <v>2178</v>
      </c>
      <c r="M3896" s="20">
        <f>+VLOOKUP(F3896,[1]ENELAR!C$2:J$7067,8,FALSE)</f>
        <v>80586</v>
      </c>
    </row>
    <row r="3897" spans="1:13" x14ac:dyDescent="0.3">
      <c r="A3897" s="17" t="s">
        <v>261</v>
      </c>
      <c r="B3897" s="1">
        <v>45232</v>
      </c>
      <c r="C3897" s="1">
        <v>45253</v>
      </c>
      <c r="D3897" s="1">
        <v>45261</v>
      </c>
      <c r="E3897">
        <v>643</v>
      </c>
      <c r="F3897" t="str">
        <f t="shared" si="60"/>
        <v>01304643</v>
      </c>
      <c r="G3897" t="s">
        <v>189</v>
      </c>
      <c r="H3897">
        <v>1154</v>
      </c>
      <c r="I3897">
        <v>37</v>
      </c>
      <c r="J3897">
        <v>1231</v>
      </c>
      <c r="K3897">
        <v>1231</v>
      </c>
      <c r="L3897">
        <f>+VLOOKUP(F3897,[1]ENELAR!C$2:J$7067,7,FALSE)</f>
        <v>1116</v>
      </c>
      <c r="M3897" s="20">
        <f>+VLOOKUP(F3897,[1]ENELAR!C$2:J$7067,8,FALSE)</f>
        <v>41292</v>
      </c>
    </row>
    <row r="3898" spans="1:13" x14ac:dyDescent="0.3">
      <c r="A3898" s="17" t="s">
        <v>261</v>
      </c>
      <c r="B3898" s="1">
        <v>45232</v>
      </c>
      <c r="C3898" s="1">
        <v>45253</v>
      </c>
      <c r="D3898" s="1">
        <v>45261</v>
      </c>
      <c r="E3898">
        <v>644</v>
      </c>
      <c r="F3898" t="str">
        <f t="shared" si="60"/>
        <v>01304644</v>
      </c>
      <c r="G3898" t="s">
        <v>190</v>
      </c>
      <c r="H3898">
        <v>684</v>
      </c>
      <c r="I3898">
        <v>37</v>
      </c>
      <c r="J3898">
        <v>510</v>
      </c>
      <c r="K3898">
        <v>510</v>
      </c>
      <c r="L3898">
        <f>+VLOOKUP(F3898,[1]ENELAR!C$2:J$7067,7,FALSE)</f>
        <v>627</v>
      </c>
      <c r="M3898" s="20">
        <f>+VLOOKUP(F3898,[1]ENELAR!C$2:J$7067,8,FALSE)</f>
        <v>23199</v>
      </c>
    </row>
    <row r="3899" spans="1:13" x14ac:dyDescent="0.3">
      <c r="A3899" s="17" t="s">
        <v>261</v>
      </c>
      <c r="B3899" s="1">
        <v>45232</v>
      </c>
      <c r="C3899" s="1">
        <v>45253</v>
      </c>
      <c r="D3899" s="1">
        <v>45261</v>
      </c>
      <c r="E3899">
        <v>645</v>
      </c>
      <c r="F3899" t="str">
        <f t="shared" si="60"/>
        <v>01304645</v>
      </c>
      <c r="G3899" t="s">
        <v>191</v>
      </c>
      <c r="H3899">
        <v>1521</v>
      </c>
      <c r="I3899">
        <v>37</v>
      </c>
      <c r="J3899">
        <v>1673</v>
      </c>
      <c r="K3899">
        <v>1673</v>
      </c>
      <c r="L3899">
        <f>+VLOOKUP(F3899,[1]ENELAR!C$2:J$7067,7,FALSE)</f>
        <v>1670</v>
      </c>
      <c r="M3899" s="20">
        <f>+VLOOKUP(F3899,[1]ENELAR!C$2:J$7067,8,FALSE)</f>
        <v>61790</v>
      </c>
    </row>
    <row r="3900" spans="1:13" x14ac:dyDescent="0.3">
      <c r="A3900" s="17" t="s">
        <v>261</v>
      </c>
      <c r="B3900" s="1">
        <v>45232</v>
      </c>
      <c r="C3900" s="1">
        <v>45253</v>
      </c>
      <c r="D3900" s="1">
        <v>45261</v>
      </c>
      <c r="E3900">
        <v>646</v>
      </c>
      <c r="F3900" t="str">
        <f t="shared" si="60"/>
        <v>01304646</v>
      </c>
      <c r="G3900" t="s">
        <v>192</v>
      </c>
      <c r="H3900">
        <v>5037</v>
      </c>
      <c r="I3900">
        <v>37</v>
      </c>
      <c r="J3900">
        <v>5420</v>
      </c>
      <c r="K3900">
        <v>5213</v>
      </c>
      <c r="L3900">
        <f>+VLOOKUP(F3900,[1]ENELAR!C$2:J$7067,7,FALSE)</f>
        <v>4979</v>
      </c>
      <c r="M3900" s="20">
        <f>+VLOOKUP(F3900,[1]ENELAR!C$2:J$7067,8,FALSE)</f>
        <v>184223</v>
      </c>
    </row>
    <row r="3901" spans="1:13" x14ac:dyDescent="0.3">
      <c r="A3901" s="17" t="s">
        <v>261</v>
      </c>
      <c r="B3901" s="1">
        <v>45232</v>
      </c>
      <c r="C3901" s="1">
        <v>45253</v>
      </c>
      <c r="D3901" s="1">
        <v>45261</v>
      </c>
      <c r="E3901">
        <v>647</v>
      </c>
      <c r="F3901" t="str">
        <f t="shared" si="60"/>
        <v>01304647</v>
      </c>
      <c r="G3901" t="s">
        <v>229</v>
      </c>
      <c r="H3901">
        <v>782</v>
      </c>
      <c r="I3901">
        <v>37</v>
      </c>
      <c r="J3901">
        <v>657</v>
      </c>
      <c r="K3901">
        <v>657</v>
      </c>
      <c r="L3901">
        <f>+VLOOKUP(F3901,[1]ENELAR!C$2:J$7067,7,FALSE)</f>
        <v>683</v>
      </c>
      <c r="M3901" s="20">
        <f>+VLOOKUP(F3901,[1]ENELAR!C$2:J$7067,8,FALSE)</f>
        <v>25271</v>
      </c>
    </row>
    <row r="3902" spans="1:13" x14ac:dyDescent="0.3">
      <c r="A3902" s="17" t="s">
        <v>261</v>
      </c>
      <c r="B3902" s="1">
        <v>45232</v>
      </c>
      <c r="C3902" s="1">
        <v>45253</v>
      </c>
      <c r="D3902" s="1">
        <v>45261</v>
      </c>
      <c r="E3902">
        <v>648</v>
      </c>
      <c r="F3902" t="str">
        <f t="shared" si="60"/>
        <v>01304648</v>
      </c>
      <c r="G3902" t="s">
        <v>194</v>
      </c>
      <c r="H3902">
        <v>3052</v>
      </c>
      <c r="I3902">
        <v>37</v>
      </c>
      <c r="J3902">
        <v>3261</v>
      </c>
      <c r="K3902">
        <v>3045</v>
      </c>
      <c r="L3902">
        <f>+VLOOKUP(F3902,[1]ENELAR!C$2:J$7067,7,FALSE)</f>
        <v>2728</v>
      </c>
      <c r="M3902" s="20">
        <f>+VLOOKUP(F3902,[1]ENELAR!C$2:J$7067,8,FALSE)</f>
        <v>100936</v>
      </c>
    </row>
    <row r="3903" spans="1:13" x14ac:dyDescent="0.3">
      <c r="A3903" s="17" t="s">
        <v>261</v>
      </c>
      <c r="B3903" s="1">
        <v>45232</v>
      </c>
      <c r="C3903" s="1">
        <v>45253</v>
      </c>
      <c r="D3903" s="1">
        <v>45261</v>
      </c>
      <c r="E3903">
        <v>649</v>
      </c>
      <c r="F3903" t="str">
        <f t="shared" si="60"/>
        <v>01304649</v>
      </c>
      <c r="G3903" t="s">
        <v>195</v>
      </c>
      <c r="H3903">
        <v>590</v>
      </c>
      <c r="I3903">
        <v>37</v>
      </c>
      <c r="J3903">
        <v>551</v>
      </c>
      <c r="K3903">
        <v>551</v>
      </c>
      <c r="L3903">
        <f>+VLOOKUP(F3903,[1]ENELAR!C$2:J$7067,7,FALSE)</f>
        <v>523</v>
      </c>
      <c r="M3903" s="20">
        <f>+VLOOKUP(F3903,[1]ENELAR!C$2:J$7067,8,FALSE)</f>
        <v>19351</v>
      </c>
    </row>
    <row r="3904" spans="1:13" x14ac:dyDescent="0.3">
      <c r="A3904" s="17" t="s">
        <v>261</v>
      </c>
      <c r="B3904" s="1">
        <v>45232</v>
      </c>
      <c r="C3904" s="1">
        <v>45253</v>
      </c>
      <c r="D3904" s="1">
        <v>45261</v>
      </c>
      <c r="E3904">
        <v>650</v>
      </c>
      <c r="F3904" t="str">
        <f t="shared" si="60"/>
        <v>01304650</v>
      </c>
      <c r="G3904" t="s">
        <v>196</v>
      </c>
      <c r="H3904">
        <v>1121</v>
      </c>
      <c r="I3904">
        <v>37</v>
      </c>
      <c r="J3904">
        <v>1292</v>
      </c>
      <c r="K3904">
        <v>941</v>
      </c>
      <c r="L3904">
        <f>+VLOOKUP(F3904,[1]ENELAR!C$2:J$7067,7,FALSE)</f>
        <v>1559</v>
      </c>
      <c r="M3904" s="20">
        <f>+VLOOKUP(F3904,[1]ENELAR!C$2:J$7067,8,FALSE)</f>
        <v>57683</v>
      </c>
    </row>
    <row r="3905" spans="1:13" x14ac:dyDescent="0.3">
      <c r="A3905" s="17" t="s">
        <v>261</v>
      </c>
      <c r="B3905" s="1">
        <v>45232</v>
      </c>
      <c r="C3905" s="1">
        <v>45253</v>
      </c>
      <c r="D3905" s="1">
        <v>45261</v>
      </c>
      <c r="E3905">
        <v>651</v>
      </c>
      <c r="F3905" t="str">
        <f t="shared" si="60"/>
        <v>01304651</v>
      </c>
      <c r="G3905" t="s">
        <v>197</v>
      </c>
      <c r="H3905">
        <v>74</v>
      </c>
      <c r="I3905">
        <v>37</v>
      </c>
      <c r="J3905">
        <v>121</v>
      </c>
      <c r="K3905">
        <v>121</v>
      </c>
      <c r="L3905">
        <f>+VLOOKUP(F3905,[1]ENELAR!C$2:J$7067,7,FALSE)</f>
        <v>55</v>
      </c>
      <c r="M3905" s="20">
        <f>+VLOOKUP(F3905,[1]ENELAR!C$2:J$7067,8,FALSE)</f>
        <v>2035</v>
      </c>
    </row>
    <row r="3906" spans="1:13" x14ac:dyDescent="0.3">
      <c r="A3906" s="17" t="s">
        <v>261</v>
      </c>
      <c r="B3906" s="1">
        <v>45232</v>
      </c>
      <c r="C3906" s="1">
        <v>45253</v>
      </c>
      <c r="D3906" s="1">
        <v>45261</v>
      </c>
      <c r="E3906">
        <v>652</v>
      </c>
      <c r="F3906" t="str">
        <f t="shared" si="60"/>
        <v>01304652</v>
      </c>
      <c r="G3906" t="s">
        <v>198</v>
      </c>
      <c r="H3906">
        <v>3215</v>
      </c>
      <c r="I3906">
        <v>37</v>
      </c>
      <c r="J3906">
        <v>2752</v>
      </c>
      <c r="K3906">
        <v>2752</v>
      </c>
      <c r="L3906">
        <f>+VLOOKUP(F3906,[1]ENELAR!C$2:J$7067,7,FALSE)</f>
        <v>2905</v>
      </c>
      <c r="M3906" s="20">
        <f>+VLOOKUP(F3906,[1]ENELAR!C$2:J$7067,8,FALSE)</f>
        <v>107485</v>
      </c>
    </row>
    <row r="3907" spans="1:13" x14ac:dyDescent="0.3">
      <c r="A3907" s="17" t="s">
        <v>261</v>
      </c>
      <c r="B3907" s="1">
        <v>45232</v>
      </c>
      <c r="C3907" s="1">
        <v>45253</v>
      </c>
      <c r="D3907" s="1">
        <v>45261</v>
      </c>
      <c r="E3907">
        <v>653</v>
      </c>
      <c r="F3907" t="str">
        <f t="shared" ref="F3907:F3970" si="61">+A3907&amp;E3907</f>
        <v>01304653</v>
      </c>
      <c r="G3907" t="s">
        <v>199</v>
      </c>
      <c r="H3907">
        <v>1433</v>
      </c>
      <c r="I3907">
        <v>37</v>
      </c>
      <c r="J3907">
        <v>1418</v>
      </c>
      <c r="K3907">
        <v>1418</v>
      </c>
      <c r="L3907">
        <f>+VLOOKUP(F3907,[1]ENELAR!C$2:J$7067,7,FALSE)</f>
        <v>841</v>
      </c>
      <c r="M3907" s="20">
        <f>+VLOOKUP(F3907,[1]ENELAR!C$2:J$7067,8,FALSE)</f>
        <v>31117</v>
      </c>
    </row>
    <row r="3908" spans="1:13" x14ac:dyDescent="0.3">
      <c r="A3908" s="17" t="s">
        <v>261</v>
      </c>
      <c r="B3908" s="1">
        <v>45232</v>
      </c>
      <c r="C3908" s="1">
        <v>45253</v>
      </c>
      <c r="D3908" s="1">
        <v>45261</v>
      </c>
      <c r="E3908">
        <v>658</v>
      </c>
      <c r="F3908" t="str">
        <f t="shared" si="61"/>
        <v>01304658</v>
      </c>
      <c r="G3908" t="s">
        <v>200</v>
      </c>
      <c r="H3908">
        <v>17847</v>
      </c>
      <c r="I3908">
        <v>37</v>
      </c>
      <c r="J3908">
        <v>18870</v>
      </c>
      <c r="K3908">
        <v>17523</v>
      </c>
      <c r="L3908">
        <f>+VLOOKUP(F3908,[1]ENELAR!C$2:J$7067,7,FALSE)</f>
        <v>20094</v>
      </c>
      <c r="M3908" s="20">
        <f>+VLOOKUP(F3908,[1]ENELAR!C$2:J$7067,8,FALSE)</f>
        <v>743478</v>
      </c>
    </row>
    <row r="3909" spans="1:13" x14ac:dyDescent="0.3">
      <c r="A3909" s="17" t="s">
        <v>261</v>
      </c>
      <c r="B3909" s="1">
        <v>45232</v>
      </c>
      <c r="C3909" s="1">
        <v>45253</v>
      </c>
      <c r="D3909" s="1">
        <v>45261</v>
      </c>
      <c r="E3909">
        <v>659</v>
      </c>
      <c r="F3909" t="str">
        <f t="shared" si="61"/>
        <v>01304659</v>
      </c>
      <c r="G3909" t="s">
        <v>201</v>
      </c>
      <c r="H3909">
        <v>7609</v>
      </c>
      <c r="I3909">
        <v>37</v>
      </c>
      <c r="J3909">
        <v>7734</v>
      </c>
      <c r="K3909">
        <v>7728</v>
      </c>
      <c r="L3909">
        <f>+VLOOKUP(F3909,[1]ENELAR!C$2:J$7067,7,FALSE)</f>
        <v>6696</v>
      </c>
      <c r="M3909" s="20">
        <f>+VLOOKUP(F3909,[1]ENELAR!C$2:J$7067,8,FALSE)</f>
        <v>247752</v>
      </c>
    </row>
    <row r="3910" spans="1:13" x14ac:dyDescent="0.3">
      <c r="A3910" s="17" t="s">
        <v>261</v>
      </c>
      <c r="B3910" s="1">
        <v>45232</v>
      </c>
      <c r="C3910" s="1">
        <v>45253</v>
      </c>
      <c r="D3910" s="1">
        <v>45261</v>
      </c>
      <c r="E3910">
        <v>660</v>
      </c>
      <c r="F3910" t="str">
        <f t="shared" si="61"/>
        <v>01304660</v>
      </c>
      <c r="G3910" t="s">
        <v>202</v>
      </c>
      <c r="H3910">
        <v>5909</v>
      </c>
      <c r="I3910">
        <v>37</v>
      </c>
      <c r="J3910">
        <v>6882</v>
      </c>
      <c r="K3910">
        <v>6537</v>
      </c>
      <c r="L3910">
        <f>+VLOOKUP(F3910,[1]ENELAR!C$2:J$7067,7,FALSE)</f>
        <v>4359</v>
      </c>
      <c r="M3910" s="20">
        <f>+VLOOKUP(F3910,[1]ENELAR!C$2:J$7067,8,FALSE)</f>
        <v>161283</v>
      </c>
    </row>
    <row r="3911" spans="1:13" x14ac:dyDescent="0.3">
      <c r="A3911" s="17" t="s">
        <v>261</v>
      </c>
      <c r="B3911" s="1">
        <v>45232</v>
      </c>
      <c r="C3911" s="1">
        <v>45253</v>
      </c>
      <c r="D3911" s="1">
        <v>45261</v>
      </c>
      <c r="E3911">
        <v>661</v>
      </c>
      <c r="F3911" t="str">
        <f t="shared" si="61"/>
        <v>01304661</v>
      </c>
      <c r="G3911" t="s">
        <v>203</v>
      </c>
      <c r="H3911">
        <v>2665</v>
      </c>
      <c r="I3911">
        <v>37</v>
      </c>
      <c r="J3911">
        <v>2836</v>
      </c>
      <c r="K3911">
        <v>2749</v>
      </c>
      <c r="L3911">
        <f>+VLOOKUP(F3911,[1]ENELAR!C$2:J$7067,7,FALSE)</f>
        <v>2565</v>
      </c>
      <c r="M3911" s="20">
        <f>+VLOOKUP(F3911,[1]ENELAR!C$2:J$7067,8,FALSE)</f>
        <v>94905</v>
      </c>
    </row>
    <row r="3912" spans="1:13" x14ac:dyDescent="0.3">
      <c r="A3912" s="17" t="s">
        <v>261</v>
      </c>
      <c r="B3912" s="1">
        <v>45232</v>
      </c>
      <c r="C3912" s="1">
        <v>45253</v>
      </c>
      <c r="D3912" s="1">
        <v>45261</v>
      </c>
      <c r="E3912">
        <v>662</v>
      </c>
      <c r="F3912" t="str">
        <f t="shared" si="61"/>
        <v>01304662</v>
      </c>
      <c r="G3912" t="s">
        <v>204</v>
      </c>
      <c r="H3912">
        <v>3966</v>
      </c>
      <c r="I3912">
        <v>37</v>
      </c>
      <c r="J3912">
        <v>4369</v>
      </c>
      <c r="K3912">
        <v>4141</v>
      </c>
      <c r="L3912">
        <f>+VLOOKUP(F3912,[1]ENELAR!C$2:J$7067,7,FALSE)</f>
        <v>3271</v>
      </c>
      <c r="M3912" s="20">
        <f>+VLOOKUP(F3912,[1]ENELAR!C$2:J$7067,8,FALSE)</f>
        <v>121027</v>
      </c>
    </row>
    <row r="3913" spans="1:13" x14ac:dyDescent="0.3">
      <c r="A3913" s="17" t="s">
        <v>261</v>
      </c>
      <c r="B3913" s="1">
        <v>45232</v>
      </c>
      <c r="C3913" s="1">
        <v>45253</v>
      </c>
      <c r="D3913" s="1">
        <v>45261</v>
      </c>
      <c r="E3913">
        <v>664</v>
      </c>
      <c r="F3913" t="str">
        <f t="shared" si="61"/>
        <v>01304664</v>
      </c>
      <c r="G3913" t="s">
        <v>205</v>
      </c>
      <c r="H3913">
        <v>7920</v>
      </c>
      <c r="I3913">
        <v>37</v>
      </c>
      <c r="J3913">
        <v>8338</v>
      </c>
      <c r="K3913">
        <v>8213</v>
      </c>
      <c r="L3913">
        <f>+VLOOKUP(F3913,[1]ENELAR!C$2:J$7067,7,FALSE)</f>
        <v>6809</v>
      </c>
      <c r="M3913" s="20">
        <f>+VLOOKUP(F3913,[1]ENELAR!C$2:J$7067,8,FALSE)</f>
        <v>251933</v>
      </c>
    </row>
    <row r="3914" spans="1:13" x14ac:dyDescent="0.3">
      <c r="A3914" s="17" t="s">
        <v>261</v>
      </c>
      <c r="B3914" s="1">
        <v>45232</v>
      </c>
      <c r="C3914" s="1">
        <v>45253</v>
      </c>
      <c r="D3914" s="1">
        <v>45261</v>
      </c>
      <c r="E3914">
        <v>668</v>
      </c>
      <c r="F3914" t="str">
        <f t="shared" si="61"/>
        <v>01304668</v>
      </c>
      <c r="G3914" t="s">
        <v>207</v>
      </c>
      <c r="H3914">
        <v>34576</v>
      </c>
      <c r="I3914">
        <v>37</v>
      </c>
      <c r="J3914">
        <v>591</v>
      </c>
      <c r="K3914">
        <v>591</v>
      </c>
      <c r="L3914">
        <f>+VLOOKUP(F3914,[1]ENELAR!C$2:J$7067,7,FALSE)</f>
        <v>32557</v>
      </c>
      <c r="M3914" s="20">
        <f>+VLOOKUP(F3914,[1]ENELAR!C$2:J$7067,8,FALSE)</f>
        <v>1204609</v>
      </c>
    </row>
    <row r="3915" spans="1:13" x14ac:dyDescent="0.3">
      <c r="A3915" s="17" t="s">
        <v>261</v>
      </c>
      <c r="B3915" s="1">
        <v>45232</v>
      </c>
      <c r="C3915" s="1">
        <v>45253</v>
      </c>
      <c r="D3915" s="1">
        <v>45261</v>
      </c>
      <c r="E3915">
        <v>669</v>
      </c>
      <c r="F3915" t="str">
        <f t="shared" si="61"/>
        <v>01304669</v>
      </c>
      <c r="G3915" t="s">
        <v>208</v>
      </c>
      <c r="H3915">
        <v>486</v>
      </c>
      <c r="I3915">
        <v>37</v>
      </c>
      <c r="J3915">
        <v>388</v>
      </c>
      <c r="K3915">
        <v>388</v>
      </c>
      <c r="L3915">
        <f>+VLOOKUP(F3915,[1]ENELAR!C$2:J$7067,7,FALSE)</f>
        <v>393</v>
      </c>
      <c r="M3915" s="20">
        <f>+VLOOKUP(F3915,[1]ENELAR!C$2:J$7067,8,FALSE)</f>
        <v>14541</v>
      </c>
    </row>
    <row r="3916" spans="1:13" x14ac:dyDescent="0.3">
      <c r="A3916" s="17" t="s">
        <v>261</v>
      </c>
      <c r="B3916" s="1">
        <v>45232</v>
      </c>
      <c r="C3916" s="1">
        <v>45253</v>
      </c>
      <c r="D3916" s="1">
        <v>45261</v>
      </c>
      <c r="E3916">
        <v>671</v>
      </c>
      <c r="F3916" t="str">
        <f t="shared" si="61"/>
        <v>01304671</v>
      </c>
      <c r="G3916" t="s">
        <v>210</v>
      </c>
      <c r="H3916">
        <v>94821</v>
      </c>
      <c r="I3916">
        <v>37</v>
      </c>
      <c r="J3916">
        <v>97204</v>
      </c>
      <c r="K3916">
        <v>88670</v>
      </c>
      <c r="L3916">
        <f>+VLOOKUP(F3916,[1]ENELAR!C$2:J$7067,7,FALSE)</f>
        <v>83938</v>
      </c>
      <c r="M3916" s="20">
        <f>+VLOOKUP(F3916,[1]ENELAR!C$2:J$7067,8,FALSE)</f>
        <v>3105706</v>
      </c>
    </row>
    <row r="3917" spans="1:13" x14ac:dyDescent="0.3">
      <c r="A3917" s="17" t="s">
        <v>261</v>
      </c>
      <c r="B3917" s="1">
        <v>45232</v>
      </c>
      <c r="C3917" s="1">
        <v>45253</v>
      </c>
      <c r="D3917" s="1">
        <v>45261</v>
      </c>
      <c r="E3917">
        <v>672</v>
      </c>
      <c r="F3917" t="str">
        <f t="shared" si="61"/>
        <v>01304672</v>
      </c>
      <c r="G3917" t="s">
        <v>211</v>
      </c>
      <c r="H3917">
        <v>342</v>
      </c>
      <c r="I3917">
        <v>37</v>
      </c>
      <c r="J3917">
        <v>435</v>
      </c>
      <c r="K3917">
        <v>435</v>
      </c>
      <c r="L3917">
        <f>+VLOOKUP(F3917,[1]ENELAR!C$2:J$7067,7,FALSE)</f>
        <v>268</v>
      </c>
      <c r="M3917" s="20">
        <f>+VLOOKUP(F3917,[1]ENELAR!C$2:J$7067,8,FALSE)</f>
        <v>9916</v>
      </c>
    </row>
    <row r="3918" spans="1:13" x14ac:dyDescent="0.3">
      <c r="A3918" s="17" t="s">
        <v>261</v>
      </c>
      <c r="B3918" s="1">
        <v>45232</v>
      </c>
      <c r="C3918" s="1">
        <v>45253</v>
      </c>
      <c r="D3918" s="1">
        <v>45261</v>
      </c>
      <c r="E3918">
        <v>675</v>
      </c>
      <c r="F3918" t="str">
        <f t="shared" si="61"/>
        <v>01304675</v>
      </c>
      <c r="G3918" t="s">
        <v>212</v>
      </c>
      <c r="H3918">
        <v>405</v>
      </c>
      <c r="I3918">
        <v>37</v>
      </c>
      <c r="J3918">
        <v>454</v>
      </c>
      <c r="K3918">
        <v>454</v>
      </c>
      <c r="L3918">
        <f>+VLOOKUP(F3918,[1]ENELAR!C$2:J$7067,7,FALSE)</f>
        <v>300</v>
      </c>
      <c r="M3918" s="20">
        <f>+VLOOKUP(F3918,[1]ENELAR!C$2:J$7067,8,FALSE)</f>
        <v>11100</v>
      </c>
    </row>
    <row r="3919" spans="1:13" x14ac:dyDescent="0.3">
      <c r="A3919" s="17" t="s">
        <v>261</v>
      </c>
      <c r="B3919" s="1">
        <v>45232</v>
      </c>
      <c r="C3919" s="1">
        <v>45253</v>
      </c>
      <c r="D3919" s="1">
        <v>45261</v>
      </c>
      <c r="E3919">
        <v>676</v>
      </c>
      <c r="F3919" t="str">
        <f t="shared" si="61"/>
        <v>01304676</v>
      </c>
      <c r="G3919" t="s">
        <v>213</v>
      </c>
      <c r="H3919">
        <v>491</v>
      </c>
      <c r="I3919">
        <v>37</v>
      </c>
      <c r="J3919">
        <v>508</v>
      </c>
      <c r="K3919">
        <v>508</v>
      </c>
      <c r="L3919">
        <f>+VLOOKUP(F3919,[1]ENELAR!C$2:J$7067,7,FALSE)</f>
        <v>779</v>
      </c>
      <c r="M3919" s="20">
        <f>+VLOOKUP(F3919,[1]ENELAR!C$2:J$7067,8,FALSE)</f>
        <v>28823</v>
      </c>
    </row>
    <row r="3920" spans="1:13" x14ac:dyDescent="0.3">
      <c r="A3920" s="17" t="s">
        <v>262</v>
      </c>
      <c r="B3920" s="1">
        <v>45257</v>
      </c>
      <c r="C3920" s="1">
        <v>45260</v>
      </c>
      <c r="D3920" s="1">
        <v>45323</v>
      </c>
      <c r="E3920">
        <v>6</v>
      </c>
      <c r="F3920" t="str">
        <f t="shared" si="61"/>
        <v>014936</v>
      </c>
      <c r="G3920" t="s">
        <v>9</v>
      </c>
      <c r="H3920">
        <v>24035</v>
      </c>
      <c r="I3920">
        <v>37</v>
      </c>
      <c r="J3920">
        <v>26792</v>
      </c>
      <c r="K3920">
        <v>26194</v>
      </c>
      <c r="L3920">
        <f>+VLOOKUP(F3920,[1]ENELAR!C$2:J$7067,7,FALSE)</f>
        <v>21402</v>
      </c>
      <c r="M3920" s="20">
        <f>+VLOOKUP(F3920,[1]ENELAR!C$2:J$7067,8,FALSE)</f>
        <v>791874</v>
      </c>
    </row>
    <row r="3921" spans="1:13" x14ac:dyDescent="0.3">
      <c r="A3921" s="17" t="s">
        <v>262</v>
      </c>
      <c r="B3921" s="1">
        <v>45257</v>
      </c>
      <c r="C3921" s="1">
        <v>45260</v>
      </c>
      <c r="D3921" s="1">
        <v>45323</v>
      </c>
      <c r="E3921">
        <v>39</v>
      </c>
      <c r="F3921" t="str">
        <f t="shared" si="61"/>
        <v>0149339</v>
      </c>
      <c r="G3921" t="s">
        <v>11</v>
      </c>
      <c r="H3921">
        <v>20853</v>
      </c>
      <c r="I3921">
        <v>37</v>
      </c>
      <c r="J3921">
        <v>21584</v>
      </c>
      <c r="K3921">
        <v>20849</v>
      </c>
      <c r="L3921">
        <f>+VLOOKUP(F3921,[1]ENELAR!C$2:J$7067,7,FALSE)</f>
        <v>18807</v>
      </c>
      <c r="M3921" s="20">
        <f>+VLOOKUP(F3921,[1]ENELAR!C$2:J$7067,8,FALSE)</f>
        <v>695859</v>
      </c>
    </row>
    <row r="3922" spans="1:13" x14ac:dyDescent="0.3">
      <c r="A3922" s="17" t="s">
        <v>262</v>
      </c>
      <c r="B3922" s="1">
        <v>45257</v>
      </c>
      <c r="C3922" s="1">
        <v>45260</v>
      </c>
      <c r="D3922" s="1">
        <v>45323</v>
      </c>
      <c r="E3922">
        <v>40</v>
      </c>
      <c r="F3922" t="str">
        <f t="shared" si="61"/>
        <v>0149340</v>
      </c>
      <c r="G3922" t="s">
        <v>12</v>
      </c>
      <c r="H3922">
        <v>6002</v>
      </c>
      <c r="I3922">
        <v>37</v>
      </c>
      <c r="J3922">
        <v>7263</v>
      </c>
      <c r="K3922">
        <v>7139</v>
      </c>
      <c r="L3922">
        <f>+VLOOKUP(F3922,[1]ENELAR!C$2:J$7067,7,FALSE)</f>
        <v>5777</v>
      </c>
      <c r="M3922" s="20">
        <f>+VLOOKUP(F3922,[1]ENELAR!C$2:J$7067,8,FALSE)</f>
        <v>213749</v>
      </c>
    </row>
    <row r="3923" spans="1:13" x14ac:dyDescent="0.3">
      <c r="A3923" s="17" t="s">
        <v>262</v>
      </c>
      <c r="B3923" s="1">
        <v>45257</v>
      </c>
      <c r="C3923" s="1">
        <v>45260</v>
      </c>
      <c r="D3923" s="1">
        <v>45323</v>
      </c>
      <c r="E3923">
        <v>41</v>
      </c>
      <c r="F3923" t="str">
        <f t="shared" si="61"/>
        <v>0149341</v>
      </c>
      <c r="G3923" t="s">
        <v>13</v>
      </c>
      <c r="H3923">
        <v>30445</v>
      </c>
      <c r="I3923">
        <v>37</v>
      </c>
      <c r="J3923">
        <v>32537</v>
      </c>
      <c r="K3923">
        <v>32175</v>
      </c>
      <c r="L3923">
        <f>+VLOOKUP(F3923,[1]ENELAR!C$2:J$7067,7,FALSE)</f>
        <v>27428</v>
      </c>
      <c r="M3923" s="20">
        <f>+VLOOKUP(F3923,[1]ENELAR!C$2:J$7067,8,FALSE)</f>
        <v>1014836</v>
      </c>
    </row>
    <row r="3924" spans="1:13" x14ac:dyDescent="0.3">
      <c r="A3924" s="17" t="s">
        <v>262</v>
      </c>
      <c r="B3924" s="1">
        <v>45257</v>
      </c>
      <c r="C3924" s="1">
        <v>45260</v>
      </c>
      <c r="D3924" s="1">
        <v>45323</v>
      </c>
      <c r="E3924">
        <v>43</v>
      </c>
      <c r="F3924" t="str">
        <f t="shared" si="61"/>
        <v>0149343</v>
      </c>
      <c r="G3924" t="s">
        <v>14</v>
      </c>
      <c r="H3924">
        <v>8116</v>
      </c>
      <c r="I3924">
        <v>37</v>
      </c>
      <c r="J3924">
        <v>9168</v>
      </c>
      <c r="K3924">
        <v>8265</v>
      </c>
      <c r="L3924">
        <f>+VLOOKUP(F3924,[1]ENELAR!C$2:J$7067,7,FALSE)</f>
        <v>6864</v>
      </c>
      <c r="M3924" s="20">
        <f>+VLOOKUP(F3924,[1]ENELAR!C$2:J$7067,8,FALSE)</f>
        <v>253968</v>
      </c>
    </row>
    <row r="3925" spans="1:13" x14ac:dyDescent="0.3">
      <c r="A3925" s="17" t="s">
        <v>262</v>
      </c>
      <c r="B3925" s="1">
        <v>45257</v>
      </c>
      <c r="C3925" s="1">
        <v>45260</v>
      </c>
      <c r="D3925" s="1">
        <v>45323</v>
      </c>
      <c r="E3925">
        <v>55</v>
      </c>
      <c r="F3925" t="str">
        <f t="shared" si="61"/>
        <v>0149355</v>
      </c>
      <c r="G3925" t="s">
        <v>22</v>
      </c>
      <c r="H3925">
        <v>15818</v>
      </c>
      <c r="I3925">
        <v>37</v>
      </c>
      <c r="J3925">
        <v>17363</v>
      </c>
      <c r="K3925">
        <v>16990</v>
      </c>
      <c r="L3925">
        <f>+VLOOKUP(F3925,[1]ENELAR!C$2:J$7067,7,FALSE)</f>
        <v>13279</v>
      </c>
      <c r="M3925" s="20">
        <f>+VLOOKUP(F3925,[1]ENELAR!C$2:J$7067,8,FALSE)</f>
        <v>491323</v>
      </c>
    </row>
    <row r="3926" spans="1:13" x14ac:dyDescent="0.3">
      <c r="A3926" s="17" t="s">
        <v>262</v>
      </c>
      <c r="B3926" s="1">
        <v>45257</v>
      </c>
      <c r="C3926" s="1">
        <v>45260</v>
      </c>
      <c r="D3926" s="1">
        <v>45323</v>
      </c>
      <c r="E3926">
        <v>245</v>
      </c>
      <c r="F3926" t="str">
        <f t="shared" si="61"/>
        <v>01493245</v>
      </c>
      <c r="G3926" t="s">
        <v>91</v>
      </c>
      <c r="H3926">
        <v>7091</v>
      </c>
      <c r="I3926">
        <v>37</v>
      </c>
      <c r="J3926">
        <v>8063</v>
      </c>
      <c r="K3926">
        <v>7866</v>
      </c>
      <c r="L3926">
        <f>+VLOOKUP(F3926,[1]ENELAR!C$2:J$7067,7,FALSE)</f>
        <v>6432</v>
      </c>
      <c r="M3926" s="20">
        <f>+VLOOKUP(F3926,[1]ENELAR!C$2:J$7067,8,FALSE)</f>
        <v>237984</v>
      </c>
    </row>
    <row r="3927" spans="1:13" x14ac:dyDescent="0.3">
      <c r="A3927" s="17" t="s">
        <v>262</v>
      </c>
      <c r="B3927" s="1">
        <v>45257</v>
      </c>
      <c r="C3927" s="1">
        <v>45260</v>
      </c>
      <c r="D3927" s="1">
        <v>45323</v>
      </c>
      <c r="E3927">
        <v>255</v>
      </c>
      <c r="F3927" t="str">
        <f t="shared" si="61"/>
        <v>01493255</v>
      </c>
      <c r="G3927" t="s">
        <v>92</v>
      </c>
      <c r="H3927">
        <v>21055</v>
      </c>
      <c r="I3927">
        <v>37</v>
      </c>
      <c r="J3927">
        <v>25829</v>
      </c>
      <c r="K3927">
        <v>24619</v>
      </c>
      <c r="L3927">
        <f>+VLOOKUP(F3927,[1]ENELAR!C$2:J$7067,7,FALSE)</f>
        <v>18685</v>
      </c>
      <c r="M3927" s="20">
        <f>+VLOOKUP(F3927,[1]ENELAR!C$2:J$7067,8,FALSE)</f>
        <v>691345</v>
      </c>
    </row>
    <row r="3928" spans="1:13" x14ac:dyDescent="0.3">
      <c r="A3928" s="17" t="s">
        <v>262</v>
      </c>
      <c r="B3928" s="1">
        <v>45257</v>
      </c>
      <c r="C3928" s="1">
        <v>45260</v>
      </c>
      <c r="D3928" s="1">
        <v>45323</v>
      </c>
      <c r="E3928">
        <v>328</v>
      </c>
      <c r="F3928" t="str">
        <f t="shared" si="61"/>
        <v>01493328</v>
      </c>
      <c r="G3928" t="s">
        <v>93</v>
      </c>
      <c r="H3928">
        <v>11263</v>
      </c>
      <c r="I3928">
        <v>37</v>
      </c>
      <c r="J3928">
        <v>13953</v>
      </c>
      <c r="K3928">
        <v>12679</v>
      </c>
      <c r="L3928">
        <f>+VLOOKUP(F3928,[1]ENELAR!C$2:J$7067,7,FALSE)</f>
        <v>9522</v>
      </c>
      <c r="M3928" s="20">
        <f>+VLOOKUP(F3928,[1]ENELAR!C$2:J$7067,8,FALSE)</f>
        <v>352314</v>
      </c>
    </row>
    <row r="3929" spans="1:13" x14ac:dyDescent="0.3">
      <c r="A3929" s="17" t="s">
        <v>262</v>
      </c>
      <c r="B3929" s="1">
        <v>45257</v>
      </c>
      <c r="C3929" s="1">
        <v>45260</v>
      </c>
      <c r="D3929" s="1">
        <v>45323</v>
      </c>
      <c r="E3929">
        <v>405</v>
      </c>
      <c r="F3929" t="str">
        <f t="shared" si="61"/>
        <v>01493405</v>
      </c>
      <c r="G3929" t="s">
        <v>137</v>
      </c>
      <c r="H3929">
        <v>10785</v>
      </c>
      <c r="I3929">
        <v>37</v>
      </c>
      <c r="J3929">
        <v>14022</v>
      </c>
      <c r="K3929">
        <v>13677</v>
      </c>
      <c r="L3929">
        <f>+VLOOKUP(F3929,[1]ENELAR!C$2:J$7067,7,FALSE)</f>
        <v>10605</v>
      </c>
      <c r="M3929" s="20">
        <f>+VLOOKUP(F3929,[1]ENELAR!C$2:J$7067,8,FALSE)</f>
        <v>392385</v>
      </c>
    </row>
    <row r="3930" spans="1:13" x14ac:dyDescent="0.3">
      <c r="A3930" s="17" t="s">
        <v>262</v>
      </c>
      <c r="B3930" s="1">
        <v>45257</v>
      </c>
      <c r="C3930" s="1">
        <v>45260</v>
      </c>
      <c r="D3930" s="1">
        <v>45323</v>
      </c>
      <c r="E3930">
        <v>407</v>
      </c>
      <c r="F3930" t="str">
        <f t="shared" si="61"/>
        <v>01493407</v>
      </c>
      <c r="G3930" t="s">
        <v>139</v>
      </c>
      <c r="H3930">
        <v>2064</v>
      </c>
      <c r="I3930">
        <v>37</v>
      </c>
      <c r="J3930">
        <v>2490</v>
      </c>
      <c r="K3930">
        <v>2330</v>
      </c>
      <c r="L3930">
        <f>+VLOOKUP(F3930,[1]ENELAR!C$2:J$7067,7,FALSE)</f>
        <v>1696</v>
      </c>
      <c r="M3930" s="20">
        <f>+VLOOKUP(F3930,[1]ENELAR!C$2:J$7067,8,FALSE)</f>
        <v>62752</v>
      </c>
    </row>
    <row r="3931" spans="1:13" x14ac:dyDescent="0.3">
      <c r="A3931" s="17" t="s">
        <v>262</v>
      </c>
      <c r="B3931" s="1">
        <v>45257</v>
      </c>
      <c r="C3931" s="1">
        <v>45260</v>
      </c>
      <c r="D3931" s="1">
        <v>45323</v>
      </c>
      <c r="E3931">
        <v>408</v>
      </c>
      <c r="F3931" t="str">
        <f t="shared" si="61"/>
        <v>01493408</v>
      </c>
      <c r="G3931" t="s">
        <v>140</v>
      </c>
      <c r="H3931">
        <v>10712</v>
      </c>
      <c r="I3931">
        <v>37</v>
      </c>
      <c r="J3931">
        <v>15970</v>
      </c>
      <c r="K3931">
        <v>15646</v>
      </c>
      <c r="L3931">
        <f>+VLOOKUP(F3931,[1]ENELAR!C$2:J$7067,7,FALSE)</f>
        <v>9411</v>
      </c>
      <c r="M3931" s="20">
        <f>+VLOOKUP(F3931,[1]ENELAR!C$2:J$7067,8,FALSE)</f>
        <v>348207</v>
      </c>
    </row>
    <row r="3932" spans="1:13" x14ac:dyDescent="0.3">
      <c r="A3932" s="17" t="s">
        <v>262</v>
      </c>
      <c r="B3932" s="1">
        <v>45257</v>
      </c>
      <c r="C3932" s="1">
        <v>45260</v>
      </c>
      <c r="D3932" s="1">
        <v>45323</v>
      </c>
      <c r="E3932">
        <v>409</v>
      </c>
      <c r="F3932" t="str">
        <f t="shared" si="61"/>
        <v>01493409</v>
      </c>
      <c r="G3932" t="s">
        <v>141</v>
      </c>
      <c r="H3932">
        <v>23970</v>
      </c>
      <c r="I3932">
        <v>37</v>
      </c>
      <c r="J3932">
        <v>38236</v>
      </c>
      <c r="K3932">
        <v>37014</v>
      </c>
      <c r="L3932">
        <f>+VLOOKUP(F3932,[1]ENELAR!C$2:J$7067,7,FALSE)</f>
        <v>21615</v>
      </c>
      <c r="M3932" s="20">
        <f>+VLOOKUP(F3932,[1]ENELAR!C$2:J$7067,8,FALSE)</f>
        <v>799755</v>
      </c>
    </row>
    <row r="3933" spans="1:13" x14ac:dyDescent="0.3">
      <c r="A3933" s="17" t="s">
        <v>262</v>
      </c>
      <c r="B3933" s="1">
        <v>45257</v>
      </c>
      <c r="C3933" s="1">
        <v>45260</v>
      </c>
      <c r="D3933" s="1">
        <v>45323</v>
      </c>
      <c r="E3933">
        <v>410</v>
      </c>
      <c r="F3933" t="str">
        <f t="shared" si="61"/>
        <v>01493410</v>
      </c>
      <c r="G3933" t="s">
        <v>142</v>
      </c>
      <c r="H3933">
        <v>2000</v>
      </c>
      <c r="I3933">
        <v>37</v>
      </c>
      <c r="J3933">
        <v>2186</v>
      </c>
      <c r="K3933">
        <v>2186</v>
      </c>
      <c r="L3933">
        <f>+VLOOKUP(F3933,[1]ENELAR!C$2:J$7067,7,FALSE)</f>
        <v>2090</v>
      </c>
      <c r="M3933" s="20">
        <f>+VLOOKUP(F3933,[1]ENELAR!C$2:J$7067,8,FALSE)</f>
        <v>77330</v>
      </c>
    </row>
    <row r="3934" spans="1:13" x14ac:dyDescent="0.3">
      <c r="A3934" s="17" t="s">
        <v>262</v>
      </c>
      <c r="B3934" s="1">
        <v>45257</v>
      </c>
      <c r="C3934" s="1">
        <v>45260</v>
      </c>
      <c r="D3934" s="1">
        <v>45323</v>
      </c>
      <c r="E3934">
        <v>411</v>
      </c>
      <c r="F3934" t="str">
        <f t="shared" si="61"/>
        <v>01493411</v>
      </c>
      <c r="G3934" t="s">
        <v>143</v>
      </c>
      <c r="H3934">
        <v>1198</v>
      </c>
      <c r="I3934">
        <v>37</v>
      </c>
      <c r="J3934">
        <v>1273</v>
      </c>
      <c r="K3934">
        <v>1273</v>
      </c>
      <c r="L3934">
        <f>+VLOOKUP(F3934,[1]ENELAR!C$2:J$7067,7,FALSE)</f>
        <v>1147</v>
      </c>
      <c r="M3934" s="20">
        <f>+VLOOKUP(F3934,[1]ENELAR!C$2:J$7067,8,FALSE)</f>
        <v>42439</v>
      </c>
    </row>
    <row r="3935" spans="1:13" x14ac:dyDescent="0.3">
      <c r="A3935" s="17" t="s">
        <v>262</v>
      </c>
      <c r="B3935" s="1">
        <v>45257</v>
      </c>
      <c r="C3935" s="1">
        <v>45260</v>
      </c>
      <c r="D3935" s="1">
        <v>45323</v>
      </c>
      <c r="E3935">
        <v>412</v>
      </c>
      <c r="F3935" t="str">
        <f t="shared" si="61"/>
        <v>01493412</v>
      </c>
      <c r="G3935" t="s">
        <v>144</v>
      </c>
      <c r="H3935">
        <v>4893</v>
      </c>
      <c r="I3935">
        <v>37</v>
      </c>
      <c r="J3935">
        <v>5557</v>
      </c>
      <c r="K3935">
        <v>5178</v>
      </c>
      <c r="L3935">
        <f>+VLOOKUP(F3935,[1]ENELAR!C$2:J$7067,7,FALSE)</f>
        <v>4815</v>
      </c>
      <c r="M3935" s="20">
        <f>+VLOOKUP(F3935,[1]ENELAR!C$2:J$7067,8,FALSE)</f>
        <v>178155</v>
      </c>
    </row>
    <row r="3936" spans="1:13" x14ac:dyDescent="0.3">
      <c r="A3936" s="17" t="s">
        <v>262</v>
      </c>
      <c r="B3936" s="1">
        <v>45257</v>
      </c>
      <c r="C3936" s="1">
        <v>45260</v>
      </c>
      <c r="D3936" s="1">
        <v>45323</v>
      </c>
      <c r="E3936">
        <v>413</v>
      </c>
      <c r="F3936" t="str">
        <f t="shared" si="61"/>
        <v>01493413</v>
      </c>
      <c r="G3936" t="s">
        <v>145</v>
      </c>
      <c r="H3936">
        <v>6732</v>
      </c>
      <c r="I3936">
        <v>37</v>
      </c>
      <c r="J3936">
        <v>8082</v>
      </c>
      <c r="K3936">
        <v>7702</v>
      </c>
      <c r="L3936">
        <f>+VLOOKUP(F3936,[1]ENELAR!C$2:J$7067,7,FALSE)</f>
        <v>6442</v>
      </c>
      <c r="M3936" s="20">
        <f>+VLOOKUP(F3936,[1]ENELAR!C$2:J$7067,8,FALSE)</f>
        <v>238354</v>
      </c>
    </row>
    <row r="3937" spans="1:13" x14ac:dyDescent="0.3">
      <c r="A3937" s="17" t="s">
        <v>262</v>
      </c>
      <c r="B3937" s="1">
        <v>45257</v>
      </c>
      <c r="C3937" s="1">
        <v>45260</v>
      </c>
      <c r="D3937" s="1">
        <v>45323</v>
      </c>
      <c r="E3937">
        <v>414</v>
      </c>
      <c r="F3937" t="str">
        <f t="shared" si="61"/>
        <v>01493414</v>
      </c>
      <c r="G3937" t="s">
        <v>146</v>
      </c>
      <c r="H3937">
        <v>77729</v>
      </c>
      <c r="I3937">
        <v>37</v>
      </c>
      <c r="J3937">
        <v>96389</v>
      </c>
      <c r="K3937">
        <v>90388</v>
      </c>
      <c r="L3937">
        <f>+VLOOKUP(F3937,[1]ENELAR!C$2:J$7067,7,FALSE)</f>
        <v>73840</v>
      </c>
      <c r="M3937" s="20">
        <f>+VLOOKUP(F3937,[1]ENELAR!C$2:J$7067,8,FALSE)</f>
        <v>2732080</v>
      </c>
    </row>
    <row r="3938" spans="1:13" x14ac:dyDescent="0.3">
      <c r="A3938" s="17" t="s">
        <v>262</v>
      </c>
      <c r="B3938" s="1">
        <v>45257</v>
      </c>
      <c r="C3938" s="1">
        <v>45260</v>
      </c>
      <c r="D3938" s="1">
        <v>45323</v>
      </c>
      <c r="E3938">
        <v>415</v>
      </c>
      <c r="F3938" t="str">
        <f t="shared" si="61"/>
        <v>01493415</v>
      </c>
      <c r="G3938" t="s">
        <v>219</v>
      </c>
      <c r="H3938">
        <v>3828</v>
      </c>
      <c r="I3938">
        <v>37</v>
      </c>
      <c r="J3938">
        <v>4203</v>
      </c>
      <c r="K3938">
        <v>4203</v>
      </c>
      <c r="L3938">
        <f>+VLOOKUP(F3938,[1]ENELAR!C$2:J$7067,7,FALSE)</f>
        <v>3451</v>
      </c>
      <c r="M3938" s="20">
        <f>+VLOOKUP(F3938,[1]ENELAR!C$2:J$7067,8,FALSE)</f>
        <v>127687</v>
      </c>
    </row>
    <row r="3939" spans="1:13" x14ac:dyDescent="0.3">
      <c r="A3939" s="17" t="s">
        <v>262</v>
      </c>
      <c r="B3939" s="1">
        <v>45257</v>
      </c>
      <c r="C3939" s="1">
        <v>45260</v>
      </c>
      <c r="D3939" s="1">
        <v>45323</v>
      </c>
      <c r="E3939">
        <v>416</v>
      </c>
      <c r="F3939" t="str">
        <f t="shared" si="61"/>
        <v>01493416</v>
      </c>
      <c r="G3939" t="s">
        <v>147</v>
      </c>
      <c r="H3939">
        <v>151141</v>
      </c>
      <c r="I3939">
        <v>37</v>
      </c>
      <c r="J3939">
        <v>175956</v>
      </c>
      <c r="K3939">
        <v>162280</v>
      </c>
      <c r="L3939">
        <f>+VLOOKUP(F3939,[1]ENELAR!C$2:J$7067,7,FALSE)</f>
        <v>134057</v>
      </c>
      <c r="M3939" s="20">
        <f>+VLOOKUP(F3939,[1]ENELAR!C$2:J$7067,8,FALSE)</f>
        <v>4960109</v>
      </c>
    </row>
    <row r="3940" spans="1:13" x14ac:dyDescent="0.3">
      <c r="A3940" s="17" t="s">
        <v>262</v>
      </c>
      <c r="B3940" s="1">
        <v>45257</v>
      </c>
      <c r="C3940" s="1">
        <v>45260</v>
      </c>
      <c r="D3940" s="1">
        <v>45323</v>
      </c>
      <c r="E3940">
        <v>417</v>
      </c>
      <c r="F3940" t="str">
        <f t="shared" si="61"/>
        <v>01493417</v>
      </c>
      <c r="G3940" t="s">
        <v>148</v>
      </c>
      <c r="H3940">
        <v>10084</v>
      </c>
      <c r="I3940">
        <v>37</v>
      </c>
      <c r="J3940">
        <v>14279</v>
      </c>
      <c r="K3940">
        <v>13951</v>
      </c>
      <c r="L3940">
        <f>+VLOOKUP(F3940,[1]ENELAR!C$2:J$7067,7,FALSE)</f>
        <v>9978</v>
      </c>
      <c r="M3940" s="20">
        <f>+VLOOKUP(F3940,[1]ENELAR!C$2:J$7067,8,FALSE)</f>
        <v>369186</v>
      </c>
    </row>
    <row r="3941" spans="1:13" x14ac:dyDescent="0.3">
      <c r="A3941" s="17" t="s">
        <v>262</v>
      </c>
      <c r="B3941" s="1">
        <v>45257</v>
      </c>
      <c r="C3941" s="1">
        <v>45260</v>
      </c>
      <c r="D3941" s="1">
        <v>45323</v>
      </c>
      <c r="E3941">
        <v>418</v>
      </c>
      <c r="F3941" t="str">
        <f t="shared" si="61"/>
        <v>01493418</v>
      </c>
      <c r="G3941" t="s">
        <v>149</v>
      </c>
      <c r="H3941">
        <v>2031</v>
      </c>
      <c r="I3941">
        <v>37</v>
      </c>
      <c r="J3941">
        <v>2176</v>
      </c>
      <c r="K3941">
        <v>2046</v>
      </c>
      <c r="L3941">
        <f>+VLOOKUP(F3941,[1]ENELAR!C$2:J$7067,7,FALSE)</f>
        <v>680</v>
      </c>
      <c r="M3941" s="20">
        <f>+VLOOKUP(F3941,[1]ENELAR!C$2:J$7067,8,FALSE)</f>
        <v>25160</v>
      </c>
    </row>
    <row r="3942" spans="1:13" x14ac:dyDescent="0.3">
      <c r="A3942" s="17" t="s">
        <v>262</v>
      </c>
      <c r="B3942" s="1">
        <v>45257</v>
      </c>
      <c r="C3942" s="1">
        <v>45260</v>
      </c>
      <c r="D3942" s="1">
        <v>45323</v>
      </c>
      <c r="E3942">
        <v>419</v>
      </c>
      <c r="F3942" t="str">
        <f t="shared" si="61"/>
        <v>01493419</v>
      </c>
      <c r="G3942" t="s">
        <v>150</v>
      </c>
      <c r="H3942">
        <v>6032</v>
      </c>
      <c r="I3942">
        <v>37</v>
      </c>
      <c r="J3942">
        <v>7152</v>
      </c>
      <c r="K3942">
        <v>6647</v>
      </c>
      <c r="L3942">
        <f>+VLOOKUP(F3942,[1]ENELAR!C$2:J$7067,7,FALSE)</f>
        <v>6330</v>
      </c>
      <c r="M3942" s="20">
        <f>+VLOOKUP(F3942,[1]ENELAR!C$2:J$7067,8,FALSE)</f>
        <v>234210</v>
      </c>
    </row>
    <row r="3943" spans="1:13" x14ac:dyDescent="0.3">
      <c r="A3943" s="17" t="s">
        <v>262</v>
      </c>
      <c r="B3943" s="1">
        <v>45257</v>
      </c>
      <c r="C3943" s="1">
        <v>45260</v>
      </c>
      <c r="D3943" s="1">
        <v>45323</v>
      </c>
      <c r="E3943">
        <v>420</v>
      </c>
      <c r="F3943" t="str">
        <f t="shared" si="61"/>
        <v>01493420</v>
      </c>
      <c r="G3943" t="s">
        <v>151</v>
      </c>
      <c r="H3943">
        <v>4936</v>
      </c>
      <c r="I3943">
        <v>37</v>
      </c>
      <c r="J3943">
        <v>4943</v>
      </c>
      <c r="K3943">
        <v>4675</v>
      </c>
      <c r="L3943">
        <f>+VLOOKUP(F3943,[1]ENELAR!C$2:J$7067,7,FALSE)</f>
        <v>4886</v>
      </c>
      <c r="M3943" s="20">
        <f>+VLOOKUP(F3943,[1]ENELAR!C$2:J$7067,8,FALSE)</f>
        <v>180782</v>
      </c>
    </row>
    <row r="3944" spans="1:13" x14ac:dyDescent="0.3">
      <c r="A3944" s="17" t="s">
        <v>262</v>
      </c>
      <c r="B3944" s="1">
        <v>45257</v>
      </c>
      <c r="C3944" s="1">
        <v>45260</v>
      </c>
      <c r="D3944" s="1">
        <v>45323</v>
      </c>
      <c r="E3944">
        <v>421</v>
      </c>
      <c r="F3944" t="str">
        <f t="shared" si="61"/>
        <v>01493421</v>
      </c>
      <c r="G3944" t="s">
        <v>152</v>
      </c>
      <c r="H3944">
        <v>6609</v>
      </c>
      <c r="I3944">
        <v>37</v>
      </c>
      <c r="J3944">
        <v>7278</v>
      </c>
      <c r="K3944">
        <v>6841</v>
      </c>
      <c r="L3944">
        <f>+VLOOKUP(F3944,[1]ENELAR!C$2:J$7067,7,FALSE)</f>
        <v>6906</v>
      </c>
      <c r="M3944" s="20">
        <f>+VLOOKUP(F3944,[1]ENELAR!C$2:J$7067,8,FALSE)</f>
        <v>255522</v>
      </c>
    </row>
    <row r="3945" spans="1:13" x14ac:dyDescent="0.3">
      <c r="A3945" s="17" t="s">
        <v>262</v>
      </c>
      <c r="B3945" s="1">
        <v>45257</v>
      </c>
      <c r="C3945" s="1">
        <v>45260</v>
      </c>
      <c r="D3945" s="1">
        <v>45323</v>
      </c>
      <c r="E3945">
        <v>422</v>
      </c>
      <c r="F3945" t="str">
        <f t="shared" si="61"/>
        <v>01493422</v>
      </c>
      <c r="G3945" t="s">
        <v>153</v>
      </c>
      <c r="H3945">
        <v>4549</v>
      </c>
      <c r="I3945">
        <v>37</v>
      </c>
      <c r="J3945">
        <v>5334</v>
      </c>
      <c r="K3945">
        <v>4791</v>
      </c>
      <c r="L3945">
        <f>+VLOOKUP(F3945,[1]ENELAR!C$2:J$7067,7,FALSE)</f>
        <v>5077</v>
      </c>
      <c r="M3945" s="20">
        <f>+VLOOKUP(F3945,[1]ENELAR!C$2:J$7067,8,FALSE)</f>
        <v>187849</v>
      </c>
    </row>
    <row r="3946" spans="1:13" x14ac:dyDescent="0.3">
      <c r="A3946" s="17" t="s">
        <v>262</v>
      </c>
      <c r="B3946" s="1">
        <v>45257</v>
      </c>
      <c r="C3946" s="1">
        <v>45260</v>
      </c>
      <c r="D3946" s="1">
        <v>45323</v>
      </c>
      <c r="E3946">
        <v>423</v>
      </c>
      <c r="F3946" t="str">
        <f t="shared" si="61"/>
        <v>01493423</v>
      </c>
      <c r="G3946" t="s">
        <v>154</v>
      </c>
      <c r="H3946">
        <v>2336</v>
      </c>
      <c r="I3946">
        <v>37</v>
      </c>
      <c r="J3946">
        <v>3514</v>
      </c>
      <c r="K3946">
        <v>3497</v>
      </c>
      <c r="L3946">
        <f>+VLOOKUP(F3946,[1]ENELAR!C$2:J$7067,7,FALSE)</f>
        <v>2228</v>
      </c>
      <c r="M3946" s="20">
        <f>+VLOOKUP(F3946,[1]ENELAR!C$2:J$7067,8,FALSE)</f>
        <v>82436</v>
      </c>
    </row>
    <row r="3947" spans="1:13" x14ac:dyDescent="0.3">
      <c r="A3947" s="17" t="s">
        <v>262</v>
      </c>
      <c r="B3947" s="1">
        <v>45257</v>
      </c>
      <c r="C3947" s="1">
        <v>45260</v>
      </c>
      <c r="D3947" s="1">
        <v>45323</v>
      </c>
      <c r="E3947">
        <v>424</v>
      </c>
      <c r="F3947" t="str">
        <f t="shared" si="61"/>
        <v>01493424</v>
      </c>
      <c r="G3947" t="s">
        <v>155</v>
      </c>
      <c r="H3947">
        <v>1109</v>
      </c>
      <c r="I3947">
        <v>37</v>
      </c>
      <c r="J3947">
        <v>1208</v>
      </c>
      <c r="K3947">
        <v>1203</v>
      </c>
      <c r="L3947">
        <f>+VLOOKUP(F3947,[1]ENELAR!C$2:J$7067,7,FALSE)</f>
        <v>1093</v>
      </c>
      <c r="M3947" s="20">
        <f>+VLOOKUP(F3947,[1]ENELAR!C$2:J$7067,8,FALSE)</f>
        <v>40441</v>
      </c>
    </row>
    <row r="3948" spans="1:13" x14ac:dyDescent="0.3">
      <c r="A3948" s="17" t="s">
        <v>262</v>
      </c>
      <c r="B3948" s="1">
        <v>45257</v>
      </c>
      <c r="C3948" s="1">
        <v>45260</v>
      </c>
      <c r="D3948" s="1">
        <v>45323</v>
      </c>
      <c r="E3948">
        <v>425</v>
      </c>
      <c r="F3948" t="str">
        <f t="shared" si="61"/>
        <v>01493425</v>
      </c>
      <c r="G3948" t="s">
        <v>156</v>
      </c>
      <c r="H3948">
        <v>2052</v>
      </c>
      <c r="I3948">
        <v>37</v>
      </c>
      <c r="J3948">
        <v>3215</v>
      </c>
      <c r="K3948">
        <v>2439</v>
      </c>
      <c r="L3948">
        <f>+VLOOKUP(F3948,[1]ENELAR!C$2:J$7067,7,FALSE)</f>
        <v>2056</v>
      </c>
      <c r="M3948" s="20">
        <f>+VLOOKUP(F3948,[1]ENELAR!C$2:J$7067,8,FALSE)</f>
        <v>76072</v>
      </c>
    </row>
    <row r="3949" spans="1:13" x14ac:dyDescent="0.3">
      <c r="A3949" s="17" t="s">
        <v>262</v>
      </c>
      <c r="B3949" s="1">
        <v>45257</v>
      </c>
      <c r="C3949" s="1">
        <v>45260</v>
      </c>
      <c r="D3949" s="1">
        <v>45323</v>
      </c>
      <c r="E3949">
        <v>426</v>
      </c>
      <c r="F3949" t="str">
        <f t="shared" si="61"/>
        <v>01493426</v>
      </c>
      <c r="G3949" t="s">
        <v>157</v>
      </c>
      <c r="H3949">
        <v>1682</v>
      </c>
      <c r="I3949">
        <v>37</v>
      </c>
      <c r="J3949">
        <v>2045</v>
      </c>
      <c r="K3949">
        <v>1872</v>
      </c>
      <c r="L3949">
        <f>+VLOOKUP(F3949,[1]ENELAR!C$2:J$7067,7,FALSE)</f>
        <v>1701</v>
      </c>
      <c r="M3949" s="20">
        <f>+VLOOKUP(F3949,[1]ENELAR!C$2:J$7067,8,FALSE)</f>
        <v>62937</v>
      </c>
    </row>
    <row r="3950" spans="1:13" x14ac:dyDescent="0.3">
      <c r="A3950" s="17" t="s">
        <v>262</v>
      </c>
      <c r="B3950" s="1">
        <v>45257</v>
      </c>
      <c r="C3950" s="1">
        <v>45260</v>
      </c>
      <c r="D3950" s="1">
        <v>45323</v>
      </c>
      <c r="E3950">
        <v>427</v>
      </c>
      <c r="F3950" t="str">
        <f t="shared" si="61"/>
        <v>01493427</v>
      </c>
      <c r="G3950" t="s">
        <v>220</v>
      </c>
      <c r="H3950">
        <v>2206</v>
      </c>
      <c r="I3950">
        <v>37</v>
      </c>
      <c r="J3950">
        <v>3614</v>
      </c>
      <c r="K3950">
        <v>3614</v>
      </c>
      <c r="L3950">
        <f>+VLOOKUP(F3950,[1]ENELAR!C$2:J$7067,7,FALSE)</f>
        <v>1892</v>
      </c>
      <c r="M3950" s="20">
        <f>+VLOOKUP(F3950,[1]ENELAR!C$2:J$7067,8,FALSE)</f>
        <v>70004</v>
      </c>
    </row>
    <row r="3951" spans="1:13" x14ac:dyDescent="0.3">
      <c r="A3951" s="17" t="s">
        <v>262</v>
      </c>
      <c r="B3951" s="1">
        <v>45257</v>
      </c>
      <c r="C3951" s="1">
        <v>45260</v>
      </c>
      <c r="D3951" s="1">
        <v>45323</v>
      </c>
      <c r="E3951">
        <v>429</v>
      </c>
      <c r="F3951" t="str">
        <f t="shared" si="61"/>
        <v>01493429</v>
      </c>
      <c r="G3951" t="s">
        <v>159</v>
      </c>
      <c r="H3951">
        <v>12174</v>
      </c>
      <c r="I3951">
        <v>37</v>
      </c>
      <c r="J3951">
        <v>15766</v>
      </c>
      <c r="K3951">
        <v>14731</v>
      </c>
      <c r="L3951">
        <f>+VLOOKUP(F3951,[1]ENELAR!C$2:J$7067,7,FALSE)</f>
        <v>10910</v>
      </c>
      <c r="M3951" s="20">
        <f>+VLOOKUP(F3951,[1]ENELAR!C$2:J$7067,8,FALSE)</f>
        <v>403670</v>
      </c>
    </row>
    <row r="3952" spans="1:13" x14ac:dyDescent="0.3">
      <c r="A3952" s="17" t="s">
        <v>262</v>
      </c>
      <c r="B3952" s="1">
        <v>45257</v>
      </c>
      <c r="C3952" s="1">
        <v>45260</v>
      </c>
      <c r="D3952" s="1">
        <v>45323</v>
      </c>
      <c r="E3952">
        <v>430</v>
      </c>
      <c r="F3952" t="str">
        <f t="shared" si="61"/>
        <v>01493430</v>
      </c>
      <c r="G3952" t="s">
        <v>160</v>
      </c>
      <c r="H3952">
        <v>4318</v>
      </c>
      <c r="I3952">
        <v>37</v>
      </c>
      <c r="J3952">
        <v>4367</v>
      </c>
      <c r="K3952">
        <v>4361</v>
      </c>
      <c r="L3952">
        <f>+VLOOKUP(F3952,[1]ENELAR!C$2:J$7067,7,FALSE)</f>
        <v>3945</v>
      </c>
      <c r="M3952" s="20">
        <f>+VLOOKUP(F3952,[1]ENELAR!C$2:J$7067,8,FALSE)</f>
        <v>145965</v>
      </c>
    </row>
    <row r="3953" spans="1:13" x14ac:dyDescent="0.3">
      <c r="A3953" s="17" t="s">
        <v>262</v>
      </c>
      <c r="B3953" s="1">
        <v>45257</v>
      </c>
      <c r="C3953" s="1">
        <v>45260</v>
      </c>
      <c r="D3953" s="1">
        <v>45323</v>
      </c>
      <c r="E3953">
        <v>431</v>
      </c>
      <c r="F3953" t="str">
        <f t="shared" si="61"/>
        <v>01493431</v>
      </c>
      <c r="G3953" t="s">
        <v>161</v>
      </c>
      <c r="H3953">
        <v>10420</v>
      </c>
      <c r="I3953">
        <v>37</v>
      </c>
      <c r="J3953">
        <v>12145</v>
      </c>
      <c r="K3953">
        <v>11778</v>
      </c>
      <c r="L3953">
        <f>+VLOOKUP(F3953,[1]ENELAR!C$2:J$7067,7,FALSE)</f>
        <v>10237</v>
      </c>
      <c r="M3953" s="20">
        <f>+VLOOKUP(F3953,[1]ENELAR!C$2:J$7067,8,FALSE)</f>
        <v>378769</v>
      </c>
    </row>
    <row r="3954" spans="1:13" x14ac:dyDescent="0.3">
      <c r="A3954" s="17" t="s">
        <v>262</v>
      </c>
      <c r="B3954" s="1">
        <v>45257</v>
      </c>
      <c r="C3954" s="1">
        <v>45260</v>
      </c>
      <c r="D3954" s="1">
        <v>45323</v>
      </c>
      <c r="E3954">
        <v>432</v>
      </c>
      <c r="F3954" t="str">
        <f t="shared" si="61"/>
        <v>01493432</v>
      </c>
      <c r="G3954" t="s">
        <v>162</v>
      </c>
      <c r="H3954">
        <v>4897</v>
      </c>
      <c r="I3954">
        <v>37</v>
      </c>
      <c r="J3954">
        <v>5427</v>
      </c>
      <c r="K3954">
        <v>5427</v>
      </c>
      <c r="L3954">
        <f>+VLOOKUP(F3954,[1]ENELAR!C$2:J$7067,7,FALSE)</f>
        <v>4402</v>
      </c>
      <c r="M3954" s="20">
        <f>+VLOOKUP(F3954,[1]ENELAR!C$2:J$7067,8,FALSE)</f>
        <v>162874</v>
      </c>
    </row>
    <row r="3955" spans="1:13" x14ac:dyDescent="0.3">
      <c r="A3955" s="17" t="s">
        <v>262</v>
      </c>
      <c r="B3955" s="1">
        <v>45257</v>
      </c>
      <c r="C3955" s="1">
        <v>45260</v>
      </c>
      <c r="D3955" s="1">
        <v>45323</v>
      </c>
      <c r="E3955">
        <v>433</v>
      </c>
      <c r="F3955" t="str">
        <f t="shared" si="61"/>
        <v>01493433</v>
      </c>
      <c r="G3955" t="s">
        <v>163</v>
      </c>
      <c r="H3955">
        <v>12001</v>
      </c>
      <c r="I3955">
        <v>37</v>
      </c>
      <c r="J3955">
        <v>16901</v>
      </c>
      <c r="K3955">
        <v>14878</v>
      </c>
      <c r="L3955">
        <f>+VLOOKUP(F3955,[1]ENELAR!C$2:J$7067,7,FALSE)</f>
        <v>11123</v>
      </c>
      <c r="M3955" s="20">
        <f>+VLOOKUP(F3955,[1]ENELAR!C$2:J$7067,8,FALSE)</f>
        <v>411551</v>
      </c>
    </row>
    <row r="3956" spans="1:13" x14ac:dyDescent="0.3">
      <c r="A3956" s="17" t="s">
        <v>262</v>
      </c>
      <c r="B3956" s="1">
        <v>45257</v>
      </c>
      <c r="C3956" s="1">
        <v>45260</v>
      </c>
      <c r="D3956" s="1">
        <v>45323</v>
      </c>
      <c r="E3956">
        <v>434</v>
      </c>
      <c r="F3956" t="str">
        <f t="shared" si="61"/>
        <v>01493434</v>
      </c>
      <c r="G3956" t="s">
        <v>164</v>
      </c>
      <c r="H3956">
        <v>5205</v>
      </c>
      <c r="I3956">
        <v>37</v>
      </c>
      <c r="J3956">
        <v>5166</v>
      </c>
      <c r="K3956">
        <v>4793</v>
      </c>
      <c r="L3956">
        <f>+VLOOKUP(F3956,[1]ENELAR!C$2:J$7067,7,FALSE)</f>
        <v>4776</v>
      </c>
      <c r="M3956" s="20">
        <f>+VLOOKUP(F3956,[1]ENELAR!C$2:J$7067,8,FALSE)</f>
        <v>176712</v>
      </c>
    </row>
    <row r="3957" spans="1:13" x14ac:dyDescent="0.3">
      <c r="A3957" s="17" t="s">
        <v>262</v>
      </c>
      <c r="B3957" s="1">
        <v>45257</v>
      </c>
      <c r="C3957" s="1">
        <v>45260</v>
      </c>
      <c r="D3957" s="1">
        <v>45323</v>
      </c>
      <c r="E3957">
        <v>435</v>
      </c>
      <c r="F3957" t="str">
        <f t="shared" si="61"/>
        <v>01493435</v>
      </c>
      <c r="G3957" t="s">
        <v>165</v>
      </c>
      <c r="H3957">
        <v>2817</v>
      </c>
      <c r="I3957">
        <v>37</v>
      </c>
      <c r="J3957">
        <v>3235</v>
      </c>
      <c r="K3957">
        <v>3235</v>
      </c>
      <c r="L3957">
        <f>+VLOOKUP(F3957,[1]ENELAR!C$2:J$7067,7,FALSE)</f>
        <v>2726</v>
      </c>
      <c r="M3957" s="20">
        <f>+VLOOKUP(F3957,[1]ENELAR!C$2:J$7067,8,FALSE)</f>
        <v>100862</v>
      </c>
    </row>
    <row r="3958" spans="1:13" x14ac:dyDescent="0.3">
      <c r="A3958" s="17" t="s">
        <v>262</v>
      </c>
      <c r="B3958" s="1">
        <v>45257</v>
      </c>
      <c r="C3958" s="1">
        <v>45260</v>
      </c>
      <c r="D3958" s="1">
        <v>45323</v>
      </c>
      <c r="E3958">
        <v>436</v>
      </c>
      <c r="F3958" t="str">
        <f t="shared" si="61"/>
        <v>01493436</v>
      </c>
      <c r="G3958" t="s">
        <v>166</v>
      </c>
      <c r="H3958">
        <v>4313</v>
      </c>
      <c r="I3958">
        <v>37</v>
      </c>
      <c r="J3958">
        <v>4751</v>
      </c>
      <c r="K3958">
        <v>4658</v>
      </c>
      <c r="L3958">
        <f>+VLOOKUP(F3958,[1]ENELAR!C$2:J$7067,7,FALSE)</f>
        <v>3913</v>
      </c>
      <c r="M3958" s="20">
        <f>+VLOOKUP(F3958,[1]ENELAR!C$2:J$7067,8,FALSE)</f>
        <v>144781</v>
      </c>
    </row>
    <row r="3959" spans="1:13" x14ac:dyDescent="0.3">
      <c r="A3959" s="17" t="s">
        <v>262</v>
      </c>
      <c r="B3959" s="1">
        <v>45257</v>
      </c>
      <c r="C3959" s="1">
        <v>45260</v>
      </c>
      <c r="D3959" s="1">
        <v>45323</v>
      </c>
      <c r="E3959">
        <v>437</v>
      </c>
      <c r="F3959" t="str">
        <f t="shared" si="61"/>
        <v>01493437</v>
      </c>
      <c r="G3959" t="s">
        <v>167</v>
      </c>
      <c r="H3959">
        <v>3074</v>
      </c>
      <c r="I3959">
        <v>37</v>
      </c>
      <c r="J3959">
        <v>3154</v>
      </c>
      <c r="K3959">
        <v>2896</v>
      </c>
      <c r="L3959">
        <f>+VLOOKUP(F3959,[1]ENELAR!C$2:J$7067,7,FALSE)</f>
        <v>3339</v>
      </c>
      <c r="M3959" s="20">
        <f>+VLOOKUP(F3959,[1]ENELAR!C$2:J$7067,8,FALSE)</f>
        <v>123543</v>
      </c>
    </row>
    <row r="3960" spans="1:13" x14ac:dyDescent="0.3">
      <c r="A3960" s="17" t="s">
        <v>262</v>
      </c>
      <c r="B3960" s="1">
        <v>45257</v>
      </c>
      <c r="C3960" s="1">
        <v>45260</v>
      </c>
      <c r="D3960" s="1">
        <v>45323</v>
      </c>
      <c r="E3960">
        <v>438</v>
      </c>
      <c r="F3960" t="str">
        <f t="shared" si="61"/>
        <v>01493438</v>
      </c>
      <c r="G3960" t="s">
        <v>168</v>
      </c>
      <c r="H3960">
        <v>1482</v>
      </c>
      <c r="I3960">
        <v>37</v>
      </c>
      <c r="J3960">
        <v>1639</v>
      </c>
      <c r="K3960">
        <v>1639</v>
      </c>
      <c r="L3960">
        <f>+VLOOKUP(F3960,[1]ENELAR!C$2:J$7067,7,FALSE)</f>
        <v>1490</v>
      </c>
      <c r="M3960" s="20">
        <f>+VLOOKUP(F3960,[1]ENELAR!C$2:J$7067,8,FALSE)</f>
        <v>55130</v>
      </c>
    </row>
    <row r="3961" spans="1:13" x14ac:dyDescent="0.3">
      <c r="A3961" s="17" t="s">
        <v>262</v>
      </c>
      <c r="B3961" s="1">
        <v>45257</v>
      </c>
      <c r="C3961" s="1">
        <v>45260</v>
      </c>
      <c r="D3961" s="1">
        <v>45323</v>
      </c>
      <c r="E3961">
        <v>439</v>
      </c>
      <c r="F3961" t="str">
        <f t="shared" si="61"/>
        <v>01493439</v>
      </c>
      <c r="G3961" t="s">
        <v>221</v>
      </c>
      <c r="H3961">
        <v>3791</v>
      </c>
      <c r="I3961">
        <v>37</v>
      </c>
      <c r="J3961">
        <v>4108</v>
      </c>
      <c r="K3961">
        <v>3826</v>
      </c>
      <c r="L3961">
        <f>+VLOOKUP(F3961,[1]ENELAR!C$2:J$7067,7,FALSE)</f>
        <v>4739</v>
      </c>
      <c r="M3961" s="20">
        <f>+VLOOKUP(F3961,[1]ENELAR!C$2:J$7067,8,FALSE)</f>
        <v>175343</v>
      </c>
    </row>
    <row r="3962" spans="1:13" x14ac:dyDescent="0.3">
      <c r="A3962" s="17" t="s">
        <v>262</v>
      </c>
      <c r="B3962" s="1">
        <v>45257</v>
      </c>
      <c r="C3962" s="1">
        <v>45260</v>
      </c>
      <c r="D3962" s="1">
        <v>45323</v>
      </c>
      <c r="E3962">
        <v>440</v>
      </c>
      <c r="F3962" t="str">
        <f t="shared" si="61"/>
        <v>01493440</v>
      </c>
      <c r="G3962" t="s">
        <v>169</v>
      </c>
      <c r="H3962">
        <v>2650</v>
      </c>
      <c r="I3962">
        <v>37</v>
      </c>
      <c r="J3962">
        <v>2670</v>
      </c>
      <c r="K3962">
        <v>2397</v>
      </c>
      <c r="L3962">
        <f>+VLOOKUP(F3962,[1]ENELAR!C$2:J$7067,7,FALSE)</f>
        <v>2667</v>
      </c>
      <c r="M3962" s="20">
        <f>+VLOOKUP(F3962,[1]ENELAR!C$2:J$7067,8,FALSE)</f>
        <v>98679</v>
      </c>
    </row>
    <row r="3963" spans="1:13" x14ac:dyDescent="0.3">
      <c r="A3963" s="17" t="s">
        <v>262</v>
      </c>
      <c r="B3963" s="1">
        <v>45257</v>
      </c>
      <c r="C3963" s="1">
        <v>45260</v>
      </c>
      <c r="D3963" s="1">
        <v>45323</v>
      </c>
      <c r="E3963">
        <v>441</v>
      </c>
      <c r="F3963" t="str">
        <f t="shared" si="61"/>
        <v>01493441</v>
      </c>
      <c r="G3963" t="s">
        <v>222</v>
      </c>
      <c r="H3963">
        <v>7154</v>
      </c>
      <c r="I3963">
        <v>37</v>
      </c>
      <c r="J3963">
        <v>0</v>
      </c>
      <c r="K3963">
        <v>0</v>
      </c>
      <c r="L3963">
        <f>+VLOOKUP(F3963,[1]ENELAR!C$2:J$7067,7,FALSE)</f>
        <v>6616</v>
      </c>
      <c r="M3963" s="20">
        <f>+VLOOKUP(F3963,[1]ENELAR!C$2:J$7067,8,FALSE)</f>
        <v>244792</v>
      </c>
    </row>
    <row r="3964" spans="1:13" x14ac:dyDescent="0.3">
      <c r="A3964" s="17" t="s">
        <v>262</v>
      </c>
      <c r="B3964" s="1">
        <v>45257</v>
      </c>
      <c r="C3964" s="1">
        <v>45260</v>
      </c>
      <c r="D3964" s="1">
        <v>45323</v>
      </c>
      <c r="E3964">
        <v>450</v>
      </c>
      <c r="F3964" t="str">
        <f t="shared" si="61"/>
        <v>01493450</v>
      </c>
      <c r="G3964" t="s">
        <v>172</v>
      </c>
      <c r="H3964">
        <v>28020</v>
      </c>
      <c r="I3964">
        <v>37</v>
      </c>
      <c r="J3964">
        <v>31596</v>
      </c>
      <c r="K3964">
        <v>30405</v>
      </c>
      <c r="L3964">
        <f>+VLOOKUP(F3964,[1]ENELAR!C$2:J$7067,7,FALSE)</f>
        <v>24891</v>
      </c>
      <c r="M3964" s="20">
        <f>+VLOOKUP(F3964,[1]ENELAR!C$2:J$7067,8,FALSE)</f>
        <v>920967</v>
      </c>
    </row>
    <row r="3965" spans="1:13" x14ac:dyDescent="0.3">
      <c r="A3965" s="17" t="s">
        <v>262</v>
      </c>
      <c r="B3965" s="1">
        <v>45257</v>
      </c>
      <c r="C3965" s="1">
        <v>45260</v>
      </c>
      <c r="D3965" s="1">
        <v>45323</v>
      </c>
      <c r="E3965">
        <v>453</v>
      </c>
      <c r="F3965" t="str">
        <f t="shared" si="61"/>
        <v>01493453</v>
      </c>
      <c r="G3965" t="s">
        <v>173</v>
      </c>
      <c r="H3965">
        <v>17612</v>
      </c>
      <c r="I3965">
        <v>37</v>
      </c>
      <c r="J3965">
        <v>19336</v>
      </c>
      <c r="K3965">
        <v>18804</v>
      </c>
      <c r="L3965">
        <f>+VLOOKUP(F3965,[1]ENELAR!C$2:J$7067,7,FALSE)</f>
        <v>16809</v>
      </c>
      <c r="M3965" s="20">
        <f>+VLOOKUP(F3965,[1]ENELAR!C$2:J$7067,8,FALSE)</f>
        <v>621933</v>
      </c>
    </row>
    <row r="3966" spans="1:13" x14ac:dyDescent="0.3">
      <c r="A3966" s="17" t="s">
        <v>262</v>
      </c>
      <c r="B3966" s="1">
        <v>45257</v>
      </c>
      <c r="C3966" s="1">
        <v>45260</v>
      </c>
      <c r="D3966" s="1">
        <v>45323</v>
      </c>
      <c r="E3966">
        <v>470</v>
      </c>
      <c r="F3966" t="str">
        <f t="shared" si="61"/>
        <v>01493470</v>
      </c>
      <c r="G3966" t="s">
        <v>174</v>
      </c>
      <c r="H3966">
        <v>1791</v>
      </c>
      <c r="I3966">
        <v>37</v>
      </c>
      <c r="J3966">
        <v>2203</v>
      </c>
      <c r="K3966">
        <v>2143</v>
      </c>
      <c r="L3966">
        <f>+VLOOKUP(F3966,[1]ENELAR!C$2:J$7067,7,FALSE)</f>
        <v>1610</v>
      </c>
      <c r="M3966" s="20">
        <f>+VLOOKUP(F3966,[1]ENELAR!C$2:J$7067,8,FALSE)</f>
        <v>59570</v>
      </c>
    </row>
    <row r="3967" spans="1:13" x14ac:dyDescent="0.3">
      <c r="A3967" s="17" t="s">
        <v>262</v>
      </c>
      <c r="B3967" s="1">
        <v>45257</v>
      </c>
      <c r="C3967" s="1">
        <v>45260</v>
      </c>
      <c r="D3967" s="1">
        <v>45323</v>
      </c>
      <c r="E3967">
        <v>475</v>
      </c>
      <c r="F3967" t="str">
        <f t="shared" si="61"/>
        <v>01493475</v>
      </c>
      <c r="G3967" t="s">
        <v>175</v>
      </c>
      <c r="H3967">
        <v>594</v>
      </c>
      <c r="I3967">
        <v>37</v>
      </c>
      <c r="J3967">
        <v>629</v>
      </c>
      <c r="K3967">
        <v>629</v>
      </c>
      <c r="L3967">
        <f>+VLOOKUP(F3967,[1]ENELAR!C$2:J$7067,7,FALSE)</f>
        <v>599</v>
      </c>
      <c r="M3967" s="20">
        <f>+VLOOKUP(F3967,[1]ENELAR!C$2:J$7067,8,FALSE)</f>
        <v>22163</v>
      </c>
    </row>
    <row r="3968" spans="1:13" x14ac:dyDescent="0.3">
      <c r="A3968" s="17" t="s">
        <v>262</v>
      </c>
      <c r="B3968" s="1">
        <v>45257</v>
      </c>
      <c r="C3968" s="1">
        <v>45260</v>
      </c>
      <c r="D3968" s="1">
        <v>45323</v>
      </c>
      <c r="E3968">
        <v>485</v>
      </c>
      <c r="F3968" t="str">
        <f t="shared" si="61"/>
        <v>01493485</v>
      </c>
      <c r="G3968" t="s">
        <v>176</v>
      </c>
      <c r="H3968">
        <v>3686</v>
      </c>
      <c r="I3968">
        <v>37</v>
      </c>
      <c r="J3968">
        <v>3785</v>
      </c>
      <c r="K3968">
        <v>3526</v>
      </c>
      <c r="L3968">
        <f>+VLOOKUP(F3968,[1]ENELAR!C$2:J$7067,7,FALSE)</f>
        <v>2933</v>
      </c>
      <c r="M3968" s="20">
        <f>+VLOOKUP(F3968,[1]ENELAR!C$2:J$7067,8,FALSE)</f>
        <v>108521</v>
      </c>
    </row>
    <row r="3969" spans="1:13" x14ac:dyDescent="0.3">
      <c r="A3969" s="17" t="s">
        <v>262</v>
      </c>
      <c r="B3969" s="1">
        <v>45257</v>
      </c>
      <c r="C3969" s="1">
        <v>45260</v>
      </c>
      <c r="D3969" s="1">
        <v>45323</v>
      </c>
      <c r="E3969">
        <v>488</v>
      </c>
      <c r="F3969" t="str">
        <f t="shared" si="61"/>
        <v>01493488</v>
      </c>
      <c r="G3969" t="s">
        <v>177</v>
      </c>
      <c r="H3969">
        <v>6925</v>
      </c>
      <c r="I3969">
        <v>37</v>
      </c>
      <c r="J3969">
        <v>9378</v>
      </c>
      <c r="K3969">
        <v>9378</v>
      </c>
      <c r="L3969">
        <f>+VLOOKUP(F3969,[1]ENELAR!C$2:J$7067,7,FALSE)</f>
        <v>6498</v>
      </c>
      <c r="M3969" s="20">
        <f>+VLOOKUP(F3969,[1]ENELAR!C$2:J$7067,8,FALSE)</f>
        <v>240426</v>
      </c>
    </row>
    <row r="3970" spans="1:13" x14ac:dyDescent="0.3">
      <c r="A3970" s="17" t="s">
        <v>262</v>
      </c>
      <c r="B3970" s="1">
        <v>45257</v>
      </c>
      <c r="C3970" s="1">
        <v>45260</v>
      </c>
      <c r="D3970" s="1">
        <v>45323</v>
      </c>
      <c r="E3970">
        <v>489</v>
      </c>
      <c r="F3970" t="str">
        <f t="shared" si="61"/>
        <v>01493489</v>
      </c>
      <c r="G3970" t="s">
        <v>178</v>
      </c>
      <c r="H3970">
        <v>9681</v>
      </c>
      <c r="I3970">
        <v>37</v>
      </c>
      <c r="J3970">
        <v>10226</v>
      </c>
      <c r="K3970">
        <v>10135</v>
      </c>
      <c r="L3970">
        <f>+VLOOKUP(F3970,[1]ENELAR!C$2:J$7067,7,FALSE)</f>
        <v>8953</v>
      </c>
      <c r="M3970" s="20">
        <f>+VLOOKUP(F3970,[1]ENELAR!C$2:J$7067,8,FALSE)</f>
        <v>331261</v>
      </c>
    </row>
    <row r="3971" spans="1:13" x14ac:dyDescent="0.3">
      <c r="A3971" s="17" t="s">
        <v>262</v>
      </c>
      <c r="B3971" s="1">
        <v>45257</v>
      </c>
      <c r="C3971" s="1">
        <v>45260</v>
      </c>
      <c r="D3971" s="1">
        <v>45323</v>
      </c>
      <c r="E3971">
        <v>491</v>
      </c>
      <c r="F3971" t="str">
        <f t="shared" ref="F3971:F4034" si="62">+A3971&amp;E3971</f>
        <v>01493491</v>
      </c>
      <c r="G3971" t="s">
        <v>179</v>
      </c>
      <c r="H3971">
        <v>16481</v>
      </c>
      <c r="I3971">
        <v>37</v>
      </c>
      <c r="J3971">
        <v>17920</v>
      </c>
      <c r="K3971">
        <v>17389</v>
      </c>
      <c r="L3971">
        <f>+VLOOKUP(F3971,[1]ENELAR!C$2:J$7067,7,FALSE)</f>
        <v>14604</v>
      </c>
      <c r="M3971" s="20">
        <f>+VLOOKUP(F3971,[1]ENELAR!C$2:J$7067,8,FALSE)</f>
        <v>540348</v>
      </c>
    </row>
    <row r="3972" spans="1:13" x14ac:dyDescent="0.3">
      <c r="A3972" s="17" t="s">
        <v>262</v>
      </c>
      <c r="B3972" s="1">
        <v>45257</v>
      </c>
      <c r="C3972" s="1">
        <v>45260</v>
      </c>
      <c r="D3972" s="1">
        <v>45323</v>
      </c>
      <c r="E3972">
        <v>652</v>
      </c>
      <c r="F3972" t="str">
        <f t="shared" si="62"/>
        <v>01493652</v>
      </c>
      <c r="G3972" t="s">
        <v>198</v>
      </c>
      <c r="H3972">
        <v>2822</v>
      </c>
      <c r="I3972">
        <v>37</v>
      </c>
      <c r="J3972">
        <v>3203</v>
      </c>
      <c r="K3972">
        <v>3029</v>
      </c>
      <c r="L3972">
        <f>+VLOOKUP(F3972,[1]ENELAR!C$2:J$7067,7,FALSE)</f>
        <v>3089</v>
      </c>
      <c r="M3972" s="20">
        <f>+VLOOKUP(F3972,[1]ENELAR!C$2:J$7067,8,FALSE)</f>
        <v>114293</v>
      </c>
    </row>
    <row r="3973" spans="1:13" x14ac:dyDescent="0.3">
      <c r="A3973" s="17" t="s">
        <v>262</v>
      </c>
      <c r="B3973" s="1">
        <v>45257</v>
      </c>
      <c r="C3973" s="1">
        <v>45260</v>
      </c>
      <c r="D3973" s="1">
        <v>45323</v>
      </c>
      <c r="E3973">
        <v>653</v>
      </c>
      <c r="F3973" t="str">
        <f t="shared" si="62"/>
        <v>01493653</v>
      </c>
      <c r="G3973" t="s">
        <v>199</v>
      </c>
      <c r="H3973">
        <v>976</v>
      </c>
      <c r="I3973">
        <v>37</v>
      </c>
      <c r="J3973">
        <v>1118</v>
      </c>
      <c r="K3973">
        <v>1118</v>
      </c>
      <c r="L3973">
        <f>+VLOOKUP(F3973,[1]ENELAR!C$2:J$7067,7,FALSE)</f>
        <v>629</v>
      </c>
      <c r="M3973" s="20">
        <f>+VLOOKUP(F3973,[1]ENELAR!C$2:J$7067,8,FALSE)</f>
        <v>23273</v>
      </c>
    </row>
    <row r="3974" spans="1:13" x14ac:dyDescent="0.3">
      <c r="A3974" s="17" t="s">
        <v>262</v>
      </c>
      <c r="B3974" s="1">
        <v>45257</v>
      </c>
      <c r="C3974" s="1">
        <v>45260</v>
      </c>
      <c r="D3974" s="1">
        <v>45323</v>
      </c>
      <c r="E3974">
        <v>659</v>
      </c>
      <c r="F3974" t="str">
        <f t="shared" si="62"/>
        <v>01493659</v>
      </c>
      <c r="G3974" t="s">
        <v>201</v>
      </c>
      <c r="H3974">
        <v>6416</v>
      </c>
      <c r="I3974">
        <v>37</v>
      </c>
      <c r="J3974">
        <v>8067</v>
      </c>
      <c r="K3974">
        <v>7816</v>
      </c>
      <c r="L3974">
        <f>+VLOOKUP(F3974,[1]ENELAR!C$2:J$7067,7,FALSE)</f>
        <v>6329</v>
      </c>
      <c r="M3974" s="20">
        <f>+VLOOKUP(F3974,[1]ENELAR!C$2:J$7067,8,FALSE)</f>
        <v>234173</v>
      </c>
    </row>
    <row r="3975" spans="1:13" x14ac:dyDescent="0.3">
      <c r="A3975" s="17" t="s">
        <v>262</v>
      </c>
      <c r="B3975" s="1">
        <v>45257</v>
      </c>
      <c r="C3975" s="1">
        <v>45260</v>
      </c>
      <c r="D3975" s="1">
        <v>45323</v>
      </c>
      <c r="E3975">
        <v>660</v>
      </c>
      <c r="F3975" t="str">
        <f t="shared" si="62"/>
        <v>01493660</v>
      </c>
      <c r="G3975" t="s">
        <v>202</v>
      </c>
      <c r="H3975">
        <v>5966</v>
      </c>
      <c r="I3975">
        <v>37</v>
      </c>
      <c r="J3975">
        <v>7735</v>
      </c>
      <c r="K3975">
        <v>7574</v>
      </c>
      <c r="L3975">
        <f>+VLOOKUP(F3975,[1]ENELAR!C$2:J$7067,7,FALSE)</f>
        <v>5029</v>
      </c>
      <c r="M3975" s="20">
        <f>+VLOOKUP(F3975,[1]ENELAR!C$2:J$7067,8,FALSE)</f>
        <v>186073</v>
      </c>
    </row>
    <row r="3976" spans="1:13" x14ac:dyDescent="0.3">
      <c r="A3976" s="17" t="s">
        <v>262</v>
      </c>
      <c r="B3976" s="1">
        <v>45257</v>
      </c>
      <c r="C3976" s="1">
        <v>45260</v>
      </c>
      <c r="D3976" s="1">
        <v>45323</v>
      </c>
      <c r="E3976">
        <v>661</v>
      </c>
      <c r="F3976" t="str">
        <f t="shared" si="62"/>
        <v>01493661</v>
      </c>
      <c r="G3976" t="s">
        <v>203</v>
      </c>
      <c r="H3976">
        <v>2503</v>
      </c>
      <c r="I3976">
        <v>37</v>
      </c>
      <c r="J3976">
        <v>3457</v>
      </c>
      <c r="K3976">
        <v>3201</v>
      </c>
      <c r="L3976">
        <f>+VLOOKUP(F3976,[1]ENELAR!C$2:J$7067,7,FALSE)</f>
        <v>2417</v>
      </c>
      <c r="M3976" s="20">
        <f>+VLOOKUP(F3976,[1]ENELAR!C$2:J$7067,8,FALSE)</f>
        <v>89429</v>
      </c>
    </row>
    <row r="3977" spans="1:13" x14ac:dyDescent="0.3">
      <c r="A3977" s="17" t="s">
        <v>262</v>
      </c>
      <c r="B3977" s="1">
        <v>45257</v>
      </c>
      <c r="C3977" s="1">
        <v>45260</v>
      </c>
      <c r="D3977" s="1">
        <v>45323</v>
      </c>
      <c r="E3977">
        <v>662</v>
      </c>
      <c r="F3977" t="str">
        <f t="shared" si="62"/>
        <v>01493662</v>
      </c>
      <c r="G3977" t="s">
        <v>204</v>
      </c>
      <c r="H3977">
        <v>3796</v>
      </c>
      <c r="I3977">
        <v>37</v>
      </c>
      <c r="J3977">
        <v>4590</v>
      </c>
      <c r="K3977">
        <v>4391</v>
      </c>
      <c r="L3977">
        <f>+VLOOKUP(F3977,[1]ENELAR!C$2:J$7067,7,FALSE)</f>
        <v>3627</v>
      </c>
      <c r="M3977" s="20">
        <f>+VLOOKUP(F3977,[1]ENELAR!C$2:J$7067,8,FALSE)</f>
        <v>134199</v>
      </c>
    </row>
    <row r="3978" spans="1:13" x14ac:dyDescent="0.3">
      <c r="A3978" s="17" t="s">
        <v>262</v>
      </c>
      <c r="B3978" s="1">
        <v>45257</v>
      </c>
      <c r="C3978" s="1">
        <v>45260</v>
      </c>
      <c r="D3978" s="1">
        <v>45323</v>
      </c>
      <c r="E3978">
        <v>664</v>
      </c>
      <c r="F3978" t="str">
        <f t="shared" si="62"/>
        <v>01493664</v>
      </c>
      <c r="G3978" t="s">
        <v>205</v>
      </c>
      <c r="H3978">
        <v>7208</v>
      </c>
      <c r="I3978">
        <v>37</v>
      </c>
      <c r="J3978">
        <v>9900</v>
      </c>
      <c r="K3978">
        <v>9879</v>
      </c>
      <c r="L3978">
        <f>+VLOOKUP(F3978,[1]ENELAR!C$2:J$7067,7,FALSE)</f>
        <v>6439</v>
      </c>
      <c r="M3978" s="20">
        <f>+VLOOKUP(F3978,[1]ENELAR!C$2:J$7067,8,FALSE)</f>
        <v>238243</v>
      </c>
    </row>
    <row r="3979" spans="1:13" x14ac:dyDescent="0.3">
      <c r="A3979" s="17" t="s">
        <v>262</v>
      </c>
      <c r="B3979" s="1">
        <v>45257</v>
      </c>
      <c r="C3979" s="1">
        <v>45260</v>
      </c>
      <c r="D3979" s="1">
        <v>45323</v>
      </c>
      <c r="E3979">
        <v>668</v>
      </c>
      <c r="F3979" t="str">
        <f t="shared" si="62"/>
        <v>01493668</v>
      </c>
      <c r="G3979" t="s">
        <v>207</v>
      </c>
      <c r="H3979">
        <v>32972</v>
      </c>
      <c r="I3979">
        <v>37</v>
      </c>
      <c r="J3979">
        <v>102</v>
      </c>
      <c r="K3979">
        <v>102</v>
      </c>
      <c r="L3979">
        <f>+VLOOKUP(F3979,[1]ENELAR!C$2:J$7067,7,FALSE)</f>
        <v>30609</v>
      </c>
      <c r="M3979" s="20">
        <f>+VLOOKUP(F3979,[1]ENELAR!C$2:J$7067,8,FALSE)</f>
        <v>1132533</v>
      </c>
    </row>
    <row r="3980" spans="1:13" x14ac:dyDescent="0.3">
      <c r="A3980" s="17" t="s">
        <v>262</v>
      </c>
      <c r="B3980" s="1">
        <v>45257</v>
      </c>
      <c r="C3980" s="1">
        <v>45260</v>
      </c>
      <c r="D3980" s="1">
        <v>45323</v>
      </c>
      <c r="E3980">
        <v>672</v>
      </c>
      <c r="F3980" t="str">
        <f t="shared" si="62"/>
        <v>01493672</v>
      </c>
      <c r="G3980" t="s">
        <v>211</v>
      </c>
      <c r="H3980">
        <v>470</v>
      </c>
      <c r="I3980">
        <v>37</v>
      </c>
      <c r="J3980">
        <v>491</v>
      </c>
      <c r="K3980">
        <v>491</v>
      </c>
      <c r="L3980">
        <f>+VLOOKUP(F3980,[1]ENELAR!C$2:J$7067,7,FALSE)</f>
        <v>254</v>
      </c>
      <c r="M3980" s="20">
        <f>+VLOOKUP(F3980,[1]ENELAR!C$2:J$7067,8,FALSE)</f>
        <v>9398</v>
      </c>
    </row>
    <row r="3981" spans="1:13" x14ac:dyDescent="0.3">
      <c r="A3981" s="17" t="s">
        <v>263</v>
      </c>
      <c r="B3981" s="1">
        <v>45348</v>
      </c>
      <c r="C3981" s="1">
        <v>45359</v>
      </c>
      <c r="D3981" s="1">
        <v>45383</v>
      </c>
      <c r="E3981">
        <v>6</v>
      </c>
      <c r="F3981" t="str">
        <f t="shared" si="62"/>
        <v>001706</v>
      </c>
      <c r="G3981" t="s">
        <v>9</v>
      </c>
      <c r="H3981">
        <v>25362</v>
      </c>
      <c r="I3981">
        <v>74.239999999999995</v>
      </c>
      <c r="J3981">
        <v>28583</v>
      </c>
      <c r="K3981">
        <v>27907</v>
      </c>
      <c r="L3981">
        <f>+VLOOKUP(F3981,[1]ENELAR!C$2:J$7067,7,FALSE)</f>
        <v>24027</v>
      </c>
      <c r="M3981" s="20">
        <f>+VLOOKUP(F3981,[1]ENELAR!C$2:J$7067,8,FALSE)</f>
        <v>1783764.48</v>
      </c>
    </row>
    <row r="3982" spans="1:13" x14ac:dyDescent="0.3">
      <c r="A3982" s="17" t="s">
        <v>263</v>
      </c>
      <c r="B3982" s="1">
        <v>45348</v>
      </c>
      <c r="C3982" s="1">
        <v>45359</v>
      </c>
      <c r="D3982" s="1">
        <v>45383</v>
      </c>
      <c r="E3982">
        <v>39</v>
      </c>
      <c r="F3982" t="str">
        <f t="shared" si="62"/>
        <v>0017039</v>
      </c>
      <c r="G3982" t="s">
        <v>11</v>
      </c>
      <c r="H3982">
        <v>20044</v>
      </c>
      <c r="I3982">
        <v>74.239999999999995</v>
      </c>
      <c r="J3982">
        <v>22408</v>
      </c>
      <c r="K3982">
        <v>21252</v>
      </c>
      <c r="L3982">
        <f>+VLOOKUP(F3982,[1]ENELAR!C$2:J$7067,7,FALSE)</f>
        <v>19549</v>
      </c>
      <c r="M3982" s="20">
        <f>+VLOOKUP(F3982,[1]ENELAR!C$2:J$7067,8,FALSE)</f>
        <v>1451317.76</v>
      </c>
    </row>
    <row r="3983" spans="1:13" x14ac:dyDescent="0.3">
      <c r="A3983" s="17" t="s">
        <v>263</v>
      </c>
      <c r="B3983" s="1">
        <v>45348</v>
      </c>
      <c r="C3983" s="1">
        <v>45359</v>
      </c>
      <c r="D3983" s="1">
        <v>45383</v>
      </c>
      <c r="E3983">
        <v>40</v>
      </c>
      <c r="F3983" t="str">
        <f t="shared" si="62"/>
        <v>0017040</v>
      </c>
      <c r="G3983" t="s">
        <v>12</v>
      </c>
      <c r="H3983">
        <v>6800</v>
      </c>
      <c r="I3983">
        <v>74.239999999999995</v>
      </c>
      <c r="J3983">
        <v>7629</v>
      </c>
      <c r="K3983">
        <v>7411</v>
      </c>
      <c r="L3983">
        <f>+VLOOKUP(F3983,[1]ENELAR!C$2:J$7067,7,FALSE)</f>
        <v>5936</v>
      </c>
      <c r="M3983" s="20">
        <f>+VLOOKUP(F3983,[1]ENELAR!C$2:J$7067,8,FALSE)</f>
        <v>440688.64000000001</v>
      </c>
    </row>
    <row r="3984" spans="1:13" x14ac:dyDescent="0.3">
      <c r="A3984" s="17" t="s">
        <v>263</v>
      </c>
      <c r="B3984" s="1">
        <v>45348</v>
      </c>
      <c r="C3984" s="1">
        <v>45359</v>
      </c>
      <c r="D3984" s="1">
        <v>45383</v>
      </c>
      <c r="E3984">
        <v>41</v>
      </c>
      <c r="F3984" t="str">
        <f t="shared" si="62"/>
        <v>0017041</v>
      </c>
      <c r="G3984" t="s">
        <v>13</v>
      </c>
      <c r="H3984">
        <v>29891</v>
      </c>
      <c r="I3984">
        <v>74.239999999999995</v>
      </c>
      <c r="J3984">
        <v>35068</v>
      </c>
      <c r="K3984">
        <v>34426</v>
      </c>
      <c r="L3984">
        <f>+VLOOKUP(F3984,[1]ENELAR!C$2:J$7067,7,FALSE)</f>
        <v>28717</v>
      </c>
      <c r="M3984" s="20">
        <f>+VLOOKUP(F3984,[1]ENELAR!C$2:J$7067,8,FALSE)</f>
        <v>2131950.08</v>
      </c>
    </row>
    <row r="3985" spans="1:13" x14ac:dyDescent="0.3">
      <c r="A3985" s="17" t="s">
        <v>263</v>
      </c>
      <c r="B3985" s="1">
        <v>45348</v>
      </c>
      <c r="C3985" s="1">
        <v>45359</v>
      </c>
      <c r="D3985" s="1">
        <v>45383</v>
      </c>
      <c r="E3985">
        <v>43</v>
      </c>
      <c r="F3985" t="str">
        <f t="shared" si="62"/>
        <v>0017043</v>
      </c>
      <c r="G3985" t="s">
        <v>14</v>
      </c>
      <c r="H3985">
        <v>7889</v>
      </c>
      <c r="I3985">
        <v>74.239999999999995</v>
      </c>
      <c r="J3985">
        <v>10021</v>
      </c>
      <c r="K3985">
        <v>9319</v>
      </c>
      <c r="L3985">
        <f>+VLOOKUP(F3985,[1]ENELAR!C$2:J$7067,7,FALSE)</f>
        <v>7472</v>
      </c>
      <c r="M3985" s="20">
        <f>+VLOOKUP(F3985,[1]ENELAR!C$2:J$7067,8,FALSE)</f>
        <v>554721.28000000003</v>
      </c>
    </row>
    <row r="3986" spans="1:13" x14ac:dyDescent="0.3">
      <c r="A3986" s="17" t="s">
        <v>263</v>
      </c>
      <c r="B3986" s="1">
        <v>45348</v>
      </c>
      <c r="C3986" s="1">
        <v>45359</v>
      </c>
      <c r="D3986" s="1">
        <v>45383</v>
      </c>
      <c r="E3986">
        <v>55</v>
      </c>
      <c r="F3986" t="str">
        <f t="shared" si="62"/>
        <v>0017055</v>
      </c>
      <c r="G3986" t="s">
        <v>22</v>
      </c>
      <c r="H3986">
        <v>16817</v>
      </c>
      <c r="I3986">
        <v>74.239999999999995</v>
      </c>
      <c r="J3986">
        <v>19699</v>
      </c>
      <c r="K3986">
        <v>18424</v>
      </c>
      <c r="L3986">
        <f>+VLOOKUP(F3986,[1]ENELAR!C$2:J$7067,7,FALSE)</f>
        <v>14793</v>
      </c>
      <c r="M3986" s="20">
        <f>+VLOOKUP(F3986,[1]ENELAR!C$2:J$7067,8,FALSE)</f>
        <v>1098232.3200000001</v>
      </c>
    </row>
    <row r="3987" spans="1:13" x14ac:dyDescent="0.3">
      <c r="A3987" s="17" t="s">
        <v>263</v>
      </c>
      <c r="B3987" s="1">
        <v>45348</v>
      </c>
      <c r="C3987" s="1">
        <v>45359</v>
      </c>
      <c r="D3987" s="1">
        <v>45383</v>
      </c>
      <c r="E3987">
        <v>245</v>
      </c>
      <c r="F3987" t="str">
        <f t="shared" si="62"/>
        <v>00170245</v>
      </c>
      <c r="G3987" t="s">
        <v>91</v>
      </c>
      <c r="H3987">
        <v>7823</v>
      </c>
      <c r="I3987">
        <v>74.239999999999995</v>
      </c>
      <c r="J3987">
        <v>8604</v>
      </c>
      <c r="K3987">
        <v>8475</v>
      </c>
      <c r="L3987">
        <f>+VLOOKUP(F3987,[1]ENELAR!C$2:J$7067,7,FALSE)</f>
        <v>7184</v>
      </c>
      <c r="M3987" s="20">
        <f>+VLOOKUP(F3987,[1]ENELAR!C$2:J$7067,8,FALSE)</f>
        <v>533340.16000000003</v>
      </c>
    </row>
    <row r="3988" spans="1:13" x14ac:dyDescent="0.3">
      <c r="A3988" s="17" t="s">
        <v>263</v>
      </c>
      <c r="B3988" s="1">
        <v>45348</v>
      </c>
      <c r="C3988" s="1">
        <v>45359</v>
      </c>
      <c r="D3988" s="1">
        <v>45383</v>
      </c>
      <c r="E3988">
        <v>255</v>
      </c>
      <c r="F3988" t="str">
        <f t="shared" si="62"/>
        <v>00170255</v>
      </c>
      <c r="G3988" t="s">
        <v>92</v>
      </c>
      <c r="H3988">
        <v>22127</v>
      </c>
      <c r="I3988">
        <v>74.239999999999995</v>
      </c>
      <c r="J3988">
        <v>27383</v>
      </c>
      <c r="K3988">
        <v>25978</v>
      </c>
      <c r="L3988">
        <f>+VLOOKUP(F3988,[1]ENELAR!C$2:J$7067,7,FALSE)</f>
        <v>19602</v>
      </c>
      <c r="M3988" s="20">
        <f>+VLOOKUP(F3988,[1]ENELAR!C$2:J$7067,8,FALSE)</f>
        <v>1455252.48</v>
      </c>
    </row>
    <row r="3989" spans="1:13" x14ac:dyDescent="0.3">
      <c r="A3989" s="17" t="s">
        <v>263</v>
      </c>
      <c r="B3989" s="1">
        <v>45348</v>
      </c>
      <c r="C3989" s="1">
        <v>45359</v>
      </c>
      <c r="D3989" s="1">
        <v>45383</v>
      </c>
      <c r="E3989">
        <v>328</v>
      </c>
      <c r="F3989" t="str">
        <f t="shared" si="62"/>
        <v>00170328</v>
      </c>
      <c r="G3989" t="s">
        <v>93</v>
      </c>
      <c r="H3989">
        <v>12511</v>
      </c>
      <c r="I3989">
        <v>74.239999999999995</v>
      </c>
      <c r="J3989">
        <v>14937</v>
      </c>
      <c r="K3989">
        <v>14065</v>
      </c>
      <c r="L3989">
        <f>+VLOOKUP(F3989,[1]ENELAR!C$2:J$7067,7,FALSE)</f>
        <v>10756</v>
      </c>
      <c r="M3989" s="20">
        <f>+VLOOKUP(F3989,[1]ENELAR!C$2:J$7067,8,FALSE)</f>
        <v>798525.43999999994</v>
      </c>
    </row>
    <row r="3990" spans="1:13" x14ac:dyDescent="0.3">
      <c r="A3990" s="17" t="s">
        <v>263</v>
      </c>
      <c r="B3990" s="1">
        <v>45348</v>
      </c>
      <c r="C3990" s="1">
        <v>45359</v>
      </c>
      <c r="D3990" s="1">
        <v>45383</v>
      </c>
      <c r="E3990">
        <v>405</v>
      </c>
      <c r="F3990" t="str">
        <f t="shared" si="62"/>
        <v>00170405</v>
      </c>
      <c r="G3990" t="s">
        <v>137</v>
      </c>
      <c r="H3990">
        <v>14592</v>
      </c>
      <c r="I3990">
        <v>74.239999999999995</v>
      </c>
      <c r="J3990">
        <v>15676</v>
      </c>
      <c r="K3990">
        <v>14590</v>
      </c>
      <c r="L3990">
        <f>+VLOOKUP(F3990,[1]ENELAR!C$2:J$7067,7,FALSE)</f>
        <v>11129</v>
      </c>
      <c r="M3990" s="20">
        <f>+VLOOKUP(F3990,[1]ENELAR!C$2:J$7067,8,FALSE)</f>
        <v>826216.95999999996</v>
      </c>
    </row>
    <row r="3991" spans="1:13" x14ac:dyDescent="0.3">
      <c r="A3991" s="17" t="s">
        <v>263</v>
      </c>
      <c r="B3991" s="1">
        <v>45348</v>
      </c>
      <c r="C3991" s="1">
        <v>45359</v>
      </c>
      <c r="D3991" s="1">
        <v>45383</v>
      </c>
      <c r="E3991">
        <v>407</v>
      </c>
      <c r="F3991" t="str">
        <f t="shared" si="62"/>
        <v>00170407</v>
      </c>
      <c r="G3991" t="s">
        <v>139</v>
      </c>
      <c r="H3991">
        <v>2291</v>
      </c>
      <c r="I3991">
        <v>74.239999999999995</v>
      </c>
      <c r="J3991">
        <v>2476</v>
      </c>
      <c r="K3991">
        <v>2426</v>
      </c>
      <c r="L3991">
        <f>+VLOOKUP(F3991,[1]ENELAR!C$2:J$7067,7,FALSE)</f>
        <v>2106</v>
      </c>
      <c r="M3991" s="20">
        <f>+VLOOKUP(F3991,[1]ENELAR!C$2:J$7067,8,FALSE)</f>
        <v>156349.44</v>
      </c>
    </row>
    <row r="3992" spans="1:13" x14ac:dyDescent="0.3">
      <c r="A3992" s="17" t="s">
        <v>263</v>
      </c>
      <c r="B3992" s="1">
        <v>45348</v>
      </c>
      <c r="C3992" s="1">
        <v>45359</v>
      </c>
      <c r="D3992" s="1">
        <v>45383</v>
      </c>
      <c r="E3992">
        <v>408</v>
      </c>
      <c r="F3992" t="str">
        <f t="shared" si="62"/>
        <v>00170408</v>
      </c>
      <c r="G3992" t="s">
        <v>140</v>
      </c>
      <c r="H3992">
        <v>16787</v>
      </c>
      <c r="I3992">
        <v>74.239999999999995</v>
      </c>
      <c r="J3992">
        <v>16141</v>
      </c>
      <c r="K3992">
        <v>15511</v>
      </c>
      <c r="L3992">
        <f>+VLOOKUP(F3992,[1]ENELAR!C$2:J$7067,7,FALSE)</f>
        <v>10353</v>
      </c>
      <c r="M3992" s="20">
        <f>+VLOOKUP(F3992,[1]ENELAR!C$2:J$7067,8,FALSE)</f>
        <v>768606.71999999997</v>
      </c>
    </row>
    <row r="3993" spans="1:13" x14ac:dyDescent="0.3">
      <c r="A3993" s="17" t="s">
        <v>263</v>
      </c>
      <c r="B3993" s="1">
        <v>45348</v>
      </c>
      <c r="C3993" s="1">
        <v>45359</v>
      </c>
      <c r="D3993" s="1">
        <v>45383</v>
      </c>
      <c r="E3993">
        <v>409</v>
      </c>
      <c r="F3993" t="str">
        <f t="shared" si="62"/>
        <v>00170409</v>
      </c>
      <c r="G3993" t="s">
        <v>141</v>
      </c>
      <c r="H3993">
        <v>33706</v>
      </c>
      <c r="I3993">
        <v>74.239999999999995</v>
      </c>
      <c r="J3993">
        <v>39769</v>
      </c>
      <c r="K3993">
        <v>38940</v>
      </c>
      <c r="L3993">
        <f>+VLOOKUP(F3993,[1]ENELAR!C$2:J$7067,7,FALSE)</f>
        <v>24625</v>
      </c>
      <c r="M3993" s="20">
        <f>+VLOOKUP(F3993,[1]ENELAR!C$2:J$7067,8,FALSE)</f>
        <v>1828160</v>
      </c>
    </row>
    <row r="3994" spans="1:13" x14ac:dyDescent="0.3">
      <c r="A3994" s="17" t="s">
        <v>263</v>
      </c>
      <c r="B3994" s="1">
        <v>45348</v>
      </c>
      <c r="C3994" s="1">
        <v>45359</v>
      </c>
      <c r="D3994" s="1">
        <v>45383</v>
      </c>
      <c r="E3994">
        <v>410</v>
      </c>
      <c r="F3994" t="str">
        <f t="shared" si="62"/>
        <v>00170410</v>
      </c>
      <c r="G3994" t="s">
        <v>142</v>
      </c>
      <c r="H3994">
        <v>2119</v>
      </c>
      <c r="I3994">
        <v>74.239999999999995</v>
      </c>
      <c r="J3994">
        <v>2298</v>
      </c>
      <c r="K3994">
        <v>2298</v>
      </c>
      <c r="L3994">
        <f>+VLOOKUP(F3994,[1]ENELAR!C$2:J$7067,7,FALSE)</f>
        <v>2113</v>
      </c>
      <c r="M3994" s="20">
        <f>+VLOOKUP(F3994,[1]ENELAR!C$2:J$7067,8,FALSE)</f>
        <v>156869.12</v>
      </c>
    </row>
    <row r="3995" spans="1:13" x14ac:dyDescent="0.3">
      <c r="A3995" s="17" t="s">
        <v>263</v>
      </c>
      <c r="B3995" s="1">
        <v>45348</v>
      </c>
      <c r="C3995" s="1">
        <v>45359</v>
      </c>
      <c r="D3995" s="1">
        <v>45383</v>
      </c>
      <c r="E3995">
        <v>411</v>
      </c>
      <c r="F3995" t="str">
        <f t="shared" si="62"/>
        <v>00170411</v>
      </c>
      <c r="G3995" t="s">
        <v>143</v>
      </c>
      <c r="H3995">
        <v>1188</v>
      </c>
      <c r="I3995">
        <v>74.239999999999995</v>
      </c>
      <c r="J3995">
        <v>1375</v>
      </c>
      <c r="K3995">
        <v>1375</v>
      </c>
      <c r="L3995">
        <f>+VLOOKUP(F3995,[1]ENELAR!C$2:J$7067,7,FALSE)</f>
        <v>1172</v>
      </c>
      <c r="M3995" s="20">
        <f>+VLOOKUP(F3995,[1]ENELAR!C$2:J$7067,8,FALSE)</f>
        <v>87009.279999999999</v>
      </c>
    </row>
    <row r="3996" spans="1:13" x14ac:dyDescent="0.3">
      <c r="A3996" s="17" t="s">
        <v>263</v>
      </c>
      <c r="B3996" s="1">
        <v>45348</v>
      </c>
      <c r="C3996" s="1">
        <v>45359</v>
      </c>
      <c r="D3996" s="1">
        <v>45383</v>
      </c>
      <c r="E3996">
        <v>412</v>
      </c>
      <c r="F3996" t="str">
        <f t="shared" si="62"/>
        <v>00170412</v>
      </c>
      <c r="G3996" t="s">
        <v>144</v>
      </c>
      <c r="H3996">
        <v>5714</v>
      </c>
      <c r="I3996">
        <v>74.239999999999995</v>
      </c>
      <c r="J3996">
        <v>6499</v>
      </c>
      <c r="K3996">
        <v>5985</v>
      </c>
      <c r="L3996">
        <f>+VLOOKUP(F3996,[1]ENELAR!C$2:J$7067,7,FALSE)</f>
        <v>5233</v>
      </c>
      <c r="M3996" s="20">
        <f>+VLOOKUP(F3996,[1]ENELAR!C$2:J$7067,8,FALSE)</f>
        <v>388497.91999999998</v>
      </c>
    </row>
    <row r="3997" spans="1:13" x14ac:dyDescent="0.3">
      <c r="A3997" s="17" t="s">
        <v>263</v>
      </c>
      <c r="B3997" s="1">
        <v>45348</v>
      </c>
      <c r="C3997" s="1">
        <v>45359</v>
      </c>
      <c r="D3997" s="1">
        <v>45383</v>
      </c>
      <c r="E3997">
        <v>413</v>
      </c>
      <c r="F3997" t="str">
        <f t="shared" si="62"/>
        <v>00170413</v>
      </c>
      <c r="G3997" t="s">
        <v>145</v>
      </c>
      <c r="H3997">
        <v>7433</v>
      </c>
      <c r="I3997">
        <v>74.239999999999995</v>
      </c>
      <c r="J3997">
        <v>8730</v>
      </c>
      <c r="K3997">
        <v>7824</v>
      </c>
      <c r="L3997">
        <f>+VLOOKUP(F3997,[1]ENELAR!C$2:J$7067,7,FALSE)</f>
        <v>6199</v>
      </c>
      <c r="M3997" s="20">
        <f>+VLOOKUP(F3997,[1]ENELAR!C$2:J$7067,8,FALSE)</f>
        <v>460213.76000000001</v>
      </c>
    </row>
    <row r="3998" spans="1:13" x14ac:dyDescent="0.3">
      <c r="A3998" s="17" t="s">
        <v>263</v>
      </c>
      <c r="B3998" s="1">
        <v>45348</v>
      </c>
      <c r="C3998" s="1">
        <v>45359</v>
      </c>
      <c r="D3998" s="1">
        <v>45383</v>
      </c>
      <c r="E3998">
        <v>414</v>
      </c>
      <c r="F3998" t="str">
        <f t="shared" si="62"/>
        <v>00170414</v>
      </c>
      <c r="G3998" t="s">
        <v>146</v>
      </c>
      <c r="H3998">
        <v>94746</v>
      </c>
      <c r="I3998">
        <v>74.239999999999995</v>
      </c>
      <c r="J3998">
        <v>101897</v>
      </c>
      <c r="K3998">
        <v>94991</v>
      </c>
      <c r="L3998">
        <f>+VLOOKUP(F3998,[1]ENELAR!C$2:J$7067,7,FALSE)</f>
        <v>77503</v>
      </c>
      <c r="M3998" s="20">
        <f>+VLOOKUP(F3998,[1]ENELAR!C$2:J$7067,8,FALSE)</f>
        <v>5753822.7199999997</v>
      </c>
    </row>
    <row r="3999" spans="1:13" x14ac:dyDescent="0.3">
      <c r="A3999" s="17" t="s">
        <v>263</v>
      </c>
      <c r="B3999" s="1">
        <v>45348</v>
      </c>
      <c r="C3999" s="1">
        <v>45359</v>
      </c>
      <c r="D3999" s="1">
        <v>45383</v>
      </c>
      <c r="E3999">
        <v>415</v>
      </c>
      <c r="F3999" t="str">
        <f t="shared" si="62"/>
        <v>00170415</v>
      </c>
      <c r="G3999" t="s">
        <v>219</v>
      </c>
      <c r="H3999">
        <v>4660</v>
      </c>
      <c r="I3999">
        <v>74.239999999999995</v>
      </c>
      <c r="J3999">
        <v>4197</v>
      </c>
      <c r="K3999">
        <v>4197</v>
      </c>
      <c r="L3999">
        <f>+VLOOKUP(F3999,[1]ENELAR!C$2:J$7067,7,FALSE)</f>
        <v>3622</v>
      </c>
      <c r="M3999" s="20">
        <f>+VLOOKUP(F3999,[1]ENELAR!C$2:J$7067,8,FALSE)</f>
        <v>268897.28000000003</v>
      </c>
    </row>
    <row r="4000" spans="1:13" x14ac:dyDescent="0.3">
      <c r="A4000" s="17" t="s">
        <v>263</v>
      </c>
      <c r="B4000" s="1">
        <v>45348</v>
      </c>
      <c r="C4000" s="1">
        <v>45359</v>
      </c>
      <c r="D4000" s="1">
        <v>45383</v>
      </c>
      <c r="E4000">
        <v>416</v>
      </c>
      <c r="F4000" t="str">
        <f t="shared" si="62"/>
        <v>00170416</v>
      </c>
      <c r="G4000" t="s">
        <v>147</v>
      </c>
      <c r="H4000">
        <v>168832</v>
      </c>
      <c r="I4000">
        <v>74.239999999999995</v>
      </c>
      <c r="J4000">
        <v>174165</v>
      </c>
      <c r="K4000">
        <v>160485</v>
      </c>
      <c r="L4000">
        <f>+VLOOKUP(F4000,[1]ENELAR!C$2:J$7067,7,FALSE)</f>
        <v>150821</v>
      </c>
      <c r="M4000" s="20">
        <f>+VLOOKUP(F4000,[1]ENELAR!C$2:J$7067,8,FALSE)</f>
        <v>11196951.039999999</v>
      </c>
    </row>
    <row r="4001" spans="1:13" x14ac:dyDescent="0.3">
      <c r="A4001" s="17" t="s">
        <v>263</v>
      </c>
      <c r="B4001" s="1">
        <v>45348</v>
      </c>
      <c r="C4001" s="1">
        <v>45359</v>
      </c>
      <c r="D4001" s="1">
        <v>45383</v>
      </c>
      <c r="E4001">
        <v>417</v>
      </c>
      <c r="F4001" t="str">
        <f t="shared" si="62"/>
        <v>00170417</v>
      </c>
      <c r="G4001" t="s">
        <v>148</v>
      </c>
      <c r="H4001">
        <v>13931</v>
      </c>
      <c r="I4001">
        <v>74.239999999999995</v>
      </c>
      <c r="J4001">
        <v>15581</v>
      </c>
      <c r="K4001">
        <v>15469</v>
      </c>
      <c r="L4001">
        <f>+VLOOKUP(F4001,[1]ENELAR!C$2:J$7067,7,FALSE)</f>
        <v>10348</v>
      </c>
      <c r="M4001" s="20">
        <f>+VLOOKUP(F4001,[1]ENELAR!C$2:J$7067,8,FALSE)</f>
        <v>768235.52000000002</v>
      </c>
    </row>
    <row r="4002" spans="1:13" x14ac:dyDescent="0.3">
      <c r="A4002" s="17" t="s">
        <v>263</v>
      </c>
      <c r="B4002" s="1">
        <v>45348</v>
      </c>
      <c r="C4002" s="1">
        <v>45359</v>
      </c>
      <c r="D4002" s="1">
        <v>45383</v>
      </c>
      <c r="E4002">
        <v>418</v>
      </c>
      <c r="F4002" t="str">
        <f t="shared" si="62"/>
        <v>00170418</v>
      </c>
      <c r="G4002" t="s">
        <v>149</v>
      </c>
      <c r="H4002">
        <v>1190</v>
      </c>
      <c r="I4002">
        <v>74.239999999999995</v>
      </c>
      <c r="J4002">
        <v>2435</v>
      </c>
      <c r="K4002">
        <v>1546</v>
      </c>
      <c r="L4002">
        <f>+VLOOKUP(F4002,[1]ENELAR!C$2:J$7067,7,FALSE)</f>
        <v>1141</v>
      </c>
      <c r="M4002" s="20">
        <f>+VLOOKUP(F4002,[1]ENELAR!C$2:J$7067,8,FALSE)</f>
        <v>84707.839999999997</v>
      </c>
    </row>
    <row r="4003" spans="1:13" x14ac:dyDescent="0.3">
      <c r="A4003" s="17" t="s">
        <v>263</v>
      </c>
      <c r="B4003" s="1">
        <v>45348</v>
      </c>
      <c r="C4003" s="1">
        <v>45359</v>
      </c>
      <c r="D4003" s="1">
        <v>45383</v>
      </c>
      <c r="E4003">
        <v>419</v>
      </c>
      <c r="F4003" t="str">
        <f t="shared" si="62"/>
        <v>00170419</v>
      </c>
      <c r="G4003" t="s">
        <v>150</v>
      </c>
      <c r="H4003">
        <v>6610</v>
      </c>
      <c r="I4003">
        <v>74.239999999999995</v>
      </c>
      <c r="J4003">
        <v>8208</v>
      </c>
      <c r="K4003">
        <v>7596</v>
      </c>
      <c r="L4003">
        <f>+VLOOKUP(F4003,[1]ENELAR!C$2:J$7067,7,FALSE)</f>
        <v>5789</v>
      </c>
      <c r="M4003" s="20">
        <f>+VLOOKUP(F4003,[1]ENELAR!C$2:J$7067,8,FALSE)</f>
        <v>429775.35999999999</v>
      </c>
    </row>
    <row r="4004" spans="1:13" x14ac:dyDescent="0.3">
      <c r="A4004" s="17" t="s">
        <v>263</v>
      </c>
      <c r="B4004" s="1">
        <v>45348</v>
      </c>
      <c r="C4004" s="1">
        <v>45359</v>
      </c>
      <c r="D4004" s="1">
        <v>45383</v>
      </c>
      <c r="E4004">
        <v>420</v>
      </c>
      <c r="F4004" t="str">
        <f t="shared" si="62"/>
        <v>00170420</v>
      </c>
      <c r="G4004" t="s">
        <v>151</v>
      </c>
      <c r="H4004">
        <v>5095</v>
      </c>
      <c r="I4004">
        <v>74.239999999999995</v>
      </c>
      <c r="J4004">
        <v>6542</v>
      </c>
      <c r="K4004">
        <v>4827</v>
      </c>
      <c r="L4004">
        <f>+VLOOKUP(F4004,[1]ENELAR!C$2:J$7067,7,FALSE)</f>
        <v>4562</v>
      </c>
      <c r="M4004" s="20">
        <f>+VLOOKUP(F4004,[1]ENELAR!C$2:J$7067,8,FALSE)</f>
        <v>338682.88</v>
      </c>
    </row>
    <row r="4005" spans="1:13" x14ac:dyDescent="0.3">
      <c r="A4005" s="17" t="s">
        <v>263</v>
      </c>
      <c r="B4005" s="1">
        <v>45348</v>
      </c>
      <c r="C4005" s="1">
        <v>45359</v>
      </c>
      <c r="D4005" s="1">
        <v>45383</v>
      </c>
      <c r="E4005">
        <v>421</v>
      </c>
      <c r="F4005" t="str">
        <f t="shared" si="62"/>
        <v>00170421</v>
      </c>
      <c r="G4005" t="s">
        <v>152</v>
      </c>
      <c r="H4005">
        <v>6787</v>
      </c>
      <c r="I4005">
        <v>74.239999999999995</v>
      </c>
      <c r="J4005">
        <v>7882</v>
      </c>
      <c r="K4005">
        <v>7411</v>
      </c>
      <c r="L4005">
        <f>+VLOOKUP(F4005,[1]ENELAR!C$2:J$7067,7,FALSE)</f>
        <v>6334</v>
      </c>
      <c r="M4005" s="20">
        <f>+VLOOKUP(F4005,[1]ENELAR!C$2:J$7067,8,FALSE)</f>
        <v>470236.15999999997</v>
      </c>
    </row>
    <row r="4006" spans="1:13" x14ac:dyDescent="0.3">
      <c r="A4006" s="17" t="s">
        <v>263</v>
      </c>
      <c r="B4006" s="1">
        <v>45348</v>
      </c>
      <c r="C4006" s="1">
        <v>45359</v>
      </c>
      <c r="D4006" s="1">
        <v>45383</v>
      </c>
      <c r="E4006">
        <v>422</v>
      </c>
      <c r="F4006" t="str">
        <f t="shared" si="62"/>
        <v>00170422</v>
      </c>
      <c r="G4006" t="s">
        <v>153</v>
      </c>
      <c r="H4006">
        <v>5564</v>
      </c>
      <c r="I4006">
        <v>74.239999999999995</v>
      </c>
      <c r="J4006">
        <v>5750</v>
      </c>
      <c r="K4006">
        <v>5541</v>
      </c>
      <c r="L4006">
        <f>+VLOOKUP(F4006,[1]ENELAR!C$2:J$7067,7,FALSE)</f>
        <v>4832</v>
      </c>
      <c r="M4006" s="20">
        <f>+VLOOKUP(F4006,[1]ENELAR!C$2:J$7067,8,FALSE)</f>
        <v>358727.67999999999</v>
      </c>
    </row>
    <row r="4007" spans="1:13" x14ac:dyDescent="0.3">
      <c r="A4007" s="17" t="s">
        <v>263</v>
      </c>
      <c r="B4007" s="1">
        <v>45348</v>
      </c>
      <c r="C4007" s="1">
        <v>45359</v>
      </c>
      <c r="D4007" s="1">
        <v>45383</v>
      </c>
      <c r="E4007">
        <v>423</v>
      </c>
      <c r="F4007" t="str">
        <f t="shared" si="62"/>
        <v>00170423</v>
      </c>
      <c r="G4007" t="s">
        <v>154</v>
      </c>
      <c r="H4007">
        <v>3062</v>
      </c>
      <c r="I4007">
        <v>74.239999999999995</v>
      </c>
      <c r="J4007">
        <v>3519</v>
      </c>
      <c r="K4007">
        <v>3500</v>
      </c>
      <c r="L4007">
        <f>+VLOOKUP(F4007,[1]ENELAR!C$2:J$7067,7,FALSE)</f>
        <v>2340</v>
      </c>
      <c r="M4007" s="20">
        <f>+VLOOKUP(F4007,[1]ENELAR!C$2:J$7067,8,FALSE)</f>
        <v>173721.60000000001</v>
      </c>
    </row>
    <row r="4008" spans="1:13" x14ac:dyDescent="0.3">
      <c r="A4008" s="17" t="s">
        <v>263</v>
      </c>
      <c r="B4008" s="1">
        <v>45348</v>
      </c>
      <c r="C4008" s="1">
        <v>45359</v>
      </c>
      <c r="D4008" s="1">
        <v>45383</v>
      </c>
      <c r="E4008">
        <v>424</v>
      </c>
      <c r="F4008" t="str">
        <f t="shared" si="62"/>
        <v>00170424</v>
      </c>
      <c r="G4008" t="s">
        <v>155</v>
      </c>
      <c r="H4008">
        <v>1116</v>
      </c>
      <c r="I4008">
        <v>74.239999999999995</v>
      </c>
      <c r="J4008">
        <v>1485</v>
      </c>
      <c r="K4008">
        <v>1275</v>
      </c>
      <c r="L4008">
        <f>+VLOOKUP(F4008,[1]ENELAR!C$2:J$7067,7,FALSE)</f>
        <v>1109</v>
      </c>
      <c r="M4008" s="20">
        <f>+VLOOKUP(F4008,[1]ENELAR!C$2:J$7067,8,FALSE)</f>
        <v>82332.160000000003</v>
      </c>
    </row>
    <row r="4009" spans="1:13" x14ac:dyDescent="0.3">
      <c r="A4009" s="17" t="s">
        <v>263</v>
      </c>
      <c r="B4009" s="1">
        <v>45348</v>
      </c>
      <c r="C4009" s="1">
        <v>45359</v>
      </c>
      <c r="D4009" s="1">
        <v>45383</v>
      </c>
      <c r="E4009">
        <v>425</v>
      </c>
      <c r="F4009" t="str">
        <f t="shared" si="62"/>
        <v>00170425</v>
      </c>
      <c r="G4009" t="s">
        <v>156</v>
      </c>
      <c r="H4009">
        <v>2439</v>
      </c>
      <c r="I4009">
        <v>74.239999999999995</v>
      </c>
      <c r="J4009">
        <v>3606</v>
      </c>
      <c r="K4009">
        <v>3145</v>
      </c>
      <c r="L4009">
        <f>+VLOOKUP(F4009,[1]ENELAR!C$2:J$7067,7,FALSE)</f>
        <v>2381</v>
      </c>
      <c r="M4009" s="20">
        <f>+VLOOKUP(F4009,[1]ENELAR!C$2:J$7067,8,FALSE)</f>
        <v>176765.44</v>
      </c>
    </row>
    <row r="4010" spans="1:13" x14ac:dyDescent="0.3">
      <c r="A4010" s="17" t="s">
        <v>263</v>
      </c>
      <c r="B4010" s="1">
        <v>45348</v>
      </c>
      <c r="C4010" s="1">
        <v>45359</v>
      </c>
      <c r="D4010" s="1">
        <v>45383</v>
      </c>
      <c r="E4010">
        <v>426</v>
      </c>
      <c r="F4010" t="str">
        <f t="shared" si="62"/>
        <v>00170426</v>
      </c>
      <c r="G4010" t="s">
        <v>157</v>
      </c>
      <c r="H4010">
        <v>1968</v>
      </c>
      <c r="I4010">
        <v>74.239999999999995</v>
      </c>
      <c r="J4010">
        <v>2119</v>
      </c>
      <c r="K4010">
        <v>2119</v>
      </c>
      <c r="L4010">
        <f>+VLOOKUP(F4010,[1]ENELAR!C$2:J$7067,7,FALSE)</f>
        <v>1841</v>
      </c>
      <c r="M4010" s="20">
        <f>+VLOOKUP(F4010,[1]ENELAR!C$2:J$7067,8,FALSE)</f>
        <v>136675.84</v>
      </c>
    </row>
    <row r="4011" spans="1:13" x14ac:dyDescent="0.3">
      <c r="A4011" s="17" t="s">
        <v>263</v>
      </c>
      <c r="B4011" s="1">
        <v>45348</v>
      </c>
      <c r="C4011" s="1">
        <v>45359</v>
      </c>
      <c r="D4011" s="1">
        <v>45383</v>
      </c>
      <c r="E4011">
        <v>427</v>
      </c>
      <c r="F4011" t="str">
        <f t="shared" si="62"/>
        <v>00170427</v>
      </c>
      <c r="G4011" t="s">
        <v>220</v>
      </c>
      <c r="H4011">
        <v>3826</v>
      </c>
      <c r="I4011">
        <v>74.239999999999995</v>
      </c>
      <c r="J4011">
        <v>3863</v>
      </c>
      <c r="K4011">
        <v>3863</v>
      </c>
      <c r="L4011">
        <f>+VLOOKUP(F4011,[1]ENELAR!C$2:J$7067,7,FALSE)</f>
        <v>2131</v>
      </c>
      <c r="M4011" s="20">
        <f>+VLOOKUP(F4011,[1]ENELAR!C$2:J$7067,8,FALSE)</f>
        <v>158205.44</v>
      </c>
    </row>
    <row r="4012" spans="1:13" x14ac:dyDescent="0.3">
      <c r="A4012" s="17" t="s">
        <v>263</v>
      </c>
      <c r="B4012" s="1">
        <v>45348</v>
      </c>
      <c r="C4012" s="1">
        <v>45359</v>
      </c>
      <c r="D4012" s="1">
        <v>45383</v>
      </c>
      <c r="E4012">
        <v>429</v>
      </c>
      <c r="F4012" t="str">
        <f t="shared" si="62"/>
        <v>00170429</v>
      </c>
      <c r="G4012" t="s">
        <v>159</v>
      </c>
      <c r="H4012">
        <v>13654</v>
      </c>
      <c r="I4012">
        <v>74.239999999999995</v>
      </c>
      <c r="J4012">
        <v>16054</v>
      </c>
      <c r="K4012">
        <v>14961</v>
      </c>
      <c r="L4012">
        <f>+VLOOKUP(F4012,[1]ENELAR!C$2:J$7067,7,FALSE)</f>
        <v>12799</v>
      </c>
      <c r="M4012" s="20">
        <f>+VLOOKUP(F4012,[1]ENELAR!C$2:J$7067,8,FALSE)</f>
        <v>950197.76000000001</v>
      </c>
    </row>
    <row r="4013" spans="1:13" x14ac:dyDescent="0.3">
      <c r="A4013" s="17" t="s">
        <v>263</v>
      </c>
      <c r="B4013" s="1">
        <v>45348</v>
      </c>
      <c r="C4013" s="1">
        <v>45359</v>
      </c>
      <c r="D4013" s="1">
        <v>45383</v>
      </c>
      <c r="E4013">
        <v>430</v>
      </c>
      <c r="F4013" t="str">
        <f t="shared" si="62"/>
        <v>00170430</v>
      </c>
      <c r="G4013" t="s">
        <v>160</v>
      </c>
      <c r="H4013">
        <v>4443</v>
      </c>
      <c r="I4013">
        <v>74.239999999999995</v>
      </c>
      <c r="J4013">
        <v>4462</v>
      </c>
      <c r="K4013">
        <v>4462</v>
      </c>
      <c r="L4013">
        <f>+VLOOKUP(F4013,[1]ENELAR!C$2:J$7067,7,FALSE)</f>
        <v>4206</v>
      </c>
      <c r="M4013" s="20">
        <f>+VLOOKUP(F4013,[1]ENELAR!C$2:J$7067,8,FALSE)</f>
        <v>312253.44</v>
      </c>
    </row>
    <row r="4014" spans="1:13" x14ac:dyDescent="0.3">
      <c r="A4014" s="17" t="s">
        <v>263</v>
      </c>
      <c r="B4014" s="1">
        <v>45348</v>
      </c>
      <c r="C4014" s="1">
        <v>45359</v>
      </c>
      <c r="D4014" s="1">
        <v>45383</v>
      </c>
      <c r="E4014">
        <v>431</v>
      </c>
      <c r="F4014" t="str">
        <f t="shared" si="62"/>
        <v>00170431</v>
      </c>
      <c r="G4014" t="s">
        <v>161</v>
      </c>
      <c r="H4014">
        <v>12395</v>
      </c>
      <c r="I4014">
        <v>74.239999999999995</v>
      </c>
      <c r="J4014">
        <v>12725</v>
      </c>
      <c r="K4014">
        <v>12581</v>
      </c>
      <c r="L4014">
        <f>+VLOOKUP(F4014,[1]ENELAR!C$2:J$7067,7,FALSE)</f>
        <v>10699</v>
      </c>
      <c r="M4014" s="20">
        <f>+VLOOKUP(F4014,[1]ENELAR!C$2:J$7067,8,FALSE)</f>
        <v>794293.76000000001</v>
      </c>
    </row>
    <row r="4015" spans="1:13" x14ac:dyDescent="0.3">
      <c r="A4015" s="17" t="s">
        <v>263</v>
      </c>
      <c r="B4015" s="1">
        <v>45348</v>
      </c>
      <c r="C4015" s="1">
        <v>45359</v>
      </c>
      <c r="D4015" s="1">
        <v>45383</v>
      </c>
      <c r="E4015">
        <v>432</v>
      </c>
      <c r="F4015" t="str">
        <f t="shared" si="62"/>
        <v>00170432</v>
      </c>
      <c r="G4015" t="s">
        <v>162</v>
      </c>
      <c r="H4015">
        <v>5722</v>
      </c>
      <c r="I4015">
        <v>74.239999999999995</v>
      </c>
      <c r="J4015">
        <v>5675</v>
      </c>
      <c r="K4015">
        <v>5578</v>
      </c>
      <c r="L4015">
        <f>+VLOOKUP(F4015,[1]ENELAR!C$2:J$7067,7,FALSE)</f>
        <v>5134</v>
      </c>
      <c r="M4015" s="20">
        <f>+VLOOKUP(F4015,[1]ENELAR!C$2:J$7067,8,FALSE)</f>
        <v>381148.15999999997</v>
      </c>
    </row>
    <row r="4016" spans="1:13" x14ac:dyDescent="0.3">
      <c r="A4016" s="17" t="s">
        <v>263</v>
      </c>
      <c r="B4016" s="1">
        <v>45348</v>
      </c>
      <c r="C4016" s="1">
        <v>45359</v>
      </c>
      <c r="D4016" s="1">
        <v>45383</v>
      </c>
      <c r="E4016">
        <v>433</v>
      </c>
      <c r="F4016" t="str">
        <f t="shared" si="62"/>
        <v>00170433</v>
      </c>
      <c r="G4016" t="s">
        <v>163</v>
      </c>
      <c r="H4016">
        <v>15819</v>
      </c>
      <c r="I4016">
        <v>74.239999999999995</v>
      </c>
      <c r="J4016">
        <v>17560</v>
      </c>
      <c r="K4016">
        <v>17003</v>
      </c>
      <c r="L4016">
        <f>+VLOOKUP(F4016,[1]ENELAR!C$2:J$7067,7,FALSE)</f>
        <v>12857</v>
      </c>
      <c r="M4016" s="20">
        <f>+VLOOKUP(F4016,[1]ENELAR!C$2:J$7067,8,FALSE)</f>
        <v>954503.68000000005</v>
      </c>
    </row>
    <row r="4017" spans="1:13" x14ac:dyDescent="0.3">
      <c r="A4017" s="17" t="s">
        <v>263</v>
      </c>
      <c r="B4017" s="1">
        <v>45348</v>
      </c>
      <c r="C4017" s="1">
        <v>45359</v>
      </c>
      <c r="D4017" s="1">
        <v>45383</v>
      </c>
      <c r="E4017">
        <v>434</v>
      </c>
      <c r="F4017" t="str">
        <f t="shared" si="62"/>
        <v>00170434</v>
      </c>
      <c r="G4017" t="s">
        <v>164</v>
      </c>
      <c r="H4017">
        <v>5637</v>
      </c>
      <c r="I4017">
        <v>74.239999999999995</v>
      </c>
      <c r="J4017">
        <v>5676</v>
      </c>
      <c r="K4017">
        <v>5601</v>
      </c>
      <c r="L4017">
        <f>+VLOOKUP(F4017,[1]ENELAR!C$2:J$7067,7,FALSE)</f>
        <v>5500</v>
      </c>
      <c r="M4017" s="20">
        <f>+VLOOKUP(F4017,[1]ENELAR!C$2:J$7067,8,FALSE)</f>
        <v>408320</v>
      </c>
    </row>
    <row r="4018" spans="1:13" x14ac:dyDescent="0.3">
      <c r="A4018" s="17" t="s">
        <v>263</v>
      </c>
      <c r="B4018" s="1">
        <v>45348</v>
      </c>
      <c r="C4018" s="1">
        <v>45359</v>
      </c>
      <c r="D4018" s="1">
        <v>45383</v>
      </c>
      <c r="E4018">
        <v>435</v>
      </c>
      <c r="F4018" t="str">
        <f t="shared" si="62"/>
        <v>00170435</v>
      </c>
      <c r="G4018" t="s">
        <v>165</v>
      </c>
      <c r="H4018">
        <v>3804</v>
      </c>
      <c r="I4018">
        <v>74.239999999999995</v>
      </c>
      <c r="J4018">
        <v>3501</v>
      </c>
      <c r="K4018">
        <v>3501</v>
      </c>
      <c r="L4018">
        <f>+VLOOKUP(F4018,[1]ENELAR!C$2:J$7067,7,FALSE)</f>
        <v>2820</v>
      </c>
      <c r="M4018" s="20">
        <f>+VLOOKUP(F4018,[1]ENELAR!C$2:J$7067,8,FALSE)</f>
        <v>209356.79999999999</v>
      </c>
    </row>
    <row r="4019" spans="1:13" x14ac:dyDescent="0.3">
      <c r="A4019" s="17" t="s">
        <v>263</v>
      </c>
      <c r="B4019" s="1">
        <v>45348</v>
      </c>
      <c r="C4019" s="1">
        <v>45359</v>
      </c>
      <c r="D4019" s="1">
        <v>45383</v>
      </c>
      <c r="E4019">
        <v>436</v>
      </c>
      <c r="F4019" t="str">
        <f t="shared" si="62"/>
        <v>00170436</v>
      </c>
      <c r="G4019" t="s">
        <v>166</v>
      </c>
      <c r="H4019">
        <v>6225</v>
      </c>
      <c r="I4019">
        <v>74.239999999999995</v>
      </c>
      <c r="J4019">
        <v>4789</v>
      </c>
      <c r="K4019">
        <v>4725</v>
      </c>
      <c r="L4019">
        <f>+VLOOKUP(F4019,[1]ENELAR!C$2:J$7067,7,FALSE)</f>
        <v>4480</v>
      </c>
      <c r="M4019" s="20">
        <f>+VLOOKUP(F4019,[1]ENELAR!C$2:J$7067,8,FALSE)</f>
        <v>332595.20000000001</v>
      </c>
    </row>
    <row r="4020" spans="1:13" x14ac:dyDescent="0.3">
      <c r="A4020" s="17" t="s">
        <v>263</v>
      </c>
      <c r="B4020" s="1">
        <v>45348</v>
      </c>
      <c r="C4020" s="1">
        <v>45359</v>
      </c>
      <c r="D4020" s="1">
        <v>45383</v>
      </c>
      <c r="E4020">
        <v>437</v>
      </c>
      <c r="F4020" t="str">
        <f t="shared" si="62"/>
        <v>00170437</v>
      </c>
      <c r="G4020" t="s">
        <v>167</v>
      </c>
      <c r="H4020">
        <v>3875</v>
      </c>
      <c r="I4020">
        <v>74.239999999999995</v>
      </c>
      <c r="J4020">
        <v>3982</v>
      </c>
      <c r="K4020">
        <v>3652</v>
      </c>
      <c r="L4020">
        <f>+VLOOKUP(F4020,[1]ENELAR!C$2:J$7067,7,FALSE)</f>
        <v>3463</v>
      </c>
      <c r="M4020" s="20">
        <f>+VLOOKUP(F4020,[1]ENELAR!C$2:J$7067,8,FALSE)</f>
        <v>257093.12</v>
      </c>
    </row>
    <row r="4021" spans="1:13" x14ac:dyDescent="0.3">
      <c r="A4021" s="17" t="s">
        <v>263</v>
      </c>
      <c r="B4021" s="1">
        <v>45348</v>
      </c>
      <c r="C4021" s="1">
        <v>45359</v>
      </c>
      <c r="D4021" s="1">
        <v>45383</v>
      </c>
      <c r="E4021">
        <v>438</v>
      </c>
      <c r="F4021" t="str">
        <f t="shared" si="62"/>
        <v>00170438</v>
      </c>
      <c r="G4021" t="s">
        <v>168</v>
      </c>
      <c r="H4021">
        <v>1751</v>
      </c>
      <c r="I4021">
        <v>74.239999999999995</v>
      </c>
      <c r="J4021">
        <v>1935</v>
      </c>
      <c r="K4021">
        <v>1772</v>
      </c>
      <c r="L4021">
        <f>+VLOOKUP(F4021,[1]ENELAR!C$2:J$7067,7,FALSE)</f>
        <v>1503</v>
      </c>
      <c r="M4021" s="20">
        <f>+VLOOKUP(F4021,[1]ENELAR!C$2:J$7067,8,FALSE)</f>
        <v>111582.72</v>
      </c>
    </row>
    <row r="4022" spans="1:13" x14ac:dyDescent="0.3">
      <c r="A4022" s="17" t="s">
        <v>263</v>
      </c>
      <c r="B4022" s="1">
        <v>45348</v>
      </c>
      <c r="C4022" s="1">
        <v>45359</v>
      </c>
      <c r="D4022" s="1">
        <v>45383</v>
      </c>
      <c r="E4022">
        <v>439</v>
      </c>
      <c r="F4022" t="str">
        <f t="shared" si="62"/>
        <v>00170439</v>
      </c>
      <c r="G4022" t="s">
        <v>221</v>
      </c>
      <c r="H4022">
        <v>4153</v>
      </c>
      <c r="I4022">
        <v>74.239999999999995</v>
      </c>
      <c r="J4022">
        <v>4289</v>
      </c>
      <c r="K4022">
        <v>4177</v>
      </c>
      <c r="L4022">
        <f>+VLOOKUP(F4022,[1]ENELAR!C$2:J$7067,7,FALSE)</f>
        <v>3884</v>
      </c>
      <c r="M4022" s="20">
        <f>+VLOOKUP(F4022,[1]ENELAR!C$2:J$7067,8,FALSE)</f>
        <v>288348.15999999997</v>
      </c>
    </row>
    <row r="4023" spans="1:13" x14ac:dyDescent="0.3">
      <c r="A4023" s="17" t="s">
        <v>263</v>
      </c>
      <c r="B4023" s="1">
        <v>45348</v>
      </c>
      <c r="C4023" s="1">
        <v>45359</v>
      </c>
      <c r="D4023" s="1">
        <v>45383</v>
      </c>
      <c r="E4023">
        <v>440</v>
      </c>
      <c r="F4023" t="str">
        <f t="shared" si="62"/>
        <v>00170440</v>
      </c>
      <c r="G4023" t="s">
        <v>169</v>
      </c>
      <c r="H4023">
        <v>2783</v>
      </c>
      <c r="I4023">
        <v>74.239999999999995</v>
      </c>
      <c r="J4023">
        <v>3152</v>
      </c>
      <c r="K4023">
        <v>2288</v>
      </c>
      <c r="L4023">
        <f>+VLOOKUP(F4023,[1]ENELAR!C$2:J$7067,7,FALSE)</f>
        <v>2261</v>
      </c>
      <c r="M4023" s="20">
        <f>+VLOOKUP(F4023,[1]ENELAR!C$2:J$7067,8,FALSE)</f>
        <v>167856.64000000001</v>
      </c>
    </row>
    <row r="4024" spans="1:13" x14ac:dyDescent="0.3">
      <c r="A4024" s="17" t="s">
        <v>263</v>
      </c>
      <c r="B4024" s="1">
        <v>45348</v>
      </c>
      <c r="C4024" s="1">
        <v>45359</v>
      </c>
      <c r="D4024" s="1">
        <v>45383</v>
      </c>
      <c r="E4024">
        <v>441</v>
      </c>
      <c r="F4024" t="str">
        <f t="shared" si="62"/>
        <v>00170441</v>
      </c>
      <c r="G4024" t="s">
        <v>222</v>
      </c>
      <c r="H4024">
        <v>8677</v>
      </c>
      <c r="I4024">
        <v>74.239999999999995</v>
      </c>
      <c r="J4024">
        <v>0</v>
      </c>
      <c r="K4024">
        <v>0</v>
      </c>
      <c r="L4024">
        <f>+VLOOKUP(F4024,[1]ENELAR!C$2:J$7067,7,FALSE)</f>
        <v>7207</v>
      </c>
      <c r="M4024" s="20">
        <f>+VLOOKUP(F4024,[1]ENELAR!C$2:J$7067,8,FALSE)</f>
        <v>535047.68000000005</v>
      </c>
    </row>
    <row r="4025" spans="1:13" x14ac:dyDescent="0.3">
      <c r="A4025" s="17" t="s">
        <v>263</v>
      </c>
      <c r="B4025" s="1">
        <v>45348</v>
      </c>
      <c r="C4025" s="1">
        <v>45359</v>
      </c>
      <c r="D4025" s="1">
        <v>45383</v>
      </c>
      <c r="E4025">
        <v>450</v>
      </c>
      <c r="F4025" t="str">
        <f t="shared" si="62"/>
        <v>00170450</v>
      </c>
      <c r="G4025" t="s">
        <v>172</v>
      </c>
      <c r="H4025">
        <v>29489</v>
      </c>
      <c r="I4025">
        <v>74.239999999999995</v>
      </c>
      <c r="J4025">
        <v>31928</v>
      </c>
      <c r="K4025">
        <v>30877</v>
      </c>
      <c r="L4025">
        <f>+VLOOKUP(F4025,[1]ENELAR!C$2:J$7067,7,FALSE)</f>
        <v>29017</v>
      </c>
      <c r="M4025" s="20">
        <f>+VLOOKUP(F4025,[1]ENELAR!C$2:J$7067,8,FALSE)</f>
        <v>2154222.08</v>
      </c>
    </row>
    <row r="4026" spans="1:13" x14ac:dyDescent="0.3">
      <c r="A4026" s="17" t="s">
        <v>263</v>
      </c>
      <c r="B4026" s="1">
        <v>45348</v>
      </c>
      <c r="C4026" s="1">
        <v>45359</v>
      </c>
      <c r="D4026" s="1">
        <v>45383</v>
      </c>
      <c r="E4026">
        <v>453</v>
      </c>
      <c r="F4026" t="str">
        <f t="shared" si="62"/>
        <v>00170453</v>
      </c>
      <c r="G4026" t="s">
        <v>173</v>
      </c>
      <c r="H4026">
        <v>18848</v>
      </c>
      <c r="I4026">
        <v>74.239999999999995</v>
      </c>
      <c r="J4026">
        <v>21388</v>
      </c>
      <c r="K4026">
        <v>20709</v>
      </c>
      <c r="L4026">
        <f>+VLOOKUP(F4026,[1]ENELAR!C$2:J$7067,7,FALSE)</f>
        <v>18030</v>
      </c>
      <c r="M4026" s="20">
        <f>+VLOOKUP(F4026,[1]ENELAR!C$2:J$7067,8,FALSE)</f>
        <v>1338547.2</v>
      </c>
    </row>
    <row r="4027" spans="1:13" x14ac:dyDescent="0.3">
      <c r="A4027" s="17" t="s">
        <v>263</v>
      </c>
      <c r="B4027" s="1">
        <v>45348</v>
      </c>
      <c r="C4027" s="1">
        <v>45359</v>
      </c>
      <c r="D4027" s="1">
        <v>45383</v>
      </c>
      <c r="E4027">
        <v>470</v>
      </c>
      <c r="F4027" t="str">
        <f t="shared" si="62"/>
        <v>00170470</v>
      </c>
      <c r="G4027" t="s">
        <v>174</v>
      </c>
      <c r="H4027">
        <v>2242</v>
      </c>
      <c r="I4027">
        <v>74.239999999999995</v>
      </c>
      <c r="J4027">
        <v>2705</v>
      </c>
      <c r="K4027">
        <v>2291</v>
      </c>
      <c r="L4027">
        <f>+VLOOKUP(F4027,[1]ENELAR!C$2:J$7067,7,FALSE)</f>
        <v>1364</v>
      </c>
      <c r="M4027" s="20">
        <f>+VLOOKUP(F4027,[1]ENELAR!C$2:J$7067,8,FALSE)</f>
        <v>101263.36</v>
      </c>
    </row>
    <row r="4028" spans="1:13" x14ac:dyDescent="0.3">
      <c r="A4028" s="17" t="s">
        <v>263</v>
      </c>
      <c r="B4028" s="1">
        <v>45348</v>
      </c>
      <c r="C4028" s="1">
        <v>45359</v>
      </c>
      <c r="D4028" s="1">
        <v>45383</v>
      </c>
      <c r="E4028">
        <v>475</v>
      </c>
      <c r="F4028" t="str">
        <f t="shared" si="62"/>
        <v>00170475</v>
      </c>
      <c r="G4028" t="s">
        <v>175</v>
      </c>
      <c r="H4028">
        <v>759</v>
      </c>
      <c r="I4028">
        <v>74.239999999999995</v>
      </c>
      <c r="J4028">
        <v>710</v>
      </c>
      <c r="K4028">
        <v>644</v>
      </c>
      <c r="L4028">
        <f>+VLOOKUP(F4028,[1]ENELAR!C$2:J$7067,7,FALSE)</f>
        <v>594</v>
      </c>
      <c r="M4028" s="20">
        <f>+VLOOKUP(F4028,[1]ENELAR!C$2:J$7067,8,FALSE)</f>
        <v>44098.559999999998</v>
      </c>
    </row>
    <row r="4029" spans="1:13" x14ac:dyDescent="0.3">
      <c r="A4029" s="17" t="s">
        <v>263</v>
      </c>
      <c r="B4029" s="1">
        <v>45348</v>
      </c>
      <c r="C4029" s="1">
        <v>45359</v>
      </c>
      <c r="D4029" s="1">
        <v>45383</v>
      </c>
      <c r="E4029">
        <v>485</v>
      </c>
      <c r="F4029" t="str">
        <f t="shared" si="62"/>
        <v>00170485</v>
      </c>
      <c r="G4029" t="s">
        <v>176</v>
      </c>
      <c r="H4029">
        <v>3076</v>
      </c>
      <c r="I4029">
        <v>74.239999999999995</v>
      </c>
      <c r="J4029">
        <v>3886</v>
      </c>
      <c r="K4029">
        <v>3471</v>
      </c>
      <c r="L4029">
        <f>+VLOOKUP(F4029,[1]ENELAR!C$2:J$7067,7,FALSE)</f>
        <v>3076</v>
      </c>
      <c r="M4029" s="20">
        <f>+VLOOKUP(F4029,[1]ENELAR!C$2:J$7067,8,FALSE)</f>
        <v>228362.23999999999</v>
      </c>
    </row>
    <row r="4030" spans="1:13" x14ac:dyDescent="0.3">
      <c r="A4030" s="17" t="s">
        <v>263</v>
      </c>
      <c r="B4030" s="1">
        <v>45348</v>
      </c>
      <c r="C4030" s="1">
        <v>45359</v>
      </c>
      <c r="D4030" s="1">
        <v>45383</v>
      </c>
      <c r="E4030">
        <v>488</v>
      </c>
      <c r="F4030" t="str">
        <f t="shared" si="62"/>
        <v>00170488</v>
      </c>
      <c r="G4030" t="s">
        <v>177</v>
      </c>
      <c r="H4030">
        <v>9180</v>
      </c>
      <c r="I4030">
        <v>74.239999999999995</v>
      </c>
      <c r="J4030">
        <v>10338</v>
      </c>
      <c r="K4030">
        <v>10338</v>
      </c>
      <c r="L4030">
        <f>+VLOOKUP(F4030,[1]ENELAR!C$2:J$7067,7,FALSE)</f>
        <v>6982</v>
      </c>
      <c r="M4030" s="20">
        <f>+VLOOKUP(F4030,[1]ENELAR!C$2:J$7067,8,FALSE)</f>
        <v>518343.67999999999</v>
      </c>
    </row>
    <row r="4031" spans="1:13" x14ac:dyDescent="0.3">
      <c r="A4031" s="17" t="s">
        <v>263</v>
      </c>
      <c r="B4031" s="1">
        <v>45348</v>
      </c>
      <c r="C4031" s="1">
        <v>45359</v>
      </c>
      <c r="D4031" s="1">
        <v>45383</v>
      </c>
      <c r="E4031">
        <v>489</v>
      </c>
      <c r="F4031" t="str">
        <f t="shared" si="62"/>
        <v>00170489</v>
      </c>
      <c r="G4031" t="s">
        <v>178</v>
      </c>
      <c r="H4031">
        <v>9387</v>
      </c>
      <c r="I4031">
        <v>74.239999999999995</v>
      </c>
      <c r="J4031">
        <v>10684</v>
      </c>
      <c r="K4031">
        <v>10474</v>
      </c>
      <c r="L4031">
        <f>+VLOOKUP(F4031,[1]ENELAR!C$2:J$7067,7,FALSE)</f>
        <v>8989</v>
      </c>
      <c r="M4031" s="20">
        <f>+VLOOKUP(F4031,[1]ENELAR!C$2:J$7067,8,FALSE)</f>
        <v>667343.35999999999</v>
      </c>
    </row>
    <row r="4032" spans="1:13" x14ac:dyDescent="0.3">
      <c r="A4032" s="17" t="s">
        <v>263</v>
      </c>
      <c r="B4032" s="1">
        <v>45348</v>
      </c>
      <c r="C4032" s="1">
        <v>45359</v>
      </c>
      <c r="D4032" s="1">
        <v>45383</v>
      </c>
      <c r="E4032">
        <v>491</v>
      </c>
      <c r="F4032" t="str">
        <f t="shared" si="62"/>
        <v>00170491</v>
      </c>
      <c r="G4032" t="s">
        <v>179</v>
      </c>
      <c r="H4032">
        <v>18007</v>
      </c>
      <c r="I4032">
        <v>74.239999999999995</v>
      </c>
      <c r="J4032">
        <v>20945</v>
      </c>
      <c r="K4032">
        <v>20331</v>
      </c>
      <c r="L4032">
        <f>+VLOOKUP(F4032,[1]ENELAR!C$2:J$7067,7,FALSE)</f>
        <v>16581</v>
      </c>
      <c r="M4032" s="20">
        <f>+VLOOKUP(F4032,[1]ENELAR!C$2:J$7067,8,FALSE)</f>
        <v>1230973.4399999999</v>
      </c>
    </row>
    <row r="4033" spans="1:13" x14ac:dyDescent="0.3">
      <c r="A4033" s="17" t="s">
        <v>263</v>
      </c>
      <c r="B4033" s="1">
        <v>45348</v>
      </c>
      <c r="C4033" s="1">
        <v>45359</v>
      </c>
      <c r="D4033" s="1">
        <v>45383</v>
      </c>
      <c r="E4033">
        <v>652</v>
      </c>
      <c r="F4033" t="str">
        <f t="shared" si="62"/>
        <v>00170652</v>
      </c>
      <c r="G4033" t="s">
        <v>198</v>
      </c>
      <c r="H4033">
        <v>3159</v>
      </c>
      <c r="I4033">
        <v>74.239999999999995</v>
      </c>
      <c r="J4033">
        <v>3162</v>
      </c>
      <c r="K4033">
        <v>3021</v>
      </c>
      <c r="L4033">
        <f>+VLOOKUP(F4033,[1]ENELAR!C$2:J$7067,7,FALSE)</f>
        <v>2917</v>
      </c>
      <c r="M4033" s="20">
        <f>+VLOOKUP(F4033,[1]ENELAR!C$2:J$7067,8,FALSE)</f>
        <v>216558.07999999999</v>
      </c>
    </row>
    <row r="4034" spans="1:13" x14ac:dyDescent="0.3">
      <c r="A4034" s="17" t="s">
        <v>263</v>
      </c>
      <c r="B4034" s="1">
        <v>45348</v>
      </c>
      <c r="C4034" s="1">
        <v>45359</v>
      </c>
      <c r="D4034" s="1">
        <v>45383</v>
      </c>
      <c r="E4034">
        <v>653</v>
      </c>
      <c r="F4034" t="str">
        <f t="shared" si="62"/>
        <v>00170653</v>
      </c>
      <c r="G4034" t="s">
        <v>199</v>
      </c>
      <c r="H4034">
        <v>1335</v>
      </c>
      <c r="I4034">
        <v>74.239999999999995</v>
      </c>
      <c r="J4034">
        <v>1952</v>
      </c>
      <c r="K4034">
        <v>1952</v>
      </c>
      <c r="L4034">
        <f>+VLOOKUP(F4034,[1]ENELAR!C$2:J$7067,7,FALSE)</f>
        <v>953</v>
      </c>
      <c r="M4034" s="20">
        <f>+VLOOKUP(F4034,[1]ENELAR!C$2:J$7067,8,FALSE)</f>
        <v>70750.720000000001</v>
      </c>
    </row>
    <row r="4035" spans="1:13" x14ac:dyDescent="0.3">
      <c r="A4035" s="17" t="s">
        <v>263</v>
      </c>
      <c r="B4035" s="1">
        <v>45348</v>
      </c>
      <c r="C4035" s="1">
        <v>45359</v>
      </c>
      <c r="D4035" s="1">
        <v>45383</v>
      </c>
      <c r="E4035">
        <v>659</v>
      </c>
      <c r="F4035" t="str">
        <f t="shared" ref="F4035:F4098" si="63">+A4035&amp;E4035</f>
        <v>00170659</v>
      </c>
      <c r="G4035" t="s">
        <v>201</v>
      </c>
      <c r="H4035">
        <v>6860</v>
      </c>
      <c r="I4035">
        <v>74.239999999999995</v>
      </c>
      <c r="J4035">
        <v>9203</v>
      </c>
      <c r="K4035">
        <v>8940</v>
      </c>
      <c r="L4035">
        <f>+VLOOKUP(F4035,[1]ENELAR!C$2:J$7067,7,FALSE)</f>
        <v>6017</v>
      </c>
      <c r="M4035" s="20">
        <f>+VLOOKUP(F4035,[1]ENELAR!C$2:J$7067,8,FALSE)</f>
        <v>446702.08000000002</v>
      </c>
    </row>
    <row r="4036" spans="1:13" x14ac:dyDescent="0.3">
      <c r="A4036" s="17" t="s">
        <v>263</v>
      </c>
      <c r="B4036" s="1">
        <v>45348</v>
      </c>
      <c r="C4036" s="1">
        <v>45359</v>
      </c>
      <c r="D4036" s="1">
        <v>45383</v>
      </c>
      <c r="E4036">
        <v>660</v>
      </c>
      <c r="F4036" t="str">
        <f t="shared" si="63"/>
        <v>00170660</v>
      </c>
      <c r="G4036" t="s">
        <v>202</v>
      </c>
      <c r="H4036">
        <v>6294</v>
      </c>
      <c r="I4036">
        <v>74.239999999999995</v>
      </c>
      <c r="J4036">
        <v>7828</v>
      </c>
      <c r="K4036">
        <v>7828</v>
      </c>
      <c r="L4036">
        <f>+VLOOKUP(F4036,[1]ENELAR!C$2:J$7067,7,FALSE)</f>
        <v>5774</v>
      </c>
      <c r="M4036" s="20">
        <f>+VLOOKUP(F4036,[1]ENELAR!C$2:J$7067,8,FALSE)</f>
        <v>428661.76000000001</v>
      </c>
    </row>
    <row r="4037" spans="1:13" x14ac:dyDescent="0.3">
      <c r="A4037" s="17" t="s">
        <v>263</v>
      </c>
      <c r="B4037" s="1">
        <v>45348</v>
      </c>
      <c r="C4037" s="1">
        <v>45359</v>
      </c>
      <c r="D4037" s="1">
        <v>45383</v>
      </c>
      <c r="E4037">
        <v>661</v>
      </c>
      <c r="F4037" t="str">
        <f t="shared" si="63"/>
        <v>00170661</v>
      </c>
      <c r="G4037" t="s">
        <v>203</v>
      </c>
      <c r="H4037">
        <v>2565</v>
      </c>
      <c r="I4037">
        <v>74.239999999999995</v>
      </c>
      <c r="J4037">
        <v>3585</v>
      </c>
      <c r="K4037">
        <v>3316</v>
      </c>
      <c r="L4037">
        <f>+VLOOKUP(F4037,[1]ENELAR!C$2:J$7067,7,FALSE)</f>
        <v>2458</v>
      </c>
      <c r="M4037" s="20">
        <f>+VLOOKUP(F4037,[1]ENELAR!C$2:J$7067,8,FALSE)</f>
        <v>182481.92000000001</v>
      </c>
    </row>
    <row r="4038" spans="1:13" x14ac:dyDescent="0.3">
      <c r="A4038" s="17" t="s">
        <v>263</v>
      </c>
      <c r="B4038" s="1">
        <v>45348</v>
      </c>
      <c r="C4038" s="1">
        <v>45359</v>
      </c>
      <c r="D4038" s="1">
        <v>45383</v>
      </c>
      <c r="E4038">
        <v>662</v>
      </c>
      <c r="F4038" t="str">
        <f t="shared" si="63"/>
        <v>00170662</v>
      </c>
      <c r="G4038" t="s">
        <v>204</v>
      </c>
      <c r="H4038">
        <v>10196</v>
      </c>
      <c r="I4038">
        <v>74.239999999999995</v>
      </c>
      <c r="J4038">
        <v>5129</v>
      </c>
      <c r="K4038">
        <v>4944</v>
      </c>
      <c r="L4038">
        <f>+VLOOKUP(F4038,[1]ENELAR!C$2:J$7067,7,FALSE)</f>
        <v>3890</v>
      </c>
      <c r="M4038" s="20">
        <f>+VLOOKUP(F4038,[1]ENELAR!C$2:J$7067,8,FALSE)</f>
        <v>288793.59999999998</v>
      </c>
    </row>
    <row r="4039" spans="1:13" x14ac:dyDescent="0.3">
      <c r="A4039" s="17" t="s">
        <v>263</v>
      </c>
      <c r="B4039" s="1">
        <v>45348</v>
      </c>
      <c r="C4039" s="1">
        <v>45359</v>
      </c>
      <c r="D4039" s="1">
        <v>45383</v>
      </c>
      <c r="E4039">
        <v>664</v>
      </c>
      <c r="F4039" t="str">
        <f t="shared" si="63"/>
        <v>00170664</v>
      </c>
      <c r="G4039" t="s">
        <v>205</v>
      </c>
      <c r="H4039">
        <v>7502</v>
      </c>
      <c r="I4039">
        <v>74.239999999999995</v>
      </c>
      <c r="J4039">
        <v>10076</v>
      </c>
      <c r="K4039">
        <v>9481</v>
      </c>
      <c r="L4039">
        <f>+VLOOKUP(F4039,[1]ENELAR!C$2:J$7067,7,FALSE)</f>
        <v>6487</v>
      </c>
      <c r="M4039" s="20">
        <f>+VLOOKUP(F4039,[1]ENELAR!C$2:J$7067,8,FALSE)</f>
        <v>481594.88</v>
      </c>
    </row>
    <row r="4040" spans="1:13" x14ac:dyDescent="0.3">
      <c r="A4040" s="17" t="s">
        <v>263</v>
      </c>
      <c r="B4040" s="1">
        <v>45348</v>
      </c>
      <c r="C4040" s="1">
        <v>45359</v>
      </c>
      <c r="D4040" s="1">
        <v>45383</v>
      </c>
      <c r="E4040">
        <v>668</v>
      </c>
      <c r="F4040" t="str">
        <f t="shared" si="63"/>
        <v>00170668</v>
      </c>
      <c r="G4040" t="s">
        <v>207</v>
      </c>
      <c r="H4040">
        <v>34654</v>
      </c>
      <c r="I4040">
        <v>74.239999999999995</v>
      </c>
      <c r="J4040">
        <v>410</v>
      </c>
      <c r="K4040">
        <v>410</v>
      </c>
      <c r="L4040">
        <f>+VLOOKUP(F4040,[1]ENELAR!C$2:J$7067,7,FALSE)</f>
        <v>33750</v>
      </c>
      <c r="M4040" s="20">
        <f>+VLOOKUP(F4040,[1]ENELAR!C$2:J$7067,8,FALSE)</f>
        <v>2505600</v>
      </c>
    </row>
    <row r="4041" spans="1:13" x14ac:dyDescent="0.3">
      <c r="A4041" s="17" t="s">
        <v>263</v>
      </c>
      <c r="B4041" s="1">
        <v>45348</v>
      </c>
      <c r="C4041" s="1">
        <v>45359</v>
      </c>
      <c r="D4041" s="1">
        <v>45383</v>
      </c>
      <c r="E4041">
        <v>672</v>
      </c>
      <c r="F4041" t="str">
        <f t="shared" si="63"/>
        <v>00170672</v>
      </c>
      <c r="G4041" t="s">
        <v>211</v>
      </c>
      <c r="H4041">
        <v>426</v>
      </c>
      <c r="I4041">
        <v>74.239999999999995</v>
      </c>
      <c r="J4041">
        <v>509</v>
      </c>
      <c r="K4041">
        <v>509</v>
      </c>
      <c r="L4041">
        <f>+VLOOKUP(F4041,[1]ENELAR!C$2:J$7067,7,FALSE)</f>
        <v>426</v>
      </c>
      <c r="M4041" s="20">
        <f>+VLOOKUP(F4041,[1]ENELAR!C$2:J$7067,8,FALSE)</f>
        <v>31626.240000000002</v>
      </c>
    </row>
    <row r="4042" spans="1:13" x14ac:dyDescent="0.3">
      <c r="A4042" s="17" t="s">
        <v>264</v>
      </c>
      <c r="B4042" s="1">
        <v>45352</v>
      </c>
      <c r="C4042" s="1">
        <v>45434</v>
      </c>
      <c r="D4042" s="1">
        <v>45444</v>
      </c>
      <c r="E4042">
        <v>6</v>
      </c>
      <c r="F4042" t="str">
        <f t="shared" si="63"/>
        <v>003906</v>
      </c>
      <c r="G4042" t="s">
        <v>9</v>
      </c>
      <c r="H4042">
        <v>24881</v>
      </c>
      <c r="I4042">
        <v>71.900000000000006</v>
      </c>
      <c r="J4042">
        <v>25088</v>
      </c>
      <c r="K4042">
        <v>24342</v>
      </c>
      <c r="L4042">
        <f>+VLOOKUP(F4042,[1]ENELAR!C$2:J$7067,7,FALSE)</f>
        <v>23258</v>
      </c>
      <c r="M4042" s="20">
        <f>+VLOOKUP(F4042,[1]ENELAR!C$2:J$7067,8,FALSE)</f>
        <v>1672250.2</v>
      </c>
    </row>
    <row r="4043" spans="1:13" x14ac:dyDescent="0.3">
      <c r="A4043" s="17" t="s">
        <v>264</v>
      </c>
      <c r="B4043" s="1">
        <v>45352</v>
      </c>
      <c r="C4043" s="1">
        <v>45434</v>
      </c>
      <c r="D4043" s="1">
        <v>45444</v>
      </c>
      <c r="E4043">
        <v>39</v>
      </c>
      <c r="F4043" t="str">
        <f t="shared" si="63"/>
        <v>0039039</v>
      </c>
      <c r="G4043" t="s">
        <v>11</v>
      </c>
      <c r="H4043">
        <v>21143</v>
      </c>
      <c r="I4043">
        <v>71.900000000000006</v>
      </c>
      <c r="J4043">
        <v>21094</v>
      </c>
      <c r="K4043">
        <v>20181</v>
      </c>
      <c r="L4043">
        <f>+VLOOKUP(F4043,[1]ENELAR!C$2:J$7067,7,FALSE)</f>
        <v>20143</v>
      </c>
      <c r="M4043" s="20">
        <f>+VLOOKUP(F4043,[1]ENELAR!C$2:J$7067,8,FALSE)</f>
        <v>1448281.7</v>
      </c>
    </row>
    <row r="4044" spans="1:13" x14ac:dyDescent="0.3">
      <c r="A4044" s="17" t="s">
        <v>264</v>
      </c>
      <c r="B4044" s="1">
        <v>45352</v>
      </c>
      <c r="C4044" s="1">
        <v>45434</v>
      </c>
      <c r="D4044" s="1">
        <v>45444</v>
      </c>
      <c r="E4044">
        <v>40</v>
      </c>
      <c r="F4044" t="str">
        <f t="shared" si="63"/>
        <v>0039040</v>
      </c>
      <c r="G4044" t="s">
        <v>12</v>
      </c>
      <c r="H4044">
        <v>6697</v>
      </c>
      <c r="I4044">
        <v>71.900000000000006</v>
      </c>
      <c r="J4044">
        <v>7115</v>
      </c>
      <c r="K4044">
        <v>6977</v>
      </c>
      <c r="L4044">
        <f>+VLOOKUP(F4044,[1]ENELAR!C$2:J$7067,7,FALSE)</f>
        <v>5876</v>
      </c>
      <c r="M4044" s="20">
        <f>+VLOOKUP(F4044,[1]ENELAR!C$2:J$7067,8,FALSE)</f>
        <v>422484.4</v>
      </c>
    </row>
    <row r="4045" spans="1:13" x14ac:dyDescent="0.3">
      <c r="A4045" s="17" t="s">
        <v>264</v>
      </c>
      <c r="B4045" s="1">
        <v>45352</v>
      </c>
      <c r="C4045" s="1">
        <v>45434</v>
      </c>
      <c r="D4045" s="1">
        <v>45444</v>
      </c>
      <c r="E4045">
        <v>41</v>
      </c>
      <c r="F4045" t="str">
        <f t="shared" si="63"/>
        <v>0039041</v>
      </c>
      <c r="G4045" t="s">
        <v>13</v>
      </c>
      <c r="H4045">
        <v>30884</v>
      </c>
      <c r="I4045">
        <v>71.900000000000006</v>
      </c>
      <c r="J4045">
        <v>32067</v>
      </c>
      <c r="K4045">
        <v>31502</v>
      </c>
      <c r="L4045">
        <f>+VLOOKUP(F4045,[1]ENELAR!C$2:J$7067,7,FALSE)</f>
        <v>29560</v>
      </c>
      <c r="M4045" s="20">
        <f>+VLOOKUP(F4045,[1]ENELAR!C$2:J$7067,8,FALSE)</f>
        <v>2125364</v>
      </c>
    </row>
    <row r="4046" spans="1:13" x14ac:dyDescent="0.3">
      <c r="A4046" s="17" t="s">
        <v>264</v>
      </c>
      <c r="B4046" s="1">
        <v>45352</v>
      </c>
      <c r="C4046" s="1">
        <v>45434</v>
      </c>
      <c r="D4046" s="1">
        <v>45444</v>
      </c>
      <c r="E4046">
        <v>43</v>
      </c>
      <c r="F4046" t="str">
        <f t="shared" si="63"/>
        <v>0039043</v>
      </c>
      <c r="G4046" t="s">
        <v>14</v>
      </c>
      <c r="H4046">
        <v>9167</v>
      </c>
      <c r="I4046">
        <v>71.900000000000006</v>
      </c>
      <c r="J4046">
        <v>9384</v>
      </c>
      <c r="K4046">
        <v>8829</v>
      </c>
      <c r="L4046">
        <f>+VLOOKUP(F4046,[1]ENELAR!C$2:J$7067,7,FALSE)</f>
        <v>7949</v>
      </c>
      <c r="M4046" s="20">
        <f>+VLOOKUP(F4046,[1]ENELAR!C$2:J$7067,8,FALSE)</f>
        <v>571533.1</v>
      </c>
    </row>
    <row r="4047" spans="1:13" x14ac:dyDescent="0.3">
      <c r="A4047" s="17" t="s">
        <v>264</v>
      </c>
      <c r="B4047" s="1">
        <v>45352</v>
      </c>
      <c r="C4047" s="1">
        <v>45434</v>
      </c>
      <c r="D4047" s="1">
        <v>45444</v>
      </c>
      <c r="E4047">
        <v>55</v>
      </c>
      <c r="F4047" t="str">
        <f t="shared" si="63"/>
        <v>0039055</v>
      </c>
      <c r="G4047" t="s">
        <v>22</v>
      </c>
      <c r="H4047">
        <v>18036</v>
      </c>
      <c r="I4047">
        <v>71.900000000000006</v>
      </c>
      <c r="J4047">
        <v>17284</v>
      </c>
      <c r="K4047">
        <v>16489</v>
      </c>
      <c r="L4047">
        <f>+VLOOKUP(F4047,[1]ENELAR!C$2:J$7067,7,FALSE)</f>
        <v>15624</v>
      </c>
      <c r="M4047" s="20">
        <f>+VLOOKUP(F4047,[1]ENELAR!C$2:J$7067,8,FALSE)</f>
        <v>1123365.6000000001</v>
      </c>
    </row>
    <row r="4048" spans="1:13" x14ac:dyDescent="0.3">
      <c r="A4048" s="17" t="s">
        <v>264</v>
      </c>
      <c r="B4048" s="1">
        <v>45352</v>
      </c>
      <c r="C4048" s="1">
        <v>45434</v>
      </c>
      <c r="D4048" s="1">
        <v>45444</v>
      </c>
      <c r="E4048">
        <v>245</v>
      </c>
      <c r="F4048" t="str">
        <f t="shared" si="63"/>
        <v>00390245</v>
      </c>
      <c r="G4048" t="s">
        <v>91</v>
      </c>
      <c r="H4048">
        <v>7422</v>
      </c>
      <c r="I4048">
        <v>71.900000000000006</v>
      </c>
      <c r="J4048">
        <v>8090</v>
      </c>
      <c r="K4048">
        <v>7249</v>
      </c>
      <c r="L4048">
        <f>+VLOOKUP(F4048,[1]ENELAR!C$2:J$7067,7,FALSE)</f>
        <v>6846</v>
      </c>
      <c r="M4048" s="20">
        <f>+VLOOKUP(F4048,[1]ENELAR!C$2:J$7067,8,FALSE)</f>
        <v>492227.4</v>
      </c>
    </row>
    <row r="4049" spans="1:13" x14ac:dyDescent="0.3">
      <c r="A4049" s="17" t="s">
        <v>264</v>
      </c>
      <c r="B4049" s="1">
        <v>45352</v>
      </c>
      <c r="C4049" s="1">
        <v>45434</v>
      </c>
      <c r="D4049" s="1">
        <v>45444</v>
      </c>
      <c r="E4049">
        <v>255</v>
      </c>
      <c r="F4049" t="str">
        <f t="shared" si="63"/>
        <v>00390255</v>
      </c>
      <c r="G4049" t="s">
        <v>92</v>
      </c>
      <c r="H4049">
        <v>23123</v>
      </c>
      <c r="I4049">
        <v>71.900000000000006</v>
      </c>
      <c r="J4049">
        <v>23792</v>
      </c>
      <c r="K4049">
        <v>22676</v>
      </c>
      <c r="L4049">
        <f>+VLOOKUP(F4049,[1]ENELAR!C$2:J$7067,7,FALSE)</f>
        <v>20217</v>
      </c>
      <c r="M4049" s="20">
        <f>+VLOOKUP(F4049,[1]ENELAR!C$2:J$7067,8,FALSE)</f>
        <v>1453602.3</v>
      </c>
    </row>
    <row r="4050" spans="1:13" x14ac:dyDescent="0.3">
      <c r="A4050" s="17" t="s">
        <v>264</v>
      </c>
      <c r="B4050" s="1">
        <v>45352</v>
      </c>
      <c r="C4050" s="1">
        <v>45434</v>
      </c>
      <c r="D4050" s="1">
        <v>45444</v>
      </c>
      <c r="E4050">
        <v>328</v>
      </c>
      <c r="F4050" t="str">
        <f t="shared" si="63"/>
        <v>00390328</v>
      </c>
      <c r="G4050" t="s">
        <v>93</v>
      </c>
      <c r="H4050">
        <v>12448</v>
      </c>
      <c r="I4050">
        <v>71.900000000000006</v>
      </c>
      <c r="J4050">
        <v>13086</v>
      </c>
      <c r="K4050">
        <v>12075</v>
      </c>
      <c r="L4050">
        <f>+VLOOKUP(F4050,[1]ENELAR!C$2:J$7067,7,FALSE)</f>
        <v>11039</v>
      </c>
      <c r="M4050" s="20">
        <f>+VLOOKUP(F4050,[1]ENELAR!C$2:J$7067,8,FALSE)</f>
        <v>793704.1</v>
      </c>
    </row>
    <row r="4051" spans="1:13" x14ac:dyDescent="0.3">
      <c r="A4051" s="17" t="s">
        <v>264</v>
      </c>
      <c r="B4051" s="1">
        <v>45352</v>
      </c>
      <c r="C4051" s="1">
        <v>45434</v>
      </c>
      <c r="D4051" s="1">
        <v>45444</v>
      </c>
      <c r="E4051">
        <v>405</v>
      </c>
      <c r="F4051" t="str">
        <f t="shared" si="63"/>
        <v>00390405</v>
      </c>
      <c r="G4051" t="s">
        <v>137</v>
      </c>
      <c r="H4051">
        <v>13993</v>
      </c>
      <c r="I4051">
        <v>71.900000000000006</v>
      </c>
      <c r="J4051">
        <v>14788</v>
      </c>
      <c r="K4051">
        <v>13872</v>
      </c>
      <c r="L4051">
        <f>+VLOOKUP(F4051,[1]ENELAR!C$2:J$7067,7,FALSE)</f>
        <v>10942</v>
      </c>
      <c r="M4051" s="20">
        <f>+VLOOKUP(F4051,[1]ENELAR!C$2:J$7067,8,FALSE)</f>
        <v>786729.8</v>
      </c>
    </row>
    <row r="4052" spans="1:13" x14ac:dyDescent="0.3">
      <c r="A4052" s="17" t="s">
        <v>264</v>
      </c>
      <c r="B4052" s="1">
        <v>45352</v>
      </c>
      <c r="C4052" s="1">
        <v>45434</v>
      </c>
      <c r="D4052" s="1">
        <v>45444</v>
      </c>
      <c r="E4052">
        <v>407</v>
      </c>
      <c r="F4052" t="str">
        <f t="shared" si="63"/>
        <v>00390407</v>
      </c>
      <c r="G4052" t="s">
        <v>139</v>
      </c>
      <c r="H4052">
        <v>2371</v>
      </c>
      <c r="I4052">
        <v>71.900000000000006</v>
      </c>
      <c r="J4052">
        <v>3360</v>
      </c>
      <c r="K4052">
        <v>2660</v>
      </c>
      <c r="L4052">
        <f>+VLOOKUP(F4052,[1]ENELAR!C$2:J$7067,7,FALSE)</f>
        <v>2195</v>
      </c>
      <c r="M4052" s="20">
        <f>+VLOOKUP(F4052,[1]ENELAR!C$2:J$7067,8,FALSE)</f>
        <v>157820.5</v>
      </c>
    </row>
    <row r="4053" spans="1:13" x14ac:dyDescent="0.3">
      <c r="A4053" s="17" t="s">
        <v>264</v>
      </c>
      <c r="B4053" s="1">
        <v>45352</v>
      </c>
      <c r="C4053" s="1">
        <v>45434</v>
      </c>
      <c r="D4053" s="1">
        <v>45444</v>
      </c>
      <c r="E4053">
        <v>408</v>
      </c>
      <c r="F4053" t="str">
        <f t="shared" si="63"/>
        <v>00390408</v>
      </c>
      <c r="G4053" t="s">
        <v>140</v>
      </c>
      <c r="H4053">
        <v>16860</v>
      </c>
      <c r="I4053">
        <v>71.900000000000006</v>
      </c>
      <c r="J4053">
        <v>16905</v>
      </c>
      <c r="K4053">
        <v>16685</v>
      </c>
      <c r="L4053">
        <f>+VLOOKUP(F4053,[1]ENELAR!C$2:J$7067,7,FALSE)</f>
        <v>10423</v>
      </c>
      <c r="M4053" s="20">
        <f>+VLOOKUP(F4053,[1]ENELAR!C$2:J$7067,8,FALSE)</f>
        <v>749413.7</v>
      </c>
    </row>
    <row r="4054" spans="1:13" x14ac:dyDescent="0.3">
      <c r="A4054" s="17" t="s">
        <v>264</v>
      </c>
      <c r="B4054" s="1">
        <v>45352</v>
      </c>
      <c r="C4054" s="1">
        <v>45434</v>
      </c>
      <c r="D4054" s="1">
        <v>45444</v>
      </c>
      <c r="E4054">
        <v>409</v>
      </c>
      <c r="F4054" t="str">
        <f t="shared" si="63"/>
        <v>00390409</v>
      </c>
      <c r="G4054" t="s">
        <v>141</v>
      </c>
      <c r="H4054">
        <v>33473</v>
      </c>
      <c r="I4054">
        <v>71.900000000000006</v>
      </c>
      <c r="J4054">
        <v>41623</v>
      </c>
      <c r="K4054">
        <v>40032</v>
      </c>
      <c r="L4054">
        <f>+VLOOKUP(F4054,[1]ENELAR!C$2:J$7067,7,FALSE)</f>
        <v>23927</v>
      </c>
      <c r="M4054" s="20">
        <f>+VLOOKUP(F4054,[1]ENELAR!C$2:J$7067,8,FALSE)</f>
        <v>1720351.3</v>
      </c>
    </row>
    <row r="4055" spans="1:13" x14ac:dyDescent="0.3">
      <c r="A4055" s="17" t="s">
        <v>264</v>
      </c>
      <c r="B4055" s="1">
        <v>45352</v>
      </c>
      <c r="C4055" s="1">
        <v>45434</v>
      </c>
      <c r="D4055" s="1">
        <v>45444</v>
      </c>
      <c r="E4055">
        <v>410</v>
      </c>
      <c r="F4055" t="str">
        <f t="shared" si="63"/>
        <v>00390410</v>
      </c>
      <c r="G4055" t="s">
        <v>142</v>
      </c>
      <c r="H4055">
        <v>2431</v>
      </c>
      <c r="I4055">
        <v>71.900000000000006</v>
      </c>
      <c r="J4055">
        <v>2214</v>
      </c>
      <c r="K4055">
        <v>2214</v>
      </c>
      <c r="L4055">
        <f>+VLOOKUP(F4055,[1]ENELAR!C$2:J$7067,7,FALSE)</f>
        <v>2302</v>
      </c>
      <c r="M4055" s="20">
        <f>+VLOOKUP(F4055,[1]ENELAR!C$2:J$7067,8,FALSE)</f>
        <v>165513.79999999999</v>
      </c>
    </row>
    <row r="4056" spans="1:13" x14ac:dyDescent="0.3">
      <c r="A4056" s="17" t="s">
        <v>264</v>
      </c>
      <c r="B4056" s="1">
        <v>45352</v>
      </c>
      <c r="C4056" s="1">
        <v>45434</v>
      </c>
      <c r="D4056" s="1">
        <v>45444</v>
      </c>
      <c r="E4056">
        <v>411</v>
      </c>
      <c r="F4056" t="str">
        <f t="shared" si="63"/>
        <v>00390411</v>
      </c>
      <c r="G4056" t="s">
        <v>143</v>
      </c>
      <c r="H4056">
        <v>1229</v>
      </c>
      <c r="I4056">
        <v>71.900000000000006</v>
      </c>
      <c r="J4056">
        <v>1920</v>
      </c>
      <c r="K4056">
        <v>1920</v>
      </c>
      <c r="L4056">
        <f>+VLOOKUP(F4056,[1]ENELAR!C$2:J$7067,7,FALSE)</f>
        <v>1201</v>
      </c>
      <c r="M4056" s="20">
        <f>+VLOOKUP(F4056,[1]ENELAR!C$2:J$7067,8,FALSE)</f>
        <v>86351.9</v>
      </c>
    </row>
    <row r="4057" spans="1:13" x14ac:dyDescent="0.3">
      <c r="A4057" s="17" t="s">
        <v>264</v>
      </c>
      <c r="B4057" s="1">
        <v>45352</v>
      </c>
      <c r="C4057" s="1">
        <v>45434</v>
      </c>
      <c r="D4057" s="1">
        <v>45444</v>
      </c>
      <c r="E4057">
        <v>412</v>
      </c>
      <c r="F4057" t="str">
        <f t="shared" si="63"/>
        <v>00390412</v>
      </c>
      <c r="G4057" t="s">
        <v>144</v>
      </c>
      <c r="H4057">
        <v>5461</v>
      </c>
      <c r="I4057">
        <v>71.900000000000006</v>
      </c>
      <c r="J4057">
        <v>6760</v>
      </c>
      <c r="K4057">
        <v>6298</v>
      </c>
      <c r="L4057">
        <f>+VLOOKUP(F4057,[1]ENELAR!C$2:J$7067,7,FALSE)</f>
        <v>5129</v>
      </c>
      <c r="M4057" s="20">
        <f>+VLOOKUP(F4057,[1]ENELAR!C$2:J$7067,8,FALSE)</f>
        <v>368775.1</v>
      </c>
    </row>
    <row r="4058" spans="1:13" x14ac:dyDescent="0.3">
      <c r="A4058" s="17" t="s">
        <v>264</v>
      </c>
      <c r="B4058" s="1">
        <v>45352</v>
      </c>
      <c r="C4058" s="1">
        <v>45434</v>
      </c>
      <c r="D4058" s="1">
        <v>45444</v>
      </c>
      <c r="E4058">
        <v>413</v>
      </c>
      <c r="F4058" t="str">
        <f t="shared" si="63"/>
        <v>00390413</v>
      </c>
      <c r="G4058" t="s">
        <v>145</v>
      </c>
      <c r="H4058">
        <v>8764</v>
      </c>
      <c r="I4058">
        <v>71.900000000000006</v>
      </c>
      <c r="J4058">
        <v>8282</v>
      </c>
      <c r="K4058">
        <v>7478</v>
      </c>
      <c r="L4058">
        <f>+VLOOKUP(F4058,[1]ENELAR!C$2:J$7067,7,FALSE)</f>
        <v>6487</v>
      </c>
      <c r="M4058" s="20">
        <f>+VLOOKUP(F4058,[1]ENELAR!C$2:J$7067,8,FALSE)</f>
        <v>466415.3</v>
      </c>
    </row>
    <row r="4059" spans="1:13" x14ac:dyDescent="0.3">
      <c r="A4059" s="17" t="s">
        <v>264</v>
      </c>
      <c r="B4059" s="1">
        <v>45352</v>
      </c>
      <c r="C4059" s="1">
        <v>45434</v>
      </c>
      <c r="D4059" s="1">
        <v>45444</v>
      </c>
      <c r="E4059">
        <v>414</v>
      </c>
      <c r="F4059" t="str">
        <f t="shared" si="63"/>
        <v>00390414</v>
      </c>
      <c r="G4059" t="s">
        <v>146</v>
      </c>
      <c r="H4059">
        <v>97216</v>
      </c>
      <c r="I4059">
        <v>71.900000000000006</v>
      </c>
      <c r="J4059">
        <v>106021</v>
      </c>
      <c r="K4059">
        <v>98519</v>
      </c>
      <c r="L4059">
        <f>+VLOOKUP(F4059,[1]ENELAR!C$2:J$7067,7,FALSE)</f>
        <v>78257</v>
      </c>
      <c r="M4059" s="20">
        <f>+VLOOKUP(F4059,[1]ENELAR!C$2:J$7067,8,FALSE)</f>
        <v>5626678.2999999998</v>
      </c>
    </row>
    <row r="4060" spans="1:13" x14ac:dyDescent="0.3">
      <c r="A4060" s="17" t="s">
        <v>264</v>
      </c>
      <c r="B4060" s="1">
        <v>45352</v>
      </c>
      <c r="C4060" s="1">
        <v>45434</v>
      </c>
      <c r="D4060" s="1">
        <v>45444</v>
      </c>
      <c r="E4060">
        <v>415</v>
      </c>
      <c r="F4060" t="str">
        <f t="shared" si="63"/>
        <v>00390415</v>
      </c>
      <c r="G4060" t="s">
        <v>219</v>
      </c>
      <c r="H4060">
        <v>4806</v>
      </c>
      <c r="I4060">
        <v>71.900000000000006</v>
      </c>
      <c r="J4060">
        <v>4414</v>
      </c>
      <c r="K4060">
        <v>4336</v>
      </c>
      <c r="L4060">
        <f>+VLOOKUP(F4060,[1]ENELAR!C$2:J$7067,7,FALSE)</f>
        <v>3812</v>
      </c>
      <c r="M4060" s="20">
        <f>+VLOOKUP(F4060,[1]ENELAR!C$2:J$7067,8,FALSE)</f>
        <v>274082.8</v>
      </c>
    </row>
    <row r="4061" spans="1:13" x14ac:dyDescent="0.3">
      <c r="A4061" s="17" t="s">
        <v>264</v>
      </c>
      <c r="B4061" s="1">
        <v>45352</v>
      </c>
      <c r="C4061" s="1">
        <v>45434</v>
      </c>
      <c r="D4061" s="1">
        <v>45444</v>
      </c>
      <c r="E4061">
        <v>416</v>
      </c>
      <c r="F4061" t="str">
        <f t="shared" si="63"/>
        <v>00390416</v>
      </c>
      <c r="G4061" t="s">
        <v>147</v>
      </c>
      <c r="H4061">
        <v>173334</v>
      </c>
      <c r="I4061">
        <v>71.900000000000006</v>
      </c>
      <c r="J4061">
        <v>172868</v>
      </c>
      <c r="K4061">
        <v>163122</v>
      </c>
      <c r="L4061">
        <f>+VLOOKUP(F4061,[1]ENELAR!C$2:J$7067,7,FALSE)</f>
        <v>155251</v>
      </c>
      <c r="M4061" s="20">
        <f>+VLOOKUP(F4061,[1]ENELAR!C$2:J$7067,8,FALSE)</f>
        <v>11162546.9</v>
      </c>
    </row>
    <row r="4062" spans="1:13" x14ac:dyDescent="0.3">
      <c r="A4062" s="17" t="s">
        <v>264</v>
      </c>
      <c r="B4062" s="1">
        <v>45352</v>
      </c>
      <c r="C4062" s="1">
        <v>45434</v>
      </c>
      <c r="D4062" s="1">
        <v>45444</v>
      </c>
      <c r="E4062">
        <v>417</v>
      </c>
      <c r="F4062" t="str">
        <f t="shared" si="63"/>
        <v>00390417</v>
      </c>
      <c r="G4062" t="s">
        <v>148</v>
      </c>
      <c r="H4062">
        <v>12522</v>
      </c>
      <c r="I4062">
        <v>71.900000000000006</v>
      </c>
      <c r="J4062">
        <v>14391</v>
      </c>
      <c r="K4062">
        <v>13837</v>
      </c>
      <c r="L4062">
        <f>+VLOOKUP(F4062,[1]ENELAR!C$2:J$7067,7,FALSE)</f>
        <v>10318</v>
      </c>
      <c r="M4062" s="20">
        <f>+VLOOKUP(F4062,[1]ENELAR!C$2:J$7067,8,FALSE)</f>
        <v>741864.2</v>
      </c>
    </row>
    <row r="4063" spans="1:13" x14ac:dyDescent="0.3">
      <c r="A4063" s="17" t="s">
        <v>264</v>
      </c>
      <c r="B4063" s="1">
        <v>45352</v>
      </c>
      <c r="C4063" s="1">
        <v>45434</v>
      </c>
      <c r="D4063" s="1">
        <v>45444</v>
      </c>
      <c r="E4063">
        <v>418</v>
      </c>
      <c r="F4063" t="str">
        <f t="shared" si="63"/>
        <v>00390418</v>
      </c>
      <c r="G4063" t="s">
        <v>149</v>
      </c>
      <c r="H4063">
        <v>1737</v>
      </c>
      <c r="I4063">
        <v>71.900000000000006</v>
      </c>
      <c r="J4063">
        <v>2093</v>
      </c>
      <c r="K4063">
        <v>1983</v>
      </c>
      <c r="L4063">
        <f>+VLOOKUP(F4063,[1]ENELAR!C$2:J$7067,7,FALSE)</f>
        <v>1679</v>
      </c>
      <c r="M4063" s="20">
        <f>+VLOOKUP(F4063,[1]ENELAR!C$2:J$7067,8,FALSE)</f>
        <v>120720.1</v>
      </c>
    </row>
    <row r="4064" spans="1:13" x14ac:dyDescent="0.3">
      <c r="A4064" s="17" t="s">
        <v>264</v>
      </c>
      <c r="B4064" s="1">
        <v>45352</v>
      </c>
      <c r="C4064" s="1">
        <v>45434</v>
      </c>
      <c r="D4064" s="1">
        <v>45444</v>
      </c>
      <c r="E4064">
        <v>419</v>
      </c>
      <c r="F4064" t="str">
        <f t="shared" si="63"/>
        <v>00390419</v>
      </c>
      <c r="G4064" t="s">
        <v>150</v>
      </c>
      <c r="H4064">
        <v>7147</v>
      </c>
      <c r="I4064">
        <v>71.900000000000006</v>
      </c>
      <c r="J4064">
        <v>8124</v>
      </c>
      <c r="K4064">
        <v>7903</v>
      </c>
      <c r="L4064">
        <f>+VLOOKUP(F4064,[1]ENELAR!C$2:J$7067,7,FALSE)</f>
        <v>6106</v>
      </c>
      <c r="M4064" s="20">
        <f>+VLOOKUP(F4064,[1]ENELAR!C$2:J$7067,8,FALSE)</f>
        <v>439021.4</v>
      </c>
    </row>
    <row r="4065" spans="1:13" x14ac:dyDescent="0.3">
      <c r="A4065" s="17" t="s">
        <v>264</v>
      </c>
      <c r="B4065" s="1">
        <v>45352</v>
      </c>
      <c r="C4065" s="1">
        <v>45434</v>
      </c>
      <c r="D4065" s="1">
        <v>45444</v>
      </c>
      <c r="E4065">
        <v>420</v>
      </c>
      <c r="F4065" t="str">
        <f t="shared" si="63"/>
        <v>00390420</v>
      </c>
      <c r="G4065" t="s">
        <v>151</v>
      </c>
      <c r="H4065">
        <v>4320</v>
      </c>
      <c r="I4065">
        <v>71.900000000000006</v>
      </c>
      <c r="J4065">
        <v>5934</v>
      </c>
      <c r="K4065">
        <v>4150</v>
      </c>
      <c r="L4065">
        <f>+VLOOKUP(F4065,[1]ENELAR!C$2:J$7067,7,FALSE)</f>
        <v>4139</v>
      </c>
      <c r="M4065" s="20">
        <f>+VLOOKUP(F4065,[1]ENELAR!C$2:J$7067,8,FALSE)</f>
        <v>297594.09999999998</v>
      </c>
    </row>
    <row r="4066" spans="1:13" x14ac:dyDescent="0.3">
      <c r="A4066" s="17" t="s">
        <v>264</v>
      </c>
      <c r="B4066" s="1">
        <v>45352</v>
      </c>
      <c r="C4066" s="1">
        <v>45434</v>
      </c>
      <c r="D4066" s="1">
        <v>45444</v>
      </c>
      <c r="E4066">
        <v>421</v>
      </c>
      <c r="F4066" t="str">
        <f t="shared" si="63"/>
        <v>00390421</v>
      </c>
      <c r="G4066" t="s">
        <v>152</v>
      </c>
      <c r="H4066">
        <v>7431</v>
      </c>
      <c r="I4066">
        <v>71.900000000000006</v>
      </c>
      <c r="J4066">
        <v>8005</v>
      </c>
      <c r="K4066">
        <v>7536</v>
      </c>
      <c r="L4066">
        <f>+VLOOKUP(F4066,[1]ENELAR!C$2:J$7067,7,FALSE)</f>
        <v>6782</v>
      </c>
      <c r="M4066" s="20">
        <f>+VLOOKUP(F4066,[1]ENELAR!C$2:J$7067,8,FALSE)</f>
        <v>487625.8</v>
      </c>
    </row>
    <row r="4067" spans="1:13" x14ac:dyDescent="0.3">
      <c r="A4067" s="17" t="s">
        <v>264</v>
      </c>
      <c r="B4067" s="1">
        <v>45352</v>
      </c>
      <c r="C4067" s="1">
        <v>45434</v>
      </c>
      <c r="D4067" s="1">
        <v>45444</v>
      </c>
      <c r="E4067">
        <v>422</v>
      </c>
      <c r="F4067" t="str">
        <f t="shared" si="63"/>
        <v>00390422</v>
      </c>
      <c r="G4067" t="s">
        <v>153</v>
      </c>
      <c r="H4067">
        <v>5226</v>
      </c>
      <c r="I4067">
        <v>71.900000000000006</v>
      </c>
      <c r="J4067">
        <v>6708</v>
      </c>
      <c r="K4067">
        <v>6358</v>
      </c>
      <c r="L4067">
        <f>+VLOOKUP(F4067,[1]ENELAR!C$2:J$7067,7,FALSE)</f>
        <v>4841</v>
      </c>
      <c r="M4067" s="20">
        <f>+VLOOKUP(F4067,[1]ENELAR!C$2:J$7067,8,FALSE)</f>
        <v>348067.9</v>
      </c>
    </row>
    <row r="4068" spans="1:13" x14ac:dyDescent="0.3">
      <c r="A4068" s="17" t="s">
        <v>264</v>
      </c>
      <c r="B4068" s="1">
        <v>45352</v>
      </c>
      <c r="C4068" s="1">
        <v>45434</v>
      </c>
      <c r="D4068" s="1">
        <v>45444</v>
      </c>
      <c r="E4068">
        <v>423</v>
      </c>
      <c r="F4068" t="str">
        <f t="shared" si="63"/>
        <v>00390423</v>
      </c>
      <c r="G4068" t="s">
        <v>154</v>
      </c>
      <c r="H4068">
        <v>3111</v>
      </c>
      <c r="I4068">
        <v>71.900000000000006</v>
      </c>
      <c r="J4068">
        <v>2445</v>
      </c>
      <c r="K4068">
        <v>2443</v>
      </c>
      <c r="L4068">
        <f>+VLOOKUP(F4068,[1]ENELAR!C$2:J$7067,7,FALSE)</f>
        <v>2313</v>
      </c>
      <c r="M4068" s="20">
        <f>+VLOOKUP(F4068,[1]ENELAR!C$2:J$7067,8,FALSE)</f>
        <v>166304.70000000001</v>
      </c>
    </row>
    <row r="4069" spans="1:13" x14ac:dyDescent="0.3">
      <c r="A4069" s="17" t="s">
        <v>264</v>
      </c>
      <c r="B4069" s="1">
        <v>45352</v>
      </c>
      <c r="C4069" s="1">
        <v>45434</v>
      </c>
      <c r="D4069" s="1">
        <v>45444</v>
      </c>
      <c r="E4069">
        <v>424</v>
      </c>
      <c r="F4069" t="str">
        <f t="shared" si="63"/>
        <v>00390424</v>
      </c>
      <c r="G4069" t="s">
        <v>155</v>
      </c>
      <c r="H4069">
        <v>810</v>
      </c>
      <c r="I4069">
        <v>71.900000000000006</v>
      </c>
      <c r="J4069">
        <v>1433</v>
      </c>
      <c r="K4069">
        <v>931</v>
      </c>
      <c r="L4069">
        <f>+VLOOKUP(F4069,[1]ENELAR!C$2:J$7067,7,FALSE)</f>
        <v>803</v>
      </c>
      <c r="M4069" s="20">
        <f>+VLOOKUP(F4069,[1]ENELAR!C$2:J$7067,8,FALSE)</f>
        <v>57735.7</v>
      </c>
    </row>
    <row r="4070" spans="1:13" x14ac:dyDescent="0.3">
      <c r="A4070" s="17" t="s">
        <v>264</v>
      </c>
      <c r="B4070" s="1">
        <v>45352</v>
      </c>
      <c r="C4070" s="1">
        <v>45434</v>
      </c>
      <c r="D4070" s="1">
        <v>45444</v>
      </c>
      <c r="E4070">
        <v>425</v>
      </c>
      <c r="F4070" t="str">
        <f t="shared" si="63"/>
        <v>00390425</v>
      </c>
      <c r="G4070" t="s">
        <v>156</v>
      </c>
      <c r="H4070">
        <v>2975</v>
      </c>
      <c r="I4070">
        <v>71.900000000000006</v>
      </c>
      <c r="J4070">
        <v>3344</v>
      </c>
      <c r="K4070">
        <v>3203</v>
      </c>
      <c r="L4070">
        <f>+VLOOKUP(F4070,[1]ENELAR!C$2:J$7067,7,FALSE)</f>
        <v>2948</v>
      </c>
      <c r="M4070" s="20">
        <f>+VLOOKUP(F4070,[1]ENELAR!C$2:J$7067,8,FALSE)</f>
        <v>211961.2</v>
      </c>
    </row>
    <row r="4071" spans="1:13" x14ac:dyDescent="0.3">
      <c r="A4071" s="17" t="s">
        <v>264</v>
      </c>
      <c r="B4071" s="1">
        <v>45352</v>
      </c>
      <c r="C4071" s="1">
        <v>45434</v>
      </c>
      <c r="D4071" s="1">
        <v>45444</v>
      </c>
      <c r="E4071">
        <v>426</v>
      </c>
      <c r="F4071" t="str">
        <f t="shared" si="63"/>
        <v>00390426</v>
      </c>
      <c r="G4071" t="s">
        <v>157</v>
      </c>
      <c r="H4071">
        <v>1597</v>
      </c>
      <c r="I4071">
        <v>71.900000000000006</v>
      </c>
      <c r="J4071">
        <v>2155</v>
      </c>
      <c r="K4071">
        <v>2054</v>
      </c>
      <c r="L4071">
        <f>+VLOOKUP(F4071,[1]ENELAR!C$2:J$7067,7,FALSE)</f>
        <v>1520</v>
      </c>
      <c r="M4071" s="20">
        <f>+VLOOKUP(F4071,[1]ENELAR!C$2:J$7067,8,FALSE)</f>
        <v>109288</v>
      </c>
    </row>
    <row r="4072" spans="1:13" x14ac:dyDescent="0.3">
      <c r="A4072" s="17" t="s">
        <v>264</v>
      </c>
      <c r="B4072" s="1">
        <v>45352</v>
      </c>
      <c r="C4072" s="1">
        <v>45434</v>
      </c>
      <c r="D4072" s="1">
        <v>45444</v>
      </c>
      <c r="E4072">
        <v>427</v>
      </c>
      <c r="F4072" t="str">
        <f t="shared" si="63"/>
        <v>00390427</v>
      </c>
      <c r="G4072" t="s">
        <v>220</v>
      </c>
      <c r="H4072">
        <v>3404</v>
      </c>
      <c r="I4072">
        <v>71.900000000000006</v>
      </c>
      <c r="J4072">
        <v>2936</v>
      </c>
      <c r="K4072">
        <v>2936</v>
      </c>
      <c r="L4072">
        <f>+VLOOKUP(F4072,[1]ENELAR!C$2:J$7067,7,FALSE)</f>
        <v>2133</v>
      </c>
      <c r="M4072" s="20">
        <f>+VLOOKUP(F4072,[1]ENELAR!C$2:J$7067,8,FALSE)</f>
        <v>153362.70000000001</v>
      </c>
    </row>
    <row r="4073" spans="1:13" x14ac:dyDescent="0.3">
      <c r="A4073" s="17" t="s">
        <v>264</v>
      </c>
      <c r="B4073" s="1">
        <v>45352</v>
      </c>
      <c r="C4073" s="1">
        <v>45434</v>
      </c>
      <c r="D4073" s="1">
        <v>45444</v>
      </c>
      <c r="E4073">
        <v>429</v>
      </c>
      <c r="F4073" t="str">
        <f t="shared" si="63"/>
        <v>00390429</v>
      </c>
      <c r="G4073" t="s">
        <v>159</v>
      </c>
      <c r="H4073">
        <v>13526</v>
      </c>
      <c r="I4073">
        <v>71.900000000000006</v>
      </c>
      <c r="J4073">
        <v>15187</v>
      </c>
      <c r="K4073">
        <v>14115</v>
      </c>
      <c r="L4073">
        <f>+VLOOKUP(F4073,[1]ENELAR!C$2:J$7067,7,FALSE)</f>
        <v>12751</v>
      </c>
      <c r="M4073" s="20">
        <f>+VLOOKUP(F4073,[1]ENELAR!C$2:J$7067,8,FALSE)</f>
        <v>916796.9</v>
      </c>
    </row>
    <row r="4074" spans="1:13" x14ac:dyDescent="0.3">
      <c r="A4074" s="17" t="s">
        <v>264</v>
      </c>
      <c r="B4074" s="1">
        <v>45352</v>
      </c>
      <c r="C4074" s="1">
        <v>45434</v>
      </c>
      <c r="D4074" s="1">
        <v>45444</v>
      </c>
      <c r="E4074">
        <v>430</v>
      </c>
      <c r="F4074" t="str">
        <f t="shared" si="63"/>
        <v>00390430</v>
      </c>
      <c r="G4074" t="s">
        <v>160</v>
      </c>
      <c r="H4074">
        <v>4452</v>
      </c>
      <c r="I4074">
        <v>71.900000000000006</v>
      </c>
      <c r="J4074">
        <v>4656</v>
      </c>
      <c r="K4074">
        <v>4578</v>
      </c>
      <c r="L4074">
        <f>+VLOOKUP(F4074,[1]ENELAR!C$2:J$7067,7,FALSE)</f>
        <v>4131</v>
      </c>
      <c r="M4074" s="20">
        <f>+VLOOKUP(F4074,[1]ENELAR!C$2:J$7067,8,FALSE)</f>
        <v>297018.90000000002</v>
      </c>
    </row>
    <row r="4075" spans="1:13" x14ac:dyDescent="0.3">
      <c r="A4075" s="17" t="s">
        <v>264</v>
      </c>
      <c r="B4075" s="1">
        <v>45352</v>
      </c>
      <c r="C4075" s="1">
        <v>45434</v>
      </c>
      <c r="D4075" s="1">
        <v>45444</v>
      </c>
      <c r="E4075">
        <v>431</v>
      </c>
      <c r="F4075" t="str">
        <f t="shared" si="63"/>
        <v>00390431</v>
      </c>
      <c r="G4075" t="s">
        <v>161</v>
      </c>
      <c r="H4075">
        <v>12502</v>
      </c>
      <c r="I4075">
        <v>71.900000000000006</v>
      </c>
      <c r="J4075">
        <v>13214</v>
      </c>
      <c r="K4075">
        <v>12673</v>
      </c>
      <c r="L4075">
        <f>+VLOOKUP(F4075,[1]ENELAR!C$2:J$7067,7,FALSE)</f>
        <v>10935</v>
      </c>
      <c r="M4075" s="20">
        <f>+VLOOKUP(F4075,[1]ENELAR!C$2:J$7067,8,FALSE)</f>
        <v>786226.5</v>
      </c>
    </row>
    <row r="4076" spans="1:13" x14ac:dyDescent="0.3">
      <c r="A4076" s="17" t="s">
        <v>264</v>
      </c>
      <c r="B4076" s="1">
        <v>45352</v>
      </c>
      <c r="C4076" s="1">
        <v>45434</v>
      </c>
      <c r="D4076" s="1">
        <v>45444</v>
      </c>
      <c r="E4076">
        <v>432</v>
      </c>
      <c r="F4076" t="str">
        <f t="shared" si="63"/>
        <v>00390432</v>
      </c>
      <c r="G4076" t="s">
        <v>162</v>
      </c>
      <c r="H4076">
        <v>5201</v>
      </c>
      <c r="I4076">
        <v>71.900000000000006</v>
      </c>
      <c r="J4076">
        <v>4959</v>
      </c>
      <c r="K4076">
        <v>4838</v>
      </c>
      <c r="L4076">
        <f>+VLOOKUP(F4076,[1]ENELAR!C$2:J$7067,7,FALSE)</f>
        <v>4635</v>
      </c>
      <c r="M4076" s="20">
        <f>+VLOOKUP(F4076,[1]ENELAR!C$2:J$7067,8,FALSE)</f>
        <v>333256.5</v>
      </c>
    </row>
    <row r="4077" spans="1:13" x14ac:dyDescent="0.3">
      <c r="A4077" s="17" t="s">
        <v>264</v>
      </c>
      <c r="B4077" s="1">
        <v>45352</v>
      </c>
      <c r="C4077" s="1">
        <v>45434</v>
      </c>
      <c r="D4077" s="1">
        <v>45444</v>
      </c>
      <c r="E4077">
        <v>433</v>
      </c>
      <c r="F4077" t="str">
        <f t="shared" si="63"/>
        <v>00390433</v>
      </c>
      <c r="G4077" t="s">
        <v>163</v>
      </c>
      <c r="H4077">
        <v>17730</v>
      </c>
      <c r="I4077">
        <v>71.900000000000006</v>
      </c>
      <c r="J4077">
        <v>16636</v>
      </c>
      <c r="K4077">
        <v>16550</v>
      </c>
      <c r="L4077">
        <f>+VLOOKUP(F4077,[1]ENELAR!C$2:J$7067,7,FALSE)</f>
        <v>13432</v>
      </c>
      <c r="M4077" s="20">
        <f>+VLOOKUP(F4077,[1]ENELAR!C$2:J$7067,8,FALSE)</f>
        <v>965760.8</v>
      </c>
    </row>
    <row r="4078" spans="1:13" x14ac:dyDescent="0.3">
      <c r="A4078" s="17" t="s">
        <v>264</v>
      </c>
      <c r="B4078" s="1">
        <v>45352</v>
      </c>
      <c r="C4078" s="1">
        <v>45434</v>
      </c>
      <c r="D4078" s="1">
        <v>45444</v>
      </c>
      <c r="E4078">
        <v>434</v>
      </c>
      <c r="F4078" t="str">
        <f t="shared" si="63"/>
        <v>00390434</v>
      </c>
      <c r="G4078" t="s">
        <v>164</v>
      </c>
      <c r="H4078">
        <v>5822</v>
      </c>
      <c r="I4078">
        <v>71.900000000000006</v>
      </c>
      <c r="J4078">
        <v>5523</v>
      </c>
      <c r="K4078">
        <v>5427</v>
      </c>
      <c r="L4078">
        <f>+VLOOKUP(F4078,[1]ENELAR!C$2:J$7067,7,FALSE)</f>
        <v>5441</v>
      </c>
      <c r="M4078" s="20">
        <f>+VLOOKUP(F4078,[1]ENELAR!C$2:J$7067,8,FALSE)</f>
        <v>391207.9</v>
      </c>
    </row>
    <row r="4079" spans="1:13" x14ac:dyDescent="0.3">
      <c r="A4079" s="17" t="s">
        <v>264</v>
      </c>
      <c r="B4079" s="1">
        <v>45352</v>
      </c>
      <c r="C4079" s="1">
        <v>45434</v>
      </c>
      <c r="D4079" s="1">
        <v>45444</v>
      </c>
      <c r="E4079">
        <v>435</v>
      </c>
      <c r="F4079" t="str">
        <f t="shared" si="63"/>
        <v>00390435</v>
      </c>
      <c r="G4079" t="s">
        <v>165</v>
      </c>
      <c r="H4079">
        <v>3947</v>
      </c>
      <c r="I4079">
        <v>71.900000000000006</v>
      </c>
      <c r="J4079">
        <v>4037</v>
      </c>
      <c r="K4079">
        <v>4037</v>
      </c>
      <c r="L4079">
        <f>+VLOOKUP(F4079,[1]ENELAR!C$2:J$7067,7,FALSE)</f>
        <v>2718</v>
      </c>
      <c r="M4079" s="20">
        <f>+VLOOKUP(F4079,[1]ENELAR!C$2:J$7067,8,FALSE)</f>
        <v>195424.2</v>
      </c>
    </row>
    <row r="4080" spans="1:13" x14ac:dyDescent="0.3">
      <c r="A4080" s="17" t="s">
        <v>264</v>
      </c>
      <c r="B4080" s="1">
        <v>45352</v>
      </c>
      <c r="C4080" s="1">
        <v>45434</v>
      </c>
      <c r="D4080" s="1">
        <v>45444</v>
      </c>
      <c r="E4080">
        <v>436</v>
      </c>
      <c r="F4080" t="str">
        <f t="shared" si="63"/>
        <v>00390436</v>
      </c>
      <c r="G4080" t="s">
        <v>166</v>
      </c>
      <c r="H4080">
        <v>5966</v>
      </c>
      <c r="I4080">
        <v>71.900000000000006</v>
      </c>
      <c r="J4080">
        <v>5973</v>
      </c>
      <c r="K4080">
        <v>5973</v>
      </c>
      <c r="L4080">
        <f>+VLOOKUP(F4080,[1]ENELAR!C$2:J$7067,7,FALSE)</f>
        <v>4216</v>
      </c>
      <c r="M4080" s="20">
        <f>+VLOOKUP(F4080,[1]ENELAR!C$2:J$7067,8,FALSE)</f>
        <v>303130.40000000002</v>
      </c>
    </row>
    <row r="4081" spans="1:13" x14ac:dyDescent="0.3">
      <c r="A4081" s="17" t="s">
        <v>264</v>
      </c>
      <c r="B4081" s="1">
        <v>45352</v>
      </c>
      <c r="C4081" s="1">
        <v>45434</v>
      </c>
      <c r="D4081" s="1">
        <v>45444</v>
      </c>
      <c r="E4081">
        <v>437</v>
      </c>
      <c r="F4081" t="str">
        <f t="shared" si="63"/>
        <v>00390437</v>
      </c>
      <c r="G4081" t="s">
        <v>167</v>
      </c>
      <c r="H4081">
        <v>3603</v>
      </c>
      <c r="I4081">
        <v>71.900000000000006</v>
      </c>
      <c r="J4081">
        <v>3835</v>
      </c>
      <c r="K4081">
        <v>3441</v>
      </c>
      <c r="L4081">
        <f>+VLOOKUP(F4081,[1]ENELAR!C$2:J$7067,7,FALSE)</f>
        <v>3246</v>
      </c>
      <c r="M4081" s="20">
        <f>+VLOOKUP(F4081,[1]ENELAR!C$2:J$7067,8,FALSE)</f>
        <v>233387.4</v>
      </c>
    </row>
    <row r="4082" spans="1:13" x14ac:dyDescent="0.3">
      <c r="A4082" s="17" t="s">
        <v>264</v>
      </c>
      <c r="B4082" s="1">
        <v>45352</v>
      </c>
      <c r="C4082" s="1">
        <v>45434</v>
      </c>
      <c r="D4082" s="1">
        <v>45444</v>
      </c>
      <c r="E4082">
        <v>438</v>
      </c>
      <c r="F4082" t="str">
        <f t="shared" si="63"/>
        <v>00390438</v>
      </c>
      <c r="G4082" t="s">
        <v>168</v>
      </c>
      <c r="H4082">
        <v>1487</v>
      </c>
      <c r="I4082">
        <v>71.900000000000006</v>
      </c>
      <c r="J4082">
        <v>2182</v>
      </c>
      <c r="K4082">
        <v>1810</v>
      </c>
      <c r="L4082">
        <f>+VLOOKUP(F4082,[1]ENELAR!C$2:J$7067,7,FALSE)</f>
        <v>1201</v>
      </c>
      <c r="M4082" s="20">
        <f>+VLOOKUP(F4082,[1]ENELAR!C$2:J$7067,8,FALSE)</f>
        <v>86351.9</v>
      </c>
    </row>
    <row r="4083" spans="1:13" x14ac:dyDescent="0.3">
      <c r="A4083" s="17" t="s">
        <v>264</v>
      </c>
      <c r="B4083" s="1">
        <v>45352</v>
      </c>
      <c r="C4083" s="1">
        <v>45434</v>
      </c>
      <c r="D4083" s="1">
        <v>45444</v>
      </c>
      <c r="E4083">
        <v>439</v>
      </c>
      <c r="F4083" t="str">
        <f t="shared" si="63"/>
        <v>00390439</v>
      </c>
      <c r="G4083" t="s">
        <v>221</v>
      </c>
      <c r="H4083">
        <v>3579</v>
      </c>
      <c r="I4083">
        <v>71.900000000000006</v>
      </c>
      <c r="J4083">
        <v>4815</v>
      </c>
      <c r="K4083">
        <v>3906</v>
      </c>
      <c r="L4083">
        <f>+VLOOKUP(F4083,[1]ENELAR!C$2:J$7067,7,FALSE)</f>
        <v>3188</v>
      </c>
      <c r="M4083" s="20">
        <f>+VLOOKUP(F4083,[1]ENELAR!C$2:J$7067,8,FALSE)</f>
        <v>229217.2</v>
      </c>
    </row>
    <row r="4084" spans="1:13" x14ac:dyDescent="0.3">
      <c r="A4084" s="17" t="s">
        <v>264</v>
      </c>
      <c r="B4084" s="1">
        <v>45352</v>
      </c>
      <c r="C4084" s="1">
        <v>45434</v>
      </c>
      <c r="D4084" s="1">
        <v>45444</v>
      </c>
      <c r="E4084">
        <v>440</v>
      </c>
      <c r="F4084" t="str">
        <f t="shared" si="63"/>
        <v>00390440</v>
      </c>
      <c r="G4084" t="s">
        <v>169</v>
      </c>
      <c r="H4084">
        <v>2860</v>
      </c>
      <c r="I4084">
        <v>71.900000000000006</v>
      </c>
      <c r="J4084">
        <v>3307</v>
      </c>
      <c r="K4084">
        <v>3053</v>
      </c>
      <c r="L4084">
        <f>+VLOOKUP(F4084,[1]ENELAR!C$2:J$7067,7,FALSE)</f>
        <v>2626</v>
      </c>
      <c r="M4084" s="20">
        <f>+VLOOKUP(F4084,[1]ENELAR!C$2:J$7067,8,FALSE)</f>
        <v>188809.4</v>
      </c>
    </row>
    <row r="4085" spans="1:13" x14ac:dyDescent="0.3">
      <c r="A4085" s="17" t="s">
        <v>264</v>
      </c>
      <c r="B4085" s="1">
        <v>45352</v>
      </c>
      <c r="C4085" s="1">
        <v>45434</v>
      </c>
      <c r="D4085" s="1">
        <v>45444</v>
      </c>
      <c r="E4085">
        <v>441</v>
      </c>
      <c r="F4085" t="str">
        <f t="shared" si="63"/>
        <v>00390441</v>
      </c>
      <c r="G4085" t="s">
        <v>222</v>
      </c>
      <c r="H4085">
        <v>8247</v>
      </c>
      <c r="I4085">
        <v>71.900000000000006</v>
      </c>
      <c r="J4085">
        <v>0</v>
      </c>
      <c r="K4085">
        <v>0</v>
      </c>
      <c r="L4085">
        <f>+VLOOKUP(F4085,[1]ENELAR!C$2:J$7067,7,FALSE)</f>
        <v>0</v>
      </c>
      <c r="M4085" s="20">
        <f>+VLOOKUP(F4085,[1]ENELAR!C$2:J$7067,8,FALSE)</f>
        <v>0</v>
      </c>
    </row>
    <row r="4086" spans="1:13" x14ac:dyDescent="0.3">
      <c r="A4086" s="17" t="s">
        <v>264</v>
      </c>
      <c r="B4086" s="1">
        <v>45352</v>
      </c>
      <c r="C4086" s="1">
        <v>45434</v>
      </c>
      <c r="D4086" s="1">
        <v>45444</v>
      </c>
      <c r="E4086">
        <v>450</v>
      </c>
      <c r="F4086" t="str">
        <f t="shared" si="63"/>
        <v>00390450</v>
      </c>
      <c r="G4086" t="s">
        <v>172</v>
      </c>
      <c r="H4086">
        <v>29946</v>
      </c>
      <c r="I4086">
        <v>71.900000000000006</v>
      </c>
      <c r="J4086">
        <v>29380</v>
      </c>
      <c r="K4086">
        <v>28120</v>
      </c>
      <c r="L4086">
        <f>+VLOOKUP(F4086,[1]ENELAR!C$2:J$7067,7,FALSE)</f>
        <v>29470</v>
      </c>
      <c r="M4086" s="20">
        <f>+VLOOKUP(F4086,[1]ENELAR!C$2:J$7067,8,FALSE)</f>
        <v>2118893</v>
      </c>
    </row>
    <row r="4087" spans="1:13" x14ac:dyDescent="0.3">
      <c r="A4087" s="17" t="s">
        <v>264</v>
      </c>
      <c r="B4087" s="1">
        <v>45352</v>
      </c>
      <c r="C4087" s="1">
        <v>45434</v>
      </c>
      <c r="D4087" s="1">
        <v>45444</v>
      </c>
      <c r="E4087">
        <v>453</v>
      </c>
      <c r="F4087" t="str">
        <f t="shared" si="63"/>
        <v>00390453</v>
      </c>
      <c r="G4087" t="s">
        <v>173</v>
      </c>
      <c r="H4087">
        <v>17937</v>
      </c>
      <c r="I4087">
        <v>71.900000000000006</v>
      </c>
      <c r="J4087">
        <v>18688</v>
      </c>
      <c r="K4087">
        <v>18454</v>
      </c>
      <c r="L4087">
        <f>+VLOOKUP(F4087,[1]ENELAR!C$2:J$7067,7,FALSE)</f>
        <v>17406</v>
      </c>
      <c r="M4087" s="20">
        <f>+VLOOKUP(F4087,[1]ENELAR!C$2:J$7067,8,FALSE)</f>
        <v>1251491.3999999999</v>
      </c>
    </row>
    <row r="4088" spans="1:13" x14ac:dyDescent="0.3">
      <c r="A4088" s="17" t="s">
        <v>264</v>
      </c>
      <c r="B4088" s="1">
        <v>45352</v>
      </c>
      <c r="C4088" s="1">
        <v>45434</v>
      </c>
      <c r="D4088" s="1">
        <v>45444</v>
      </c>
      <c r="E4088">
        <v>470</v>
      </c>
      <c r="F4088" t="str">
        <f t="shared" si="63"/>
        <v>00390470</v>
      </c>
      <c r="G4088" t="s">
        <v>174</v>
      </c>
      <c r="H4088">
        <v>3045</v>
      </c>
      <c r="I4088">
        <v>71.900000000000006</v>
      </c>
      <c r="J4088">
        <v>2497</v>
      </c>
      <c r="K4088">
        <v>2446</v>
      </c>
      <c r="L4088">
        <f>+VLOOKUP(F4088,[1]ENELAR!C$2:J$7067,7,FALSE)</f>
        <v>1829</v>
      </c>
      <c r="M4088" s="20">
        <f>+VLOOKUP(F4088,[1]ENELAR!C$2:J$7067,8,FALSE)</f>
        <v>131505.1</v>
      </c>
    </row>
    <row r="4089" spans="1:13" x14ac:dyDescent="0.3">
      <c r="A4089" s="17" t="s">
        <v>264</v>
      </c>
      <c r="B4089" s="1">
        <v>45352</v>
      </c>
      <c r="C4089" s="1">
        <v>45434</v>
      </c>
      <c r="D4089" s="1">
        <v>45444</v>
      </c>
      <c r="E4089">
        <v>475</v>
      </c>
      <c r="F4089" t="str">
        <f t="shared" si="63"/>
        <v>00390475</v>
      </c>
      <c r="G4089" t="s">
        <v>175</v>
      </c>
      <c r="H4089">
        <v>446</v>
      </c>
      <c r="I4089">
        <v>71.900000000000006</v>
      </c>
      <c r="J4089">
        <v>763</v>
      </c>
      <c r="K4089">
        <v>472</v>
      </c>
      <c r="L4089">
        <f>+VLOOKUP(F4089,[1]ENELAR!C$2:J$7067,7,FALSE)</f>
        <v>420</v>
      </c>
      <c r="M4089" s="20">
        <f>+VLOOKUP(F4089,[1]ENELAR!C$2:J$7067,8,FALSE)</f>
        <v>30198</v>
      </c>
    </row>
    <row r="4090" spans="1:13" x14ac:dyDescent="0.3">
      <c r="A4090" s="17" t="s">
        <v>264</v>
      </c>
      <c r="B4090" s="1">
        <v>45352</v>
      </c>
      <c r="C4090" s="1">
        <v>45434</v>
      </c>
      <c r="D4090" s="1">
        <v>45444</v>
      </c>
      <c r="E4090">
        <v>485</v>
      </c>
      <c r="F4090" t="str">
        <f t="shared" si="63"/>
        <v>00390485</v>
      </c>
      <c r="G4090" t="s">
        <v>176</v>
      </c>
      <c r="H4090">
        <v>3773</v>
      </c>
      <c r="I4090">
        <v>71.900000000000006</v>
      </c>
      <c r="J4090">
        <v>3275</v>
      </c>
      <c r="K4090">
        <v>3078</v>
      </c>
      <c r="L4090">
        <f>+VLOOKUP(F4090,[1]ENELAR!C$2:J$7067,7,FALSE)</f>
        <v>3590</v>
      </c>
      <c r="M4090" s="20">
        <f>+VLOOKUP(F4090,[1]ENELAR!C$2:J$7067,8,FALSE)</f>
        <v>258121</v>
      </c>
    </row>
    <row r="4091" spans="1:13" x14ac:dyDescent="0.3">
      <c r="A4091" s="17" t="s">
        <v>264</v>
      </c>
      <c r="B4091" s="1">
        <v>45352</v>
      </c>
      <c r="C4091" s="1">
        <v>45434</v>
      </c>
      <c r="D4091" s="1">
        <v>45444</v>
      </c>
      <c r="E4091">
        <v>488</v>
      </c>
      <c r="F4091" t="str">
        <f t="shared" si="63"/>
        <v>00390488</v>
      </c>
      <c r="G4091" t="s">
        <v>177</v>
      </c>
      <c r="H4091">
        <v>8984</v>
      </c>
      <c r="I4091">
        <v>71.900000000000006</v>
      </c>
      <c r="J4091">
        <v>8689</v>
      </c>
      <c r="K4091">
        <v>8689</v>
      </c>
      <c r="L4091">
        <f>+VLOOKUP(F4091,[1]ENELAR!C$2:J$7067,7,FALSE)</f>
        <v>6665</v>
      </c>
      <c r="M4091" s="20">
        <f>+VLOOKUP(F4091,[1]ENELAR!C$2:J$7067,8,FALSE)</f>
        <v>479213.5</v>
      </c>
    </row>
    <row r="4092" spans="1:13" x14ac:dyDescent="0.3">
      <c r="A4092" s="17" t="s">
        <v>264</v>
      </c>
      <c r="B4092" s="1">
        <v>45352</v>
      </c>
      <c r="C4092" s="1">
        <v>45434</v>
      </c>
      <c r="D4092" s="1">
        <v>45444</v>
      </c>
      <c r="E4092">
        <v>489</v>
      </c>
      <c r="F4092" t="str">
        <f t="shared" si="63"/>
        <v>00390489</v>
      </c>
      <c r="G4092" t="s">
        <v>178</v>
      </c>
      <c r="H4092">
        <v>10047</v>
      </c>
      <c r="I4092">
        <v>71.900000000000006</v>
      </c>
      <c r="J4092">
        <v>9700</v>
      </c>
      <c r="K4092">
        <v>9486</v>
      </c>
      <c r="L4092">
        <f>+VLOOKUP(F4092,[1]ENELAR!C$2:J$7067,7,FALSE)</f>
        <v>9474</v>
      </c>
      <c r="M4092" s="20">
        <f>+VLOOKUP(F4092,[1]ENELAR!C$2:J$7067,8,FALSE)</f>
        <v>681180.6</v>
      </c>
    </row>
    <row r="4093" spans="1:13" x14ac:dyDescent="0.3">
      <c r="A4093" s="17" t="s">
        <v>264</v>
      </c>
      <c r="B4093" s="1">
        <v>45352</v>
      </c>
      <c r="C4093" s="1">
        <v>45434</v>
      </c>
      <c r="D4093" s="1">
        <v>45444</v>
      </c>
      <c r="E4093">
        <v>491</v>
      </c>
      <c r="F4093" t="str">
        <f t="shared" si="63"/>
        <v>00390491</v>
      </c>
      <c r="G4093" t="s">
        <v>179</v>
      </c>
      <c r="H4093">
        <v>16204</v>
      </c>
      <c r="I4093">
        <v>71.900000000000006</v>
      </c>
      <c r="J4093">
        <v>19264</v>
      </c>
      <c r="K4093">
        <v>18324</v>
      </c>
      <c r="L4093">
        <f>+VLOOKUP(F4093,[1]ENELAR!C$2:J$7067,7,FALSE)</f>
        <v>15327</v>
      </c>
      <c r="M4093" s="20">
        <f>+VLOOKUP(F4093,[1]ENELAR!C$2:J$7067,8,FALSE)</f>
        <v>1102011.3</v>
      </c>
    </row>
    <row r="4094" spans="1:13" x14ac:dyDescent="0.3">
      <c r="A4094" s="17" t="s">
        <v>264</v>
      </c>
      <c r="B4094" s="1">
        <v>45352</v>
      </c>
      <c r="C4094" s="1">
        <v>45434</v>
      </c>
      <c r="D4094" s="1">
        <v>45444</v>
      </c>
      <c r="E4094">
        <v>652</v>
      </c>
      <c r="F4094" t="str">
        <f t="shared" si="63"/>
        <v>00390652</v>
      </c>
      <c r="G4094" t="s">
        <v>198</v>
      </c>
      <c r="H4094">
        <v>2752</v>
      </c>
      <c r="I4094">
        <v>71.900000000000006</v>
      </c>
      <c r="J4094">
        <v>3808</v>
      </c>
      <c r="K4094">
        <v>3393</v>
      </c>
      <c r="L4094">
        <f>+VLOOKUP(F4094,[1]ENELAR!C$2:J$7067,7,FALSE)</f>
        <v>2684</v>
      </c>
      <c r="M4094" s="20">
        <f>+VLOOKUP(F4094,[1]ENELAR!C$2:J$7067,8,FALSE)</f>
        <v>192979.6</v>
      </c>
    </row>
    <row r="4095" spans="1:13" x14ac:dyDescent="0.3">
      <c r="A4095" s="17" t="s">
        <v>264</v>
      </c>
      <c r="B4095" s="1">
        <v>45352</v>
      </c>
      <c r="C4095" s="1">
        <v>45434</v>
      </c>
      <c r="D4095" s="1">
        <v>45444</v>
      </c>
      <c r="E4095">
        <v>653</v>
      </c>
      <c r="F4095" t="str">
        <f t="shared" si="63"/>
        <v>00390653</v>
      </c>
      <c r="G4095" t="s">
        <v>199</v>
      </c>
      <c r="H4095">
        <v>1418</v>
      </c>
      <c r="I4095">
        <v>71.900000000000006</v>
      </c>
      <c r="J4095">
        <v>1442</v>
      </c>
      <c r="K4095">
        <v>1442</v>
      </c>
      <c r="L4095">
        <f>+VLOOKUP(F4095,[1]ENELAR!C$2:J$7067,7,FALSE)</f>
        <v>967</v>
      </c>
      <c r="M4095" s="20">
        <f>+VLOOKUP(F4095,[1]ENELAR!C$2:J$7067,8,FALSE)</f>
        <v>69527.3</v>
      </c>
    </row>
    <row r="4096" spans="1:13" x14ac:dyDescent="0.3">
      <c r="A4096" s="17" t="s">
        <v>264</v>
      </c>
      <c r="B4096" s="1">
        <v>45352</v>
      </c>
      <c r="C4096" s="1">
        <v>45434</v>
      </c>
      <c r="D4096" s="1">
        <v>45444</v>
      </c>
      <c r="E4096">
        <v>659</v>
      </c>
      <c r="F4096" t="str">
        <f t="shared" si="63"/>
        <v>00390659</v>
      </c>
      <c r="G4096" t="s">
        <v>201</v>
      </c>
      <c r="H4096">
        <v>7734</v>
      </c>
      <c r="I4096">
        <v>71.900000000000006</v>
      </c>
      <c r="J4096">
        <v>7967</v>
      </c>
      <c r="K4096">
        <v>7783</v>
      </c>
      <c r="L4096">
        <f>+VLOOKUP(F4096,[1]ENELAR!C$2:J$7067,7,FALSE)</f>
        <v>6635</v>
      </c>
      <c r="M4096" s="20">
        <f>+VLOOKUP(F4096,[1]ENELAR!C$2:J$7067,8,FALSE)</f>
        <v>477056.5</v>
      </c>
    </row>
    <row r="4097" spans="1:13" x14ac:dyDescent="0.3">
      <c r="A4097" s="17" t="s">
        <v>264</v>
      </c>
      <c r="B4097" s="1">
        <v>45352</v>
      </c>
      <c r="C4097" s="1">
        <v>45434</v>
      </c>
      <c r="D4097" s="1">
        <v>45444</v>
      </c>
      <c r="E4097">
        <v>660</v>
      </c>
      <c r="F4097" t="str">
        <f t="shared" si="63"/>
        <v>00390660</v>
      </c>
      <c r="G4097" t="s">
        <v>202</v>
      </c>
      <c r="H4097">
        <v>6982</v>
      </c>
      <c r="I4097">
        <v>71.900000000000006</v>
      </c>
      <c r="J4097">
        <v>7283</v>
      </c>
      <c r="K4097">
        <v>7283</v>
      </c>
      <c r="L4097">
        <f>+VLOOKUP(F4097,[1]ENELAR!C$2:J$7067,7,FALSE)</f>
        <v>6171</v>
      </c>
      <c r="M4097" s="20">
        <f>+VLOOKUP(F4097,[1]ENELAR!C$2:J$7067,8,FALSE)</f>
        <v>443694.9</v>
      </c>
    </row>
    <row r="4098" spans="1:13" x14ac:dyDescent="0.3">
      <c r="A4098" s="17" t="s">
        <v>264</v>
      </c>
      <c r="B4098" s="1">
        <v>45352</v>
      </c>
      <c r="C4098" s="1">
        <v>45434</v>
      </c>
      <c r="D4098" s="1">
        <v>45444</v>
      </c>
      <c r="E4098">
        <v>661</v>
      </c>
      <c r="F4098" t="str">
        <f t="shared" si="63"/>
        <v>00390661</v>
      </c>
      <c r="G4098" t="s">
        <v>203</v>
      </c>
      <c r="H4098">
        <v>2836</v>
      </c>
      <c r="I4098">
        <v>71.900000000000006</v>
      </c>
      <c r="J4098">
        <v>3085</v>
      </c>
      <c r="K4098">
        <v>2955</v>
      </c>
      <c r="L4098">
        <f>+VLOOKUP(F4098,[1]ENELAR!C$2:J$7067,7,FALSE)</f>
        <v>2518</v>
      </c>
      <c r="M4098" s="20">
        <f>+VLOOKUP(F4098,[1]ENELAR!C$2:J$7067,8,FALSE)</f>
        <v>181044.2</v>
      </c>
    </row>
    <row r="4099" spans="1:13" x14ac:dyDescent="0.3">
      <c r="A4099" s="17" t="s">
        <v>264</v>
      </c>
      <c r="B4099" s="1">
        <v>45352</v>
      </c>
      <c r="C4099" s="1">
        <v>45434</v>
      </c>
      <c r="D4099" s="1">
        <v>45444</v>
      </c>
      <c r="E4099">
        <v>662</v>
      </c>
      <c r="F4099" t="str">
        <f t="shared" ref="F4099:F4162" si="64">+A4099&amp;E4099</f>
        <v>00390662</v>
      </c>
      <c r="G4099" t="s">
        <v>204</v>
      </c>
      <c r="H4099">
        <v>4369</v>
      </c>
      <c r="I4099">
        <v>71.900000000000006</v>
      </c>
      <c r="J4099">
        <v>5262</v>
      </c>
      <c r="K4099">
        <v>5086</v>
      </c>
      <c r="L4099">
        <f>+VLOOKUP(F4099,[1]ENELAR!C$2:J$7067,7,FALSE)</f>
        <v>3999</v>
      </c>
      <c r="M4099" s="20">
        <f>+VLOOKUP(F4099,[1]ENELAR!C$2:J$7067,8,FALSE)</f>
        <v>287528.09999999998</v>
      </c>
    </row>
    <row r="4100" spans="1:13" x14ac:dyDescent="0.3">
      <c r="A4100" s="17" t="s">
        <v>264</v>
      </c>
      <c r="B4100" s="1">
        <v>45352</v>
      </c>
      <c r="C4100" s="1">
        <v>45434</v>
      </c>
      <c r="D4100" s="1">
        <v>45444</v>
      </c>
      <c r="E4100">
        <v>664</v>
      </c>
      <c r="F4100" t="str">
        <f t="shared" si="64"/>
        <v>00390664</v>
      </c>
      <c r="G4100" t="s">
        <v>205</v>
      </c>
      <c r="H4100">
        <v>8338</v>
      </c>
      <c r="I4100">
        <v>71.900000000000006</v>
      </c>
      <c r="J4100">
        <v>8806</v>
      </c>
      <c r="K4100">
        <v>8604</v>
      </c>
      <c r="L4100">
        <f>+VLOOKUP(F4100,[1]ENELAR!C$2:J$7067,7,FALSE)</f>
        <v>6981</v>
      </c>
      <c r="M4100" s="20">
        <f>+VLOOKUP(F4100,[1]ENELAR!C$2:J$7067,8,FALSE)</f>
        <v>501933.9</v>
      </c>
    </row>
    <row r="4101" spans="1:13" x14ac:dyDescent="0.3">
      <c r="A4101" s="17" t="s">
        <v>264</v>
      </c>
      <c r="B4101" s="1">
        <v>45352</v>
      </c>
      <c r="C4101" s="1">
        <v>45434</v>
      </c>
      <c r="D4101" s="1">
        <v>45444</v>
      </c>
      <c r="E4101">
        <v>668</v>
      </c>
      <c r="F4101" t="str">
        <f t="shared" si="64"/>
        <v>00390668</v>
      </c>
      <c r="G4101" t="s">
        <v>207</v>
      </c>
      <c r="H4101">
        <v>34438</v>
      </c>
      <c r="I4101">
        <v>71.900000000000006</v>
      </c>
      <c r="J4101">
        <v>790</v>
      </c>
      <c r="K4101">
        <v>790</v>
      </c>
      <c r="L4101">
        <f>+VLOOKUP(F4101,[1]ENELAR!C$2:J$7067,7,FALSE)</f>
        <v>33398</v>
      </c>
      <c r="M4101" s="20">
        <f>+VLOOKUP(F4101,[1]ENELAR!C$2:J$7067,8,FALSE)</f>
        <v>2401316.2000000002</v>
      </c>
    </row>
    <row r="4102" spans="1:13" x14ac:dyDescent="0.3">
      <c r="A4102" s="17" t="s">
        <v>264</v>
      </c>
      <c r="B4102" s="1">
        <v>45352</v>
      </c>
      <c r="C4102" s="1">
        <v>45434</v>
      </c>
      <c r="D4102" s="1">
        <v>45444</v>
      </c>
      <c r="E4102">
        <v>672</v>
      </c>
      <c r="F4102" t="str">
        <f t="shared" si="64"/>
        <v>00390672</v>
      </c>
      <c r="G4102" t="s">
        <v>211</v>
      </c>
      <c r="H4102">
        <v>435</v>
      </c>
      <c r="I4102">
        <v>71.900000000000006</v>
      </c>
      <c r="J4102">
        <v>522</v>
      </c>
      <c r="K4102">
        <v>522</v>
      </c>
      <c r="L4102">
        <f>+VLOOKUP(F4102,[1]ENELAR!C$2:J$7067,7,FALSE)</f>
        <v>435</v>
      </c>
      <c r="M4102" s="20">
        <f>+VLOOKUP(F4102,[1]ENELAR!C$2:J$7067,8,FALSE)</f>
        <v>31276.5</v>
      </c>
    </row>
    <row r="4103" spans="1:13" x14ac:dyDescent="0.3">
      <c r="A4103" s="17" t="s">
        <v>265</v>
      </c>
      <c r="B4103" s="1">
        <v>45439</v>
      </c>
      <c r="C4103" s="1">
        <v>45470</v>
      </c>
      <c r="D4103" s="1">
        <v>45474</v>
      </c>
      <c r="E4103">
        <v>6</v>
      </c>
      <c r="F4103" t="str">
        <f t="shared" si="64"/>
        <v>004766</v>
      </c>
      <c r="G4103" t="s">
        <v>9</v>
      </c>
      <c r="H4103">
        <v>25848</v>
      </c>
      <c r="I4103">
        <v>73</v>
      </c>
      <c r="J4103">
        <v>24147</v>
      </c>
      <c r="K4103">
        <v>23685</v>
      </c>
      <c r="L4103">
        <f>+VLOOKUP(F4103,[1]ENELAR!C$2:J$7067,7,FALSE)</f>
        <v>24054</v>
      </c>
      <c r="M4103" s="20">
        <f>+VLOOKUP(F4103,[1]ENELAR!C$2:J$7067,8,FALSE)</f>
        <v>1755942</v>
      </c>
    </row>
    <row r="4104" spans="1:13" x14ac:dyDescent="0.3">
      <c r="A4104" s="17" t="s">
        <v>265</v>
      </c>
      <c r="B4104" s="1">
        <v>45439</v>
      </c>
      <c r="C4104" s="1">
        <v>45470</v>
      </c>
      <c r="D4104" s="1">
        <v>45474</v>
      </c>
      <c r="E4104">
        <v>39</v>
      </c>
      <c r="F4104" t="str">
        <f t="shared" si="64"/>
        <v>0047639</v>
      </c>
      <c r="G4104" t="s">
        <v>11</v>
      </c>
      <c r="H4104">
        <v>21042</v>
      </c>
      <c r="I4104">
        <v>73</v>
      </c>
      <c r="J4104">
        <v>19941</v>
      </c>
      <c r="K4104">
        <v>19205</v>
      </c>
      <c r="L4104">
        <f>+VLOOKUP(F4104,[1]ENELAR!C$2:J$7067,7,FALSE)</f>
        <v>20220</v>
      </c>
      <c r="M4104" s="20">
        <f>+VLOOKUP(F4104,[1]ENELAR!C$2:J$7067,8,FALSE)</f>
        <v>1476060</v>
      </c>
    </row>
    <row r="4105" spans="1:13" x14ac:dyDescent="0.3">
      <c r="A4105" s="17" t="s">
        <v>265</v>
      </c>
      <c r="B4105" s="1">
        <v>45439</v>
      </c>
      <c r="C4105" s="1">
        <v>45470</v>
      </c>
      <c r="D4105" s="1">
        <v>45474</v>
      </c>
      <c r="E4105">
        <v>40</v>
      </c>
      <c r="F4105" t="str">
        <f t="shared" si="64"/>
        <v>0047640</v>
      </c>
      <c r="G4105" t="s">
        <v>12</v>
      </c>
      <c r="H4105">
        <v>7455</v>
      </c>
      <c r="I4105">
        <v>73</v>
      </c>
      <c r="J4105">
        <v>6502</v>
      </c>
      <c r="K4105">
        <v>6449</v>
      </c>
      <c r="L4105">
        <f>+VLOOKUP(F4105,[1]ENELAR!C$2:J$7067,7,FALSE)</f>
        <v>6303</v>
      </c>
      <c r="M4105" s="20">
        <f>+VLOOKUP(F4105,[1]ENELAR!C$2:J$7067,8,FALSE)</f>
        <v>460119</v>
      </c>
    </row>
    <row r="4106" spans="1:13" x14ac:dyDescent="0.3">
      <c r="A4106" s="17" t="s">
        <v>265</v>
      </c>
      <c r="B4106" s="1">
        <v>45439</v>
      </c>
      <c r="C4106" s="1">
        <v>45470</v>
      </c>
      <c r="D4106" s="1">
        <v>45474</v>
      </c>
      <c r="E4106">
        <v>41</v>
      </c>
      <c r="F4106" t="str">
        <f t="shared" si="64"/>
        <v>0047641</v>
      </c>
      <c r="G4106" t="s">
        <v>13</v>
      </c>
      <c r="H4106">
        <v>31901</v>
      </c>
      <c r="I4106">
        <v>73</v>
      </c>
      <c r="J4106">
        <v>30121</v>
      </c>
      <c r="K4106">
        <v>29566</v>
      </c>
      <c r="L4106">
        <f>+VLOOKUP(F4106,[1]ENELAR!C$2:J$7067,7,FALSE)</f>
        <v>30193</v>
      </c>
      <c r="M4106" s="20">
        <f>+VLOOKUP(F4106,[1]ENELAR!C$2:J$7067,8,FALSE)</f>
        <v>2204089</v>
      </c>
    </row>
    <row r="4107" spans="1:13" x14ac:dyDescent="0.3">
      <c r="A4107" s="17" t="s">
        <v>265</v>
      </c>
      <c r="B4107" s="1">
        <v>45439</v>
      </c>
      <c r="C4107" s="1">
        <v>45470</v>
      </c>
      <c r="D4107" s="1">
        <v>45474</v>
      </c>
      <c r="E4107">
        <v>43</v>
      </c>
      <c r="F4107" t="str">
        <f t="shared" si="64"/>
        <v>0047643</v>
      </c>
      <c r="G4107" t="s">
        <v>14</v>
      </c>
      <c r="H4107">
        <v>8698</v>
      </c>
      <c r="I4107">
        <v>73</v>
      </c>
      <c r="J4107">
        <v>8670</v>
      </c>
      <c r="K4107">
        <v>8633</v>
      </c>
      <c r="L4107">
        <f>+VLOOKUP(F4107,[1]ENELAR!C$2:J$7067,7,FALSE)</f>
        <v>8133</v>
      </c>
      <c r="M4107" s="20">
        <f>+VLOOKUP(F4107,[1]ENELAR!C$2:J$7067,8,FALSE)</f>
        <v>593709</v>
      </c>
    </row>
    <row r="4108" spans="1:13" x14ac:dyDescent="0.3">
      <c r="A4108" s="17" t="s">
        <v>265</v>
      </c>
      <c r="B4108" s="1">
        <v>45439</v>
      </c>
      <c r="C4108" s="1">
        <v>45470</v>
      </c>
      <c r="D4108" s="1">
        <v>45474</v>
      </c>
      <c r="E4108">
        <v>55</v>
      </c>
      <c r="F4108" t="str">
        <f t="shared" si="64"/>
        <v>0047655</v>
      </c>
      <c r="G4108" t="s">
        <v>22</v>
      </c>
      <c r="H4108">
        <v>17359</v>
      </c>
      <c r="I4108">
        <v>73</v>
      </c>
      <c r="J4108">
        <v>15349</v>
      </c>
      <c r="K4108">
        <v>14671</v>
      </c>
      <c r="L4108">
        <f>+VLOOKUP(F4108,[1]ENELAR!C$2:J$7067,7,FALSE)</f>
        <v>15416</v>
      </c>
      <c r="M4108" s="20">
        <f>+VLOOKUP(F4108,[1]ENELAR!C$2:J$7067,8,FALSE)</f>
        <v>1125368</v>
      </c>
    </row>
    <row r="4109" spans="1:13" x14ac:dyDescent="0.3">
      <c r="A4109" s="17" t="s">
        <v>265</v>
      </c>
      <c r="B4109" s="1">
        <v>45439</v>
      </c>
      <c r="C4109" s="1">
        <v>45470</v>
      </c>
      <c r="D4109" s="1">
        <v>45474</v>
      </c>
      <c r="E4109">
        <v>245</v>
      </c>
      <c r="F4109" t="str">
        <f t="shared" si="64"/>
        <v>00476245</v>
      </c>
      <c r="G4109" t="s">
        <v>91</v>
      </c>
      <c r="H4109">
        <v>8294</v>
      </c>
      <c r="I4109">
        <v>73</v>
      </c>
      <c r="J4109">
        <v>7536</v>
      </c>
      <c r="K4109">
        <v>7124</v>
      </c>
      <c r="L4109">
        <f>+VLOOKUP(F4109,[1]ENELAR!C$2:J$7067,7,FALSE)</f>
        <v>7365</v>
      </c>
      <c r="M4109" s="20">
        <f>+VLOOKUP(F4109,[1]ENELAR!C$2:J$7067,8,FALSE)</f>
        <v>537645</v>
      </c>
    </row>
    <row r="4110" spans="1:13" x14ac:dyDescent="0.3">
      <c r="A4110" s="17" t="s">
        <v>265</v>
      </c>
      <c r="B4110" s="1">
        <v>45439</v>
      </c>
      <c r="C4110" s="1">
        <v>45470</v>
      </c>
      <c r="D4110" s="1">
        <v>45474</v>
      </c>
      <c r="E4110">
        <v>255</v>
      </c>
      <c r="F4110" t="str">
        <f t="shared" si="64"/>
        <v>00476255</v>
      </c>
      <c r="G4110" t="s">
        <v>92</v>
      </c>
      <c r="H4110">
        <v>24986</v>
      </c>
      <c r="I4110">
        <v>73</v>
      </c>
      <c r="J4110">
        <v>22690</v>
      </c>
      <c r="K4110">
        <v>21973</v>
      </c>
      <c r="L4110">
        <f>+VLOOKUP(F4110,[1]ENELAR!C$2:J$7067,7,FALSE)</f>
        <v>21258</v>
      </c>
      <c r="M4110" s="20">
        <f>+VLOOKUP(F4110,[1]ENELAR!C$2:J$7067,8,FALSE)</f>
        <v>1551834</v>
      </c>
    </row>
    <row r="4111" spans="1:13" x14ac:dyDescent="0.3">
      <c r="A4111" s="17" t="s">
        <v>265</v>
      </c>
      <c r="B4111" s="1">
        <v>45439</v>
      </c>
      <c r="C4111" s="1">
        <v>45470</v>
      </c>
      <c r="D4111" s="1">
        <v>45474</v>
      </c>
      <c r="E4111">
        <v>328</v>
      </c>
      <c r="F4111" t="str">
        <f t="shared" si="64"/>
        <v>00476328</v>
      </c>
      <c r="G4111" t="s">
        <v>93</v>
      </c>
      <c r="H4111">
        <v>13648</v>
      </c>
      <c r="I4111">
        <v>73</v>
      </c>
      <c r="J4111">
        <v>12042</v>
      </c>
      <c r="K4111">
        <v>11797</v>
      </c>
      <c r="L4111">
        <f>+VLOOKUP(F4111,[1]ENELAR!C$2:J$7067,7,FALSE)</f>
        <v>11619</v>
      </c>
      <c r="M4111" s="20">
        <f>+VLOOKUP(F4111,[1]ENELAR!C$2:J$7067,8,FALSE)</f>
        <v>848187</v>
      </c>
    </row>
    <row r="4112" spans="1:13" x14ac:dyDescent="0.3">
      <c r="A4112" s="17" t="s">
        <v>265</v>
      </c>
      <c r="B4112" s="1">
        <v>45439</v>
      </c>
      <c r="C4112" s="1">
        <v>45470</v>
      </c>
      <c r="D4112" s="1">
        <v>45474</v>
      </c>
      <c r="E4112">
        <v>405</v>
      </c>
      <c r="F4112" t="str">
        <f t="shared" si="64"/>
        <v>00476405</v>
      </c>
      <c r="G4112" t="s">
        <v>137</v>
      </c>
      <c r="H4112">
        <v>16060</v>
      </c>
      <c r="I4112">
        <v>73</v>
      </c>
      <c r="J4112">
        <v>14634</v>
      </c>
      <c r="K4112">
        <v>13495</v>
      </c>
      <c r="L4112">
        <f>+VLOOKUP(F4112,[1]ENELAR!C$2:J$7067,7,FALSE)</f>
        <v>11552</v>
      </c>
      <c r="M4112" s="20">
        <f>+VLOOKUP(F4112,[1]ENELAR!C$2:J$7067,8,FALSE)</f>
        <v>843296</v>
      </c>
    </row>
    <row r="4113" spans="1:13" x14ac:dyDescent="0.3">
      <c r="A4113" s="17" t="s">
        <v>265</v>
      </c>
      <c r="B4113" s="1">
        <v>45439</v>
      </c>
      <c r="C4113" s="1">
        <v>45470</v>
      </c>
      <c r="D4113" s="1">
        <v>45474</v>
      </c>
      <c r="E4113">
        <v>407</v>
      </c>
      <c r="F4113" t="str">
        <f t="shared" si="64"/>
        <v>00476407</v>
      </c>
      <c r="G4113" t="s">
        <v>139</v>
      </c>
      <c r="H4113">
        <v>2590</v>
      </c>
      <c r="I4113">
        <v>73</v>
      </c>
      <c r="J4113">
        <v>2363</v>
      </c>
      <c r="K4113">
        <v>2208</v>
      </c>
      <c r="L4113">
        <f>+VLOOKUP(F4113,[1]ENELAR!C$2:J$7067,7,FALSE)</f>
        <v>2371</v>
      </c>
      <c r="M4113" s="20">
        <f>+VLOOKUP(F4113,[1]ENELAR!C$2:J$7067,8,FALSE)</f>
        <v>173083</v>
      </c>
    </row>
    <row r="4114" spans="1:13" x14ac:dyDescent="0.3">
      <c r="A4114" s="17" t="s">
        <v>265</v>
      </c>
      <c r="B4114" s="1">
        <v>45439</v>
      </c>
      <c r="C4114" s="1">
        <v>45470</v>
      </c>
      <c r="D4114" s="1">
        <v>45474</v>
      </c>
      <c r="E4114">
        <v>408</v>
      </c>
      <c r="F4114" t="str">
        <f t="shared" si="64"/>
        <v>00476408</v>
      </c>
      <c r="G4114" t="s">
        <v>140</v>
      </c>
      <c r="H4114">
        <v>19965</v>
      </c>
      <c r="I4114">
        <v>73</v>
      </c>
      <c r="J4114">
        <v>15210</v>
      </c>
      <c r="K4114">
        <v>15004</v>
      </c>
      <c r="L4114">
        <f>+VLOOKUP(F4114,[1]ENELAR!C$2:J$7067,7,FALSE)</f>
        <v>10468</v>
      </c>
      <c r="M4114" s="20">
        <f>+VLOOKUP(F4114,[1]ENELAR!C$2:J$7067,8,FALSE)</f>
        <v>764164</v>
      </c>
    </row>
    <row r="4115" spans="1:13" x14ac:dyDescent="0.3">
      <c r="A4115" s="17" t="s">
        <v>265</v>
      </c>
      <c r="B4115" s="1">
        <v>45439</v>
      </c>
      <c r="C4115" s="1">
        <v>45470</v>
      </c>
      <c r="D4115" s="1">
        <v>45474</v>
      </c>
      <c r="E4115">
        <v>409</v>
      </c>
      <c r="F4115" t="str">
        <f t="shared" si="64"/>
        <v>00476409</v>
      </c>
      <c r="G4115" t="s">
        <v>141</v>
      </c>
      <c r="H4115">
        <v>48176</v>
      </c>
      <c r="I4115">
        <v>73</v>
      </c>
      <c r="J4115">
        <v>38128</v>
      </c>
      <c r="K4115">
        <v>36363</v>
      </c>
      <c r="L4115">
        <f>+VLOOKUP(F4115,[1]ENELAR!C$2:J$7067,7,FALSE)</f>
        <v>24697</v>
      </c>
      <c r="M4115" s="20">
        <f>+VLOOKUP(F4115,[1]ENELAR!C$2:J$7067,8,FALSE)</f>
        <v>1802881</v>
      </c>
    </row>
    <row r="4116" spans="1:13" x14ac:dyDescent="0.3">
      <c r="A4116" s="17" t="s">
        <v>265</v>
      </c>
      <c r="B4116" s="1">
        <v>45439</v>
      </c>
      <c r="C4116" s="1">
        <v>45470</v>
      </c>
      <c r="D4116" s="1">
        <v>45474</v>
      </c>
      <c r="E4116">
        <v>410</v>
      </c>
      <c r="F4116" t="str">
        <f t="shared" si="64"/>
        <v>00476410</v>
      </c>
      <c r="G4116" t="s">
        <v>142</v>
      </c>
      <c r="H4116">
        <v>2085</v>
      </c>
      <c r="I4116">
        <v>73</v>
      </c>
      <c r="J4116">
        <v>2213</v>
      </c>
      <c r="K4116">
        <v>2072</v>
      </c>
      <c r="L4116">
        <f>+VLOOKUP(F4116,[1]ENELAR!C$2:J$7067,7,FALSE)</f>
        <v>2061</v>
      </c>
      <c r="M4116" s="20">
        <f>+VLOOKUP(F4116,[1]ENELAR!C$2:J$7067,8,FALSE)</f>
        <v>150453</v>
      </c>
    </row>
    <row r="4117" spans="1:13" x14ac:dyDescent="0.3">
      <c r="A4117" s="17" t="s">
        <v>265</v>
      </c>
      <c r="B4117" s="1">
        <v>45439</v>
      </c>
      <c r="C4117" s="1">
        <v>45470</v>
      </c>
      <c r="D4117" s="1">
        <v>45474</v>
      </c>
      <c r="E4117">
        <v>411</v>
      </c>
      <c r="F4117" t="str">
        <f t="shared" si="64"/>
        <v>00476411</v>
      </c>
      <c r="G4117" t="s">
        <v>143</v>
      </c>
      <c r="H4117">
        <v>1127</v>
      </c>
      <c r="I4117">
        <v>73</v>
      </c>
      <c r="J4117">
        <v>1789</v>
      </c>
      <c r="K4117">
        <v>1778</v>
      </c>
      <c r="L4117">
        <f>+VLOOKUP(F4117,[1]ENELAR!C$2:J$7067,7,FALSE)</f>
        <v>1127</v>
      </c>
      <c r="M4117" s="20">
        <f>+VLOOKUP(F4117,[1]ENELAR!C$2:J$7067,8,FALSE)</f>
        <v>82271</v>
      </c>
    </row>
    <row r="4118" spans="1:13" x14ac:dyDescent="0.3">
      <c r="A4118" s="17" t="s">
        <v>265</v>
      </c>
      <c r="B4118" s="1">
        <v>45439</v>
      </c>
      <c r="C4118" s="1">
        <v>45470</v>
      </c>
      <c r="D4118" s="1">
        <v>45474</v>
      </c>
      <c r="E4118">
        <v>412</v>
      </c>
      <c r="F4118" t="str">
        <f t="shared" si="64"/>
        <v>00476412</v>
      </c>
      <c r="G4118" t="s">
        <v>144</v>
      </c>
      <c r="H4118">
        <v>6780</v>
      </c>
      <c r="I4118">
        <v>73</v>
      </c>
      <c r="J4118">
        <v>5697</v>
      </c>
      <c r="K4118">
        <v>5119</v>
      </c>
      <c r="L4118">
        <f>+VLOOKUP(F4118,[1]ENELAR!C$2:J$7067,7,FALSE)</f>
        <v>5519</v>
      </c>
      <c r="M4118" s="20">
        <f>+VLOOKUP(F4118,[1]ENELAR!C$2:J$7067,8,FALSE)</f>
        <v>402887</v>
      </c>
    </row>
    <row r="4119" spans="1:13" x14ac:dyDescent="0.3">
      <c r="A4119" s="17" t="s">
        <v>265</v>
      </c>
      <c r="B4119" s="1">
        <v>45439</v>
      </c>
      <c r="C4119" s="1">
        <v>45470</v>
      </c>
      <c r="D4119" s="1">
        <v>45474</v>
      </c>
      <c r="E4119">
        <v>413</v>
      </c>
      <c r="F4119" t="str">
        <f t="shared" si="64"/>
        <v>00476413</v>
      </c>
      <c r="G4119" t="s">
        <v>145</v>
      </c>
      <c r="H4119">
        <v>8218</v>
      </c>
      <c r="I4119">
        <v>73</v>
      </c>
      <c r="J4119">
        <v>8232</v>
      </c>
      <c r="K4119">
        <v>7536</v>
      </c>
      <c r="L4119">
        <f>+VLOOKUP(F4119,[1]ENELAR!C$2:J$7067,7,FALSE)</f>
        <v>6471</v>
      </c>
      <c r="M4119" s="20">
        <f>+VLOOKUP(F4119,[1]ENELAR!C$2:J$7067,8,FALSE)</f>
        <v>472383</v>
      </c>
    </row>
    <row r="4120" spans="1:13" x14ac:dyDescent="0.3">
      <c r="A4120" s="17" t="s">
        <v>265</v>
      </c>
      <c r="B4120" s="1">
        <v>45439</v>
      </c>
      <c r="C4120" s="1">
        <v>45470</v>
      </c>
      <c r="D4120" s="1">
        <v>45474</v>
      </c>
      <c r="E4120">
        <v>414</v>
      </c>
      <c r="F4120" t="str">
        <f t="shared" si="64"/>
        <v>00476414</v>
      </c>
      <c r="G4120" t="s">
        <v>146</v>
      </c>
      <c r="H4120">
        <v>94886</v>
      </c>
      <c r="I4120">
        <v>73</v>
      </c>
      <c r="J4120">
        <v>96573</v>
      </c>
      <c r="K4120">
        <v>89140</v>
      </c>
      <c r="L4120">
        <f>+VLOOKUP(F4120,[1]ENELAR!C$2:J$7067,7,FALSE)</f>
        <v>77853</v>
      </c>
      <c r="M4120" s="20">
        <f>+VLOOKUP(F4120,[1]ENELAR!C$2:J$7067,8,FALSE)</f>
        <v>5683269</v>
      </c>
    </row>
    <row r="4121" spans="1:13" x14ac:dyDescent="0.3">
      <c r="A4121" s="17" t="s">
        <v>265</v>
      </c>
      <c r="B4121" s="1">
        <v>45439</v>
      </c>
      <c r="C4121" s="1">
        <v>45470</v>
      </c>
      <c r="D4121" s="1">
        <v>45474</v>
      </c>
      <c r="E4121">
        <v>415</v>
      </c>
      <c r="F4121" t="str">
        <f t="shared" si="64"/>
        <v>00476415</v>
      </c>
      <c r="G4121" t="s">
        <v>219</v>
      </c>
      <c r="H4121">
        <v>4902</v>
      </c>
      <c r="I4121">
        <v>73</v>
      </c>
      <c r="J4121">
        <v>4327</v>
      </c>
      <c r="K4121">
        <v>4327</v>
      </c>
      <c r="L4121">
        <f>+VLOOKUP(F4121,[1]ENELAR!C$2:J$7067,7,FALSE)</f>
        <v>3870</v>
      </c>
      <c r="M4121" s="20">
        <f>+VLOOKUP(F4121,[1]ENELAR!C$2:J$7067,8,FALSE)</f>
        <v>282510</v>
      </c>
    </row>
    <row r="4122" spans="1:13" x14ac:dyDescent="0.3">
      <c r="A4122" s="17" t="s">
        <v>265</v>
      </c>
      <c r="B4122" s="1">
        <v>45439</v>
      </c>
      <c r="C4122" s="1">
        <v>45470</v>
      </c>
      <c r="D4122" s="1">
        <v>45474</v>
      </c>
      <c r="E4122">
        <v>416</v>
      </c>
      <c r="F4122" t="str">
        <f t="shared" si="64"/>
        <v>00476416</v>
      </c>
      <c r="G4122" t="s">
        <v>147</v>
      </c>
      <c r="H4122">
        <v>175440</v>
      </c>
      <c r="I4122">
        <v>73</v>
      </c>
      <c r="J4122">
        <v>158665</v>
      </c>
      <c r="K4122">
        <v>149745</v>
      </c>
      <c r="L4122">
        <f>+VLOOKUP(F4122,[1]ENELAR!C$2:J$7067,7,FALSE)</f>
        <v>157636</v>
      </c>
      <c r="M4122" s="20">
        <f>+VLOOKUP(F4122,[1]ENELAR!C$2:J$7067,8,FALSE)</f>
        <v>11507428</v>
      </c>
    </row>
    <row r="4123" spans="1:13" x14ac:dyDescent="0.3">
      <c r="A4123" s="17" t="s">
        <v>265</v>
      </c>
      <c r="B4123" s="1">
        <v>45439</v>
      </c>
      <c r="C4123" s="1">
        <v>45470</v>
      </c>
      <c r="D4123" s="1">
        <v>45474</v>
      </c>
      <c r="E4123">
        <v>417</v>
      </c>
      <c r="F4123" t="str">
        <f t="shared" si="64"/>
        <v>00476417</v>
      </c>
      <c r="G4123" t="s">
        <v>148</v>
      </c>
      <c r="H4123">
        <v>14097</v>
      </c>
      <c r="I4123">
        <v>73</v>
      </c>
      <c r="J4123">
        <v>14260</v>
      </c>
      <c r="K4123">
        <v>13864</v>
      </c>
      <c r="L4123">
        <f>+VLOOKUP(F4123,[1]ENELAR!C$2:J$7067,7,FALSE)</f>
        <v>10687</v>
      </c>
      <c r="M4123" s="20">
        <f>+VLOOKUP(F4123,[1]ENELAR!C$2:J$7067,8,FALSE)</f>
        <v>780151</v>
      </c>
    </row>
    <row r="4124" spans="1:13" x14ac:dyDescent="0.3">
      <c r="A4124" s="17" t="s">
        <v>265</v>
      </c>
      <c r="B4124" s="1">
        <v>45439</v>
      </c>
      <c r="C4124" s="1">
        <v>45470</v>
      </c>
      <c r="D4124" s="1">
        <v>45474</v>
      </c>
      <c r="E4124">
        <v>418</v>
      </c>
      <c r="F4124" t="str">
        <f t="shared" si="64"/>
        <v>00476418</v>
      </c>
      <c r="G4124" t="s">
        <v>149</v>
      </c>
      <c r="H4124">
        <v>2114</v>
      </c>
      <c r="I4124">
        <v>73</v>
      </c>
      <c r="J4124">
        <v>2730</v>
      </c>
      <c r="K4124">
        <v>2340</v>
      </c>
      <c r="L4124">
        <f>+VLOOKUP(F4124,[1]ENELAR!C$2:J$7067,7,FALSE)</f>
        <v>1952</v>
      </c>
      <c r="M4124" s="20">
        <f>+VLOOKUP(F4124,[1]ENELAR!C$2:J$7067,8,FALSE)</f>
        <v>142496</v>
      </c>
    </row>
    <row r="4125" spans="1:13" x14ac:dyDescent="0.3">
      <c r="A4125" s="17" t="s">
        <v>265</v>
      </c>
      <c r="B4125" s="1">
        <v>45439</v>
      </c>
      <c r="C4125" s="1">
        <v>45470</v>
      </c>
      <c r="D4125" s="1">
        <v>45474</v>
      </c>
      <c r="E4125">
        <v>419</v>
      </c>
      <c r="F4125" t="str">
        <f t="shared" si="64"/>
        <v>00476419</v>
      </c>
      <c r="G4125" t="s">
        <v>150</v>
      </c>
      <c r="H4125">
        <v>7113</v>
      </c>
      <c r="I4125">
        <v>73</v>
      </c>
      <c r="J4125">
        <v>7895</v>
      </c>
      <c r="K4125">
        <v>6600</v>
      </c>
      <c r="L4125">
        <f>+VLOOKUP(F4125,[1]ENELAR!C$2:J$7067,7,FALSE)</f>
        <v>5809</v>
      </c>
      <c r="M4125" s="20">
        <f>+VLOOKUP(F4125,[1]ENELAR!C$2:J$7067,8,FALSE)</f>
        <v>424057</v>
      </c>
    </row>
    <row r="4126" spans="1:13" x14ac:dyDescent="0.3">
      <c r="A4126" s="17" t="s">
        <v>265</v>
      </c>
      <c r="B4126" s="1">
        <v>45439</v>
      </c>
      <c r="C4126" s="1">
        <v>45470</v>
      </c>
      <c r="D4126" s="1">
        <v>45474</v>
      </c>
      <c r="E4126">
        <v>420</v>
      </c>
      <c r="F4126" t="str">
        <f t="shared" si="64"/>
        <v>00476420</v>
      </c>
      <c r="G4126" t="s">
        <v>151</v>
      </c>
      <c r="H4126">
        <v>5157</v>
      </c>
      <c r="I4126">
        <v>73</v>
      </c>
      <c r="J4126">
        <v>5720</v>
      </c>
      <c r="K4126">
        <v>4540</v>
      </c>
      <c r="L4126">
        <f>+VLOOKUP(F4126,[1]ENELAR!C$2:J$7067,7,FALSE)</f>
        <v>4631</v>
      </c>
      <c r="M4126" s="20">
        <f>+VLOOKUP(F4126,[1]ENELAR!C$2:J$7067,8,FALSE)</f>
        <v>338063</v>
      </c>
    </row>
    <row r="4127" spans="1:13" x14ac:dyDescent="0.3">
      <c r="A4127" s="17" t="s">
        <v>265</v>
      </c>
      <c r="B4127" s="1">
        <v>45439</v>
      </c>
      <c r="C4127" s="1">
        <v>45470</v>
      </c>
      <c r="D4127" s="1">
        <v>45474</v>
      </c>
      <c r="E4127">
        <v>421</v>
      </c>
      <c r="F4127" t="str">
        <f t="shared" si="64"/>
        <v>00476421</v>
      </c>
      <c r="G4127" t="s">
        <v>152</v>
      </c>
      <c r="H4127">
        <v>7372</v>
      </c>
      <c r="I4127">
        <v>73</v>
      </c>
      <c r="J4127">
        <v>7812</v>
      </c>
      <c r="K4127">
        <v>7040</v>
      </c>
      <c r="L4127">
        <f>+VLOOKUP(F4127,[1]ENELAR!C$2:J$7067,7,FALSE)</f>
        <v>6663</v>
      </c>
      <c r="M4127" s="20">
        <f>+VLOOKUP(F4127,[1]ENELAR!C$2:J$7067,8,FALSE)</f>
        <v>486399</v>
      </c>
    </row>
    <row r="4128" spans="1:13" x14ac:dyDescent="0.3">
      <c r="A4128" s="17" t="s">
        <v>265</v>
      </c>
      <c r="B4128" s="1">
        <v>45439</v>
      </c>
      <c r="C4128" s="1">
        <v>45470</v>
      </c>
      <c r="D4128" s="1">
        <v>45474</v>
      </c>
      <c r="E4128">
        <v>422</v>
      </c>
      <c r="F4128" t="str">
        <f t="shared" si="64"/>
        <v>00476422</v>
      </c>
      <c r="G4128" t="s">
        <v>153</v>
      </c>
      <c r="H4128">
        <v>5258</v>
      </c>
      <c r="I4128">
        <v>73</v>
      </c>
      <c r="J4128">
        <v>6800</v>
      </c>
      <c r="K4128">
        <v>6322</v>
      </c>
      <c r="L4128">
        <f>+VLOOKUP(F4128,[1]ENELAR!C$2:J$7067,7,FALSE)</f>
        <v>4891</v>
      </c>
      <c r="M4128" s="20">
        <f>+VLOOKUP(F4128,[1]ENELAR!C$2:J$7067,8,FALSE)</f>
        <v>357043</v>
      </c>
    </row>
    <row r="4129" spans="1:13" x14ac:dyDescent="0.3">
      <c r="A4129" s="17" t="s">
        <v>265</v>
      </c>
      <c r="B4129" s="1">
        <v>45439</v>
      </c>
      <c r="C4129" s="1">
        <v>45470</v>
      </c>
      <c r="D4129" s="1">
        <v>45474</v>
      </c>
      <c r="E4129">
        <v>423</v>
      </c>
      <c r="F4129" t="str">
        <f t="shared" si="64"/>
        <v>00476423</v>
      </c>
      <c r="G4129" t="s">
        <v>154</v>
      </c>
      <c r="H4129">
        <v>3614</v>
      </c>
      <c r="I4129">
        <v>73</v>
      </c>
      <c r="J4129">
        <v>2335</v>
      </c>
      <c r="K4129">
        <v>2335</v>
      </c>
      <c r="L4129">
        <f>+VLOOKUP(F4129,[1]ENELAR!C$2:J$7067,7,FALSE)</f>
        <v>2509</v>
      </c>
      <c r="M4129" s="20">
        <f>+VLOOKUP(F4129,[1]ENELAR!C$2:J$7067,8,FALSE)</f>
        <v>183157</v>
      </c>
    </row>
    <row r="4130" spans="1:13" x14ac:dyDescent="0.3">
      <c r="A4130" s="17" t="s">
        <v>265</v>
      </c>
      <c r="B4130" s="1">
        <v>45439</v>
      </c>
      <c r="C4130" s="1">
        <v>45470</v>
      </c>
      <c r="D4130" s="1">
        <v>45474</v>
      </c>
      <c r="E4130">
        <v>424</v>
      </c>
      <c r="F4130" t="str">
        <f t="shared" si="64"/>
        <v>00476424</v>
      </c>
      <c r="G4130" t="s">
        <v>155</v>
      </c>
      <c r="H4130">
        <v>1225</v>
      </c>
      <c r="I4130">
        <v>73</v>
      </c>
      <c r="J4130">
        <v>1577</v>
      </c>
      <c r="K4130">
        <v>901</v>
      </c>
      <c r="L4130">
        <f>+VLOOKUP(F4130,[1]ENELAR!C$2:J$7067,7,FALSE)</f>
        <v>1037</v>
      </c>
      <c r="M4130" s="20">
        <f>+VLOOKUP(F4130,[1]ENELAR!C$2:J$7067,8,FALSE)</f>
        <v>75701</v>
      </c>
    </row>
    <row r="4131" spans="1:13" x14ac:dyDescent="0.3">
      <c r="A4131" s="17" t="s">
        <v>265</v>
      </c>
      <c r="B4131" s="1">
        <v>45439</v>
      </c>
      <c r="C4131" s="1">
        <v>45470</v>
      </c>
      <c r="D4131" s="1">
        <v>45474</v>
      </c>
      <c r="E4131">
        <v>425</v>
      </c>
      <c r="F4131" t="str">
        <f t="shared" si="64"/>
        <v>00476425</v>
      </c>
      <c r="G4131" t="s">
        <v>156</v>
      </c>
      <c r="H4131">
        <v>3211</v>
      </c>
      <c r="I4131">
        <v>73</v>
      </c>
      <c r="J4131">
        <v>3350</v>
      </c>
      <c r="K4131">
        <v>3310</v>
      </c>
      <c r="L4131">
        <f>+VLOOKUP(F4131,[1]ENELAR!C$2:J$7067,7,FALSE)</f>
        <v>3061</v>
      </c>
      <c r="M4131" s="20">
        <f>+VLOOKUP(F4131,[1]ENELAR!C$2:J$7067,8,FALSE)</f>
        <v>223453</v>
      </c>
    </row>
    <row r="4132" spans="1:13" x14ac:dyDescent="0.3">
      <c r="A4132" s="17" t="s">
        <v>265</v>
      </c>
      <c r="B4132" s="1">
        <v>45439</v>
      </c>
      <c r="C4132" s="1">
        <v>45470</v>
      </c>
      <c r="D4132" s="1">
        <v>45474</v>
      </c>
      <c r="E4132">
        <v>426</v>
      </c>
      <c r="F4132" t="str">
        <f t="shared" si="64"/>
        <v>00476426</v>
      </c>
      <c r="G4132" t="s">
        <v>157</v>
      </c>
      <c r="H4132">
        <v>1734</v>
      </c>
      <c r="I4132">
        <v>73</v>
      </c>
      <c r="J4132">
        <v>2013</v>
      </c>
      <c r="K4132">
        <v>1902</v>
      </c>
      <c r="L4132">
        <f>+VLOOKUP(F4132,[1]ENELAR!C$2:J$7067,7,FALSE)</f>
        <v>1657</v>
      </c>
      <c r="M4132" s="20">
        <f>+VLOOKUP(F4132,[1]ENELAR!C$2:J$7067,8,FALSE)</f>
        <v>120961</v>
      </c>
    </row>
    <row r="4133" spans="1:13" x14ac:dyDescent="0.3">
      <c r="A4133" s="17" t="s">
        <v>265</v>
      </c>
      <c r="B4133" s="1">
        <v>45439</v>
      </c>
      <c r="C4133" s="1">
        <v>45470</v>
      </c>
      <c r="D4133" s="1">
        <v>45474</v>
      </c>
      <c r="E4133">
        <v>427</v>
      </c>
      <c r="F4133" t="str">
        <f t="shared" si="64"/>
        <v>00476427</v>
      </c>
      <c r="G4133" t="s">
        <v>220</v>
      </c>
      <c r="H4133">
        <v>3540</v>
      </c>
      <c r="I4133">
        <v>73</v>
      </c>
      <c r="J4133">
        <v>2389</v>
      </c>
      <c r="K4133">
        <v>2389</v>
      </c>
      <c r="L4133">
        <f>+VLOOKUP(F4133,[1]ENELAR!C$2:J$7067,7,FALSE)</f>
        <v>1897</v>
      </c>
      <c r="M4133" s="20">
        <f>+VLOOKUP(F4133,[1]ENELAR!C$2:J$7067,8,FALSE)</f>
        <v>138481</v>
      </c>
    </row>
    <row r="4134" spans="1:13" x14ac:dyDescent="0.3">
      <c r="A4134" s="17" t="s">
        <v>265</v>
      </c>
      <c r="B4134" s="1">
        <v>45439</v>
      </c>
      <c r="C4134" s="1">
        <v>45470</v>
      </c>
      <c r="D4134" s="1">
        <v>45474</v>
      </c>
      <c r="E4134">
        <v>429</v>
      </c>
      <c r="F4134" t="str">
        <f t="shared" si="64"/>
        <v>00476429</v>
      </c>
      <c r="G4134" t="s">
        <v>159</v>
      </c>
      <c r="H4134">
        <v>13935</v>
      </c>
      <c r="I4134">
        <v>73</v>
      </c>
      <c r="J4134">
        <v>13914</v>
      </c>
      <c r="K4134">
        <v>13408</v>
      </c>
      <c r="L4134">
        <f>+VLOOKUP(F4134,[1]ENELAR!C$2:J$7067,7,FALSE)</f>
        <v>13197</v>
      </c>
      <c r="M4134" s="20">
        <f>+VLOOKUP(F4134,[1]ENELAR!C$2:J$7067,8,FALSE)</f>
        <v>963381</v>
      </c>
    </row>
    <row r="4135" spans="1:13" x14ac:dyDescent="0.3">
      <c r="A4135" s="17" t="s">
        <v>265</v>
      </c>
      <c r="B4135" s="1">
        <v>45439</v>
      </c>
      <c r="C4135" s="1">
        <v>45470</v>
      </c>
      <c r="D4135" s="1">
        <v>45474</v>
      </c>
      <c r="E4135">
        <v>430</v>
      </c>
      <c r="F4135" t="str">
        <f t="shared" si="64"/>
        <v>00476430</v>
      </c>
      <c r="G4135" t="s">
        <v>160</v>
      </c>
      <c r="H4135">
        <v>4322</v>
      </c>
      <c r="I4135">
        <v>73</v>
      </c>
      <c r="J4135">
        <v>4568</v>
      </c>
      <c r="K4135">
        <v>4490</v>
      </c>
      <c r="L4135">
        <f>+VLOOKUP(F4135,[1]ENELAR!C$2:J$7067,7,FALSE)</f>
        <v>4067</v>
      </c>
      <c r="M4135" s="20">
        <f>+VLOOKUP(F4135,[1]ENELAR!C$2:J$7067,8,FALSE)</f>
        <v>296891</v>
      </c>
    </row>
    <row r="4136" spans="1:13" x14ac:dyDescent="0.3">
      <c r="A4136" s="17" t="s">
        <v>265</v>
      </c>
      <c r="B4136" s="1">
        <v>45439</v>
      </c>
      <c r="C4136" s="1">
        <v>45470</v>
      </c>
      <c r="D4136" s="1">
        <v>45474</v>
      </c>
      <c r="E4136">
        <v>431</v>
      </c>
      <c r="F4136" t="str">
        <f t="shared" si="64"/>
        <v>00476431</v>
      </c>
      <c r="G4136" t="s">
        <v>161</v>
      </c>
      <c r="H4136">
        <v>12472</v>
      </c>
      <c r="I4136">
        <v>73</v>
      </c>
      <c r="J4136">
        <v>12898</v>
      </c>
      <c r="K4136">
        <v>12158</v>
      </c>
      <c r="L4136">
        <f>+VLOOKUP(F4136,[1]ENELAR!C$2:J$7067,7,FALSE)</f>
        <v>10701</v>
      </c>
      <c r="M4136" s="20">
        <f>+VLOOKUP(F4136,[1]ENELAR!C$2:J$7067,8,FALSE)</f>
        <v>781173</v>
      </c>
    </row>
    <row r="4137" spans="1:13" x14ac:dyDescent="0.3">
      <c r="A4137" s="17" t="s">
        <v>265</v>
      </c>
      <c r="B4137" s="1">
        <v>45439</v>
      </c>
      <c r="C4137" s="1">
        <v>45470</v>
      </c>
      <c r="D4137" s="1">
        <v>45474</v>
      </c>
      <c r="E4137">
        <v>432</v>
      </c>
      <c r="F4137" t="str">
        <f t="shared" si="64"/>
        <v>00476432</v>
      </c>
      <c r="G4137" t="s">
        <v>162</v>
      </c>
      <c r="H4137">
        <v>5250</v>
      </c>
      <c r="I4137">
        <v>73</v>
      </c>
      <c r="J4137">
        <v>5372</v>
      </c>
      <c r="K4137">
        <v>4676</v>
      </c>
      <c r="L4137">
        <f>+VLOOKUP(F4137,[1]ENELAR!C$2:J$7067,7,FALSE)</f>
        <v>4622</v>
      </c>
      <c r="M4137" s="20">
        <f>+VLOOKUP(F4137,[1]ENELAR!C$2:J$7067,8,FALSE)</f>
        <v>337406</v>
      </c>
    </row>
    <row r="4138" spans="1:13" x14ac:dyDescent="0.3">
      <c r="A4138" s="17" t="s">
        <v>265</v>
      </c>
      <c r="B4138" s="1">
        <v>45439</v>
      </c>
      <c r="C4138" s="1">
        <v>45470</v>
      </c>
      <c r="D4138" s="1">
        <v>45474</v>
      </c>
      <c r="E4138">
        <v>433</v>
      </c>
      <c r="F4138" t="str">
        <f t="shared" si="64"/>
        <v>00476433</v>
      </c>
      <c r="G4138" t="s">
        <v>163</v>
      </c>
      <c r="H4138">
        <v>18902</v>
      </c>
      <c r="I4138">
        <v>73</v>
      </c>
      <c r="J4138">
        <v>16424</v>
      </c>
      <c r="K4138">
        <v>16300</v>
      </c>
      <c r="L4138">
        <f>+VLOOKUP(F4138,[1]ENELAR!C$2:J$7067,7,FALSE)</f>
        <v>14280</v>
      </c>
      <c r="M4138" s="20">
        <f>+VLOOKUP(F4138,[1]ENELAR!C$2:J$7067,8,FALSE)</f>
        <v>1042440</v>
      </c>
    </row>
    <row r="4139" spans="1:13" x14ac:dyDescent="0.3">
      <c r="A4139" s="17" t="s">
        <v>265</v>
      </c>
      <c r="B4139" s="1">
        <v>45439</v>
      </c>
      <c r="C4139" s="1">
        <v>45470</v>
      </c>
      <c r="D4139" s="1">
        <v>45474</v>
      </c>
      <c r="E4139">
        <v>434</v>
      </c>
      <c r="F4139" t="str">
        <f t="shared" si="64"/>
        <v>00476434</v>
      </c>
      <c r="G4139" t="s">
        <v>164</v>
      </c>
      <c r="H4139">
        <v>5994</v>
      </c>
      <c r="I4139">
        <v>73</v>
      </c>
      <c r="J4139">
        <v>5979</v>
      </c>
      <c r="K4139">
        <v>5794</v>
      </c>
      <c r="L4139">
        <f>+VLOOKUP(F4139,[1]ENELAR!C$2:J$7067,7,FALSE)</f>
        <v>5620</v>
      </c>
      <c r="M4139" s="20">
        <f>+VLOOKUP(F4139,[1]ENELAR!C$2:J$7067,8,FALSE)</f>
        <v>410260</v>
      </c>
    </row>
    <row r="4140" spans="1:13" x14ac:dyDescent="0.3">
      <c r="A4140" s="17" t="s">
        <v>265</v>
      </c>
      <c r="B4140" s="1">
        <v>45439</v>
      </c>
      <c r="C4140" s="1">
        <v>45470</v>
      </c>
      <c r="D4140" s="1">
        <v>45474</v>
      </c>
      <c r="E4140">
        <v>435</v>
      </c>
      <c r="F4140" t="str">
        <f t="shared" si="64"/>
        <v>00476435</v>
      </c>
      <c r="G4140" t="s">
        <v>165</v>
      </c>
      <c r="H4140">
        <v>3521</v>
      </c>
      <c r="I4140">
        <v>73</v>
      </c>
      <c r="J4140">
        <v>3874</v>
      </c>
      <c r="K4140">
        <v>3579</v>
      </c>
      <c r="L4140">
        <f>+VLOOKUP(F4140,[1]ENELAR!C$2:J$7067,7,FALSE)</f>
        <v>2844</v>
      </c>
      <c r="M4140" s="20">
        <f>+VLOOKUP(F4140,[1]ENELAR!C$2:J$7067,8,FALSE)</f>
        <v>207612</v>
      </c>
    </row>
    <row r="4141" spans="1:13" x14ac:dyDescent="0.3">
      <c r="A4141" s="17" t="s">
        <v>265</v>
      </c>
      <c r="B4141" s="1">
        <v>45439</v>
      </c>
      <c r="C4141" s="1">
        <v>45470</v>
      </c>
      <c r="D4141" s="1">
        <v>45474</v>
      </c>
      <c r="E4141">
        <v>436</v>
      </c>
      <c r="F4141" t="str">
        <f t="shared" si="64"/>
        <v>00476436</v>
      </c>
      <c r="G4141" t="s">
        <v>166</v>
      </c>
      <c r="H4141">
        <v>6262</v>
      </c>
      <c r="I4141">
        <v>73</v>
      </c>
      <c r="J4141">
        <v>6697</v>
      </c>
      <c r="K4141">
        <v>4885</v>
      </c>
      <c r="L4141">
        <f>+VLOOKUP(F4141,[1]ENELAR!C$2:J$7067,7,FALSE)</f>
        <v>4404</v>
      </c>
      <c r="M4141" s="20">
        <f>+VLOOKUP(F4141,[1]ENELAR!C$2:J$7067,8,FALSE)</f>
        <v>321492</v>
      </c>
    </row>
    <row r="4142" spans="1:13" x14ac:dyDescent="0.3">
      <c r="A4142" s="17" t="s">
        <v>265</v>
      </c>
      <c r="B4142" s="1">
        <v>45439</v>
      </c>
      <c r="C4142" s="1">
        <v>45470</v>
      </c>
      <c r="D4142" s="1">
        <v>45474</v>
      </c>
      <c r="E4142">
        <v>437</v>
      </c>
      <c r="F4142" t="str">
        <f t="shared" si="64"/>
        <v>00476437</v>
      </c>
      <c r="G4142" t="s">
        <v>167</v>
      </c>
      <c r="H4142">
        <v>3939</v>
      </c>
      <c r="I4142">
        <v>73</v>
      </c>
      <c r="J4142">
        <v>3706</v>
      </c>
      <c r="K4142">
        <v>3535</v>
      </c>
      <c r="L4142">
        <f>+VLOOKUP(F4142,[1]ENELAR!C$2:J$7067,7,FALSE)</f>
        <v>3451</v>
      </c>
      <c r="M4142" s="20">
        <f>+VLOOKUP(F4142,[1]ENELAR!C$2:J$7067,8,FALSE)</f>
        <v>251923</v>
      </c>
    </row>
    <row r="4143" spans="1:13" x14ac:dyDescent="0.3">
      <c r="A4143" s="17" t="s">
        <v>265</v>
      </c>
      <c r="B4143" s="1">
        <v>45439</v>
      </c>
      <c r="C4143" s="1">
        <v>45470</v>
      </c>
      <c r="D4143" s="1">
        <v>45474</v>
      </c>
      <c r="E4143">
        <v>438</v>
      </c>
      <c r="F4143" t="str">
        <f t="shared" si="64"/>
        <v>00476438</v>
      </c>
      <c r="G4143" t="s">
        <v>168</v>
      </c>
      <c r="H4143">
        <v>1863</v>
      </c>
      <c r="I4143">
        <v>73</v>
      </c>
      <c r="J4143">
        <v>1991</v>
      </c>
      <c r="K4143">
        <v>1802</v>
      </c>
      <c r="L4143">
        <f>+VLOOKUP(F4143,[1]ENELAR!C$2:J$7067,7,FALSE)</f>
        <v>1520</v>
      </c>
      <c r="M4143" s="20">
        <f>+VLOOKUP(F4143,[1]ENELAR!C$2:J$7067,8,FALSE)</f>
        <v>110960</v>
      </c>
    </row>
    <row r="4144" spans="1:13" x14ac:dyDescent="0.3">
      <c r="A4144" s="17" t="s">
        <v>265</v>
      </c>
      <c r="B4144" s="1">
        <v>45439</v>
      </c>
      <c r="C4144" s="1">
        <v>45470</v>
      </c>
      <c r="D4144" s="1">
        <v>45474</v>
      </c>
      <c r="E4144">
        <v>439</v>
      </c>
      <c r="F4144" t="str">
        <f t="shared" si="64"/>
        <v>00476439</v>
      </c>
      <c r="G4144" t="s">
        <v>221</v>
      </c>
      <c r="H4144">
        <v>3947</v>
      </c>
      <c r="I4144">
        <v>73</v>
      </c>
      <c r="J4144">
        <v>4677</v>
      </c>
      <c r="K4144">
        <v>4054</v>
      </c>
      <c r="L4144">
        <f>+VLOOKUP(F4144,[1]ENELAR!C$2:J$7067,7,FALSE)</f>
        <v>3674</v>
      </c>
      <c r="M4144" s="20">
        <f>+VLOOKUP(F4144,[1]ENELAR!C$2:J$7067,8,FALSE)</f>
        <v>268202</v>
      </c>
    </row>
    <row r="4145" spans="1:13" x14ac:dyDescent="0.3">
      <c r="A4145" s="17" t="s">
        <v>265</v>
      </c>
      <c r="B4145" s="1">
        <v>45439</v>
      </c>
      <c r="C4145" s="1">
        <v>45470</v>
      </c>
      <c r="D4145" s="1">
        <v>45474</v>
      </c>
      <c r="E4145">
        <v>440</v>
      </c>
      <c r="F4145" t="str">
        <f t="shared" si="64"/>
        <v>00476440</v>
      </c>
      <c r="G4145" t="s">
        <v>169</v>
      </c>
      <c r="H4145">
        <v>2952</v>
      </c>
      <c r="I4145">
        <v>73</v>
      </c>
      <c r="J4145">
        <v>3053</v>
      </c>
      <c r="K4145">
        <v>2644</v>
      </c>
      <c r="L4145">
        <f>+VLOOKUP(F4145,[1]ENELAR!C$2:J$7067,7,FALSE)</f>
        <v>2635</v>
      </c>
      <c r="M4145" s="20">
        <f>+VLOOKUP(F4145,[1]ENELAR!C$2:J$7067,8,FALSE)</f>
        <v>192355</v>
      </c>
    </row>
    <row r="4146" spans="1:13" x14ac:dyDescent="0.3">
      <c r="A4146" s="17" t="s">
        <v>265</v>
      </c>
      <c r="B4146" s="1">
        <v>45439</v>
      </c>
      <c r="C4146" s="1">
        <v>45470</v>
      </c>
      <c r="D4146" s="1">
        <v>45474</v>
      </c>
      <c r="E4146">
        <v>441</v>
      </c>
      <c r="F4146" t="str">
        <f t="shared" si="64"/>
        <v>00476441</v>
      </c>
      <c r="G4146" t="s">
        <v>222</v>
      </c>
      <c r="H4146">
        <v>8887</v>
      </c>
      <c r="I4146">
        <v>73</v>
      </c>
      <c r="J4146">
        <v>0</v>
      </c>
      <c r="K4146">
        <v>0</v>
      </c>
      <c r="L4146">
        <f>+VLOOKUP(F4146,[1]ENELAR!C$2:J$7067,7,FALSE)</f>
        <v>0</v>
      </c>
      <c r="M4146" s="20">
        <f>+VLOOKUP(F4146,[1]ENELAR!C$2:J$7067,8,FALSE)</f>
        <v>0</v>
      </c>
    </row>
    <row r="4147" spans="1:13" x14ac:dyDescent="0.3">
      <c r="A4147" s="17" t="s">
        <v>265</v>
      </c>
      <c r="B4147" s="1">
        <v>45439</v>
      </c>
      <c r="C4147" s="1">
        <v>45470</v>
      </c>
      <c r="D4147" s="1">
        <v>45474</v>
      </c>
      <c r="E4147">
        <v>450</v>
      </c>
      <c r="F4147" t="str">
        <f t="shared" si="64"/>
        <v>00476450</v>
      </c>
      <c r="G4147" t="s">
        <v>172</v>
      </c>
      <c r="H4147">
        <v>30130</v>
      </c>
      <c r="I4147">
        <v>73</v>
      </c>
      <c r="J4147">
        <v>27946</v>
      </c>
      <c r="K4147">
        <v>27026</v>
      </c>
      <c r="L4147">
        <f>+VLOOKUP(F4147,[1]ENELAR!C$2:J$7067,7,FALSE)</f>
        <v>29449</v>
      </c>
      <c r="M4147" s="20">
        <f>+VLOOKUP(F4147,[1]ENELAR!C$2:J$7067,8,FALSE)</f>
        <v>2149777</v>
      </c>
    </row>
    <row r="4148" spans="1:13" x14ac:dyDescent="0.3">
      <c r="A4148" s="17" t="s">
        <v>265</v>
      </c>
      <c r="B4148" s="1">
        <v>45439</v>
      </c>
      <c r="C4148" s="1">
        <v>45470</v>
      </c>
      <c r="D4148" s="1">
        <v>45474</v>
      </c>
      <c r="E4148">
        <v>453</v>
      </c>
      <c r="F4148" t="str">
        <f t="shared" si="64"/>
        <v>00476453</v>
      </c>
      <c r="G4148" t="s">
        <v>173</v>
      </c>
      <c r="H4148">
        <v>18915</v>
      </c>
      <c r="I4148">
        <v>73</v>
      </c>
      <c r="J4148">
        <v>19881</v>
      </c>
      <c r="K4148">
        <v>19470</v>
      </c>
      <c r="L4148">
        <f>+VLOOKUP(F4148,[1]ENELAR!C$2:J$7067,7,FALSE)</f>
        <v>18295</v>
      </c>
      <c r="M4148" s="20">
        <f>+VLOOKUP(F4148,[1]ENELAR!C$2:J$7067,8,FALSE)</f>
        <v>1335535</v>
      </c>
    </row>
    <row r="4149" spans="1:13" x14ac:dyDescent="0.3">
      <c r="A4149" s="17" t="s">
        <v>265</v>
      </c>
      <c r="B4149" s="1">
        <v>45439</v>
      </c>
      <c r="C4149" s="1">
        <v>45470</v>
      </c>
      <c r="D4149" s="1">
        <v>45474</v>
      </c>
      <c r="E4149">
        <v>470</v>
      </c>
      <c r="F4149" t="str">
        <f t="shared" si="64"/>
        <v>00476470</v>
      </c>
      <c r="G4149" t="s">
        <v>174</v>
      </c>
      <c r="H4149">
        <v>2574</v>
      </c>
      <c r="I4149">
        <v>73</v>
      </c>
      <c r="J4149">
        <v>2398</v>
      </c>
      <c r="K4149">
        <v>2232</v>
      </c>
      <c r="L4149">
        <f>+VLOOKUP(F4149,[1]ENELAR!C$2:J$7067,7,FALSE)</f>
        <v>1708</v>
      </c>
      <c r="M4149" s="20">
        <f>+VLOOKUP(F4149,[1]ENELAR!C$2:J$7067,8,FALSE)</f>
        <v>124684</v>
      </c>
    </row>
    <row r="4150" spans="1:13" x14ac:dyDescent="0.3">
      <c r="A4150" s="17" t="s">
        <v>265</v>
      </c>
      <c r="B4150" s="1">
        <v>45439</v>
      </c>
      <c r="C4150" s="1">
        <v>45470</v>
      </c>
      <c r="D4150" s="1">
        <v>45474</v>
      </c>
      <c r="E4150">
        <v>475</v>
      </c>
      <c r="F4150" t="str">
        <f t="shared" si="64"/>
        <v>00476475</v>
      </c>
      <c r="G4150" t="s">
        <v>175</v>
      </c>
      <c r="H4150">
        <v>533</v>
      </c>
      <c r="I4150">
        <v>73</v>
      </c>
      <c r="J4150">
        <v>965</v>
      </c>
      <c r="K4150">
        <v>899</v>
      </c>
      <c r="L4150">
        <f>+VLOOKUP(F4150,[1]ENELAR!C$2:J$7067,7,FALSE)</f>
        <v>507</v>
      </c>
      <c r="M4150" s="20">
        <f>+VLOOKUP(F4150,[1]ENELAR!C$2:J$7067,8,FALSE)</f>
        <v>37011</v>
      </c>
    </row>
    <row r="4151" spans="1:13" x14ac:dyDescent="0.3">
      <c r="A4151" s="17" t="s">
        <v>265</v>
      </c>
      <c r="B4151" s="1">
        <v>45439</v>
      </c>
      <c r="C4151" s="1">
        <v>45470</v>
      </c>
      <c r="D4151" s="1">
        <v>45474</v>
      </c>
      <c r="E4151">
        <v>485</v>
      </c>
      <c r="F4151" t="str">
        <f t="shared" si="64"/>
        <v>00476485</v>
      </c>
      <c r="G4151" t="s">
        <v>176</v>
      </c>
      <c r="H4151">
        <v>4062</v>
      </c>
      <c r="I4151">
        <v>73</v>
      </c>
      <c r="J4151">
        <v>2869</v>
      </c>
      <c r="K4151">
        <v>2676</v>
      </c>
      <c r="L4151">
        <f>+VLOOKUP(F4151,[1]ENELAR!C$2:J$7067,7,FALSE)</f>
        <v>3856</v>
      </c>
      <c r="M4151" s="20">
        <f>+VLOOKUP(F4151,[1]ENELAR!C$2:J$7067,8,FALSE)</f>
        <v>281488</v>
      </c>
    </row>
    <row r="4152" spans="1:13" x14ac:dyDescent="0.3">
      <c r="A4152" s="17" t="s">
        <v>265</v>
      </c>
      <c r="B4152" s="1">
        <v>45439</v>
      </c>
      <c r="C4152" s="1">
        <v>45470</v>
      </c>
      <c r="D4152" s="1">
        <v>45474</v>
      </c>
      <c r="E4152">
        <v>488</v>
      </c>
      <c r="F4152" t="str">
        <f t="shared" si="64"/>
        <v>00476488</v>
      </c>
      <c r="G4152" t="s">
        <v>177</v>
      </c>
      <c r="H4152">
        <v>9702</v>
      </c>
      <c r="I4152">
        <v>73</v>
      </c>
      <c r="J4152">
        <v>7965</v>
      </c>
      <c r="K4152">
        <v>7951</v>
      </c>
      <c r="L4152">
        <f>+VLOOKUP(F4152,[1]ENELAR!C$2:J$7067,7,FALSE)</f>
        <v>7042</v>
      </c>
      <c r="M4152" s="20">
        <f>+VLOOKUP(F4152,[1]ENELAR!C$2:J$7067,8,FALSE)</f>
        <v>514066</v>
      </c>
    </row>
    <row r="4153" spans="1:13" x14ac:dyDescent="0.3">
      <c r="A4153" s="17" t="s">
        <v>265</v>
      </c>
      <c r="B4153" s="1">
        <v>45439</v>
      </c>
      <c r="C4153" s="1">
        <v>45470</v>
      </c>
      <c r="D4153" s="1">
        <v>45474</v>
      </c>
      <c r="E4153">
        <v>489</v>
      </c>
      <c r="F4153" t="str">
        <f t="shared" si="64"/>
        <v>00476489</v>
      </c>
      <c r="G4153" t="s">
        <v>178</v>
      </c>
      <c r="H4153">
        <v>9824</v>
      </c>
      <c r="I4153">
        <v>73</v>
      </c>
      <c r="J4153">
        <v>9382</v>
      </c>
      <c r="K4153">
        <v>8992</v>
      </c>
      <c r="L4153">
        <f>+VLOOKUP(F4153,[1]ENELAR!C$2:J$7067,7,FALSE)</f>
        <v>9304</v>
      </c>
      <c r="M4153" s="20">
        <f>+VLOOKUP(F4153,[1]ENELAR!C$2:J$7067,8,FALSE)</f>
        <v>679192</v>
      </c>
    </row>
    <row r="4154" spans="1:13" x14ac:dyDescent="0.3">
      <c r="A4154" s="17" t="s">
        <v>265</v>
      </c>
      <c r="B4154" s="1">
        <v>45439</v>
      </c>
      <c r="C4154" s="1">
        <v>45470</v>
      </c>
      <c r="D4154" s="1">
        <v>45474</v>
      </c>
      <c r="E4154">
        <v>491</v>
      </c>
      <c r="F4154" t="str">
        <f t="shared" si="64"/>
        <v>00476491</v>
      </c>
      <c r="G4154" t="s">
        <v>179</v>
      </c>
      <c r="H4154">
        <v>17566</v>
      </c>
      <c r="I4154">
        <v>73</v>
      </c>
      <c r="J4154">
        <v>18377</v>
      </c>
      <c r="K4154">
        <v>17696</v>
      </c>
      <c r="L4154">
        <f>+VLOOKUP(F4154,[1]ENELAR!C$2:J$7067,7,FALSE)</f>
        <v>15756</v>
      </c>
      <c r="M4154" s="20">
        <f>+VLOOKUP(F4154,[1]ENELAR!C$2:J$7067,8,FALSE)</f>
        <v>1150188</v>
      </c>
    </row>
    <row r="4155" spans="1:13" x14ac:dyDescent="0.3">
      <c r="A4155" s="17" t="s">
        <v>265</v>
      </c>
      <c r="B4155" s="1">
        <v>45439</v>
      </c>
      <c r="C4155" s="1">
        <v>45470</v>
      </c>
      <c r="D4155" s="1">
        <v>45474</v>
      </c>
      <c r="E4155">
        <v>652</v>
      </c>
      <c r="F4155" t="str">
        <f t="shared" si="64"/>
        <v>00476652</v>
      </c>
      <c r="G4155" t="s">
        <v>198</v>
      </c>
      <c r="H4155">
        <v>3630</v>
      </c>
      <c r="I4155">
        <v>73</v>
      </c>
      <c r="J4155">
        <v>3896</v>
      </c>
      <c r="K4155">
        <v>3617</v>
      </c>
      <c r="L4155">
        <f>+VLOOKUP(F4155,[1]ENELAR!C$2:J$7067,7,FALSE)</f>
        <v>2976</v>
      </c>
      <c r="M4155" s="20">
        <f>+VLOOKUP(F4155,[1]ENELAR!C$2:J$7067,8,FALSE)</f>
        <v>217248</v>
      </c>
    </row>
    <row r="4156" spans="1:13" x14ac:dyDescent="0.3">
      <c r="A4156" s="17" t="s">
        <v>265</v>
      </c>
      <c r="B4156" s="1">
        <v>45439</v>
      </c>
      <c r="C4156" s="1">
        <v>45470</v>
      </c>
      <c r="D4156" s="1">
        <v>45474</v>
      </c>
      <c r="E4156">
        <v>653</v>
      </c>
      <c r="F4156" t="str">
        <f t="shared" si="64"/>
        <v>00476653</v>
      </c>
      <c r="G4156" t="s">
        <v>199</v>
      </c>
      <c r="H4156">
        <v>1242</v>
      </c>
      <c r="I4156">
        <v>73</v>
      </c>
      <c r="J4156">
        <v>1549</v>
      </c>
      <c r="K4156">
        <v>1549</v>
      </c>
      <c r="L4156">
        <f>+VLOOKUP(F4156,[1]ENELAR!C$2:J$7067,7,FALSE)</f>
        <v>999</v>
      </c>
      <c r="M4156" s="20">
        <f>+VLOOKUP(F4156,[1]ENELAR!C$2:J$7067,8,FALSE)</f>
        <v>72927</v>
      </c>
    </row>
    <row r="4157" spans="1:13" x14ac:dyDescent="0.3">
      <c r="A4157" s="17" t="s">
        <v>265</v>
      </c>
      <c r="B4157" s="1">
        <v>45439</v>
      </c>
      <c r="C4157" s="1">
        <v>45470</v>
      </c>
      <c r="D4157" s="1">
        <v>45474</v>
      </c>
      <c r="E4157">
        <v>659</v>
      </c>
      <c r="F4157" t="str">
        <f t="shared" si="64"/>
        <v>00476659</v>
      </c>
      <c r="G4157" t="s">
        <v>201</v>
      </c>
      <c r="H4157">
        <v>7960</v>
      </c>
      <c r="I4157">
        <v>73</v>
      </c>
      <c r="J4157">
        <v>6918</v>
      </c>
      <c r="K4157">
        <v>6918</v>
      </c>
      <c r="L4157">
        <f>+VLOOKUP(F4157,[1]ENELAR!C$2:J$7067,7,FALSE)</f>
        <v>6707</v>
      </c>
      <c r="M4157" s="20">
        <f>+VLOOKUP(F4157,[1]ENELAR!C$2:J$7067,8,FALSE)</f>
        <v>489611</v>
      </c>
    </row>
    <row r="4158" spans="1:13" x14ac:dyDescent="0.3">
      <c r="A4158" s="17" t="s">
        <v>265</v>
      </c>
      <c r="B4158" s="1">
        <v>45439</v>
      </c>
      <c r="C4158" s="1">
        <v>45470</v>
      </c>
      <c r="D4158" s="1">
        <v>45474</v>
      </c>
      <c r="E4158">
        <v>660</v>
      </c>
      <c r="F4158" t="str">
        <f t="shared" si="64"/>
        <v>00476660</v>
      </c>
      <c r="G4158" t="s">
        <v>202</v>
      </c>
      <c r="H4158">
        <v>6910</v>
      </c>
      <c r="I4158">
        <v>73</v>
      </c>
      <c r="J4158">
        <v>6211</v>
      </c>
      <c r="K4158">
        <v>6024</v>
      </c>
      <c r="L4158">
        <f>+VLOOKUP(F4158,[1]ENELAR!C$2:J$7067,7,FALSE)</f>
        <v>6141</v>
      </c>
      <c r="M4158" s="20">
        <f>+VLOOKUP(F4158,[1]ENELAR!C$2:J$7067,8,FALSE)</f>
        <v>448293</v>
      </c>
    </row>
    <row r="4159" spans="1:13" x14ac:dyDescent="0.3">
      <c r="A4159" s="17" t="s">
        <v>265</v>
      </c>
      <c r="B4159" s="1">
        <v>45439</v>
      </c>
      <c r="C4159" s="1">
        <v>45470</v>
      </c>
      <c r="D4159" s="1">
        <v>45474</v>
      </c>
      <c r="E4159">
        <v>661</v>
      </c>
      <c r="F4159" t="str">
        <f t="shared" si="64"/>
        <v>00476661</v>
      </c>
      <c r="G4159" t="s">
        <v>203</v>
      </c>
      <c r="H4159">
        <v>3461</v>
      </c>
      <c r="I4159">
        <v>73</v>
      </c>
      <c r="J4159">
        <v>2838</v>
      </c>
      <c r="K4159">
        <v>2690</v>
      </c>
      <c r="L4159">
        <f>+VLOOKUP(F4159,[1]ENELAR!C$2:J$7067,7,FALSE)</f>
        <v>2954</v>
      </c>
      <c r="M4159" s="20">
        <f>+VLOOKUP(F4159,[1]ENELAR!C$2:J$7067,8,FALSE)</f>
        <v>215642</v>
      </c>
    </row>
    <row r="4160" spans="1:13" x14ac:dyDescent="0.3">
      <c r="A4160" s="17" t="s">
        <v>265</v>
      </c>
      <c r="B4160" s="1">
        <v>45439</v>
      </c>
      <c r="C4160" s="1">
        <v>45470</v>
      </c>
      <c r="D4160" s="1">
        <v>45474</v>
      </c>
      <c r="E4160">
        <v>662</v>
      </c>
      <c r="F4160" t="str">
        <f t="shared" si="64"/>
        <v>00476662</v>
      </c>
      <c r="G4160" t="s">
        <v>204</v>
      </c>
      <c r="H4160">
        <v>4874</v>
      </c>
      <c r="I4160">
        <v>73</v>
      </c>
      <c r="J4160">
        <v>4641</v>
      </c>
      <c r="K4160">
        <v>4499</v>
      </c>
      <c r="L4160">
        <f>+VLOOKUP(F4160,[1]ENELAR!C$2:J$7067,7,FALSE)</f>
        <v>4334</v>
      </c>
      <c r="M4160" s="20">
        <f>+VLOOKUP(F4160,[1]ENELAR!C$2:J$7067,8,FALSE)</f>
        <v>316382</v>
      </c>
    </row>
    <row r="4161" spans="1:13" x14ac:dyDescent="0.3">
      <c r="A4161" s="17" t="s">
        <v>265</v>
      </c>
      <c r="B4161" s="1">
        <v>45439</v>
      </c>
      <c r="C4161" s="1">
        <v>45470</v>
      </c>
      <c r="D4161" s="1">
        <v>45474</v>
      </c>
      <c r="E4161">
        <v>664</v>
      </c>
      <c r="F4161" t="str">
        <f t="shared" si="64"/>
        <v>00476664</v>
      </c>
      <c r="G4161" t="s">
        <v>205</v>
      </c>
      <c r="H4161">
        <v>9097</v>
      </c>
      <c r="I4161">
        <v>73</v>
      </c>
      <c r="J4161">
        <v>8713</v>
      </c>
      <c r="K4161">
        <v>8267</v>
      </c>
      <c r="L4161">
        <f>+VLOOKUP(F4161,[1]ENELAR!C$2:J$7067,7,FALSE)</f>
        <v>7313</v>
      </c>
      <c r="M4161" s="20">
        <f>+VLOOKUP(F4161,[1]ENELAR!C$2:J$7067,8,FALSE)</f>
        <v>533849</v>
      </c>
    </row>
    <row r="4162" spans="1:13" x14ac:dyDescent="0.3">
      <c r="A4162" s="17" t="s">
        <v>265</v>
      </c>
      <c r="B4162" s="1">
        <v>45439</v>
      </c>
      <c r="C4162" s="1">
        <v>45470</v>
      </c>
      <c r="D4162" s="1">
        <v>45474</v>
      </c>
      <c r="E4162">
        <v>668</v>
      </c>
      <c r="F4162" t="str">
        <f t="shared" si="64"/>
        <v>00476668</v>
      </c>
      <c r="G4162" t="s">
        <v>207</v>
      </c>
      <c r="H4162">
        <v>34796</v>
      </c>
      <c r="I4162">
        <v>73</v>
      </c>
      <c r="J4162">
        <v>618</v>
      </c>
      <c r="K4162">
        <v>590</v>
      </c>
      <c r="L4162">
        <f>+VLOOKUP(F4162,[1]ENELAR!C$2:J$7067,7,FALSE)</f>
        <v>33469</v>
      </c>
      <c r="M4162" s="20">
        <f>+VLOOKUP(F4162,[1]ENELAR!C$2:J$7067,8,FALSE)</f>
        <v>2443237</v>
      </c>
    </row>
    <row r="4163" spans="1:13" x14ac:dyDescent="0.3">
      <c r="A4163" s="17" t="s">
        <v>265</v>
      </c>
      <c r="B4163" s="1">
        <v>45439</v>
      </c>
      <c r="C4163" s="1">
        <v>45470</v>
      </c>
      <c r="D4163" s="1">
        <v>45474</v>
      </c>
      <c r="E4163">
        <v>672</v>
      </c>
      <c r="F4163" t="str">
        <f t="shared" ref="F4163:F4219" si="65">+A4163&amp;E4163</f>
        <v>00476672</v>
      </c>
      <c r="G4163" t="s">
        <v>211</v>
      </c>
      <c r="H4163">
        <v>501</v>
      </c>
      <c r="I4163">
        <v>73</v>
      </c>
      <c r="J4163">
        <v>497</v>
      </c>
      <c r="K4163">
        <v>497</v>
      </c>
      <c r="L4163">
        <f>+VLOOKUP(F4163,[1]ENELAR!C$2:J$7067,7,FALSE)</f>
        <v>477</v>
      </c>
      <c r="M4163" s="20">
        <f>+VLOOKUP(F4163,[1]ENELAR!C$2:J$7067,8,FALSE)</f>
        <v>34821</v>
      </c>
    </row>
    <row r="4164" spans="1:13" x14ac:dyDescent="0.3">
      <c r="A4164" s="17" t="s">
        <v>266</v>
      </c>
      <c r="B4164" s="1">
        <v>45481</v>
      </c>
      <c r="C4164" s="1">
        <v>45555</v>
      </c>
      <c r="D4164" s="1">
        <v>45505</v>
      </c>
      <c r="E4164">
        <v>6</v>
      </c>
      <c r="F4164" t="str">
        <f t="shared" si="65"/>
        <v>006846</v>
      </c>
      <c r="G4164" t="s">
        <v>9</v>
      </c>
      <c r="H4164">
        <v>26835</v>
      </c>
      <c r="I4164">
        <v>77</v>
      </c>
      <c r="J4164">
        <v>0</v>
      </c>
      <c r="K4164">
        <v>0</v>
      </c>
      <c r="L4164">
        <f>+VLOOKUP(F4164,[1]ENELAR!C$2:J$7067,7,FALSE)</f>
        <v>25005</v>
      </c>
      <c r="M4164" s="20">
        <f>+VLOOKUP(F4164,[1]ENELAR!C$2:J$7067,8,FALSE)</f>
        <v>1925385</v>
      </c>
    </row>
    <row r="4165" spans="1:13" x14ac:dyDescent="0.3">
      <c r="A4165" s="17" t="s">
        <v>266</v>
      </c>
      <c r="B4165" s="1">
        <v>45481</v>
      </c>
      <c r="C4165" s="1">
        <v>45555</v>
      </c>
      <c r="D4165" s="1">
        <v>45505</v>
      </c>
      <c r="E4165">
        <v>39</v>
      </c>
      <c r="F4165" t="str">
        <f t="shared" si="65"/>
        <v>0068439</v>
      </c>
      <c r="G4165" t="s">
        <v>11</v>
      </c>
      <c r="H4165">
        <v>21584</v>
      </c>
      <c r="I4165">
        <v>77</v>
      </c>
      <c r="J4165">
        <v>18483</v>
      </c>
      <c r="K4165">
        <v>17505</v>
      </c>
      <c r="L4165">
        <f>+VLOOKUP(F4165,[1]ENELAR!C$2:J$7067,7,FALSE)</f>
        <v>20629</v>
      </c>
      <c r="M4165" s="20">
        <f>+VLOOKUP(F4165,[1]ENELAR!C$2:J$7067,8,FALSE)</f>
        <v>1588433</v>
      </c>
    </row>
    <row r="4166" spans="1:13" x14ac:dyDescent="0.3">
      <c r="A4166" s="17" t="s">
        <v>266</v>
      </c>
      <c r="B4166" s="1">
        <v>45481</v>
      </c>
      <c r="C4166" s="1">
        <v>45555</v>
      </c>
      <c r="D4166" s="1">
        <v>45505</v>
      </c>
      <c r="E4166">
        <v>40</v>
      </c>
      <c r="F4166" t="str">
        <f t="shared" si="65"/>
        <v>0068440</v>
      </c>
      <c r="G4166" t="s">
        <v>12</v>
      </c>
      <c r="H4166">
        <v>7263</v>
      </c>
      <c r="I4166">
        <v>77</v>
      </c>
      <c r="J4166">
        <v>6833</v>
      </c>
      <c r="K4166">
        <v>6781</v>
      </c>
      <c r="L4166">
        <f>+VLOOKUP(F4166,[1]ENELAR!C$2:J$7067,7,FALSE)</f>
        <v>6280</v>
      </c>
      <c r="M4166" s="20">
        <f>+VLOOKUP(F4166,[1]ENELAR!C$2:J$7067,8,FALSE)</f>
        <v>483560</v>
      </c>
    </row>
    <row r="4167" spans="1:13" x14ac:dyDescent="0.3">
      <c r="A4167" s="17" t="s">
        <v>266</v>
      </c>
      <c r="B4167" s="1">
        <v>45481</v>
      </c>
      <c r="C4167" s="1">
        <v>45555</v>
      </c>
      <c r="D4167" s="1">
        <v>45505</v>
      </c>
      <c r="E4167">
        <v>41</v>
      </c>
      <c r="F4167" t="str">
        <f t="shared" si="65"/>
        <v>0068441</v>
      </c>
      <c r="G4167" t="s">
        <v>13</v>
      </c>
      <c r="H4167">
        <v>32371</v>
      </c>
      <c r="I4167">
        <v>77</v>
      </c>
      <c r="J4167">
        <v>27916</v>
      </c>
      <c r="K4167">
        <v>27375</v>
      </c>
      <c r="L4167">
        <f>+VLOOKUP(F4167,[1]ENELAR!C$2:J$7067,7,FALSE)</f>
        <v>30504</v>
      </c>
      <c r="M4167" s="20">
        <f>+VLOOKUP(F4167,[1]ENELAR!C$2:J$7067,8,FALSE)</f>
        <v>2348808</v>
      </c>
    </row>
    <row r="4168" spans="1:13" x14ac:dyDescent="0.3">
      <c r="A4168" s="17" t="s">
        <v>266</v>
      </c>
      <c r="B4168" s="1">
        <v>45481</v>
      </c>
      <c r="C4168" s="1">
        <v>45555</v>
      </c>
      <c r="D4168" s="1">
        <v>45505</v>
      </c>
      <c r="E4168">
        <v>43</v>
      </c>
      <c r="F4168" t="str">
        <f t="shared" si="65"/>
        <v>0068443</v>
      </c>
      <c r="G4168" t="s">
        <v>14</v>
      </c>
      <c r="H4168">
        <v>8777</v>
      </c>
      <c r="I4168">
        <v>77</v>
      </c>
      <c r="J4168">
        <v>8190</v>
      </c>
      <c r="K4168">
        <v>8154</v>
      </c>
      <c r="L4168">
        <f>+VLOOKUP(F4168,[1]ENELAR!C$2:J$7067,7,FALSE)</f>
        <v>8181</v>
      </c>
      <c r="M4168" s="20">
        <f>+VLOOKUP(F4168,[1]ENELAR!C$2:J$7067,8,FALSE)</f>
        <v>629937</v>
      </c>
    </row>
    <row r="4169" spans="1:13" x14ac:dyDescent="0.3">
      <c r="A4169" s="17" t="s">
        <v>266</v>
      </c>
      <c r="B4169" s="1">
        <v>45481</v>
      </c>
      <c r="C4169" s="1">
        <v>45555</v>
      </c>
      <c r="D4169" s="1">
        <v>45505</v>
      </c>
      <c r="E4169">
        <v>55</v>
      </c>
      <c r="F4169" t="str">
        <f t="shared" si="65"/>
        <v>0068455</v>
      </c>
      <c r="G4169" t="s">
        <v>22</v>
      </c>
      <c r="H4169">
        <v>17363</v>
      </c>
      <c r="I4169">
        <v>77</v>
      </c>
      <c r="J4169">
        <v>15558</v>
      </c>
      <c r="K4169">
        <v>15531</v>
      </c>
      <c r="L4169">
        <f>+VLOOKUP(F4169,[1]ENELAR!C$2:J$7067,7,FALSE)</f>
        <v>15746</v>
      </c>
      <c r="M4169" s="20">
        <f>+VLOOKUP(F4169,[1]ENELAR!C$2:J$7067,8,FALSE)</f>
        <v>1212442</v>
      </c>
    </row>
    <row r="4170" spans="1:13" x14ac:dyDescent="0.3">
      <c r="A4170" s="17" t="s">
        <v>266</v>
      </c>
      <c r="B4170" s="1">
        <v>45481</v>
      </c>
      <c r="C4170" s="1">
        <v>45555</v>
      </c>
      <c r="D4170" s="1">
        <v>45505</v>
      </c>
      <c r="E4170">
        <v>245</v>
      </c>
      <c r="F4170" t="str">
        <f t="shared" si="65"/>
        <v>00684245</v>
      </c>
      <c r="G4170" t="s">
        <v>91</v>
      </c>
      <c r="H4170">
        <v>8083</v>
      </c>
      <c r="I4170">
        <v>77</v>
      </c>
      <c r="J4170">
        <v>0</v>
      </c>
      <c r="K4170">
        <v>0</v>
      </c>
      <c r="L4170">
        <f>+VLOOKUP(F4170,[1]ENELAR!C$2:J$7067,7,FALSE)</f>
        <v>7575</v>
      </c>
      <c r="M4170" s="20">
        <f>+VLOOKUP(F4170,[1]ENELAR!C$2:J$7067,8,FALSE)</f>
        <v>583275</v>
      </c>
    </row>
    <row r="4171" spans="1:13" x14ac:dyDescent="0.3">
      <c r="A4171" s="17" t="s">
        <v>266</v>
      </c>
      <c r="B4171" s="1">
        <v>45481</v>
      </c>
      <c r="C4171" s="1">
        <v>45555</v>
      </c>
      <c r="D4171" s="1">
        <v>45505</v>
      </c>
      <c r="E4171">
        <v>255</v>
      </c>
      <c r="F4171" t="str">
        <f t="shared" si="65"/>
        <v>00684255</v>
      </c>
      <c r="G4171" t="s">
        <v>92</v>
      </c>
      <c r="H4171">
        <v>25829</v>
      </c>
      <c r="I4171">
        <v>77</v>
      </c>
      <c r="J4171">
        <v>21810</v>
      </c>
      <c r="K4171">
        <v>21486</v>
      </c>
      <c r="L4171">
        <f>+VLOOKUP(F4171,[1]ENELAR!C$2:J$7067,7,FALSE)</f>
        <v>22297</v>
      </c>
      <c r="M4171" s="20">
        <f>+VLOOKUP(F4171,[1]ENELAR!C$2:J$7067,8,FALSE)</f>
        <v>1716869</v>
      </c>
    </row>
    <row r="4172" spans="1:13" x14ac:dyDescent="0.3">
      <c r="A4172" s="17" t="s">
        <v>266</v>
      </c>
      <c r="B4172" s="1">
        <v>45481</v>
      </c>
      <c r="C4172" s="1">
        <v>45555</v>
      </c>
      <c r="D4172" s="1">
        <v>45505</v>
      </c>
      <c r="E4172">
        <v>328</v>
      </c>
      <c r="F4172" t="str">
        <f t="shared" si="65"/>
        <v>00684328</v>
      </c>
      <c r="G4172" t="s">
        <v>93</v>
      </c>
      <c r="H4172">
        <v>13629</v>
      </c>
      <c r="I4172">
        <v>77</v>
      </c>
      <c r="J4172">
        <v>12720</v>
      </c>
      <c r="K4172">
        <v>12168</v>
      </c>
      <c r="L4172">
        <f>+VLOOKUP(F4172,[1]ENELAR!C$2:J$7067,7,FALSE)</f>
        <v>11473</v>
      </c>
      <c r="M4172" s="20">
        <f>+VLOOKUP(F4172,[1]ENELAR!C$2:J$7067,8,FALSE)</f>
        <v>883421</v>
      </c>
    </row>
    <row r="4173" spans="1:13" x14ac:dyDescent="0.3">
      <c r="A4173" s="17" t="s">
        <v>266</v>
      </c>
      <c r="B4173" s="1">
        <v>45481</v>
      </c>
      <c r="C4173" s="1">
        <v>45555</v>
      </c>
      <c r="D4173" s="1">
        <v>45505</v>
      </c>
      <c r="E4173">
        <v>405</v>
      </c>
      <c r="F4173" t="str">
        <f t="shared" si="65"/>
        <v>00684405</v>
      </c>
      <c r="G4173" t="s">
        <v>137</v>
      </c>
      <c r="H4173">
        <v>14022</v>
      </c>
      <c r="I4173">
        <v>77</v>
      </c>
      <c r="J4173">
        <v>14922</v>
      </c>
      <c r="K4173">
        <v>14015</v>
      </c>
      <c r="L4173">
        <f>+VLOOKUP(F4173,[1]ENELAR!C$2:J$7067,7,FALSE)</f>
        <v>11216</v>
      </c>
      <c r="M4173" s="20">
        <f>+VLOOKUP(F4173,[1]ENELAR!C$2:J$7067,8,FALSE)</f>
        <v>863632</v>
      </c>
    </row>
    <row r="4174" spans="1:13" x14ac:dyDescent="0.3">
      <c r="A4174" s="17" t="s">
        <v>266</v>
      </c>
      <c r="B4174" s="1">
        <v>45481</v>
      </c>
      <c r="C4174" s="1">
        <v>45555</v>
      </c>
      <c r="D4174" s="1">
        <v>45505</v>
      </c>
      <c r="E4174">
        <v>407</v>
      </c>
      <c r="F4174" t="str">
        <f t="shared" si="65"/>
        <v>00684407</v>
      </c>
      <c r="G4174" t="s">
        <v>139</v>
      </c>
      <c r="H4174">
        <v>2490</v>
      </c>
      <c r="I4174">
        <v>77</v>
      </c>
      <c r="J4174">
        <v>2535</v>
      </c>
      <c r="K4174">
        <v>2301</v>
      </c>
      <c r="L4174">
        <f>+VLOOKUP(F4174,[1]ENELAR!C$2:J$7067,7,FALSE)</f>
        <v>2309</v>
      </c>
      <c r="M4174" s="20">
        <f>+VLOOKUP(F4174,[1]ENELAR!C$2:J$7067,8,FALSE)</f>
        <v>177793</v>
      </c>
    </row>
    <row r="4175" spans="1:13" x14ac:dyDescent="0.3">
      <c r="A4175" s="17" t="s">
        <v>266</v>
      </c>
      <c r="B4175" s="1">
        <v>45481</v>
      </c>
      <c r="C4175" s="1">
        <v>45555</v>
      </c>
      <c r="D4175" s="1">
        <v>45505</v>
      </c>
      <c r="E4175">
        <v>408</v>
      </c>
      <c r="F4175" t="str">
        <f t="shared" si="65"/>
        <v>00684408</v>
      </c>
      <c r="G4175" t="s">
        <v>140</v>
      </c>
      <c r="H4175">
        <v>16109</v>
      </c>
      <c r="I4175">
        <v>77</v>
      </c>
      <c r="J4175">
        <v>16062</v>
      </c>
      <c r="K4175">
        <v>15382</v>
      </c>
      <c r="L4175">
        <f>+VLOOKUP(F4175,[1]ENELAR!C$2:J$7067,7,FALSE)</f>
        <v>10085</v>
      </c>
      <c r="M4175" s="20">
        <f>+VLOOKUP(F4175,[1]ENELAR!C$2:J$7067,8,FALSE)</f>
        <v>776545</v>
      </c>
    </row>
    <row r="4176" spans="1:13" x14ac:dyDescent="0.3">
      <c r="A4176" s="17" t="s">
        <v>266</v>
      </c>
      <c r="B4176" s="1">
        <v>45481</v>
      </c>
      <c r="C4176" s="1">
        <v>45555</v>
      </c>
      <c r="D4176" s="1">
        <v>45505</v>
      </c>
      <c r="E4176">
        <v>409</v>
      </c>
      <c r="F4176" t="str">
        <f t="shared" si="65"/>
        <v>00684409</v>
      </c>
      <c r="G4176" t="s">
        <v>141</v>
      </c>
      <c r="H4176">
        <v>38236</v>
      </c>
      <c r="I4176">
        <v>77</v>
      </c>
      <c r="J4176">
        <v>34986</v>
      </c>
      <c r="K4176">
        <v>34011</v>
      </c>
      <c r="L4176">
        <f>+VLOOKUP(F4176,[1]ENELAR!C$2:J$7067,7,FALSE)</f>
        <v>24929</v>
      </c>
      <c r="M4176" s="20">
        <f>+VLOOKUP(F4176,[1]ENELAR!C$2:J$7067,8,FALSE)</f>
        <v>1919533</v>
      </c>
    </row>
    <row r="4177" spans="1:13" x14ac:dyDescent="0.3">
      <c r="A4177" s="17" t="s">
        <v>266</v>
      </c>
      <c r="B4177" s="1">
        <v>45481</v>
      </c>
      <c r="C4177" s="1">
        <v>45555</v>
      </c>
      <c r="D4177" s="1">
        <v>45505</v>
      </c>
      <c r="E4177">
        <v>410</v>
      </c>
      <c r="F4177" t="str">
        <f t="shared" si="65"/>
        <v>00684410</v>
      </c>
      <c r="G4177" t="s">
        <v>142</v>
      </c>
      <c r="H4177">
        <v>2186</v>
      </c>
      <c r="I4177">
        <v>77</v>
      </c>
      <c r="J4177">
        <v>2220</v>
      </c>
      <c r="K4177">
        <v>2079</v>
      </c>
      <c r="L4177">
        <f>+VLOOKUP(F4177,[1]ENELAR!C$2:J$7067,7,FALSE)</f>
        <v>2109</v>
      </c>
      <c r="M4177" s="20">
        <f>+VLOOKUP(F4177,[1]ENELAR!C$2:J$7067,8,FALSE)</f>
        <v>162393</v>
      </c>
    </row>
    <row r="4178" spans="1:13" x14ac:dyDescent="0.3">
      <c r="A4178" s="17" t="s">
        <v>266</v>
      </c>
      <c r="B4178" s="1">
        <v>45481</v>
      </c>
      <c r="C4178" s="1">
        <v>45555</v>
      </c>
      <c r="D4178" s="1">
        <v>45505</v>
      </c>
      <c r="E4178">
        <v>411</v>
      </c>
      <c r="F4178" t="str">
        <f t="shared" si="65"/>
        <v>00684411</v>
      </c>
      <c r="G4178" t="s">
        <v>143</v>
      </c>
      <c r="H4178">
        <v>1273</v>
      </c>
      <c r="I4178">
        <v>77</v>
      </c>
      <c r="J4178">
        <v>1741</v>
      </c>
      <c r="K4178">
        <v>1741</v>
      </c>
      <c r="L4178">
        <f>+VLOOKUP(F4178,[1]ENELAR!C$2:J$7067,7,FALSE)</f>
        <v>1273</v>
      </c>
      <c r="M4178" s="20">
        <f>+VLOOKUP(F4178,[1]ENELAR!C$2:J$7067,8,FALSE)</f>
        <v>98021</v>
      </c>
    </row>
    <row r="4179" spans="1:13" x14ac:dyDescent="0.3">
      <c r="A4179" s="17" t="s">
        <v>266</v>
      </c>
      <c r="B4179" s="1">
        <v>45481</v>
      </c>
      <c r="C4179" s="1">
        <v>45555</v>
      </c>
      <c r="D4179" s="1">
        <v>45505</v>
      </c>
      <c r="E4179">
        <v>412</v>
      </c>
      <c r="F4179" t="str">
        <f t="shared" si="65"/>
        <v>00684412</v>
      </c>
      <c r="G4179" t="s">
        <v>144</v>
      </c>
      <c r="H4179">
        <v>5821</v>
      </c>
      <c r="I4179">
        <v>77</v>
      </c>
      <c r="J4179">
        <v>6213</v>
      </c>
      <c r="K4179">
        <v>5685</v>
      </c>
      <c r="L4179">
        <f>+VLOOKUP(F4179,[1]ENELAR!C$2:J$7067,7,FALSE)</f>
        <v>5259</v>
      </c>
      <c r="M4179" s="20">
        <f>+VLOOKUP(F4179,[1]ENELAR!C$2:J$7067,8,FALSE)</f>
        <v>404943</v>
      </c>
    </row>
    <row r="4180" spans="1:13" x14ac:dyDescent="0.3">
      <c r="A4180" s="17" t="s">
        <v>266</v>
      </c>
      <c r="B4180" s="1">
        <v>45481</v>
      </c>
      <c r="C4180" s="1">
        <v>45555</v>
      </c>
      <c r="D4180" s="1">
        <v>45505</v>
      </c>
      <c r="E4180">
        <v>413</v>
      </c>
      <c r="F4180" t="str">
        <f t="shared" si="65"/>
        <v>00684413</v>
      </c>
      <c r="G4180" t="s">
        <v>145</v>
      </c>
      <c r="H4180">
        <v>8082</v>
      </c>
      <c r="I4180">
        <v>77</v>
      </c>
      <c r="J4180">
        <v>7916</v>
      </c>
      <c r="K4180">
        <v>7637</v>
      </c>
      <c r="L4180">
        <f>+VLOOKUP(F4180,[1]ENELAR!C$2:J$7067,7,FALSE)</f>
        <v>6539</v>
      </c>
      <c r="M4180" s="20">
        <f>+VLOOKUP(F4180,[1]ENELAR!C$2:J$7067,8,FALSE)</f>
        <v>503503</v>
      </c>
    </row>
    <row r="4181" spans="1:13" x14ac:dyDescent="0.3">
      <c r="A4181" s="17" t="s">
        <v>266</v>
      </c>
      <c r="B4181" s="1">
        <v>45481</v>
      </c>
      <c r="C4181" s="1">
        <v>45555</v>
      </c>
      <c r="D4181" s="1">
        <v>45505</v>
      </c>
      <c r="E4181">
        <v>414</v>
      </c>
      <c r="F4181" t="str">
        <f t="shared" si="65"/>
        <v>00684414</v>
      </c>
      <c r="G4181" t="s">
        <v>146</v>
      </c>
      <c r="H4181">
        <v>96290</v>
      </c>
      <c r="I4181">
        <v>77</v>
      </c>
      <c r="J4181">
        <v>100157</v>
      </c>
      <c r="K4181">
        <v>93868</v>
      </c>
      <c r="L4181">
        <f>+VLOOKUP(F4181,[1]ENELAR!C$2:J$7067,7,FALSE)</f>
        <v>77740</v>
      </c>
      <c r="M4181" s="20">
        <f>+VLOOKUP(F4181,[1]ENELAR!C$2:J$7067,8,FALSE)</f>
        <v>5985980</v>
      </c>
    </row>
    <row r="4182" spans="1:13" x14ac:dyDescent="0.3">
      <c r="A4182" s="17" t="s">
        <v>266</v>
      </c>
      <c r="B4182" s="1">
        <v>45481</v>
      </c>
      <c r="C4182" s="1">
        <v>45555</v>
      </c>
      <c r="D4182" s="1">
        <v>45505</v>
      </c>
      <c r="E4182">
        <v>415</v>
      </c>
      <c r="F4182" t="str">
        <f t="shared" si="65"/>
        <v>00684415</v>
      </c>
      <c r="G4182" t="s">
        <v>219</v>
      </c>
      <c r="H4182">
        <v>4203</v>
      </c>
      <c r="I4182">
        <v>77</v>
      </c>
      <c r="J4182">
        <v>4329</v>
      </c>
      <c r="K4182">
        <v>4178</v>
      </c>
      <c r="L4182">
        <f>+VLOOKUP(F4182,[1]ENELAR!C$2:J$7067,7,FALSE)</f>
        <v>3522</v>
      </c>
      <c r="M4182" s="20">
        <f>+VLOOKUP(F4182,[1]ENELAR!C$2:J$7067,8,FALSE)</f>
        <v>271194</v>
      </c>
    </row>
    <row r="4183" spans="1:13" x14ac:dyDescent="0.3">
      <c r="A4183" s="17" t="s">
        <v>266</v>
      </c>
      <c r="B4183" s="1">
        <v>45481</v>
      </c>
      <c r="C4183" s="1">
        <v>45555</v>
      </c>
      <c r="D4183" s="1">
        <v>45505</v>
      </c>
      <c r="E4183">
        <v>416</v>
      </c>
      <c r="F4183" t="str">
        <f t="shared" si="65"/>
        <v>00684416</v>
      </c>
      <c r="G4183" t="s">
        <v>147</v>
      </c>
      <c r="H4183">
        <v>175956</v>
      </c>
      <c r="I4183">
        <v>77</v>
      </c>
      <c r="J4183">
        <v>158549</v>
      </c>
      <c r="K4183">
        <v>150809</v>
      </c>
      <c r="L4183">
        <f>+VLOOKUP(F4183,[1]ENELAR!C$2:J$7067,7,FALSE)</f>
        <v>158502</v>
      </c>
      <c r="M4183" s="20">
        <f>+VLOOKUP(F4183,[1]ENELAR!C$2:J$7067,8,FALSE)</f>
        <v>12204654</v>
      </c>
    </row>
    <row r="4184" spans="1:13" x14ac:dyDescent="0.3">
      <c r="A4184" s="17" t="s">
        <v>266</v>
      </c>
      <c r="B4184" s="1">
        <v>45481</v>
      </c>
      <c r="C4184" s="1">
        <v>45555</v>
      </c>
      <c r="D4184" s="1">
        <v>45505</v>
      </c>
      <c r="E4184">
        <v>417</v>
      </c>
      <c r="F4184" t="str">
        <f t="shared" si="65"/>
        <v>00684417</v>
      </c>
      <c r="G4184" t="s">
        <v>148</v>
      </c>
      <c r="H4184">
        <v>14015</v>
      </c>
      <c r="I4184">
        <v>77</v>
      </c>
      <c r="J4184">
        <v>13405</v>
      </c>
      <c r="K4184">
        <v>12980</v>
      </c>
      <c r="L4184">
        <f>+VLOOKUP(F4184,[1]ENELAR!C$2:J$7067,7,FALSE)</f>
        <v>10511</v>
      </c>
      <c r="M4184" s="20">
        <f>+VLOOKUP(F4184,[1]ENELAR!C$2:J$7067,8,FALSE)</f>
        <v>809347</v>
      </c>
    </row>
    <row r="4185" spans="1:13" x14ac:dyDescent="0.3">
      <c r="A4185" s="17" t="s">
        <v>266</v>
      </c>
      <c r="B4185" s="1">
        <v>45481</v>
      </c>
      <c r="C4185" s="1">
        <v>45555</v>
      </c>
      <c r="D4185" s="1">
        <v>45505</v>
      </c>
      <c r="E4185">
        <v>418</v>
      </c>
      <c r="F4185" t="str">
        <f t="shared" si="65"/>
        <v>00684418</v>
      </c>
      <c r="G4185" t="s">
        <v>149</v>
      </c>
      <c r="H4185">
        <v>2176</v>
      </c>
      <c r="I4185">
        <v>77</v>
      </c>
      <c r="J4185">
        <v>2315</v>
      </c>
      <c r="K4185">
        <v>1925</v>
      </c>
      <c r="L4185">
        <f>+VLOOKUP(F4185,[1]ENELAR!C$2:J$7067,7,FALSE)</f>
        <v>2049</v>
      </c>
      <c r="M4185" s="20">
        <f>+VLOOKUP(F4185,[1]ENELAR!C$2:J$7067,8,FALSE)</f>
        <v>157773</v>
      </c>
    </row>
    <row r="4186" spans="1:13" x14ac:dyDescent="0.3">
      <c r="A4186" s="17" t="s">
        <v>266</v>
      </c>
      <c r="B4186" s="1">
        <v>45481</v>
      </c>
      <c r="C4186" s="1">
        <v>45555</v>
      </c>
      <c r="D4186" s="1">
        <v>45505</v>
      </c>
      <c r="E4186">
        <v>419</v>
      </c>
      <c r="F4186" t="str">
        <f t="shared" si="65"/>
        <v>00684419</v>
      </c>
      <c r="G4186" t="s">
        <v>150</v>
      </c>
      <c r="H4186">
        <v>7152</v>
      </c>
      <c r="I4186">
        <v>77</v>
      </c>
      <c r="J4186">
        <v>8055</v>
      </c>
      <c r="K4186">
        <v>7316</v>
      </c>
      <c r="L4186">
        <f>+VLOOKUP(F4186,[1]ENELAR!C$2:J$7067,7,FALSE)</f>
        <v>6231</v>
      </c>
      <c r="M4186" s="20">
        <f>+VLOOKUP(F4186,[1]ENELAR!C$2:J$7067,8,FALSE)</f>
        <v>479787</v>
      </c>
    </row>
    <row r="4187" spans="1:13" x14ac:dyDescent="0.3">
      <c r="A4187" s="17" t="s">
        <v>266</v>
      </c>
      <c r="B4187" s="1">
        <v>45481</v>
      </c>
      <c r="C4187" s="1">
        <v>45555</v>
      </c>
      <c r="D4187" s="1">
        <v>45505</v>
      </c>
      <c r="E4187">
        <v>420</v>
      </c>
      <c r="F4187" t="str">
        <f t="shared" si="65"/>
        <v>00684420</v>
      </c>
      <c r="G4187" t="s">
        <v>151</v>
      </c>
      <c r="H4187">
        <v>4943</v>
      </c>
      <c r="I4187">
        <v>77</v>
      </c>
      <c r="J4187">
        <v>5917</v>
      </c>
      <c r="K4187">
        <v>5357</v>
      </c>
      <c r="L4187">
        <f>+VLOOKUP(F4187,[1]ENELAR!C$2:J$7067,7,FALSE)</f>
        <v>4626</v>
      </c>
      <c r="M4187" s="20">
        <f>+VLOOKUP(F4187,[1]ENELAR!C$2:J$7067,8,FALSE)</f>
        <v>356202</v>
      </c>
    </row>
    <row r="4188" spans="1:13" x14ac:dyDescent="0.3">
      <c r="A4188" s="17" t="s">
        <v>266</v>
      </c>
      <c r="B4188" s="1">
        <v>45481</v>
      </c>
      <c r="C4188" s="1">
        <v>45555</v>
      </c>
      <c r="D4188" s="1">
        <v>45505</v>
      </c>
      <c r="E4188">
        <v>421</v>
      </c>
      <c r="F4188" t="str">
        <f t="shared" si="65"/>
        <v>00684421</v>
      </c>
      <c r="G4188" t="s">
        <v>152</v>
      </c>
      <c r="H4188">
        <v>7278</v>
      </c>
      <c r="I4188">
        <v>77</v>
      </c>
      <c r="J4188">
        <v>7999</v>
      </c>
      <c r="K4188">
        <v>7090</v>
      </c>
      <c r="L4188">
        <f>+VLOOKUP(F4188,[1]ENELAR!C$2:J$7067,7,FALSE)</f>
        <v>6549</v>
      </c>
      <c r="M4188" s="20">
        <f>+VLOOKUP(F4188,[1]ENELAR!C$2:J$7067,8,FALSE)</f>
        <v>504273</v>
      </c>
    </row>
    <row r="4189" spans="1:13" x14ac:dyDescent="0.3">
      <c r="A4189" s="17" t="s">
        <v>266</v>
      </c>
      <c r="B4189" s="1">
        <v>45481</v>
      </c>
      <c r="C4189" s="1">
        <v>45555</v>
      </c>
      <c r="D4189" s="1">
        <v>45505</v>
      </c>
      <c r="E4189">
        <v>422</v>
      </c>
      <c r="F4189" t="str">
        <f t="shared" si="65"/>
        <v>00684422</v>
      </c>
      <c r="G4189" t="s">
        <v>153</v>
      </c>
      <c r="H4189">
        <v>5334</v>
      </c>
      <c r="I4189">
        <v>77</v>
      </c>
      <c r="J4189">
        <v>6640</v>
      </c>
      <c r="K4189">
        <v>6062</v>
      </c>
      <c r="L4189">
        <f>+VLOOKUP(F4189,[1]ENELAR!C$2:J$7067,7,FALSE)</f>
        <v>4709</v>
      </c>
      <c r="M4189" s="20">
        <f>+VLOOKUP(F4189,[1]ENELAR!C$2:J$7067,8,FALSE)</f>
        <v>362593</v>
      </c>
    </row>
    <row r="4190" spans="1:13" x14ac:dyDescent="0.3">
      <c r="A4190" s="17" t="s">
        <v>266</v>
      </c>
      <c r="B4190" s="1">
        <v>45481</v>
      </c>
      <c r="C4190" s="1">
        <v>45555</v>
      </c>
      <c r="D4190" s="1">
        <v>45505</v>
      </c>
      <c r="E4190">
        <v>423</v>
      </c>
      <c r="F4190" t="str">
        <f t="shared" si="65"/>
        <v>00684423</v>
      </c>
      <c r="G4190" t="s">
        <v>154</v>
      </c>
      <c r="H4190">
        <v>3514</v>
      </c>
      <c r="I4190">
        <v>77</v>
      </c>
      <c r="J4190">
        <v>2391</v>
      </c>
      <c r="K4190">
        <v>2391</v>
      </c>
      <c r="L4190">
        <f>+VLOOKUP(F4190,[1]ENELAR!C$2:J$7067,7,FALSE)</f>
        <v>2210</v>
      </c>
      <c r="M4190" s="20">
        <f>+VLOOKUP(F4190,[1]ENELAR!C$2:J$7067,8,FALSE)</f>
        <v>170170</v>
      </c>
    </row>
    <row r="4191" spans="1:13" x14ac:dyDescent="0.3">
      <c r="A4191" s="17" t="s">
        <v>266</v>
      </c>
      <c r="B4191" s="1">
        <v>45481</v>
      </c>
      <c r="C4191" s="1">
        <v>45555</v>
      </c>
      <c r="D4191" s="1">
        <v>45505</v>
      </c>
      <c r="E4191">
        <v>424</v>
      </c>
      <c r="F4191" t="str">
        <f t="shared" si="65"/>
        <v>00684424</v>
      </c>
      <c r="G4191" t="s">
        <v>155</v>
      </c>
      <c r="H4191">
        <v>1208</v>
      </c>
      <c r="I4191">
        <v>77</v>
      </c>
      <c r="J4191">
        <v>1620</v>
      </c>
      <c r="K4191">
        <v>1251</v>
      </c>
      <c r="L4191">
        <f>+VLOOKUP(F4191,[1]ENELAR!C$2:J$7067,7,FALSE)</f>
        <v>1137</v>
      </c>
      <c r="M4191" s="20">
        <f>+VLOOKUP(F4191,[1]ENELAR!C$2:J$7067,8,FALSE)</f>
        <v>87549</v>
      </c>
    </row>
    <row r="4192" spans="1:13" x14ac:dyDescent="0.3">
      <c r="A4192" s="17" t="s">
        <v>266</v>
      </c>
      <c r="B4192" s="1">
        <v>45481</v>
      </c>
      <c r="C4192" s="1">
        <v>45555</v>
      </c>
      <c r="D4192" s="1">
        <v>45505</v>
      </c>
      <c r="E4192">
        <v>425</v>
      </c>
      <c r="F4192" t="str">
        <f t="shared" si="65"/>
        <v>00684425</v>
      </c>
      <c r="G4192" t="s">
        <v>156</v>
      </c>
      <c r="H4192">
        <v>3215</v>
      </c>
      <c r="I4192">
        <v>77</v>
      </c>
      <c r="J4192">
        <v>3200</v>
      </c>
      <c r="K4192">
        <v>2955</v>
      </c>
      <c r="L4192">
        <f>+VLOOKUP(F4192,[1]ENELAR!C$2:J$7067,7,FALSE)</f>
        <v>3021</v>
      </c>
      <c r="M4192" s="20">
        <f>+VLOOKUP(F4192,[1]ENELAR!C$2:J$7067,8,FALSE)</f>
        <v>232617</v>
      </c>
    </row>
    <row r="4193" spans="1:13" x14ac:dyDescent="0.3">
      <c r="A4193" s="17" t="s">
        <v>266</v>
      </c>
      <c r="B4193" s="1">
        <v>45481</v>
      </c>
      <c r="C4193" s="1">
        <v>45555</v>
      </c>
      <c r="D4193" s="1">
        <v>45505</v>
      </c>
      <c r="E4193">
        <v>426</v>
      </c>
      <c r="F4193" t="str">
        <f t="shared" si="65"/>
        <v>00684426</v>
      </c>
      <c r="G4193" t="s">
        <v>157</v>
      </c>
      <c r="H4193">
        <v>2045</v>
      </c>
      <c r="I4193">
        <v>77</v>
      </c>
      <c r="J4193">
        <v>2115</v>
      </c>
      <c r="K4193">
        <v>2006</v>
      </c>
      <c r="L4193">
        <f>+VLOOKUP(F4193,[1]ENELAR!C$2:J$7067,7,FALSE)</f>
        <v>1813</v>
      </c>
      <c r="M4193" s="20">
        <f>+VLOOKUP(F4193,[1]ENELAR!C$2:J$7067,8,FALSE)</f>
        <v>139601</v>
      </c>
    </row>
    <row r="4194" spans="1:13" x14ac:dyDescent="0.3">
      <c r="A4194" s="17" t="s">
        <v>266</v>
      </c>
      <c r="B4194" s="1">
        <v>45481</v>
      </c>
      <c r="C4194" s="1">
        <v>45555</v>
      </c>
      <c r="D4194" s="1">
        <v>45505</v>
      </c>
      <c r="E4194">
        <v>427</v>
      </c>
      <c r="F4194" t="str">
        <f t="shared" si="65"/>
        <v>00684427</v>
      </c>
      <c r="G4194" t="s">
        <v>220</v>
      </c>
      <c r="H4194">
        <v>3614</v>
      </c>
      <c r="I4194">
        <v>77</v>
      </c>
      <c r="J4194">
        <v>3567</v>
      </c>
      <c r="K4194">
        <v>3567</v>
      </c>
      <c r="L4194">
        <f>+VLOOKUP(F4194,[1]ENELAR!C$2:J$7067,7,FALSE)</f>
        <v>2217</v>
      </c>
      <c r="M4194" s="20">
        <f>+VLOOKUP(F4194,[1]ENELAR!C$2:J$7067,8,FALSE)</f>
        <v>170709</v>
      </c>
    </row>
    <row r="4195" spans="1:13" x14ac:dyDescent="0.3">
      <c r="A4195" s="17" t="s">
        <v>266</v>
      </c>
      <c r="B4195" s="1">
        <v>45481</v>
      </c>
      <c r="C4195" s="1">
        <v>45555</v>
      </c>
      <c r="D4195" s="1">
        <v>45505</v>
      </c>
      <c r="E4195">
        <v>429</v>
      </c>
      <c r="F4195" t="str">
        <f t="shared" si="65"/>
        <v>00684429</v>
      </c>
      <c r="G4195" t="s">
        <v>159</v>
      </c>
      <c r="H4195">
        <v>15766</v>
      </c>
      <c r="I4195">
        <v>77</v>
      </c>
      <c r="J4195">
        <v>15072</v>
      </c>
      <c r="K4195">
        <v>14769</v>
      </c>
      <c r="L4195">
        <f>+VLOOKUP(F4195,[1]ENELAR!C$2:J$7067,7,FALSE)</f>
        <v>14188</v>
      </c>
      <c r="M4195" s="20">
        <f>+VLOOKUP(F4195,[1]ENELAR!C$2:J$7067,8,FALSE)</f>
        <v>1092476</v>
      </c>
    </row>
    <row r="4196" spans="1:13" x14ac:dyDescent="0.3">
      <c r="A4196" s="17" t="s">
        <v>266</v>
      </c>
      <c r="B4196" s="1">
        <v>45481</v>
      </c>
      <c r="C4196" s="1">
        <v>45555</v>
      </c>
      <c r="D4196" s="1">
        <v>45505</v>
      </c>
      <c r="E4196">
        <v>430</v>
      </c>
      <c r="F4196" t="str">
        <f t="shared" si="65"/>
        <v>00684430</v>
      </c>
      <c r="G4196" t="s">
        <v>160</v>
      </c>
      <c r="H4196">
        <v>4367</v>
      </c>
      <c r="I4196">
        <v>77</v>
      </c>
      <c r="J4196">
        <v>4315</v>
      </c>
      <c r="K4196">
        <v>4140</v>
      </c>
      <c r="L4196">
        <f>+VLOOKUP(F4196,[1]ENELAR!C$2:J$7067,7,FALSE)</f>
        <v>4069</v>
      </c>
      <c r="M4196" s="20">
        <f>+VLOOKUP(F4196,[1]ENELAR!C$2:J$7067,8,FALSE)</f>
        <v>313313</v>
      </c>
    </row>
    <row r="4197" spans="1:13" x14ac:dyDescent="0.3">
      <c r="A4197" s="17" t="s">
        <v>266</v>
      </c>
      <c r="B4197" s="1">
        <v>45481</v>
      </c>
      <c r="C4197" s="1">
        <v>45555</v>
      </c>
      <c r="D4197" s="1">
        <v>45505</v>
      </c>
      <c r="E4197">
        <v>431</v>
      </c>
      <c r="F4197" t="str">
        <f t="shared" si="65"/>
        <v>00684431</v>
      </c>
      <c r="G4197" t="s">
        <v>161</v>
      </c>
      <c r="H4197">
        <v>12145</v>
      </c>
      <c r="I4197">
        <v>77</v>
      </c>
      <c r="J4197">
        <v>12027</v>
      </c>
      <c r="K4197">
        <v>11467</v>
      </c>
      <c r="L4197">
        <f>+VLOOKUP(F4197,[1]ENELAR!C$2:J$7067,7,FALSE)</f>
        <v>10570</v>
      </c>
      <c r="M4197" s="20">
        <f>+VLOOKUP(F4197,[1]ENELAR!C$2:J$7067,8,FALSE)</f>
        <v>813890</v>
      </c>
    </row>
    <row r="4198" spans="1:13" x14ac:dyDescent="0.3">
      <c r="A4198" s="17" t="s">
        <v>266</v>
      </c>
      <c r="B4198" s="1">
        <v>45481</v>
      </c>
      <c r="C4198" s="1">
        <v>45555</v>
      </c>
      <c r="D4198" s="1">
        <v>45505</v>
      </c>
      <c r="E4198">
        <v>432</v>
      </c>
      <c r="F4198" t="str">
        <f t="shared" si="65"/>
        <v>00684432</v>
      </c>
      <c r="G4198" t="s">
        <v>162</v>
      </c>
      <c r="H4198">
        <v>5427</v>
      </c>
      <c r="I4198">
        <v>77</v>
      </c>
      <c r="J4198">
        <v>5487</v>
      </c>
      <c r="K4198">
        <v>4726</v>
      </c>
      <c r="L4198">
        <f>+VLOOKUP(F4198,[1]ENELAR!C$2:J$7067,7,FALSE)</f>
        <v>4708</v>
      </c>
      <c r="M4198" s="20">
        <f>+VLOOKUP(F4198,[1]ENELAR!C$2:J$7067,8,FALSE)</f>
        <v>362516</v>
      </c>
    </row>
    <row r="4199" spans="1:13" x14ac:dyDescent="0.3">
      <c r="A4199" s="17" t="s">
        <v>266</v>
      </c>
      <c r="B4199" s="1">
        <v>45481</v>
      </c>
      <c r="C4199" s="1">
        <v>45555</v>
      </c>
      <c r="D4199" s="1">
        <v>45505</v>
      </c>
      <c r="E4199">
        <v>433</v>
      </c>
      <c r="F4199" t="str">
        <f t="shared" si="65"/>
        <v>00684433</v>
      </c>
      <c r="G4199" t="s">
        <v>163</v>
      </c>
      <c r="H4199">
        <v>16972</v>
      </c>
      <c r="I4199">
        <v>77</v>
      </c>
      <c r="J4199">
        <v>17994</v>
      </c>
      <c r="K4199">
        <v>16303</v>
      </c>
      <c r="L4199">
        <f>+VLOOKUP(F4199,[1]ENELAR!C$2:J$7067,7,FALSE)</f>
        <v>13619</v>
      </c>
      <c r="M4199" s="20">
        <f>+VLOOKUP(F4199,[1]ENELAR!C$2:J$7067,8,FALSE)</f>
        <v>1048663</v>
      </c>
    </row>
    <row r="4200" spans="1:13" x14ac:dyDescent="0.3">
      <c r="A4200" s="17" t="s">
        <v>266</v>
      </c>
      <c r="B4200" s="1">
        <v>45481</v>
      </c>
      <c r="C4200" s="1">
        <v>45555</v>
      </c>
      <c r="D4200" s="1">
        <v>45505</v>
      </c>
      <c r="E4200">
        <v>434</v>
      </c>
      <c r="F4200" t="str">
        <f t="shared" si="65"/>
        <v>00684434</v>
      </c>
      <c r="G4200" t="s">
        <v>164</v>
      </c>
      <c r="H4200">
        <v>5166</v>
      </c>
      <c r="I4200">
        <v>77</v>
      </c>
      <c r="J4200">
        <v>5564</v>
      </c>
      <c r="K4200">
        <v>5380</v>
      </c>
      <c r="L4200">
        <f>+VLOOKUP(F4200,[1]ENELAR!C$2:J$7067,7,FALSE)</f>
        <v>4991</v>
      </c>
      <c r="M4200" s="20">
        <f>+VLOOKUP(F4200,[1]ENELAR!C$2:J$7067,8,FALSE)</f>
        <v>384307</v>
      </c>
    </row>
    <row r="4201" spans="1:13" x14ac:dyDescent="0.3">
      <c r="A4201" s="17" t="s">
        <v>266</v>
      </c>
      <c r="B4201" s="1">
        <v>45481</v>
      </c>
      <c r="C4201" s="1">
        <v>45555</v>
      </c>
      <c r="D4201" s="1">
        <v>45505</v>
      </c>
      <c r="E4201">
        <v>435</v>
      </c>
      <c r="F4201" t="str">
        <f t="shared" si="65"/>
        <v>00684435</v>
      </c>
      <c r="G4201" t="s">
        <v>165</v>
      </c>
      <c r="H4201">
        <v>3235</v>
      </c>
      <c r="I4201">
        <v>77</v>
      </c>
      <c r="J4201">
        <v>3861</v>
      </c>
      <c r="K4201">
        <v>3775</v>
      </c>
      <c r="L4201">
        <f>+VLOOKUP(F4201,[1]ENELAR!C$2:J$7067,7,FALSE)</f>
        <v>2768</v>
      </c>
      <c r="M4201" s="20">
        <f>+VLOOKUP(F4201,[1]ENELAR!C$2:J$7067,8,FALSE)</f>
        <v>213136</v>
      </c>
    </row>
    <row r="4202" spans="1:13" x14ac:dyDescent="0.3">
      <c r="A4202" s="17" t="s">
        <v>266</v>
      </c>
      <c r="B4202" s="1">
        <v>45481</v>
      </c>
      <c r="C4202" s="1">
        <v>45555</v>
      </c>
      <c r="D4202" s="1">
        <v>45505</v>
      </c>
      <c r="E4202">
        <v>436</v>
      </c>
      <c r="F4202" t="str">
        <f t="shared" si="65"/>
        <v>00684436</v>
      </c>
      <c r="G4202" t="s">
        <v>166</v>
      </c>
      <c r="H4202">
        <v>4751</v>
      </c>
      <c r="I4202">
        <v>77</v>
      </c>
      <c r="J4202">
        <v>7334</v>
      </c>
      <c r="K4202">
        <v>5366</v>
      </c>
      <c r="L4202">
        <f>+VLOOKUP(F4202,[1]ENELAR!C$2:J$7067,7,FALSE)</f>
        <v>3870</v>
      </c>
      <c r="M4202" s="20">
        <f>+VLOOKUP(F4202,[1]ENELAR!C$2:J$7067,8,FALSE)</f>
        <v>297990</v>
      </c>
    </row>
    <row r="4203" spans="1:13" x14ac:dyDescent="0.3">
      <c r="A4203" s="17" t="s">
        <v>266</v>
      </c>
      <c r="B4203" s="1">
        <v>45481</v>
      </c>
      <c r="C4203" s="1">
        <v>45555</v>
      </c>
      <c r="D4203" s="1">
        <v>45505</v>
      </c>
      <c r="E4203">
        <v>437</v>
      </c>
      <c r="F4203" t="str">
        <f t="shared" si="65"/>
        <v>00684437</v>
      </c>
      <c r="G4203" t="s">
        <v>167</v>
      </c>
      <c r="H4203">
        <v>3154</v>
      </c>
      <c r="I4203">
        <v>77</v>
      </c>
      <c r="J4203">
        <v>3997</v>
      </c>
      <c r="K4203">
        <v>3803</v>
      </c>
      <c r="L4203">
        <f>+VLOOKUP(F4203,[1]ENELAR!C$2:J$7067,7,FALSE)</f>
        <v>3001</v>
      </c>
      <c r="M4203" s="20">
        <f>+VLOOKUP(F4203,[1]ENELAR!C$2:J$7067,8,FALSE)</f>
        <v>231077</v>
      </c>
    </row>
    <row r="4204" spans="1:13" x14ac:dyDescent="0.3">
      <c r="A4204" s="17" t="s">
        <v>266</v>
      </c>
      <c r="B4204" s="1">
        <v>45481</v>
      </c>
      <c r="C4204" s="1">
        <v>45555</v>
      </c>
      <c r="D4204" s="1">
        <v>45505</v>
      </c>
      <c r="E4204">
        <v>438</v>
      </c>
      <c r="F4204" t="str">
        <f t="shared" si="65"/>
        <v>00684438</v>
      </c>
      <c r="G4204" t="s">
        <v>168</v>
      </c>
      <c r="H4204">
        <v>1639</v>
      </c>
      <c r="I4204">
        <v>77</v>
      </c>
      <c r="J4204">
        <v>2080</v>
      </c>
      <c r="K4204">
        <v>1891</v>
      </c>
      <c r="L4204">
        <f>+VLOOKUP(F4204,[1]ENELAR!C$2:J$7067,7,FALSE)</f>
        <v>1452</v>
      </c>
      <c r="M4204" s="20">
        <f>+VLOOKUP(F4204,[1]ENELAR!C$2:J$7067,8,FALSE)</f>
        <v>111804</v>
      </c>
    </row>
    <row r="4205" spans="1:13" x14ac:dyDescent="0.3">
      <c r="A4205" s="17" t="s">
        <v>266</v>
      </c>
      <c r="B4205" s="1">
        <v>45481</v>
      </c>
      <c r="C4205" s="1">
        <v>45555</v>
      </c>
      <c r="D4205" s="1">
        <v>45505</v>
      </c>
      <c r="E4205">
        <v>439</v>
      </c>
      <c r="F4205" t="str">
        <f t="shared" si="65"/>
        <v>00684439</v>
      </c>
      <c r="G4205" t="s">
        <v>221</v>
      </c>
      <c r="H4205">
        <v>4108</v>
      </c>
      <c r="I4205">
        <v>77</v>
      </c>
      <c r="J4205">
        <v>4396</v>
      </c>
      <c r="K4205">
        <v>3972</v>
      </c>
      <c r="L4205">
        <f>+VLOOKUP(F4205,[1]ENELAR!C$2:J$7067,7,FALSE)</f>
        <v>3826</v>
      </c>
      <c r="M4205" s="20">
        <f>+VLOOKUP(F4205,[1]ENELAR!C$2:J$7067,8,FALSE)</f>
        <v>294602</v>
      </c>
    </row>
    <row r="4206" spans="1:13" x14ac:dyDescent="0.3">
      <c r="A4206" s="17" t="s">
        <v>266</v>
      </c>
      <c r="B4206" s="1">
        <v>45481</v>
      </c>
      <c r="C4206" s="1">
        <v>45555</v>
      </c>
      <c r="D4206" s="1">
        <v>45505</v>
      </c>
      <c r="E4206">
        <v>440</v>
      </c>
      <c r="F4206" t="str">
        <f t="shared" si="65"/>
        <v>00684440</v>
      </c>
      <c r="G4206" t="s">
        <v>169</v>
      </c>
      <c r="H4206">
        <v>2670</v>
      </c>
      <c r="I4206">
        <v>77</v>
      </c>
      <c r="J4206">
        <v>2876</v>
      </c>
      <c r="K4206">
        <v>2695</v>
      </c>
      <c r="L4206">
        <f>+VLOOKUP(F4206,[1]ENELAR!C$2:J$7067,7,FALSE)</f>
        <v>2417</v>
      </c>
      <c r="M4206" s="20">
        <f>+VLOOKUP(F4206,[1]ENELAR!C$2:J$7067,8,FALSE)</f>
        <v>186109</v>
      </c>
    </row>
    <row r="4207" spans="1:13" x14ac:dyDescent="0.3">
      <c r="A4207" s="17" t="s">
        <v>266</v>
      </c>
      <c r="B4207" s="1">
        <v>45481</v>
      </c>
      <c r="C4207" s="1">
        <v>45555</v>
      </c>
      <c r="D4207" s="1">
        <v>45505</v>
      </c>
      <c r="E4207">
        <v>441</v>
      </c>
      <c r="F4207" t="str">
        <f t="shared" si="65"/>
        <v>00684441</v>
      </c>
      <c r="G4207" t="s">
        <v>222</v>
      </c>
      <c r="H4207">
        <v>8613</v>
      </c>
      <c r="I4207">
        <v>77</v>
      </c>
      <c r="J4207">
        <v>0</v>
      </c>
      <c r="K4207">
        <v>0</v>
      </c>
      <c r="L4207">
        <f>+VLOOKUP(F4207,[1]ENELAR!C$2:J$7067,7,FALSE)</f>
        <v>0</v>
      </c>
      <c r="M4207" s="20">
        <f>+VLOOKUP(F4207,[1]ENELAR!C$2:J$7067,8,FALSE)</f>
        <v>0</v>
      </c>
    </row>
    <row r="4208" spans="1:13" x14ac:dyDescent="0.3">
      <c r="A4208" s="17" t="s">
        <v>266</v>
      </c>
      <c r="B4208" s="1">
        <v>45481</v>
      </c>
      <c r="C4208" s="1">
        <v>45555</v>
      </c>
      <c r="D4208" s="1">
        <v>45505</v>
      </c>
      <c r="E4208">
        <v>450</v>
      </c>
      <c r="F4208" t="str">
        <f t="shared" si="65"/>
        <v>00684450</v>
      </c>
      <c r="G4208" t="s">
        <v>172</v>
      </c>
      <c r="H4208">
        <v>31598</v>
      </c>
      <c r="I4208">
        <v>77</v>
      </c>
      <c r="J4208">
        <v>0</v>
      </c>
      <c r="K4208">
        <v>0</v>
      </c>
      <c r="L4208">
        <f>+VLOOKUP(F4208,[1]ENELAR!C$2:J$7067,7,FALSE)</f>
        <v>30889</v>
      </c>
      <c r="M4208" s="20">
        <f>+VLOOKUP(F4208,[1]ENELAR!C$2:J$7067,8,FALSE)</f>
        <v>2378453</v>
      </c>
    </row>
    <row r="4209" spans="1:13" x14ac:dyDescent="0.3">
      <c r="A4209" s="17" t="s">
        <v>266</v>
      </c>
      <c r="B4209" s="1">
        <v>45481</v>
      </c>
      <c r="C4209" s="1">
        <v>45555</v>
      </c>
      <c r="D4209" s="1">
        <v>45505</v>
      </c>
      <c r="E4209">
        <v>453</v>
      </c>
      <c r="F4209" t="str">
        <f t="shared" si="65"/>
        <v>00684453</v>
      </c>
      <c r="G4209" t="s">
        <v>173</v>
      </c>
      <c r="H4209">
        <v>19336</v>
      </c>
      <c r="I4209">
        <v>77</v>
      </c>
      <c r="J4209">
        <v>0</v>
      </c>
      <c r="K4209">
        <v>0</v>
      </c>
      <c r="L4209">
        <f>+VLOOKUP(F4209,[1]ENELAR!C$2:J$7067,7,FALSE)</f>
        <v>18624</v>
      </c>
      <c r="M4209" s="20">
        <f>+VLOOKUP(F4209,[1]ENELAR!C$2:J$7067,8,FALSE)</f>
        <v>1434048</v>
      </c>
    </row>
    <row r="4210" spans="1:13" x14ac:dyDescent="0.3">
      <c r="A4210" s="17" t="s">
        <v>266</v>
      </c>
      <c r="B4210" s="1">
        <v>45481</v>
      </c>
      <c r="C4210" s="1">
        <v>45555</v>
      </c>
      <c r="D4210" s="1">
        <v>45505</v>
      </c>
      <c r="E4210">
        <v>470</v>
      </c>
      <c r="F4210" t="str">
        <f t="shared" si="65"/>
        <v>00684470</v>
      </c>
      <c r="G4210" t="s">
        <v>174</v>
      </c>
      <c r="H4210">
        <v>2203</v>
      </c>
      <c r="I4210">
        <v>77</v>
      </c>
      <c r="J4210">
        <v>2667</v>
      </c>
      <c r="K4210">
        <v>2376</v>
      </c>
      <c r="L4210">
        <f>+VLOOKUP(F4210,[1]ENELAR!C$2:J$7067,7,FALSE)</f>
        <v>1412</v>
      </c>
      <c r="M4210" s="20">
        <f>+VLOOKUP(F4210,[1]ENELAR!C$2:J$7067,8,FALSE)</f>
        <v>108724</v>
      </c>
    </row>
    <row r="4211" spans="1:13" x14ac:dyDescent="0.3">
      <c r="A4211" s="17" t="s">
        <v>266</v>
      </c>
      <c r="B4211" s="1">
        <v>45481</v>
      </c>
      <c r="C4211" s="1">
        <v>45555</v>
      </c>
      <c r="D4211" s="1">
        <v>45505</v>
      </c>
      <c r="E4211">
        <v>475</v>
      </c>
      <c r="F4211" t="str">
        <f t="shared" si="65"/>
        <v>00684475</v>
      </c>
      <c r="G4211" t="s">
        <v>175</v>
      </c>
      <c r="H4211">
        <v>629</v>
      </c>
      <c r="I4211">
        <v>77</v>
      </c>
      <c r="J4211">
        <v>852</v>
      </c>
      <c r="K4211">
        <v>786</v>
      </c>
      <c r="L4211">
        <f>+VLOOKUP(F4211,[1]ENELAR!C$2:J$7067,7,FALSE)</f>
        <v>600</v>
      </c>
      <c r="M4211" s="20">
        <f>+VLOOKUP(F4211,[1]ENELAR!C$2:J$7067,8,FALSE)</f>
        <v>46200</v>
      </c>
    </row>
    <row r="4212" spans="1:13" x14ac:dyDescent="0.3">
      <c r="A4212" s="17" t="s">
        <v>266</v>
      </c>
      <c r="B4212" s="1">
        <v>45481</v>
      </c>
      <c r="C4212" s="1">
        <v>45555</v>
      </c>
      <c r="D4212" s="1">
        <v>45505</v>
      </c>
      <c r="E4212">
        <v>485</v>
      </c>
      <c r="F4212" t="str">
        <f t="shared" si="65"/>
        <v>00684485</v>
      </c>
      <c r="G4212" t="s">
        <v>176</v>
      </c>
      <c r="H4212">
        <v>3785</v>
      </c>
      <c r="I4212">
        <v>77</v>
      </c>
      <c r="J4212">
        <v>3313</v>
      </c>
      <c r="K4212">
        <v>3092</v>
      </c>
      <c r="L4212">
        <f>+VLOOKUP(F4212,[1]ENELAR!C$2:J$7067,7,FALSE)</f>
        <v>3589</v>
      </c>
      <c r="M4212" s="20">
        <f>+VLOOKUP(F4212,[1]ENELAR!C$2:J$7067,8,FALSE)</f>
        <v>276353</v>
      </c>
    </row>
    <row r="4213" spans="1:13" x14ac:dyDescent="0.3">
      <c r="A4213" s="17" t="s">
        <v>266</v>
      </c>
      <c r="B4213" s="1">
        <v>45481</v>
      </c>
      <c r="C4213" s="1">
        <v>45555</v>
      </c>
      <c r="D4213" s="1">
        <v>45505</v>
      </c>
      <c r="E4213">
        <v>488</v>
      </c>
      <c r="F4213" t="str">
        <f t="shared" si="65"/>
        <v>00684488</v>
      </c>
      <c r="G4213" t="s">
        <v>177</v>
      </c>
      <c r="H4213">
        <v>9282</v>
      </c>
      <c r="I4213">
        <v>77</v>
      </c>
      <c r="J4213">
        <v>8413</v>
      </c>
      <c r="K4213">
        <v>8326</v>
      </c>
      <c r="L4213">
        <f>+VLOOKUP(F4213,[1]ENELAR!C$2:J$7067,7,FALSE)</f>
        <v>6857</v>
      </c>
      <c r="M4213" s="20">
        <f>+VLOOKUP(F4213,[1]ENELAR!C$2:J$7067,8,FALSE)</f>
        <v>527989</v>
      </c>
    </row>
    <row r="4214" spans="1:13" x14ac:dyDescent="0.3">
      <c r="A4214" s="17" t="s">
        <v>266</v>
      </c>
      <c r="B4214" s="1">
        <v>45481</v>
      </c>
      <c r="C4214" s="1">
        <v>45555</v>
      </c>
      <c r="D4214" s="1">
        <v>45505</v>
      </c>
      <c r="E4214">
        <v>489</v>
      </c>
      <c r="F4214" t="str">
        <f t="shared" si="65"/>
        <v>00684489</v>
      </c>
      <c r="G4214" t="s">
        <v>178</v>
      </c>
      <c r="H4214">
        <v>10223</v>
      </c>
      <c r="I4214">
        <v>77</v>
      </c>
      <c r="J4214">
        <v>9460</v>
      </c>
      <c r="K4214">
        <v>9010</v>
      </c>
      <c r="L4214">
        <f>+VLOOKUP(F4214,[1]ENELAR!C$2:J$7067,7,FALSE)</f>
        <v>9392</v>
      </c>
      <c r="M4214" s="20">
        <f>+VLOOKUP(F4214,[1]ENELAR!C$2:J$7067,8,FALSE)</f>
        <v>723184</v>
      </c>
    </row>
    <row r="4215" spans="1:13" x14ac:dyDescent="0.3">
      <c r="A4215" s="17" t="s">
        <v>266</v>
      </c>
      <c r="B4215" s="1">
        <v>45481</v>
      </c>
      <c r="C4215" s="1">
        <v>45555</v>
      </c>
      <c r="D4215" s="1">
        <v>45505</v>
      </c>
      <c r="E4215">
        <v>491</v>
      </c>
      <c r="F4215" t="str">
        <f t="shared" si="65"/>
        <v>00684491</v>
      </c>
      <c r="G4215" t="s">
        <v>179</v>
      </c>
      <c r="H4215">
        <v>17836</v>
      </c>
      <c r="I4215">
        <v>77</v>
      </c>
      <c r="J4215">
        <v>18146</v>
      </c>
      <c r="K4215">
        <v>17848</v>
      </c>
      <c r="L4215">
        <f>+VLOOKUP(F4215,[1]ENELAR!C$2:J$7067,7,FALSE)</f>
        <v>16514</v>
      </c>
      <c r="M4215" s="20">
        <f>+VLOOKUP(F4215,[1]ENELAR!C$2:J$7067,8,FALSE)</f>
        <v>1271578</v>
      </c>
    </row>
    <row r="4216" spans="1:13" x14ac:dyDescent="0.3">
      <c r="A4216" s="17" t="s">
        <v>266</v>
      </c>
      <c r="B4216" s="1">
        <v>45481</v>
      </c>
      <c r="C4216" s="1">
        <v>45555</v>
      </c>
      <c r="D4216" s="1">
        <v>45505</v>
      </c>
      <c r="E4216">
        <v>652</v>
      </c>
      <c r="F4216" t="str">
        <f t="shared" si="65"/>
        <v>00684652</v>
      </c>
      <c r="G4216" t="s">
        <v>198</v>
      </c>
      <c r="H4216">
        <v>3203</v>
      </c>
      <c r="I4216">
        <v>77</v>
      </c>
      <c r="J4216">
        <v>3515</v>
      </c>
      <c r="K4216">
        <v>3478</v>
      </c>
      <c r="L4216">
        <f>+VLOOKUP(F4216,[1]ENELAR!C$2:J$7067,7,FALSE)</f>
        <v>3044</v>
      </c>
      <c r="M4216" s="20">
        <f>+VLOOKUP(F4216,[1]ENELAR!C$2:J$7067,8,FALSE)</f>
        <v>234388</v>
      </c>
    </row>
    <row r="4217" spans="1:13" x14ac:dyDescent="0.3">
      <c r="A4217" s="17" t="s">
        <v>266</v>
      </c>
      <c r="B4217" s="1">
        <v>45481</v>
      </c>
      <c r="C4217" s="1">
        <v>45555</v>
      </c>
      <c r="D4217" s="1">
        <v>45505</v>
      </c>
      <c r="E4217">
        <v>653</v>
      </c>
      <c r="F4217" t="str">
        <f t="shared" si="65"/>
        <v>00684653</v>
      </c>
      <c r="G4217" t="s">
        <v>199</v>
      </c>
      <c r="H4217">
        <v>1118</v>
      </c>
      <c r="I4217">
        <v>77</v>
      </c>
      <c r="J4217">
        <v>1449</v>
      </c>
      <c r="K4217">
        <v>1449</v>
      </c>
      <c r="L4217">
        <f>+VLOOKUP(F4217,[1]ENELAR!C$2:J$7067,7,FALSE)</f>
        <v>1008</v>
      </c>
      <c r="M4217" s="20">
        <f>+VLOOKUP(F4217,[1]ENELAR!C$2:J$7067,8,FALSE)</f>
        <v>77616</v>
      </c>
    </row>
    <row r="4218" spans="1:13" x14ac:dyDescent="0.3">
      <c r="A4218" s="17" t="s">
        <v>266</v>
      </c>
      <c r="B4218" s="1">
        <v>45481</v>
      </c>
      <c r="C4218" s="1">
        <v>45555</v>
      </c>
      <c r="D4218" s="1">
        <v>45505</v>
      </c>
      <c r="E4218">
        <v>659</v>
      </c>
      <c r="F4218" t="str">
        <f t="shared" si="65"/>
        <v>00684659</v>
      </c>
      <c r="G4218" t="s">
        <v>201</v>
      </c>
      <c r="H4218">
        <v>8067</v>
      </c>
      <c r="I4218">
        <v>77</v>
      </c>
      <c r="J4218">
        <v>7306</v>
      </c>
      <c r="K4218">
        <v>7251</v>
      </c>
      <c r="L4218">
        <f>+VLOOKUP(F4218,[1]ENELAR!C$2:J$7067,7,FALSE)</f>
        <v>6787</v>
      </c>
      <c r="M4218" s="20">
        <f>+VLOOKUP(F4218,[1]ENELAR!C$2:J$7067,8,FALSE)</f>
        <v>522599</v>
      </c>
    </row>
    <row r="4219" spans="1:13" x14ac:dyDescent="0.3">
      <c r="A4219" s="17" t="s">
        <v>266</v>
      </c>
      <c r="B4219" s="1">
        <v>45481</v>
      </c>
      <c r="C4219" s="1">
        <v>45555</v>
      </c>
      <c r="D4219" s="1">
        <v>45505</v>
      </c>
      <c r="E4219">
        <v>660</v>
      </c>
      <c r="F4219" t="str">
        <f t="shared" si="65"/>
        <v>00684660</v>
      </c>
      <c r="G4219" t="s">
        <v>202</v>
      </c>
      <c r="H4219">
        <v>7735</v>
      </c>
      <c r="I4219">
        <v>77</v>
      </c>
      <c r="J4219">
        <v>6723</v>
      </c>
      <c r="K4219">
        <v>6627</v>
      </c>
      <c r="L4219">
        <f>+VLOOKUP(F4219,[1]ENELAR!C$2:J$7067,7,FALSE)</f>
        <v>6650</v>
      </c>
      <c r="M4219" s="20">
        <f>+VLOOKUP(F4219,[1]ENELAR!C$2:J$7067,8,FALSE)</f>
        <v>512050</v>
      </c>
    </row>
    <row r="4220" spans="1:13" x14ac:dyDescent="0.3">
      <c r="A4220" s="17" t="s">
        <v>266</v>
      </c>
      <c r="B4220" s="1">
        <v>45481</v>
      </c>
      <c r="C4220" s="1">
        <v>45555</v>
      </c>
      <c r="D4220" s="1">
        <v>45505</v>
      </c>
      <c r="E4220">
        <v>661</v>
      </c>
      <c r="F4220" t="str">
        <f>+A4220&amp;E4220</f>
        <v>00684661</v>
      </c>
      <c r="G4220" t="s">
        <v>203</v>
      </c>
      <c r="H4220">
        <v>3457</v>
      </c>
      <c r="I4220">
        <v>77</v>
      </c>
      <c r="J4220">
        <v>2804</v>
      </c>
      <c r="K4220">
        <v>2705</v>
      </c>
      <c r="L4220">
        <f>+VLOOKUP(F4220,[1]ENELAR!C$2:J$7067,7,FALSE)</f>
        <v>2819</v>
      </c>
      <c r="M4220" s="20">
        <f>+VLOOKUP(F4220,[1]ENELAR!C$2:J$7067,8,FALSE)</f>
        <v>217063</v>
      </c>
    </row>
    <row r="4221" spans="1:13" x14ac:dyDescent="0.3">
      <c r="A4221" s="17" t="s">
        <v>266</v>
      </c>
      <c r="B4221" s="1">
        <v>45481</v>
      </c>
      <c r="C4221" s="1">
        <v>45555</v>
      </c>
      <c r="D4221" s="1">
        <v>45505</v>
      </c>
      <c r="E4221">
        <v>662</v>
      </c>
      <c r="F4221" t="str">
        <f t="shared" ref="F4221:F4284" si="66">+A4221&amp;E4221</f>
        <v>00684662</v>
      </c>
      <c r="G4221" t="s">
        <v>204</v>
      </c>
      <c r="H4221">
        <v>4590</v>
      </c>
      <c r="I4221">
        <v>77</v>
      </c>
      <c r="J4221">
        <v>4854</v>
      </c>
      <c r="K4221">
        <v>4713</v>
      </c>
      <c r="L4221">
        <f>+VLOOKUP(F4221,[1]ENELAR!C$2:J$7067,7,FALSE)</f>
        <v>4172</v>
      </c>
      <c r="M4221" s="20">
        <f>+VLOOKUP(F4221,[1]ENELAR!C$2:J$7067,8,FALSE)</f>
        <v>321244</v>
      </c>
    </row>
    <row r="4222" spans="1:13" x14ac:dyDescent="0.3">
      <c r="A4222" s="17" t="s">
        <v>266</v>
      </c>
      <c r="B4222" s="1">
        <v>45481</v>
      </c>
      <c r="C4222" s="1">
        <v>45555</v>
      </c>
      <c r="D4222" s="1">
        <v>45505</v>
      </c>
      <c r="E4222">
        <v>664</v>
      </c>
      <c r="F4222" t="str">
        <f t="shared" si="66"/>
        <v>00684664</v>
      </c>
      <c r="G4222" t="s">
        <v>205</v>
      </c>
      <c r="H4222">
        <v>9900</v>
      </c>
      <c r="I4222">
        <v>77</v>
      </c>
      <c r="J4222">
        <v>8457</v>
      </c>
      <c r="K4222">
        <v>8456</v>
      </c>
      <c r="L4222">
        <f>+VLOOKUP(F4222,[1]ENELAR!C$2:J$7067,7,FALSE)</f>
        <v>7979</v>
      </c>
      <c r="M4222" s="20">
        <f>+VLOOKUP(F4222,[1]ENELAR!C$2:J$7067,8,FALSE)</f>
        <v>614383</v>
      </c>
    </row>
    <row r="4223" spans="1:13" x14ac:dyDescent="0.3">
      <c r="A4223" s="17" t="s">
        <v>266</v>
      </c>
      <c r="B4223" s="1">
        <v>45481</v>
      </c>
      <c r="C4223" s="1">
        <v>45555</v>
      </c>
      <c r="D4223" s="1">
        <v>45505</v>
      </c>
      <c r="E4223">
        <v>668</v>
      </c>
      <c r="F4223" t="str">
        <f t="shared" si="66"/>
        <v>00684668</v>
      </c>
      <c r="G4223" t="s">
        <v>207</v>
      </c>
      <c r="H4223">
        <v>36082</v>
      </c>
      <c r="I4223">
        <v>77</v>
      </c>
      <c r="J4223">
        <v>0</v>
      </c>
      <c r="K4223">
        <v>0</v>
      </c>
      <c r="L4223">
        <f>+VLOOKUP(F4223,[1]ENELAR!C$2:J$7067,7,FALSE)</f>
        <v>34543</v>
      </c>
      <c r="M4223" s="20">
        <f>+VLOOKUP(F4223,[1]ENELAR!C$2:J$7067,8,FALSE)</f>
        <v>2659811</v>
      </c>
    </row>
    <row r="4224" spans="1:13" x14ac:dyDescent="0.3">
      <c r="A4224" s="17" t="s">
        <v>266</v>
      </c>
      <c r="B4224" s="1">
        <v>45481</v>
      </c>
      <c r="C4224" s="1">
        <v>45555</v>
      </c>
      <c r="D4224" s="1">
        <v>45505</v>
      </c>
      <c r="E4224">
        <v>672</v>
      </c>
      <c r="F4224" t="str">
        <f t="shared" si="66"/>
        <v>00684672</v>
      </c>
      <c r="G4224" t="s">
        <v>211</v>
      </c>
      <c r="H4224">
        <v>491</v>
      </c>
      <c r="I4224">
        <v>77</v>
      </c>
      <c r="J4224">
        <v>0</v>
      </c>
      <c r="K4224">
        <v>0</v>
      </c>
      <c r="L4224">
        <f>+VLOOKUP(F4224,[1]ENELAR!C$2:J$7067,7,FALSE)</f>
        <v>477</v>
      </c>
      <c r="M4224" s="20">
        <f>+VLOOKUP(F4224,[1]ENELAR!C$2:J$7067,8,FALSE)</f>
        <v>36729</v>
      </c>
    </row>
    <row r="4225" spans="1:13" x14ac:dyDescent="0.3">
      <c r="A4225" s="17" t="s">
        <v>270</v>
      </c>
      <c r="B4225" s="3">
        <v>45103</v>
      </c>
      <c r="C4225" s="3">
        <v>45119</v>
      </c>
      <c r="D4225" s="3">
        <v>45231</v>
      </c>
      <c r="E4225" s="4">
        <v>4</v>
      </c>
      <c r="F4225" t="str">
        <f t="shared" si="66"/>
        <v>005934</v>
      </c>
      <c r="G4225" t="s">
        <v>7</v>
      </c>
      <c r="H4225">
        <v>16807</v>
      </c>
      <c r="I4225">
        <v>92</v>
      </c>
      <c r="J4225">
        <v>0</v>
      </c>
      <c r="K4225">
        <v>0</v>
      </c>
      <c r="L4225">
        <f>+VLOOKUP(F4225,[1]ENELAR!C$2:J$7067,7,FALSE)</f>
        <v>14801</v>
      </c>
      <c r="M4225" s="20">
        <f>+VLOOKUP(F4225,[1]ENELAR!C$2:J$7067,8,FALSE)</f>
        <v>1361692</v>
      </c>
    </row>
    <row r="4226" spans="1:13" x14ac:dyDescent="0.3">
      <c r="A4226" s="17" t="s">
        <v>270</v>
      </c>
      <c r="B4226" s="3">
        <v>45103</v>
      </c>
      <c r="C4226" s="3">
        <v>45119</v>
      </c>
      <c r="D4226" s="3">
        <v>45231</v>
      </c>
      <c r="E4226" s="7">
        <v>5</v>
      </c>
      <c r="F4226" t="str">
        <f t="shared" si="66"/>
        <v>005935</v>
      </c>
      <c r="G4226" t="s">
        <v>8</v>
      </c>
      <c r="H4226">
        <v>18920</v>
      </c>
      <c r="I4226">
        <v>92</v>
      </c>
      <c r="J4226">
        <v>0</v>
      </c>
      <c r="K4226">
        <v>0</v>
      </c>
      <c r="L4226">
        <f>+VLOOKUP(F4226,[1]ENELAR!C$2:J$7067,7,FALSE)</f>
        <v>17682</v>
      </c>
      <c r="M4226" s="20">
        <f>+VLOOKUP(F4226,[1]ENELAR!C$2:J$7067,8,FALSE)</f>
        <v>1626744</v>
      </c>
    </row>
    <row r="4227" spans="1:13" x14ac:dyDescent="0.3">
      <c r="A4227" s="17" t="s">
        <v>270</v>
      </c>
      <c r="B4227" s="3">
        <v>45103</v>
      </c>
      <c r="C4227" s="3">
        <v>45119</v>
      </c>
      <c r="D4227" s="3">
        <v>45231</v>
      </c>
      <c r="E4227" s="7">
        <v>6</v>
      </c>
      <c r="F4227" t="str">
        <f t="shared" si="66"/>
        <v>005936</v>
      </c>
      <c r="G4227" t="s">
        <v>9</v>
      </c>
      <c r="H4227">
        <v>23550</v>
      </c>
      <c r="I4227">
        <v>92</v>
      </c>
      <c r="J4227">
        <v>25331</v>
      </c>
      <c r="K4227">
        <v>25074</v>
      </c>
      <c r="L4227">
        <f>+VLOOKUP(F4227,[1]ENELAR!C$2:J$7067,7,FALSE)</f>
        <v>22637</v>
      </c>
      <c r="M4227" s="20">
        <f>+VLOOKUP(F4227,[1]ENELAR!C$2:J$7067,8,FALSE)</f>
        <v>2082604</v>
      </c>
    </row>
    <row r="4228" spans="1:13" x14ac:dyDescent="0.3">
      <c r="A4228" s="17" t="s">
        <v>270</v>
      </c>
      <c r="B4228" s="3">
        <v>45103</v>
      </c>
      <c r="C4228" s="3">
        <v>45119</v>
      </c>
      <c r="D4228" s="3">
        <v>45231</v>
      </c>
      <c r="E4228" s="7">
        <v>8</v>
      </c>
      <c r="F4228" t="str">
        <f t="shared" si="66"/>
        <v>005938</v>
      </c>
      <c r="G4228" t="s">
        <v>214</v>
      </c>
      <c r="H4228">
        <v>50763</v>
      </c>
      <c r="I4228">
        <v>92</v>
      </c>
      <c r="J4228">
        <v>0</v>
      </c>
      <c r="K4228">
        <v>0</v>
      </c>
      <c r="L4228">
        <f>+VLOOKUP(F4228,[1]ENELAR!C$2:J$7067,7,FALSE)</f>
        <v>45564</v>
      </c>
      <c r="M4228" s="20">
        <f>+VLOOKUP(F4228,[1]ENELAR!C$2:J$7067,8,FALSE)</f>
        <v>4191888</v>
      </c>
    </row>
    <row r="4229" spans="1:13" x14ac:dyDescent="0.3">
      <c r="A4229" s="17" t="s">
        <v>270</v>
      </c>
      <c r="B4229" s="3">
        <v>45103</v>
      </c>
      <c r="C4229" s="3">
        <v>45119</v>
      </c>
      <c r="D4229" s="3">
        <v>45231</v>
      </c>
      <c r="E4229" s="7">
        <v>9</v>
      </c>
      <c r="F4229" t="str">
        <f t="shared" si="66"/>
        <v>005939</v>
      </c>
      <c r="G4229" t="s">
        <v>10</v>
      </c>
      <c r="H4229">
        <v>27874</v>
      </c>
      <c r="I4229">
        <v>92</v>
      </c>
      <c r="J4229">
        <v>0</v>
      </c>
      <c r="K4229">
        <v>0</v>
      </c>
      <c r="L4229">
        <f>+VLOOKUP(F4229,[1]ENELAR!C$2:J$7067,7,FALSE)</f>
        <v>25715</v>
      </c>
      <c r="M4229" s="20">
        <f>+VLOOKUP(F4229,[1]ENELAR!C$2:J$7067,8,FALSE)</f>
        <v>2365780</v>
      </c>
    </row>
    <row r="4230" spans="1:13" x14ac:dyDescent="0.3">
      <c r="A4230" s="17" t="s">
        <v>270</v>
      </c>
      <c r="B4230" s="3">
        <v>45103</v>
      </c>
      <c r="C4230" s="3">
        <v>45119</v>
      </c>
      <c r="D4230" s="3">
        <v>45231</v>
      </c>
      <c r="E4230" s="7">
        <v>39</v>
      </c>
      <c r="F4230" t="str">
        <f t="shared" si="66"/>
        <v>0059339</v>
      </c>
      <c r="G4230" t="s">
        <v>11</v>
      </c>
      <c r="H4230">
        <v>20118</v>
      </c>
      <c r="I4230">
        <v>92</v>
      </c>
      <c r="J4230">
        <v>19795</v>
      </c>
      <c r="K4230">
        <v>18503</v>
      </c>
      <c r="L4230">
        <f>+VLOOKUP(F4230,[1]ENELAR!C$2:J$7067,7,FALSE)</f>
        <v>19613</v>
      </c>
      <c r="M4230" s="20">
        <f>+VLOOKUP(F4230,[1]ENELAR!C$2:J$7067,8,FALSE)</f>
        <v>1804396</v>
      </c>
    </row>
    <row r="4231" spans="1:13" x14ac:dyDescent="0.3">
      <c r="A4231" s="17" t="s">
        <v>270</v>
      </c>
      <c r="B4231" s="3">
        <v>45103</v>
      </c>
      <c r="C4231" s="3">
        <v>45119</v>
      </c>
      <c r="D4231" s="3">
        <v>45231</v>
      </c>
      <c r="E4231" s="7">
        <v>40</v>
      </c>
      <c r="F4231" t="str">
        <f t="shared" si="66"/>
        <v>0059340</v>
      </c>
      <c r="G4231" t="s">
        <v>12</v>
      </c>
      <c r="H4231">
        <v>5897</v>
      </c>
      <c r="I4231">
        <v>92</v>
      </c>
      <c r="J4231">
        <v>6800</v>
      </c>
      <c r="K4231">
        <v>6800</v>
      </c>
      <c r="L4231">
        <f>+VLOOKUP(F4231,[1]ENELAR!C$2:J$7067,7,FALSE)</f>
        <v>5312</v>
      </c>
      <c r="M4231" s="20">
        <f>+VLOOKUP(F4231,[1]ENELAR!C$2:J$7067,8,FALSE)</f>
        <v>488704</v>
      </c>
    </row>
    <row r="4232" spans="1:13" x14ac:dyDescent="0.3">
      <c r="A4232" s="17" t="s">
        <v>270</v>
      </c>
      <c r="B4232" s="3">
        <v>45103</v>
      </c>
      <c r="C4232" s="3">
        <v>45119</v>
      </c>
      <c r="D4232" s="3">
        <v>45231</v>
      </c>
      <c r="E4232" s="7">
        <v>41</v>
      </c>
      <c r="F4232" t="str">
        <f t="shared" si="66"/>
        <v>0059341</v>
      </c>
      <c r="G4232" t="s">
        <v>13</v>
      </c>
      <c r="H4232">
        <v>30303</v>
      </c>
      <c r="I4232">
        <v>92</v>
      </c>
      <c r="J4232">
        <v>30000</v>
      </c>
      <c r="K4232">
        <v>29815</v>
      </c>
      <c r="L4232">
        <f>+VLOOKUP(F4232,[1]ENELAR!C$2:J$7067,7,FALSE)</f>
        <v>28245</v>
      </c>
      <c r="M4232" s="20">
        <f>+VLOOKUP(F4232,[1]ENELAR!C$2:J$7067,8,FALSE)</f>
        <v>2598540</v>
      </c>
    </row>
    <row r="4233" spans="1:13" x14ac:dyDescent="0.3">
      <c r="A4233" s="17" t="s">
        <v>270</v>
      </c>
      <c r="B4233" s="3">
        <v>45103</v>
      </c>
      <c r="C4233" s="3">
        <v>45119</v>
      </c>
      <c r="D4233" s="3">
        <v>45231</v>
      </c>
      <c r="E4233" s="7">
        <v>43</v>
      </c>
      <c r="F4233" t="str">
        <f t="shared" si="66"/>
        <v>0059343</v>
      </c>
      <c r="G4233" t="s">
        <v>14</v>
      </c>
      <c r="H4233">
        <v>7763</v>
      </c>
      <c r="I4233">
        <v>92</v>
      </c>
      <c r="J4233">
        <v>7605</v>
      </c>
      <c r="K4233">
        <v>7518</v>
      </c>
      <c r="L4233">
        <f>+VLOOKUP(F4233,[1]ENELAR!C$2:J$7067,7,FALSE)</f>
        <v>7211</v>
      </c>
      <c r="M4233" s="20">
        <f>+VLOOKUP(F4233,[1]ENELAR!C$2:J$7067,8,FALSE)</f>
        <v>663412</v>
      </c>
    </row>
    <row r="4234" spans="1:13" x14ac:dyDescent="0.3">
      <c r="A4234" s="17" t="s">
        <v>270</v>
      </c>
      <c r="B4234" s="3">
        <v>45103</v>
      </c>
      <c r="C4234" s="3">
        <v>45119</v>
      </c>
      <c r="D4234" s="3">
        <v>45231</v>
      </c>
      <c r="E4234" s="7">
        <v>46</v>
      </c>
      <c r="F4234" t="str">
        <f t="shared" si="66"/>
        <v>0059346</v>
      </c>
      <c r="G4234" t="s">
        <v>15</v>
      </c>
      <c r="H4234">
        <v>22232</v>
      </c>
      <c r="I4234">
        <v>92</v>
      </c>
      <c r="J4234">
        <v>26077</v>
      </c>
      <c r="K4234">
        <v>25783</v>
      </c>
      <c r="L4234">
        <f>+VLOOKUP(F4234,[1]ENELAR!C$2:J$7067,7,FALSE)</f>
        <v>20220</v>
      </c>
      <c r="M4234" s="20">
        <f>+VLOOKUP(F4234,[1]ENELAR!C$2:J$7067,8,FALSE)</f>
        <v>1860240</v>
      </c>
    </row>
    <row r="4235" spans="1:13" x14ac:dyDescent="0.3">
      <c r="A4235" s="17" t="s">
        <v>270</v>
      </c>
      <c r="B4235" s="3">
        <v>45103</v>
      </c>
      <c r="C4235" s="3">
        <v>45119</v>
      </c>
      <c r="D4235" s="3">
        <v>45231</v>
      </c>
      <c r="E4235" s="7">
        <v>47</v>
      </c>
      <c r="F4235" t="str">
        <f t="shared" si="66"/>
        <v>0059347</v>
      </c>
      <c r="G4235" t="s">
        <v>16</v>
      </c>
      <c r="H4235">
        <v>72776</v>
      </c>
      <c r="I4235">
        <v>92</v>
      </c>
      <c r="J4235">
        <v>78934</v>
      </c>
      <c r="K4235">
        <v>74200</v>
      </c>
      <c r="L4235">
        <f>+VLOOKUP(F4235,[1]ENELAR!C$2:J$7067,7,FALSE)</f>
        <v>48593</v>
      </c>
      <c r="M4235" s="20">
        <f>+VLOOKUP(F4235,[1]ENELAR!C$2:J$7067,8,FALSE)</f>
        <v>4470556</v>
      </c>
    </row>
    <row r="4236" spans="1:13" x14ac:dyDescent="0.3">
      <c r="A4236" s="17" t="s">
        <v>270</v>
      </c>
      <c r="B4236" s="3">
        <v>45103</v>
      </c>
      <c r="C4236" s="3">
        <v>45119</v>
      </c>
      <c r="D4236" s="3">
        <v>45231</v>
      </c>
      <c r="E4236" s="7">
        <v>48</v>
      </c>
      <c r="F4236" t="str">
        <f t="shared" si="66"/>
        <v>0059348</v>
      </c>
      <c r="G4236" t="s">
        <v>17</v>
      </c>
      <c r="H4236">
        <v>10101</v>
      </c>
      <c r="I4236">
        <v>92</v>
      </c>
      <c r="J4236">
        <v>13572</v>
      </c>
      <c r="K4236">
        <v>10305</v>
      </c>
      <c r="L4236">
        <f>+VLOOKUP(F4236,[1]ENELAR!C$2:J$7067,7,FALSE)</f>
        <v>8619</v>
      </c>
      <c r="M4236" s="20">
        <f>+VLOOKUP(F4236,[1]ENELAR!C$2:J$7067,8,FALSE)</f>
        <v>792948</v>
      </c>
    </row>
    <row r="4237" spans="1:13" x14ac:dyDescent="0.3">
      <c r="A4237" s="17" t="s">
        <v>270</v>
      </c>
      <c r="B4237" s="3">
        <v>45103</v>
      </c>
      <c r="C4237" s="3">
        <v>45119</v>
      </c>
      <c r="D4237" s="3">
        <v>45231</v>
      </c>
      <c r="E4237" s="7">
        <v>49</v>
      </c>
      <c r="F4237" t="str">
        <f t="shared" si="66"/>
        <v>0059349</v>
      </c>
      <c r="G4237" t="s">
        <v>18</v>
      </c>
      <c r="H4237">
        <v>84502</v>
      </c>
      <c r="I4237">
        <v>92</v>
      </c>
      <c r="J4237">
        <v>87281</v>
      </c>
      <c r="K4237">
        <v>79238</v>
      </c>
      <c r="L4237">
        <f>+VLOOKUP(F4237,[1]ENELAR!C$2:J$7067,7,FALSE)</f>
        <v>65205</v>
      </c>
      <c r="M4237" s="20">
        <f>+VLOOKUP(F4237,[1]ENELAR!C$2:J$7067,8,FALSE)</f>
        <v>5998860</v>
      </c>
    </row>
    <row r="4238" spans="1:13" x14ac:dyDescent="0.3">
      <c r="A4238" s="17" t="s">
        <v>270</v>
      </c>
      <c r="B4238" s="3">
        <v>45103</v>
      </c>
      <c r="C4238" s="3">
        <v>45119</v>
      </c>
      <c r="D4238" s="3">
        <v>45231</v>
      </c>
      <c r="E4238" s="7">
        <v>50</v>
      </c>
      <c r="F4238" t="str">
        <f t="shared" si="66"/>
        <v>0059350</v>
      </c>
      <c r="G4238" t="s">
        <v>19</v>
      </c>
      <c r="H4238">
        <v>10080</v>
      </c>
      <c r="I4238">
        <v>92</v>
      </c>
      <c r="J4238">
        <v>11473</v>
      </c>
      <c r="K4238">
        <v>11372</v>
      </c>
      <c r="L4238">
        <f>+VLOOKUP(F4238,[1]ENELAR!C$2:J$7067,7,FALSE)</f>
        <v>8711</v>
      </c>
      <c r="M4238" s="20">
        <f>+VLOOKUP(F4238,[1]ENELAR!C$2:J$7067,8,FALSE)</f>
        <v>801412</v>
      </c>
    </row>
    <row r="4239" spans="1:13" x14ac:dyDescent="0.3">
      <c r="A4239" s="17" t="s">
        <v>270</v>
      </c>
      <c r="B4239" s="3">
        <v>45103</v>
      </c>
      <c r="C4239" s="3">
        <v>45119</v>
      </c>
      <c r="D4239" s="3">
        <v>45231</v>
      </c>
      <c r="E4239" s="7">
        <v>51</v>
      </c>
      <c r="F4239" t="str">
        <f t="shared" si="66"/>
        <v>0059351</v>
      </c>
      <c r="G4239" t="s">
        <v>20</v>
      </c>
      <c r="H4239">
        <v>3616</v>
      </c>
      <c r="I4239">
        <v>92</v>
      </c>
      <c r="J4239">
        <v>4400</v>
      </c>
      <c r="K4239">
        <v>4400</v>
      </c>
      <c r="L4239">
        <f>+VLOOKUP(F4239,[1]ENELAR!C$2:J$7067,7,FALSE)</f>
        <v>3357</v>
      </c>
      <c r="M4239" s="20">
        <f>+VLOOKUP(F4239,[1]ENELAR!C$2:J$7067,8,FALSE)</f>
        <v>308844</v>
      </c>
    </row>
    <row r="4240" spans="1:13" x14ac:dyDescent="0.3">
      <c r="A4240" s="17" t="s">
        <v>270</v>
      </c>
      <c r="B4240" s="3">
        <v>45103</v>
      </c>
      <c r="C4240" s="3">
        <v>45119</v>
      </c>
      <c r="D4240" s="3">
        <v>45231</v>
      </c>
      <c r="E4240" s="7">
        <v>53</v>
      </c>
      <c r="F4240" t="str">
        <f t="shared" si="66"/>
        <v>0059353</v>
      </c>
      <c r="G4240" t="s">
        <v>21</v>
      </c>
      <c r="H4240">
        <v>28395</v>
      </c>
      <c r="I4240">
        <v>92</v>
      </c>
      <c r="J4240">
        <v>33921</v>
      </c>
      <c r="K4240">
        <v>33293</v>
      </c>
      <c r="L4240">
        <f>+VLOOKUP(F4240,[1]ENELAR!C$2:J$7067,7,FALSE)</f>
        <v>27510</v>
      </c>
      <c r="M4240" s="20">
        <f>+VLOOKUP(F4240,[1]ENELAR!C$2:J$7067,8,FALSE)</f>
        <v>2530920</v>
      </c>
    </row>
    <row r="4241" spans="1:13" x14ac:dyDescent="0.3">
      <c r="A4241" s="17" t="s">
        <v>270</v>
      </c>
      <c r="B4241" s="3">
        <v>45103</v>
      </c>
      <c r="C4241" s="3">
        <v>45119</v>
      </c>
      <c r="D4241" s="3">
        <v>45231</v>
      </c>
      <c r="E4241" s="7">
        <v>55</v>
      </c>
      <c r="F4241" t="str">
        <f t="shared" si="66"/>
        <v>0059355</v>
      </c>
      <c r="G4241" t="s">
        <v>22</v>
      </c>
      <c r="H4241">
        <v>14311</v>
      </c>
      <c r="I4241">
        <v>92</v>
      </c>
      <c r="J4241">
        <v>16968</v>
      </c>
      <c r="K4241">
        <v>15879</v>
      </c>
      <c r="L4241">
        <f>+VLOOKUP(F4241,[1]ENELAR!C$2:J$7067,7,FALSE)</f>
        <v>13239</v>
      </c>
      <c r="M4241" s="20">
        <f>+VLOOKUP(F4241,[1]ENELAR!C$2:J$7067,8,FALSE)</f>
        <v>1217988</v>
      </c>
    </row>
    <row r="4242" spans="1:13" x14ac:dyDescent="0.3">
      <c r="A4242" s="17" t="s">
        <v>270</v>
      </c>
      <c r="B4242" s="3">
        <v>45103</v>
      </c>
      <c r="C4242" s="3">
        <v>45119</v>
      </c>
      <c r="D4242" s="3">
        <v>45231</v>
      </c>
      <c r="E4242" s="7">
        <v>57</v>
      </c>
      <c r="F4242" t="str">
        <f t="shared" si="66"/>
        <v>0059357</v>
      </c>
      <c r="G4242" t="s">
        <v>226</v>
      </c>
      <c r="H4242">
        <v>7945</v>
      </c>
      <c r="I4242">
        <v>92</v>
      </c>
      <c r="J4242">
        <v>8103</v>
      </c>
      <c r="K4242">
        <v>8025</v>
      </c>
      <c r="L4242">
        <f>+VLOOKUP(F4242,[1]ENELAR!C$2:J$7067,7,FALSE)</f>
        <v>7413</v>
      </c>
      <c r="M4242" s="20">
        <f>+VLOOKUP(F4242,[1]ENELAR!C$2:J$7067,8,FALSE)</f>
        <v>681996</v>
      </c>
    </row>
    <row r="4243" spans="1:13" x14ac:dyDescent="0.3">
      <c r="A4243" s="17" t="s">
        <v>270</v>
      </c>
      <c r="B4243" s="3">
        <v>45103</v>
      </c>
      <c r="C4243" s="3">
        <v>45119</v>
      </c>
      <c r="D4243" s="3">
        <v>45231</v>
      </c>
      <c r="E4243" s="7">
        <v>121</v>
      </c>
      <c r="F4243" t="str">
        <f t="shared" si="66"/>
        <v>00593121</v>
      </c>
      <c r="G4243" t="s">
        <v>23</v>
      </c>
      <c r="H4243">
        <v>4365</v>
      </c>
      <c r="I4243">
        <v>92</v>
      </c>
      <c r="J4243">
        <v>4513</v>
      </c>
      <c r="K4243">
        <v>0</v>
      </c>
      <c r="L4243">
        <f>+VLOOKUP(F4243,[1]ENELAR!C$2:J$7067,7,FALSE)</f>
        <v>3595</v>
      </c>
      <c r="M4243" s="20">
        <f>+VLOOKUP(F4243,[1]ENELAR!C$2:J$7067,8,FALSE)</f>
        <v>330740</v>
      </c>
    </row>
    <row r="4244" spans="1:13" x14ac:dyDescent="0.3">
      <c r="A4244" s="17" t="s">
        <v>270</v>
      </c>
      <c r="B4244" s="3">
        <v>45103</v>
      </c>
      <c r="C4244" s="3">
        <v>45119</v>
      </c>
      <c r="D4244" s="3">
        <v>45231</v>
      </c>
      <c r="E4244" s="7">
        <v>122</v>
      </c>
      <c r="F4244" t="str">
        <f t="shared" si="66"/>
        <v>00593122</v>
      </c>
      <c r="G4244" t="s">
        <v>24</v>
      </c>
      <c r="H4244">
        <v>5463</v>
      </c>
      <c r="I4244">
        <v>92</v>
      </c>
      <c r="J4244">
        <v>5243</v>
      </c>
      <c r="K4244">
        <v>0</v>
      </c>
      <c r="L4244">
        <f>+VLOOKUP(F4244,[1]ENELAR!C$2:J$7067,7,FALSE)</f>
        <v>5265</v>
      </c>
      <c r="M4244" s="20">
        <f>+VLOOKUP(F4244,[1]ENELAR!C$2:J$7067,8,FALSE)</f>
        <v>484380</v>
      </c>
    </row>
    <row r="4245" spans="1:13" x14ac:dyDescent="0.3">
      <c r="A4245" s="17" t="s">
        <v>270</v>
      </c>
      <c r="B4245" s="3">
        <v>45103</v>
      </c>
      <c r="C4245" s="3">
        <v>45119</v>
      </c>
      <c r="D4245" s="3">
        <v>45231</v>
      </c>
      <c r="E4245" s="7">
        <v>124</v>
      </c>
      <c r="F4245" t="str">
        <f t="shared" si="66"/>
        <v>00593124</v>
      </c>
      <c r="G4245" t="s">
        <v>25</v>
      </c>
      <c r="H4245">
        <v>3398</v>
      </c>
      <c r="I4245">
        <v>92</v>
      </c>
      <c r="J4245">
        <v>3227</v>
      </c>
      <c r="K4245">
        <v>0</v>
      </c>
      <c r="L4245">
        <f>+VLOOKUP(F4245,[1]ENELAR!C$2:J$7067,7,FALSE)</f>
        <v>3146</v>
      </c>
      <c r="M4245" s="20">
        <f>+VLOOKUP(F4245,[1]ENELAR!C$2:J$7067,8,FALSE)</f>
        <v>289432</v>
      </c>
    </row>
    <row r="4246" spans="1:13" x14ac:dyDescent="0.3">
      <c r="A4246" s="17" t="s">
        <v>270</v>
      </c>
      <c r="B4246" s="3">
        <v>45103</v>
      </c>
      <c r="C4246" s="3">
        <v>45119</v>
      </c>
      <c r="D4246" s="3">
        <v>45231</v>
      </c>
      <c r="E4246" s="7">
        <v>125</v>
      </c>
      <c r="F4246" t="str">
        <f t="shared" si="66"/>
        <v>00593125</v>
      </c>
      <c r="G4246" t="s">
        <v>26</v>
      </c>
      <c r="H4246">
        <v>1096</v>
      </c>
      <c r="I4246">
        <v>92</v>
      </c>
      <c r="J4246">
        <v>1209</v>
      </c>
      <c r="K4246">
        <v>0</v>
      </c>
      <c r="L4246">
        <f>+VLOOKUP(F4246,[1]ENELAR!C$2:J$7067,7,FALSE)</f>
        <v>1069</v>
      </c>
      <c r="M4246" s="20">
        <f>+VLOOKUP(F4246,[1]ENELAR!C$2:J$7067,8,FALSE)</f>
        <v>98348</v>
      </c>
    </row>
    <row r="4247" spans="1:13" x14ac:dyDescent="0.3">
      <c r="A4247" s="17" t="s">
        <v>270</v>
      </c>
      <c r="B4247" s="3">
        <v>45103</v>
      </c>
      <c r="C4247" s="3">
        <v>45119</v>
      </c>
      <c r="D4247" s="3">
        <v>45231</v>
      </c>
      <c r="E4247" s="7">
        <v>126</v>
      </c>
      <c r="F4247" t="str">
        <f t="shared" si="66"/>
        <v>00593126</v>
      </c>
      <c r="G4247" t="s">
        <v>27</v>
      </c>
      <c r="H4247">
        <v>1689</v>
      </c>
      <c r="I4247">
        <v>92</v>
      </c>
      <c r="J4247">
        <v>1794</v>
      </c>
      <c r="K4247">
        <v>0</v>
      </c>
      <c r="L4247">
        <f>+VLOOKUP(F4247,[1]ENELAR!C$2:J$7067,7,FALSE)</f>
        <v>1534</v>
      </c>
      <c r="M4247" s="20">
        <f>+VLOOKUP(F4247,[1]ENELAR!C$2:J$7067,8,FALSE)</f>
        <v>141128</v>
      </c>
    </row>
    <row r="4248" spans="1:13" x14ac:dyDescent="0.3">
      <c r="A4248" s="17" t="s">
        <v>270</v>
      </c>
      <c r="B4248" s="3">
        <v>45103</v>
      </c>
      <c r="C4248" s="3">
        <v>45119</v>
      </c>
      <c r="D4248" s="3">
        <v>45231</v>
      </c>
      <c r="E4248" s="7">
        <v>127</v>
      </c>
      <c r="F4248" t="str">
        <f t="shared" si="66"/>
        <v>00593127</v>
      </c>
      <c r="G4248" t="s">
        <v>28</v>
      </c>
      <c r="H4248">
        <v>1849</v>
      </c>
      <c r="I4248">
        <v>92</v>
      </c>
      <c r="J4248">
        <v>1664</v>
      </c>
      <c r="K4248">
        <v>0</v>
      </c>
      <c r="L4248">
        <f>+VLOOKUP(F4248,[1]ENELAR!C$2:J$7067,7,FALSE)</f>
        <v>1746</v>
      </c>
      <c r="M4248" s="20">
        <f>+VLOOKUP(F4248,[1]ENELAR!C$2:J$7067,8,FALSE)</f>
        <v>160632</v>
      </c>
    </row>
    <row r="4249" spans="1:13" x14ac:dyDescent="0.3">
      <c r="A4249" s="17" t="s">
        <v>270</v>
      </c>
      <c r="B4249" s="3">
        <v>45103</v>
      </c>
      <c r="C4249" s="3">
        <v>45119</v>
      </c>
      <c r="D4249" s="3">
        <v>45231</v>
      </c>
      <c r="E4249" s="7">
        <v>128</v>
      </c>
      <c r="F4249" t="str">
        <f t="shared" si="66"/>
        <v>00593128</v>
      </c>
      <c r="G4249" t="s">
        <v>29</v>
      </c>
      <c r="H4249">
        <v>878</v>
      </c>
      <c r="I4249">
        <v>92</v>
      </c>
      <c r="J4249">
        <v>908</v>
      </c>
      <c r="K4249">
        <v>0</v>
      </c>
      <c r="L4249">
        <f>+VLOOKUP(F4249,[1]ENELAR!C$2:J$7067,7,FALSE)</f>
        <v>878</v>
      </c>
      <c r="M4249" s="20">
        <f>+VLOOKUP(F4249,[1]ENELAR!C$2:J$7067,8,FALSE)</f>
        <v>80776</v>
      </c>
    </row>
    <row r="4250" spans="1:13" x14ac:dyDescent="0.3">
      <c r="A4250" s="17" t="s">
        <v>270</v>
      </c>
      <c r="B4250" s="3">
        <v>45103</v>
      </c>
      <c r="C4250" s="3">
        <v>45119</v>
      </c>
      <c r="D4250" s="3">
        <v>45231</v>
      </c>
      <c r="E4250" s="7">
        <v>130</v>
      </c>
      <c r="F4250" t="str">
        <f t="shared" si="66"/>
        <v>00593130</v>
      </c>
      <c r="G4250" t="s">
        <v>30</v>
      </c>
      <c r="H4250">
        <v>3016</v>
      </c>
      <c r="I4250">
        <v>92</v>
      </c>
      <c r="J4250">
        <v>3300</v>
      </c>
      <c r="K4250">
        <v>0</v>
      </c>
      <c r="L4250">
        <f>+VLOOKUP(F4250,[1]ENELAR!C$2:J$7067,7,FALSE)</f>
        <v>2684</v>
      </c>
      <c r="M4250" s="20">
        <f>+VLOOKUP(F4250,[1]ENELAR!C$2:J$7067,8,FALSE)</f>
        <v>246928</v>
      </c>
    </row>
    <row r="4251" spans="1:13" x14ac:dyDescent="0.3">
      <c r="A4251" s="17" t="s">
        <v>270</v>
      </c>
      <c r="B4251" s="3">
        <v>45103</v>
      </c>
      <c r="C4251" s="3">
        <v>45119</v>
      </c>
      <c r="D4251" s="3">
        <v>45231</v>
      </c>
      <c r="E4251" s="7">
        <v>131</v>
      </c>
      <c r="F4251" t="str">
        <f t="shared" si="66"/>
        <v>00593131</v>
      </c>
      <c r="G4251" t="s">
        <v>31</v>
      </c>
      <c r="H4251">
        <v>1615</v>
      </c>
      <c r="I4251">
        <v>92</v>
      </c>
      <c r="J4251">
        <v>1559</v>
      </c>
      <c r="K4251">
        <v>0</v>
      </c>
      <c r="L4251">
        <f>+VLOOKUP(F4251,[1]ENELAR!C$2:J$7067,7,FALSE)</f>
        <v>1465</v>
      </c>
      <c r="M4251" s="20">
        <f>+VLOOKUP(F4251,[1]ENELAR!C$2:J$7067,8,FALSE)</f>
        <v>134780</v>
      </c>
    </row>
    <row r="4252" spans="1:13" x14ac:dyDescent="0.3">
      <c r="A4252" s="17" t="s">
        <v>270</v>
      </c>
      <c r="B4252" s="3">
        <v>45103</v>
      </c>
      <c r="C4252" s="3">
        <v>45119</v>
      </c>
      <c r="D4252" s="3">
        <v>45231</v>
      </c>
      <c r="E4252" s="7">
        <v>132</v>
      </c>
      <c r="F4252" t="str">
        <f t="shared" si="66"/>
        <v>00593132</v>
      </c>
      <c r="G4252" t="s">
        <v>32</v>
      </c>
      <c r="H4252">
        <v>1601</v>
      </c>
      <c r="I4252">
        <v>92</v>
      </c>
      <c r="J4252">
        <v>1643</v>
      </c>
      <c r="K4252">
        <v>0</v>
      </c>
      <c r="L4252">
        <f>+VLOOKUP(F4252,[1]ENELAR!C$2:J$7067,7,FALSE)</f>
        <v>1561</v>
      </c>
      <c r="M4252" s="20">
        <f>+VLOOKUP(F4252,[1]ENELAR!C$2:J$7067,8,FALSE)</f>
        <v>143612</v>
      </c>
    </row>
    <row r="4253" spans="1:13" x14ac:dyDescent="0.3">
      <c r="A4253" s="17" t="s">
        <v>270</v>
      </c>
      <c r="B4253" s="3">
        <v>45103</v>
      </c>
      <c r="C4253" s="3">
        <v>45119</v>
      </c>
      <c r="D4253" s="3">
        <v>45231</v>
      </c>
      <c r="E4253" s="7">
        <v>133</v>
      </c>
      <c r="F4253" t="str">
        <f t="shared" si="66"/>
        <v>00593133</v>
      </c>
      <c r="G4253" t="s">
        <v>33</v>
      </c>
      <c r="H4253">
        <v>4307</v>
      </c>
      <c r="I4253">
        <v>92</v>
      </c>
      <c r="J4253">
        <v>4451</v>
      </c>
      <c r="K4253">
        <v>4437</v>
      </c>
      <c r="L4253">
        <f>+VLOOKUP(F4253,[1]ENELAR!C$2:J$7067,7,FALSE)</f>
        <v>3994</v>
      </c>
      <c r="M4253" s="20">
        <f>+VLOOKUP(F4253,[1]ENELAR!C$2:J$7067,8,FALSE)</f>
        <v>367448</v>
      </c>
    </row>
    <row r="4254" spans="1:13" x14ac:dyDescent="0.3">
      <c r="A4254" s="17" t="s">
        <v>270</v>
      </c>
      <c r="B4254" s="3">
        <v>45103</v>
      </c>
      <c r="C4254" s="3">
        <v>45119</v>
      </c>
      <c r="D4254" s="3">
        <v>45231</v>
      </c>
      <c r="E4254" s="7">
        <v>134</v>
      </c>
      <c r="F4254" t="str">
        <f t="shared" si="66"/>
        <v>00593134</v>
      </c>
      <c r="G4254" t="s">
        <v>34</v>
      </c>
      <c r="H4254">
        <v>40</v>
      </c>
      <c r="I4254">
        <v>92</v>
      </c>
      <c r="J4254">
        <v>40</v>
      </c>
      <c r="K4254">
        <v>40</v>
      </c>
      <c r="L4254">
        <f>+VLOOKUP(F4254,[1]ENELAR!C$2:J$7067,7,FALSE)</f>
        <v>40</v>
      </c>
      <c r="M4254" s="20">
        <f>+VLOOKUP(F4254,[1]ENELAR!C$2:J$7067,8,FALSE)</f>
        <v>3680</v>
      </c>
    </row>
    <row r="4255" spans="1:13" x14ac:dyDescent="0.3">
      <c r="A4255" s="17" t="s">
        <v>270</v>
      </c>
      <c r="B4255" s="3">
        <v>45103</v>
      </c>
      <c r="C4255" s="3">
        <v>45119</v>
      </c>
      <c r="D4255" s="3">
        <v>45231</v>
      </c>
      <c r="E4255" s="7">
        <v>135</v>
      </c>
      <c r="F4255" t="str">
        <f t="shared" si="66"/>
        <v>00593135</v>
      </c>
      <c r="G4255" t="s">
        <v>35</v>
      </c>
      <c r="H4255">
        <v>1106</v>
      </c>
      <c r="I4255">
        <v>92</v>
      </c>
      <c r="J4255">
        <v>1289</v>
      </c>
      <c r="K4255">
        <v>1251</v>
      </c>
      <c r="L4255">
        <f>+VLOOKUP(F4255,[1]ENELAR!C$2:J$7067,7,FALSE)</f>
        <v>1086</v>
      </c>
      <c r="M4255" s="20">
        <f>+VLOOKUP(F4255,[1]ENELAR!C$2:J$7067,8,FALSE)</f>
        <v>99912</v>
      </c>
    </row>
    <row r="4256" spans="1:13" x14ac:dyDescent="0.3">
      <c r="A4256" s="17" t="s">
        <v>270</v>
      </c>
      <c r="B4256" s="3">
        <v>45103</v>
      </c>
      <c r="C4256" s="3">
        <v>45119</v>
      </c>
      <c r="D4256" s="3">
        <v>45231</v>
      </c>
      <c r="E4256" s="7">
        <v>136</v>
      </c>
      <c r="F4256" t="str">
        <f t="shared" si="66"/>
        <v>00593136</v>
      </c>
      <c r="G4256" t="s">
        <v>218</v>
      </c>
      <c r="H4256">
        <v>1777</v>
      </c>
      <c r="I4256">
        <v>92</v>
      </c>
      <c r="J4256">
        <v>1923</v>
      </c>
      <c r="K4256">
        <v>1923</v>
      </c>
      <c r="L4256">
        <f>+VLOOKUP(F4256,[1]ENELAR!C$2:J$7067,7,FALSE)</f>
        <v>1699</v>
      </c>
      <c r="M4256" s="20">
        <f>+VLOOKUP(F4256,[1]ENELAR!C$2:J$7067,8,FALSE)</f>
        <v>156308</v>
      </c>
    </row>
    <row r="4257" spans="1:13" x14ac:dyDescent="0.3">
      <c r="A4257" s="17" t="s">
        <v>270</v>
      </c>
      <c r="B4257" s="3">
        <v>45103</v>
      </c>
      <c r="C4257" s="3">
        <v>45119</v>
      </c>
      <c r="D4257" s="3">
        <v>45231</v>
      </c>
      <c r="E4257" s="7">
        <v>137</v>
      </c>
      <c r="F4257" t="str">
        <f t="shared" si="66"/>
        <v>00593137</v>
      </c>
      <c r="G4257" t="s">
        <v>36</v>
      </c>
      <c r="H4257">
        <v>10143</v>
      </c>
      <c r="I4257">
        <v>92</v>
      </c>
      <c r="J4257">
        <v>10204</v>
      </c>
      <c r="K4257">
        <v>10107</v>
      </c>
      <c r="L4257">
        <f>+VLOOKUP(F4257,[1]ENELAR!C$2:J$7067,7,FALSE)</f>
        <v>7135</v>
      </c>
      <c r="M4257" s="20">
        <f>+VLOOKUP(F4257,[1]ENELAR!C$2:J$7067,8,FALSE)</f>
        <v>656420</v>
      </c>
    </row>
    <row r="4258" spans="1:13" x14ac:dyDescent="0.3">
      <c r="A4258" s="17" t="s">
        <v>270</v>
      </c>
      <c r="B4258" s="3">
        <v>45103</v>
      </c>
      <c r="C4258" s="3">
        <v>45119</v>
      </c>
      <c r="D4258" s="3">
        <v>45231</v>
      </c>
      <c r="E4258" s="7">
        <v>139</v>
      </c>
      <c r="F4258" t="str">
        <f t="shared" si="66"/>
        <v>00593139</v>
      </c>
      <c r="G4258" t="s">
        <v>37</v>
      </c>
      <c r="H4258">
        <v>2346</v>
      </c>
      <c r="I4258">
        <v>92</v>
      </c>
      <c r="J4258">
        <v>2071</v>
      </c>
      <c r="K4258">
        <v>2071</v>
      </c>
      <c r="L4258">
        <f>+VLOOKUP(F4258,[1]ENELAR!C$2:J$7067,7,FALSE)</f>
        <v>2174</v>
      </c>
      <c r="M4258" s="20">
        <f>+VLOOKUP(F4258,[1]ENELAR!C$2:J$7067,8,FALSE)</f>
        <v>200008</v>
      </c>
    </row>
    <row r="4259" spans="1:13" x14ac:dyDescent="0.3">
      <c r="A4259" s="17" t="s">
        <v>270</v>
      </c>
      <c r="B4259" s="3">
        <v>45103</v>
      </c>
      <c r="C4259" s="3">
        <v>45119</v>
      </c>
      <c r="D4259" s="3">
        <v>45231</v>
      </c>
      <c r="E4259" s="7">
        <v>140</v>
      </c>
      <c r="F4259" t="str">
        <f t="shared" si="66"/>
        <v>00593140</v>
      </c>
      <c r="G4259" t="s">
        <v>38</v>
      </c>
      <c r="H4259">
        <v>1626</v>
      </c>
      <c r="I4259">
        <v>92</v>
      </c>
      <c r="J4259">
        <v>1459</v>
      </c>
      <c r="K4259">
        <v>1459</v>
      </c>
      <c r="L4259">
        <f>+VLOOKUP(F4259,[1]ENELAR!C$2:J$7067,7,FALSE)</f>
        <v>1524</v>
      </c>
      <c r="M4259" s="20">
        <f>+VLOOKUP(F4259,[1]ENELAR!C$2:J$7067,8,FALSE)</f>
        <v>140208</v>
      </c>
    </row>
    <row r="4260" spans="1:13" x14ac:dyDescent="0.3">
      <c r="A4260" s="17" t="s">
        <v>270</v>
      </c>
      <c r="B4260" s="3">
        <v>45103</v>
      </c>
      <c r="C4260" s="3">
        <v>45119</v>
      </c>
      <c r="D4260" s="3">
        <v>45231</v>
      </c>
      <c r="E4260" s="7">
        <v>141</v>
      </c>
      <c r="F4260" t="str">
        <f t="shared" si="66"/>
        <v>00593141</v>
      </c>
      <c r="G4260" t="s">
        <v>39</v>
      </c>
      <c r="H4260">
        <v>1036</v>
      </c>
      <c r="I4260">
        <v>92</v>
      </c>
      <c r="J4260">
        <v>1296</v>
      </c>
      <c r="K4260">
        <v>1272</v>
      </c>
      <c r="L4260">
        <f>+VLOOKUP(F4260,[1]ENELAR!C$2:J$7067,7,FALSE)</f>
        <v>1026</v>
      </c>
      <c r="M4260" s="20">
        <f>+VLOOKUP(F4260,[1]ENELAR!C$2:J$7067,8,FALSE)</f>
        <v>94392</v>
      </c>
    </row>
    <row r="4261" spans="1:13" x14ac:dyDescent="0.3">
      <c r="A4261" s="17" t="s">
        <v>270</v>
      </c>
      <c r="B4261" s="3">
        <v>45103</v>
      </c>
      <c r="C4261" s="3">
        <v>45119</v>
      </c>
      <c r="D4261" s="3">
        <v>45231</v>
      </c>
      <c r="E4261" s="7">
        <v>143</v>
      </c>
      <c r="F4261" t="str">
        <f t="shared" si="66"/>
        <v>00593143</v>
      </c>
      <c r="G4261" t="s">
        <v>40</v>
      </c>
      <c r="H4261">
        <v>594</v>
      </c>
      <c r="I4261">
        <v>92</v>
      </c>
      <c r="J4261">
        <v>695</v>
      </c>
      <c r="K4261">
        <v>695</v>
      </c>
      <c r="L4261">
        <f>+VLOOKUP(F4261,[1]ENELAR!C$2:J$7067,7,FALSE)</f>
        <v>548</v>
      </c>
      <c r="M4261" s="20">
        <f>+VLOOKUP(F4261,[1]ENELAR!C$2:J$7067,8,FALSE)</f>
        <v>50416</v>
      </c>
    </row>
    <row r="4262" spans="1:13" x14ac:dyDescent="0.3">
      <c r="A4262" s="17" t="s">
        <v>270</v>
      </c>
      <c r="B4262" s="3">
        <v>45103</v>
      </c>
      <c r="C4262" s="3">
        <v>45119</v>
      </c>
      <c r="D4262" s="3">
        <v>45231</v>
      </c>
      <c r="E4262" s="7">
        <v>144</v>
      </c>
      <c r="F4262" t="str">
        <f t="shared" si="66"/>
        <v>00593144</v>
      </c>
      <c r="G4262" t="s">
        <v>41</v>
      </c>
      <c r="H4262">
        <v>3374</v>
      </c>
      <c r="I4262">
        <v>92</v>
      </c>
      <c r="J4262">
        <v>3868</v>
      </c>
      <c r="K4262">
        <v>3865</v>
      </c>
      <c r="L4262">
        <f>+VLOOKUP(F4262,[1]ENELAR!C$2:J$7067,7,FALSE)</f>
        <v>3324</v>
      </c>
      <c r="M4262" s="20">
        <f>+VLOOKUP(F4262,[1]ENELAR!C$2:J$7067,8,FALSE)</f>
        <v>305808</v>
      </c>
    </row>
    <row r="4263" spans="1:13" x14ac:dyDescent="0.3">
      <c r="A4263" s="17" t="s">
        <v>270</v>
      </c>
      <c r="B4263" s="3">
        <v>45103</v>
      </c>
      <c r="C4263" s="3">
        <v>45119</v>
      </c>
      <c r="D4263" s="3">
        <v>45231</v>
      </c>
      <c r="E4263" s="7">
        <v>145</v>
      </c>
      <c r="F4263" t="str">
        <f t="shared" si="66"/>
        <v>00593145</v>
      </c>
      <c r="G4263" t="s">
        <v>42</v>
      </c>
      <c r="H4263">
        <v>5076</v>
      </c>
      <c r="I4263">
        <v>92</v>
      </c>
      <c r="J4263">
        <v>4997</v>
      </c>
      <c r="K4263">
        <v>0</v>
      </c>
      <c r="L4263">
        <f>+VLOOKUP(F4263,[1]ENELAR!C$2:J$7067,7,FALSE)</f>
        <v>4920</v>
      </c>
      <c r="M4263" s="20">
        <f>+VLOOKUP(F4263,[1]ENELAR!C$2:J$7067,8,FALSE)</f>
        <v>452640</v>
      </c>
    </row>
    <row r="4264" spans="1:13" x14ac:dyDescent="0.3">
      <c r="A4264" s="17" t="s">
        <v>270</v>
      </c>
      <c r="B4264" s="3">
        <v>45103</v>
      </c>
      <c r="C4264" s="3">
        <v>45119</v>
      </c>
      <c r="D4264" s="3">
        <v>45231</v>
      </c>
      <c r="E4264" s="7">
        <v>146</v>
      </c>
      <c r="F4264" t="str">
        <f t="shared" si="66"/>
        <v>00593146</v>
      </c>
      <c r="G4264" t="s">
        <v>43</v>
      </c>
      <c r="H4264">
        <v>3371</v>
      </c>
      <c r="I4264">
        <v>92</v>
      </c>
      <c r="J4264">
        <v>3148</v>
      </c>
      <c r="K4264">
        <v>0</v>
      </c>
      <c r="L4264">
        <f>+VLOOKUP(F4264,[1]ENELAR!C$2:J$7067,7,FALSE)</f>
        <v>2574</v>
      </c>
      <c r="M4264" s="20">
        <f>+VLOOKUP(F4264,[1]ENELAR!C$2:J$7067,8,FALSE)</f>
        <v>236808</v>
      </c>
    </row>
    <row r="4265" spans="1:13" x14ac:dyDescent="0.3">
      <c r="A4265" s="17" t="s">
        <v>270</v>
      </c>
      <c r="B4265" s="3">
        <v>45103</v>
      </c>
      <c r="C4265" s="3">
        <v>45119</v>
      </c>
      <c r="D4265" s="3">
        <v>45231</v>
      </c>
      <c r="E4265" s="7">
        <v>147</v>
      </c>
      <c r="F4265" t="str">
        <f t="shared" si="66"/>
        <v>00593147</v>
      </c>
      <c r="G4265" t="s">
        <v>44</v>
      </c>
      <c r="H4265">
        <v>1483</v>
      </c>
      <c r="I4265">
        <v>92</v>
      </c>
      <c r="J4265">
        <v>2072</v>
      </c>
      <c r="K4265">
        <v>0</v>
      </c>
      <c r="L4265">
        <f>+VLOOKUP(F4265,[1]ENELAR!C$2:J$7067,7,FALSE)</f>
        <v>1353</v>
      </c>
      <c r="M4265" s="20">
        <f>+VLOOKUP(F4265,[1]ENELAR!C$2:J$7067,8,FALSE)</f>
        <v>124476</v>
      </c>
    </row>
    <row r="4266" spans="1:13" x14ac:dyDescent="0.3">
      <c r="A4266" s="17" t="s">
        <v>270</v>
      </c>
      <c r="B4266" s="3">
        <v>45103</v>
      </c>
      <c r="C4266" s="3">
        <v>45119</v>
      </c>
      <c r="D4266" s="3">
        <v>45231</v>
      </c>
      <c r="E4266" s="7">
        <v>149</v>
      </c>
      <c r="F4266" t="str">
        <f t="shared" si="66"/>
        <v>00593149</v>
      </c>
      <c r="G4266" t="s">
        <v>45</v>
      </c>
      <c r="H4266">
        <v>2493</v>
      </c>
      <c r="I4266">
        <v>92</v>
      </c>
      <c r="J4266">
        <v>2491</v>
      </c>
      <c r="K4266">
        <v>0</v>
      </c>
      <c r="L4266">
        <f>+VLOOKUP(F4266,[1]ENELAR!C$2:J$7067,7,FALSE)</f>
        <v>2255</v>
      </c>
      <c r="M4266" s="20">
        <f>+VLOOKUP(F4266,[1]ENELAR!C$2:J$7067,8,FALSE)</f>
        <v>207460</v>
      </c>
    </row>
    <row r="4267" spans="1:13" x14ac:dyDescent="0.3">
      <c r="A4267" s="17" t="s">
        <v>270</v>
      </c>
      <c r="B4267" s="3">
        <v>45103</v>
      </c>
      <c r="C4267" s="3">
        <v>45119</v>
      </c>
      <c r="D4267" s="3">
        <v>45231</v>
      </c>
      <c r="E4267" s="7">
        <v>150</v>
      </c>
      <c r="F4267" t="str">
        <f t="shared" si="66"/>
        <v>00593150</v>
      </c>
      <c r="G4267" t="s">
        <v>46</v>
      </c>
      <c r="H4267">
        <v>3158</v>
      </c>
      <c r="I4267">
        <v>92</v>
      </c>
      <c r="J4267">
        <v>3625</v>
      </c>
      <c r="K4267">
        <v>0</v>
      </c>
      <c r="L4267">
        <f>+VLOOKUP(F4267,[1]ENELAR!C$2:J$7067,7,FALSE)</f>
        <v>3151</v>
      </c>
      <c r="M4267" s="20">
        <f>+VLOOKUP(F4267,[1]ENELAR!C$2:J$7067,8,FALSE)</f>
        <v>289892</v>
      </c>
    </row>
    <row r="4268" spans="1:13" x14ac:dyDescent="0.3">
      <c r="A4268" s="17" t="s">
        <v>270</v>
      </c>
      <c r="B4268" s="3">
        <v>45103</v>
      </c>
      <c r="C4268" s="3">
        <v>45119</v>
      </c>
      <c r="D4268" s="3">
        <v>45231</v>
      </c>
      <c r="E4268" s="7">
        <v>151</v>
      </c>
      <c r="F4268" t="str">
        <f t="shared" si="66"/>
        <v>00593151</v>
      </c>
      <c r="G4268" t="s">
        <v>47</v>
      </c>
      <c r="H4268">
        <v>4925</v>
      </c>
      <c r="I4268">
        <v>92</v>
      </c>
      <c r="J4268">
        <v>4625</v>
      </c>
      <c r="K4268">
        <v>101</v>
      </c>
      <c r="L4268">
        <f>+VLOOKUP(F4268,[1]ENELAR!C$2:J$7067,7,FALSE)</f>
        <v>4608</v>
      </c>
      <c r="M4268" s="20">
        <f>+VLOOKUP(F4268,[1]ENELAR!C$2:J$7067,8,FALSE)</f>
        <v>423936</v>
      </c>
    </row>
    <row r="4269" spans="1:13" x14ac:dyDescent="0.3">
      <c r="A4269" s="17" t="s">
        <v>270</v>
      </c>
      <c r="B4269" s="3">
        <v>45103</v>
      </c>
      <c r="C4269" s="3">
        <v>45119</v>
      </c>
      <c r="D4269" s="3">
        <v>45231</v>
      </c>
      <c r="E4269" s="7">
        <v>152</v>
      </c>
      <c r="F4269" t="str">
        <f t="shared" si="66"/>
        <v>00593152</v>
      </c>
      <c r="G4269" t="s">
        <v>48</v>
      </c>
      <c r="H4269">
        <v>4444</v>
      </c>
      <c r="I4269">
        <v>92</v>
      </c>
      <c r="J4269">
        <v>5218</v>
      </c>
      <c r="K4269">
        <v>0</v>
      </c>
      <c r="L4269">
        <f>+VLOOKUP(F4269,[1]ENELAR!C$2:J$7067,7,FALSE)</f>
        <v>3673</v>
      </c>
      <c r="M4269" s="20">
        <f>+VLOOKUP(F4269,[1]ENELAR!C$2:J$7067,8,FALSE)</f>
        <v>337916</v>
      </c>
    </row>
    <row r="4270" spans="1:13" x14ac:dyDescent="0.3">
      <c r="A4270" s="17" t="s">
        <v>270</v>
      </c>
      <c r="B4270" s="3">
        <v>45103</v>
      </c>
      <c r="C4270" s="3">
        <v>45119</v>
      </c>
      <c r="D4270" s="3">
        <v>45231</v>
      </c>
      <c r="E4270" s="4">
        <v>153</v>
      </c>
      <c r="F4270" t="str">
        <f t="shared" si="66"/>
        <v>00593153</v>
      </c>
      <c r="G4270" t="s">
        <v>49</v>
      </c>
      <c r="H4270">
        <v>9164</v>
      </c>
      <c r="I4270">
        <v>92</v>
      </c>
      <c r="J4270">
        <v>10517</v>
      </c>
      <c r="K4270">
        <v>0</v>
      </c>
      <c r="L4270">
        <f>+VLOOKUP(F4270,[1]ENELAR!C$2:J$7067,7,FALSE)</f>
        <v>8035</v>
      </c>
      <c r="M4270" s="20">
        <f>+VLOOKUP(F4270,[1]ENELAR!C$2:J$7067,8,FALSE)</f>
        <v>739220</v>
      </c>
    </row>
    <row r="4271" spans="1:13" x14ac:dyDescent="0.3">
      <c r="A4271" s="17" t="s">
        <v>270</v>
      </c>
      <c r="B4271" s="3">
        <v>45103</v>
      </c>
      <c r="C4271" s="3">
        <v>45119</v>
      </c>
      <c r="D4271" s="3">
        <v>45231</v>
      </c>
      <c r="E4271" s="7">
        <v>154</v>
      </c>
      <c r="F4271" t="str">
        <f t="shared" si="66"/>
        <v>00593154</v>
      </c>
      <c r="G4271" t="s">
        <v>50</v>
      </c>
      <c r="H4271">
        <v>3984</v>
      </c>
      <c r="I4271">
        <v>92</v>
      </c>
      <c r="J4271">
        <v>3575</v>
      </c>
      <c r="K4271">
        <v>0</v>
      </c>
      <c r="L4271">
        <f>+VLOOKUP(F4271,[1]ENELAR!C$2:J$7067,7,FALSE)</f>
        <v>2768</v>
      </c>
      <c r="M4271" s="20">
        <f>+VLOOKUP(F4271,[1]ENELAR!C$2:J$7067,8,FALSE)</f>
        <v>254656</v>
      </c>
    </row>
    <row r="4272" spans="1:13" x14ac:dyDescent="0.3">
      <c r="A4272" s="17" t="s">
        <v>270</v>
      </c>
      <c r="B4272" s="3">
        <v>45103</v>
      </c>
      <c r="C4272" s="3">
        <v>45119</v>
      </c>
      <c r="D4272" s="3">
        <v>45231</v>
      </c>
      <c r="E4272" s="7">
        <v>155</v>
      </c>
      <c r="F4272" t="str">
        <f t="shared" si="66"/>
        <v>00593155</v>
      </c>
      <c r="G4272" t="s">
        <v>51</v>
      </c>
      <c r="H4272">
        <v>1540</v>
      </c>
      <c r="I4272">
        <v>92</v>
      </c>
      <c r="J4272">
        <v>1478</v>
      </c>
      <c r="K4272">
        <v>0</v>
      </c>
      <c r="L4272">
        <f>+VLOOKUP(F4272,[1]ENELAR!C$2:J$7067,7,FALSE)</f>
        <v>1474</v>
      </c>
      <c r="M4272" s="20">
        <f>+VLOOKUP(F4272,[1]ENELAR!C$2:J$7067,8,FALSE)</f>
        <v>135608</v>
      </c>
    </row>
    <row r="4273" spans="1:13" x14ac:dyDescent="0.3">
      <c r="A4273" s="17" t="s">
        <v>270</v>
      </c>
      <c r="B4273" s="3">
        <v>45103</v>
      </c>
      <c r="C4273" s="3">
        <v>45119</v>
      </c>
      <c r="D4273" s="3">
        <v>45231</v>
      </c>
      <c r="E4273" s="7">
        <v>156</v>
      </c>
      <c r="F4273" t="str">
        <f t="shared" si="66"/>
        <v>00593156</v>
      </c>
      <c r="G4273" t="s">
        <v>52</v>
      </c>
      <c r="H4273">
        <v>2608</v>
      </c>
      <c r="I4273">
        <v>92</v>
      </c>
      <c r="J4273">
        <v>2747</v>
      </c>
      <c r="K4273">
        <v>0</v>
      </c>
      <c r="L4273">
        <f>+VLOOKUP(F4273,[1]ENELAR!C$2:J$7067,7,FALSE)</f>
        <v>2164</v>
      </c>
      <c r="M4273" s="20">
        <f>+VLOOKUP(F4273,[1]ENELAR!C$2:J$7067,8,FALSE)</f>
        <v>199088</v>
      </c>
    </row>
    <row r="4274" spans="1:13" x14ac:dyDescent="0.3">
      <c r="A4274" s="17" t="s">
        <v>270</v>
      </c>
      <c r="B4274" s="3">
        <v>45103</v>
      </c>
      <c r="C4274" s="3">
        <v>45119</v>
      </c>
      <c r="D4274" s="3">
        <v>45231</v>
      </c>
      <c r="E4274" s="7">
        <v>157</v>
      </c>
      <c r="F4274" t="str">
        <f t="shared" si="66"/>
        <v>00593157</v>
      </c>
      <c r="G4274" t="s">
        <v>53</v>
      </c>
      <c r="H4274">
        <v>20212</v>
      </c>
      <c r="I4274">
        <v>92</v>
      </c>
      <c r="J4274">
        <v>21586</v>
      </c>
      <c r="K4274">
        <v>0</v>
      </c>
      <c r="L4274">
        <f>+VLOOKUP(F4274,[1]ENELAR!C$2:J$7067,7,FALSE)</f>
        <v>16021</v>
      </c>
      <c r="M4274" s="20">
        <f>+VLOOKUP(F4274,[1]ENELAR!C$2:J$7067,8,FALSE)</f>
        <v>1473932</v>
      </c>
    </row>
    <row r="4275" spans="1:13" x14ac:dyDescent="0.3">
      <c r="A4275" s="17" t="s">
        <v>270</v>
      </c>
      <c r="B4275" s="3">
        <v>45103</v>
      </c>
      <c r="C4275" s="3">
        <v>45119</v>
      </c>
      <c r="D4275" s="3">
        <v>45231</v>
      </c>
      <c r="E4275" s="7">
        <v>158</v>
      </c>
      <c r="F4275" t="str">
        <f t="shared" si="66"/>
        <v>00593158</v>
      </c>
      <c r="G4275" t="s">
        <v>54</v>
      </c>
      <c r="H4275">
        <v>1696</v>
      </c>
      <c r="I4275">
        <v>92</v>
      </c>
      <c r="J4275">
        <v>1623</v>
      </c>
      <c r="K4275">
        <v>1623</v>
      </c>
      <c r="L4275">
        <f>+VLOOKUP(F4275,[1]ENELAR!C$2:J$7067,7,FALSE)</f>
        <v>1606</v>
      </c>
      <c r="M4275" s="20">
        <f>+VLOOKUP(F4275,[1]ENELAR!C$2:J$7067,8,FALSE)</f>
        <v>147752</v>
      </c>
    </row>
    <row r="4276" spans="1:13" x14ac:dyDescent="0.3">
      <c r="A4276" s="17" t="s">
        <v>270</v>
      </c>
      <c r="B4276" s="3">
        <v>45103</v>
      </c>
      <c r="C4276" s="3">
        <v>45119</v>
      </c>
      <c r="D4276" s="3">
        <v>45231</v>
      </c>
      <c r="E4276" s="7">
        <v>159</v>
      </c>
      <c r="F4276" t="str">
        <f t="shared" si="66"/>
        <v>00593159</v>
      </c>
      <c r="G4276" t="s">
        <v>55</v>
      </c>
      <c r="H4276">
        <v>8217</v>
      </c>
      <c r="I4276">
        <v>92</v>
      </c>
      <c r="J4276">
        <v>4129</v>
      </c>
      <c r="K4276">
        <v>0</v>
      </c>
      <c r="L4276">
        <f>+VLOOKUP(F4276,[1]ENELAR!C$2:J$7067,7,FALSE)</f>
        <v>5425</v>
      </c>
      <c r="M4276" s="20">
        <f>+VLOOKUP(F4276,[1]ENELAR!C$2:J$7067,8,FALSE)</f>
        <v>499100</v>
      </c>
    </row>
    <row r="4277" spans="1:13" x14ac:dyDescent="0.3">
      <c r="A4277" s="17" t="s">
        <v>270</v>
      </c>
      <c r="B4277" s="3">
        <v>45103</v>
      </c>
      <c r="C4277" s="3">
        <v>45119</v>
      </c>
      <c r="D4277" s="3">
        <v>45231</v>
      </c>
      <c r="E4277" s="7">
        <v>160</v>
      </c>
      <c r="F4277" t="str">
        <f t="shared" si="66"/>
        <v>00593160</v>
      </c>
      <c r="G4277" t="s">
        <v>56</v>
      </c>
      <c r="H4277">
        <v>4289</v>
      </c>
      <c r="I4277">
        <v>92</v>
      </c>
      <c r="J4277">
        <v>5476</v>
      </c>
      <c r="K4277">
        <v>5205</v>
      </c>
      <c r="L4277">
        <f>+VLOOKUP(F4277,[1]ENELAR!C$2:J$7067,7,FALSE)</f>
        <v>4255</v>
      </c>
      <c r="M4277" s="20">
        <f>+VLOOKUP(F4277,[1]ENELAR!C$2:J$7067,8,FALSE)</f>
        <v>391460</v>
      </c>
    </row>
    <row r="4278" spans="1:13" x14ac:dyDescent="0.3">
      <c r="A4278" s="17" t="s">
        <v>270</v>
      </c>
      <c r="B4278" s="3">
        <v>45103</v>
      </c>
      <c r="C4278" s="3">
        <v>45119</v>
      </c>
      <c r="D4278" s="3">
        <v>45231</v>
      </c>
      <c r="E4278" s="7">
        <v>161</v>
      </c>
      <c r="F4278" t="str">
        <f t="shared" si="66"/>
        <v>00593161</v>
      </c>
      <c r="G4278" t="s">
        <v>57</v>
      </c>
      <c r="H4278">
        <v>3925</v>
      </c>
      <c r="I4278">
        <v>92</v>
      </c>
      <c r="J4278">
        <v>3947</v>
      </c>
      <c r="K4278">
        <v>3947</v>
      </c>
      <c r="L4278">
        <f>+VLOOKUP(F4278,[1]ENELAR!C$2:J$7067,7,FALSE)</f>
        <v>3765</v>
      </c>
      <c r="M4278" s="20">
        <f>+VLOOKUP(F4278,[1]ENELAR!C$2:J$7067,8,FALSE)</f>
        <v>346380</v>
      </c>
    </row>
    <row r="4279" spans="1:13" x14ac:dyDescent="0.3">
      <c r="A4279" s="17" t="s">
        <v>270</v>
      </c>
      <c r="B4279" s="3">
        <v>45103</v>
      </c>
      <c r="C4279" s="3">
        <v>45119</v>
      </c>
      <c r="D4279" s="3">
        <v>45231</v>
      </c>
      <c r="E4279" s="7">
        <v>162</v>
      </c>
      <c r="F4279" t="str">
        <f t="shared" si="66"/>
        <v>00593162</v>
      </c>
      <c r="G4279" t="s">
        <v>58</v>
      </c>
      <c r="H4279">
        <v>5977</v>
      </c>
      <c r="I4279">
        <v>92</v>
      </c>
      <c r="J4279">
        <v>6719</v>
      </c>
      <c r="K4279">
        <v>6719</v>
      </c>
      <c r="L4279">
        <f>+VLOOKUP(F4279,[1]ENELAR!C$2:J$7067,7,FALSE)</f>
        <v>5505</v>
      </c>
      <c r="M4279" s="20">
        <f>+VLOOKUP(F4279,[1]ENELAR!C$2:J$7067,8,FALSE)</f>
        <v>506460</v>
      </c>
    </row>
    <row r="4280" spans="1:13" x14ac:dyDescent="0.3">
      <c r="A4280" s="17" t="s">
        <v>270</v>
      </c>
      <c r="B4280" s="3">
        <v>45103</v>
      </c>
      <c r="C4280" s="3">
        <v>45119</v>
      </c>
      <c r="D4280" s="3">
        <v>45231</v>
      </c>
      <c r="E4280" s="7">
        <v>163</v>
      </c>
      <c r="F4280" t="str">
        <f t="shared" si="66"/>
        <v>00593163</v>
      </c>
      <c r="G4280" t="s">
        <v>59</v>
      </c>
      <c r="H4280">
        <v>4248</v>
      </c>
      <c r="I4280">
        <v>92</v>
      </c>
      <c r="J4280">
        <v>3984</v>
      </c>
      <c r="K4280">
        <v>3984</v>
      </c>
      <c r="L4280">
        <f>+VLOOKUP(F4280,[1]ENELAR!C$2:J$7067,7,FALSE)</f>
        <v>4154</v>
      </c>
      <c r="M4280" s="20">
        <f>+VLOOKUP(F4280,[1]ENELAR!C$2:J$7067,8,FALSE)</f>
        <v>382168</v>
      </c>
    </row>
    <row r="4281" spans="1:13" x14ac:dyDescent="0.3">
      <c r="A4281" s="17" t="s">
        <v>270</v>
      </c>
      <c r="B4281" s="3">
        <v>45103</v>
      </c>
      <c r="C4281" s="3">
        <v>45119</v>
      </c>
      <c r="D4281" s="3">
        <v>45231</v>
      </c>
      <c r="E4281" s="7">
        <v>164</v>
      </c>
      <c r="F4281" t="str">
        <f t="shared" si="66"/>
        <v>00593164</v>
      </c>
      <c r="G4281" t="s">
        <v>60</v>
      </c>
      <c r="H4281">
        <v>2889</v>
      </c>
      <c r="I4281">
        <v>92</v>
      </c>
      <c r="J4281">
        <v>3670</v>
      </c>
      <c r="K4281">
        <v>3670</v>
      </c>
      <c r="L4281">
        <f>+VLOOKUP(F4281,[1]ENELAR!C$2:J$7067,7,FALSE)</f>
        <v>2822</v>
      </c>
      <c r="M4281" s="20">
        <f>+VLOOKUP(F4281,[1]ENELAR!C$2:J$7067,8,FALSE)</f>
        <v>259624</v>
      </c>
    </row>
    <row r="4282" spans="1:13" x14ac:dyDescent="0.3">
      <c r="A4282" s="17" t="s">
        <v>270</v>
      </c>
      <c r="B4282" s="3">
        <v>45103</v>
      </c>
      <c r="C4282" s="3">
        <v>45119</v>
      </c>
      <c r="D4282" s="3">
        <v>45231</v>
      </c>
      <c r="E4282" s="7">
        <v>165</v>
      </c>
      <c r="F4282" t="str">
        <f t="shared" si="66"/>
        <v>00593165</v>
      </c>
      <c r="G4282" t="s">
        <v>61</v>
      </c>
      <c r="H4282">
        <v>2100</v>
      </c>
      <c r="I4282">
        <v>92</v>
      </c>
      <c r="J4282">
        <v>1751</v>
      </c>
      <c r="K4282">
        <v>1751</v>
      </c>
      <c r="L4282">
        <f>+VLOOKUP(F4282,[1]ENELAR!C$2:J$7067,7,FALSE)</f>
        <v>1704</v>
      </c>
      <c r="M4282" s="20">
        <f>+VLOOKUP(F4282,[1]ENELAR!C$2:J$7067,8,FALSE)</f>
        <v>156768</v>
      </c>
    </row>
    <row r="4283" spans="1:13" x14ac:dyDescent="0.3">
      <c r="A4283" s="17" t="s">
        <v>270</v>
      </c>
      <c r="B4283" s="3">
        <v>45103</v>
      </c>
      <c r="C4283" s="3">
        <v>45119</v>
      </c>
      <c r="D4283" s="3">
        <v>45231</v>
      </c>
      <c r="E4283" s="7">
        <v>166</v>
      </c>
      <c r="F4283" t="str">
        <f t="shared" si="66"/>
        <v>00593166</v>
      </c>
      <c r="G4283" t="s">
        <v>62</v>
      </c>
      <c r="H4283">
        <v>600</v>
      </c>
      <c r="I4283">
        <v>92</v>
      </c>
      <c r="J4283">
        <v>741</v>
      </c>
      <c r="K4283">
        <v>553</v>
      </c>
      <c r="L4283">
        <f>+VLOOKUP(F4283,[1]ENELAR!C$2:J$7067,7,FALSE)</f>
        <v>599</v>
      </c>
      <c r="M4283" s="20">
        <f>+VLOOKUP(F4283,[1]ENELAR!C$2:J$7067,8,FALSE)</f>
        <v>55108</v>
      </c>
    </row>
    <row r="4284" spans="1:13" x14ac:dyDescent="0.3">
      <c r="A4284" s="17" t="s">
        <v>270</v>
      </c>
      <c r="B4284" s="3">
        <v>45103</v>
      </c>
      <c r="C4284" s="3">
        <v>45119</v>
      </c>
      <c r="D4284" s="3">
        <v>45231</v>
      </c>
      <c r="E4284" s="7">
        <v>167</v>
      </c>
      <c r="F4284" t="str">
        <f t="shared" si="66"/>
        <v>00593167</v>
      </c>
      <c r="G4284" t="s">
        <v>63</v>
      </c>
      <c r="H4284">
        <v>864</v>
      </c>
      <c r="I4284">
        <v>92</v>
      </c>
      <c r="J4284">
        <v>1526</v>
      </c>
      <c r="K4284">
        <v>1235</v>
      </c>
      <c r="L4284">
        <f>+VLOOKUP(F4284,[1]ENELAR!C$2:J$7067,7,FALSE)</f>
        <v>864</v>
      </c>
      <c r="M4284" s="20">
        <f>+VLOOKUP(F4284,[1]ENELAR!C$2:J$7067,8,FALSE)</f>
        <v>79488</v>
      </c>
    </row>
    <row r="4285" spans="1:13" x14ac:dyDescent="0.3">
      <c r="A4285" s="17" t="s">
        <v>270</v>
      </c>
      <c r="B4285" s="3">
        <v>45103</v>
      </c>
      <c r="C4285" s="3">
        <v>45119</v>
      </c>
      <c r="D4285" s="3">
        <v>45231</v>
      </c>
      <c r="E4285" s="7">
        <v>169</v>
      </c>
      <c r="F4285" t="str">
        <f t="shared" ref="F4285:F4348" si="67">+A4285&amp;E4285</f>
        <v>00593169</v>
      </c>
      <c r="G4285" t="s">
        <v>64</v>
      </c>
      <c r="H4285">
        <v>2673</v>
      </c>
      <c r="I4285">
        <v>92</v>
      </c>
      <c r="J4285">
        <v>3522</v>
      </c>
      <c r="K4285">
        <v>3455</v>
      </c>
      <c r="L4285">
        <f>+VLOOKUP(F4285,[1]ENELAR!C$2:J$7067,7,FALSE)</f>
        <v>2664</v>
      </c>
      <c r="M4285" s="20">
        <f>+VLOOKUP(F4285,[1]ENELAR!C$2:J$7067,8,FALSE)</f>
        <v>245088</v>
      </c>
    </row>
    <row r="4286" spans="1:13" x14ac:dyDescent="0.3">
      <c r="A4286" s="17" t="s">
        <v>270</v>
      </c>
      <c r="B4286" s="3">
        <v>45103</v>
      </c>
      <c r="C4286" s="3">
        <v>45119</v>
      </c>
      <c r="D4286" s="3">
        <v>45231</v>
      </c>
      <c r="E4286" s="7">
        <v>170</v>
      </c>
      <c r="F4286" t="str">
        <f t="shared" si="67"/>
        <v>00593170</v>
      </c>
      <c r="G4286" t="s">
        <v>65</v>
      </c>
      <c r="H4286">
        <v>3439</v>
      </c>
      <c r="I4286">
        <v>92</v>
      </c>
      <c r="J4286">
        <v>3359</v>
      </c>
      <c r="K4286">
        <v>3359</v>
      </c>
      <c r="L4286">
        <f>+VLOOKUP(F4286,[1]ENELAR!C$2:J$7067,7,FALSE)</f>
        <v>3184</v>
      </c>
      <c r="M4286" s="20">
        <f>+VLOOKUP(F4286,[1]ENELAR!C$2:J$7067,8,FALSE)</f>
        <v>292928</v>
      </c>
    </row>
    <row r="4287" spans="1:13" x14ac:dyDescent="0.3">
      <c r="A4287" s="17" t="s">
        <v>270</v>
      </c>
      <c r="B4287" s="3">
        <v>45103</v>
      </c>
      <c r="C4287" s="3">
        <v>45119</v>
      </c>
      <c r="D4287" s="3">
        <v>45231</v>
      </c>
      <c r="E4287" s="7">
        <v>171</v>
      </c>
      <c r="F4287" t="str">
        <f t="shared" si="67"/>
        <v>00593171</v>
      </c>
      <c r="G4287" t="s">
        <v>66</v>
      </c>
      <c r="H4287">
        <v>6587</v>
      </c>
      <c r="I4287">
        <v>92</v>
      </c>
      <c r="J4287">
        <v>7661</v>
      </c>
      <c r="K4287">
        <v>0</v>
      </c>
      <c r="L4287">
        <f>+VLOOKUP(F4287,[1]ENELAR!C$2:J$7067,7,FALSE)</f>
        <v>6066</v>
      </c>
      <c r="M4287" s="20">
        <f>+VLOOKUP(F4287,[1]ENELAR!C$2:J$7067,8,FALSE)</f>
        <v>558072</v>
      </c>
    </row>
    <row r="4288" spans="1:13" x14ac:dyDescent="0.3">
      <c r="A4288" s="17" t="s">
        <v>270</v>
      </c>
      <c r="B4288" s="3">
        <v>45103</v>
      </c>
      <c r="C4288" s="3">
        <v>45119</v>
      </c>
      <c r="D4288" s="3">
        <v>45231</v>
      </c>
      <c r="E4288" s="7">
        <v>172</v>
      </c>
      <c r="F4288" t="str">
        <f t="shared" si="67"/>
        <v>00593172</v>
      </c>
      <c r="G4288" t="s">
        <v>67</v>
      </c>
      <c r="H4288">
        <v>5868</v>
      </c>
      <c r="I4288">
        <v>92</v>
      </c>
      <c r="J4288">
        <v>6335</v>
      </c>
      <c r="K4288">
        <v>0</v>
      </c>
      <c r="L4288">
        <f>+VLOOKUP(F4288,[1]ENELAR!C$2:J$7067,7,FALSE)</f>
        <v>5700</v>
      </c>
      <c r="M4288" s="20">
        <f>+VLOOKUP(F4288,[1]ENELAR!C$2:J$7067,8,FALSE)</f>
        <v>524400</v>
      </c>
    </row>
    <row r="4289" spans="1:13" x14ac:dyDescent="0.3">
      <c r="A4289" s="17" t="s">
        <v>270</v>
      </c>
      <c r="B4289" s="3">
        <v>45103</v>
      </c>
      <c r="C4289" s="3">
        <v>45119</v>
      </c>
      <c r="D4289" s="3">
        <v>45231</v>
      </c>
      <c r="E4289" s="7">
        <v>173</v>
      </c>
      <c r="F4289" t="str">
        <f t="shared" si="67"/>
        <v>00593173</v>
      </c>
      <c r="G4289" t="s">
        <v>68</v>
      </c>
      <c r="H4289">
        <v>2091</v>
      </c>
      <c r="I4289">
        <v>92</v>
      </c>
      <c r="J4289">
        <v>1980</v>
      </c>
      <c r="K4289">
        <v>0</v>
      </c>
      <c r="L4289">
        <f>+VLOOKUP(F4289,[1]ENELAR!C$2:J$7067,7,FALSE)</f>
        <v>1926</v>
      </c>
      <c r="M4289" s="20">
        <f>+VLOOKUP(F4289,[1]ENELAR!C$2:J$7067,8,FALSE)</f>
        <v>177192</v>
      </c>
    </row>
    <row r="4290" spans="1:13" x14ac:dyDescent="0.3">
      <c r="A4290" s="17" t="s">
        <v>270</v>
      </c>
      <c r="B4290" s="3">
        <v>45103</v>
      </c>
      <c r="C4290" s="3">
        <v>45119</v>
      </c>
      <c r="D4290" s="3">
        <v>45231</v>
      </c>
      <c r="E4290" s="7">
        <v>174</v>
      </c>
      <c r="F4290" t="str">
        <f t="shared" si="67"/>
        <v>00593174</v>
      </c>
      <c r="G4290" t="s">
        <v>69</v>
      </c>
      <c r="H4290">
        <v>4811</v>
      </c>
      <c r="I4290">
        <v>92</v>
      </c>
      <c r="J4290">
        <v>5840</v>
      </c>
      <c r="K4290">
        <v>0</v>
      </c>
      <c r="L4290">
        <f>+VLOOKUP(F4290,[1]ENELAR!C$2:J$7067,7,FALSE)</f>
        <v>4367</v>
      </c>
      <c r="M4290" s="20">
        <f>+VLOOKUP(F4290,[1]ENELAR!C$2:J$7067,8,FALSE)</f>
        <v>401764</v>
      </c>
    </row>
    <row r="4291" spans="1:13" x14ac:dyDescent="0.3">
      <c r="A4291" s="17" t="s">
        <v>270</v>
      </c>
      <c r="B4291" s="3">
        <v>45103</v>
      </c>
      <c r="C4291" s="3">
        <v>45119</v>
      </c>
      <c r="D4291" s="3">
        <v>45231</v>
      </c>
      <c r="E4291" s="7">
        <v>175</v>
      </c>
      <c r="F4291" t="str">
        <f t="shared" si="67"/>
        <v>00593175</v>
      </c>
      <c r="G4291" t="s">
        <v>70</v>
      </c>
      <c r="H4291">
        <v>5315</v>
      </c>
      <c r="I4291">
        <v>92</v>
      </c>
      <c r="J4291">
        <v>5276</v>
      </c>
      <c r="K4291">
        <v>0</v>
      </c>
      <c r="L4291">
        <f>+VLOOKUP(F4291,[1]ENELAR!C$2:J$7067,7,FALSE)</f>
        <v>4341</v>
      </c>
      <c r="M4291" s="20">
        <f>+VLOOKUP(F4291,[1]ENELAR!C$2:J$7067,8,FALSE)</f>
        <v>399372</v>
      </c>
    </row>
    <row r="4292" spans="1:13" x14ac:dyDescent="0.3">
      <c r="A4292" s="17" t="s">
        <v>270</v>
      </c>
      <c r="B4292" s="3">
        <v>45103</v>
      </c>
      <c r="C4292" s="3">
        <v>45119</v>
      </c>
      <c r="D4292" s="3">
        <v>45231</v>
      </c>
      <c r="E4292" s="7">
        <v>176</v>
      </c>
      <c r="F4292" t="str">
        <f t="shared" si="67"/>
        <v>00593176</v>
      </c>
      <c r="G4292" t="s">
        <v>71</v>
      </c>
      <c r="H4292">
        <v>4943</v>
      </c>
      <c r="I4292">
        <v>92</v>
      </c>
      <c r="J4292">
        <v>5029</v>
      </c>
      <c r="K4292">
        <v>0</v>
      </c>
      <c r="L4292">
        <f>+VLOOKUP(F4292,[1]ENELAR!C$2:J$7067,7,FALSE)</f>
        <v>3465</v>
      </c>
      <c r="M4292" s="20">
        <f>+VLOOKUP(F4292,[1]ENELAR!C$2:J$7067,8,FALSE)</f>
        <v>318780</v>
      </c>
    </row>
    <row r="4293" spans="1:13" x14ac:dyDescent="0.3">
      <c r="A4293" s="17" t="s">
        <v>270</v>
      </c>
      <c r="B4293" s="3">
        <v>45103</v>
      </c>
      <c r="C4293" s="3">
        <v>45119</v>
      </c>
      <c r="D4293" s="3">
        <v>45231</v>
      </c>
      <c r="E4293" s="7">
        <v>178</v>
      </c>
      <c r="F4293" t="str">
        <f t="shared" si="67"/>
        <v>00593178</v>
      </c>
      <c r="G4293" t="s">
        <v>72</v>
      </c>
      <c r="H4293">
        <v>2105</v>
      </c>
      <c r="I4293">
        <v>92</v>
      </c>
      <c r="J4293">
        <v>2671</v>
      </c>
      <c r="K4293">
        <v>0</v>
      </c>
      <c r="L4293">
        <f>+VLOOKUP(F4293,[1]ENELAR!C$2:J$7067,7,FALSE)</f>
        <v>2100</v>
      </c>
      <c r="M4293" s="20">
        <f>+VLOOKUP(F4293,[1]ENELAR!C$2:J$7067,8,FALSE)</f>
        <v>193200</v>
      </c>
    </row>
    <row r="4294" spans="1:13" x14ac:dyDescent="0.3">
      <c r="A4294" s="17" t="s">
        <v>270</v>
      </c>
      <c r="B4294" s="3">
        <v>45103</v>
      </c>
      <c r="C4294" s="3">
        <v>45119</v>
      </c>
      <c r="D4294" s="3">
        <v>45231</v>
      </c>
      <c r="E4294" s="7">
        <v>179</v>
      </c>
      <c r="F4294" t="str">
        <f t="shared" si="67"/>
        <v>00593179</v>
      </c>
      <c r="G4294" t="s">
        <v>73</v>
      </c>
      <c r="H4294">
        <v>2514</v>
      </c>
      <c r="I4294">
        <v>92</v>
      </c>
      <c r="J4294">
        <v>2113</v>
      </c>
      <c r="K4294">
        <v>68</v>
      </c>
      <c r="L4294">
        <f>+VLOOKUP(F4294,[1]ENELAR!C$2:J$7067,7,FALSE)</f>
        <v>2061</v>
      </c>
      <c r="M4294" s="20">
        <f>+VLOOKUP(F4294,[1]ENELAR!C$2:J$7067,8,FALSE)</f>
        <v>189612</v>
      </c>
    </row>
    <row r="4295" spans="1:13" x14ac:dyDescent="0.3">
      <c r="A4295" s="17" t="s">
        <v>270</v>
      </c>
      <c r="B4295" s="3">
        <v>45103</v>
      </c>
      <c r="C4295" s="3">
        <v>45119</v>
      </c>
      <c r="D4295" s="3">
        <v>45231</v>
      </c>
      <c r="E4295" s="7">
        <v>180</v>
      </c>
      <c r="F4295" t="str">
        <f t="shared" si="67"/>
        <v>00593180</v>
      </c>
      <c r="G4295" t="s">
        <v>74</v>
      </c>
      <c r="H4295">
        <v>9189</v>
      </c>
      <c r="I4295">
        <v>92</v>
      </c>
      <c r="J4295">
        <v>9109</v>
      </c>
      <c r="K4295">
        <v>0</v>
      </c>
      <c r="L4295">
        <f>+VLOOKUP(F4295,[1]ENELAR!C$2:J$7067,7,FALSE)</f>
        <v>7575</v>
      </c>
      <c r="M4295" s="20">
        <f>+VLOOKUP(F4295,[1]ENELAR!C$2:J$7067,8,FALSE)</f>
        <v>696900</v>
      </c>
    </row>
    <row r="4296" spans="1:13" x14ac:dyDescent="0.3">
      <c r="A4296" s="17" t="s">
        <v>270</v>
      </c>
      <c r="B4296" s="3">
        <v>45103</v>
      </c>
      <c r="C4296" s="3">
        <v>45119</v>
      </c>
      <c r="D4296" s="3">
        <v>45231</v>
      </c>
      <c r="E4296" s="7">
        <v>182</v>
      </c>
      <c r="F4296" t="str">
        <f t="shared" si="67"/>
        <v>00593182</v>
      </c>
      <c r="G4296" t="s">
        <v>75</v>
      </c>
      <c r="H4296">
        <v>2503</v>
      </c>
      <c r="I4296">
        <v>92</v>
      </c>
      <c r="J4296">
        <v>2482</v>
      </c>
      <c r="K4296">
        <v>0</v>
      </c>
      <c r="L4296">
        <f>+VLOOKUP(F4296,[1]ENELAR!C$2:J$7067,7,FALSE)</f>
        <v>2375</v>
      </c>
      <c r="M4296" s="20">
        <f>+VLOOKUP(F4296,[1]ENELAR!C$2:J$7067,8,FALSE)</f>
        <v>218500</v>
      </c>
    </row>
    <row r="4297" spans="1:13" x14ac:dyDescent="0.3">
      <c r="A4297" s="17" t="s">
        <v>270</v>
      </c>
      <c r="B4297" s="3">
        <v>45103</v>
      </c>
      <c r="C4297" s="3">
        <v>45119</v>
      </c>
      <c r="D4297" s="3">
        <v>45231</v>
      </c>
      <c r="E4297" s="7">
        <v>183</v>
      </c>
      <c r="F4297" t="str">
        <f t="shared" si="67"/>
        <v>00593183</v>
      </c>
      <c r="G4297" t="s">
        <v>76</v>
      </c>
      <c r="H4297">
        <v>876</v>
      </c>
      <c r="I4297">
        <v>92</v>
      </c>
      <c r="J4297">
        <v>905</v>
      </c>
      <c r="K4297">
        <v>0</v>
      </c>
      <c r="L4297">
        <f>+VLOOKUP(F4297,[1]ENELAR!C$2:J$7067,7,FALSE)</f>
        <v>615</v>
      </c>
      <c r="M4297" s="20">
        <f>+VLOOKUP(F4297,[1]ENELAR!C$2:J$7067,8,FALSE)</f>
        <v>56580</v>
      </c>
    </row>
    <row r="4298" spans="1:13" x14ac:dyDescent="0.3">
      <c r="A4298" s="17" t="s">
        <v>270</v>
      </c>
      <c r="B4298" s="3">
        <v>45103</v>
      </c>
      <c r="C4298" s="3">
        <v>45119</v>
      </c>
      <c r="D4298" s="3">
        <v>45231</v>
      </c>
      <c r="E4298" s="7">
        <v>184</v>
      </c>
      <c r="F4298" t="str">
        <f t="shared" si="67"/>
        <v>00593184</v>
      </c>
      <c r="G4298" t="s">
        <v>77</v>
      </c>
      <c r="H4298">
        <v>1374</v>
      </c>
      <c r="I4298">
        <v>92</v>
      </c>
      <c r="J4298">
        <v>1512</v>
      </c>
      <c r="K4298">
        <v>0</v>
      </c>
      <c r="L4298">
        <f>+VLOOKUP(F4298,[1]ENELAR!C$2:J$7067,7,FALSE)</f>
        <v>1374</v>
      </c>
      <c r="M4298" s="20">
        <f>+VLOOKUP(F4298,[1]ENELAR!C$2:J$7067,8,FALSE)</f>
        <v>126408</v>
      </c>
    </row>
    <row r="4299" spans="1:13" x14ac:dyDescent="0.3">
      <c r="A4299" s="17" t="s">
        <v>270</v>
      </c>
      <c r="B4299" s="3">
        <v>45103</v>
      </c>
      <c r="C4299" s="3">
        <v>45119</v>
      </c>
      <c r="D4299" s="3">
        <v>45231</v>
      </c>
      <c r="E4299" s="7">
        <v>185</v>
      </c>
      <c r="F4299" t="str">
        <f t="shared" si="67"/>
        <v>00593185</v>
      </c>
      <c r="G4299" t="s">
        <v>78</v>
      </c>
      <c r="H4299">
        <v>2898</v>
      </c>
      <c r="I4299">
        <v>92</v>
      </c>
      <c r="J4299">
        <v>2770</v>
      </c>
      <c r="K4299">
        <v>2770</v>
      </c>
      <c r="L4299">
        <f>+VLOOKUP(F4299,[1]ENELAR!C$2:J$7067,7,FALSE)</f>
        <v>2668</v>
      </c>
      <c r="M4299" s="20">
        <f>+VLOOKUP(F4299,[1]ENELAR!C$2:J$7067,8,FALSE)</f>
        <v>245456</v>
      </c>
    </row>
    <row r="4300" spans="1:13" x14ac:dyDescent="0.3">
      <c r="A4300" s="17" t="s">
        <v>270</v>
      </c>
      <c r="B4300" s="3">
        <v>45103</v>
      </c>
      <c r="C4300" s="3">
        <v>45119</v>
      </c>
      <c r="D4300" s="3">
        <v>45231</v>
      </c>
      <c r="E4300" s="7">
        <v>186</v>
      </c>
      <c r="F4300" t="str">
        <f t="shared" si="67"/>
        <v>00593186</v>
      </c>
      <c r="G4300" t="s">
        <v>79</v>
      </c>
      <c r="H4300">
        <v>6232</v>
      </c>
      <c r="I4300">
        <v>92</v>
      </c>
      <c r="J4300">
        <v>0</v>
      </c>
      <c r="K4300">
        <v>0</v>
      </c>
      <c r="L4300">
        <f>+VLOOKUP(F4300,[1]ENELAR!C$2:J$7067,7,FALSE)</f>
        <v>5095</v>
      </c>
      <c r="M4300" s="20">
        <f>+VLOOKUP(F4300,[1]ENELAR!C$2:J$7067,8,FALSE)</f>
        <v>468740</v>
      </c>
    </row>
    <row r="4301" spans="1:13" x14ac:dyDescent="0.3">
      <c r="A4301" s="17" t="s">
        <v>270</v>
      </c>
      <c r="B4301" s="3">
        <v>45103</v>
      </c>
      <c r="C4301" s="3">
        <v>45119</v>
      </c>
      <c r="D4301" s="3">
        <v>45231</v>
      </c>
      <c r="E4301" s="7">
        <v>187</v>
      </c>
      <c r="F4301" t="str">
        <f t="shared" si="67"/>
        <v>00593187</v>
      </c>
      <c r="G4301" t="s">
        <v>80</v>
      </c>
      <c r="H4301">
        <v>20574</v>
      </c>
      <c r="I4301">
        <v>92</v>
      </c>
      <c r="J4301">
        <v>21739</v>
      </c>
      <c r="K4301">
        <v>21036</v>
      </c>
      <c r="L4301">
        <f>+VLOOKUP(F4301,[1]ENELAR!C$2:J$7067,7,FALSE)</f>
        <v>19408</v>
      </c>
      <c r="M4301" s="20">
        <f>+VLOOKUP(F4301,[1]ENELAR!C$2:J$7067,8,FALSE)</f>
        <v>1785536</v>
      </c>
    </row>
    <row r="4302" spans="1:13" x14ac:dyDescent="0.3">
      <c r="A4302" s="17" t="s">
        <v>270</v>
      </c>
      <c r="B4302" s="3">
        <v>45103</v>
      </c>
      <c r="C4302" s="3">
        <v>45119</v>
      </c>
      <c r="D4302" s="3">
        <v>45231</v>
      </c>
      <c r="E4302" s="7">
        <v>188</v>
      </c>
      <c r="F4302" t="str">
        <f t="shared" si="67"/>
        <v>00593188</v>
      </c>
      <c r="G4302" t="s">
        <v>81</v>
      </c>
      <c r="H4302">
        <v>1416</v>
      </c>
      <c r="I4302">
        <v>92</v>
      </c>
      <c r="J4302">
        <v>1644</v>
      </c>
      <c r="K4302">
        <v>1509</v>
      </c>
      <c r="L4302">
        <f>+VLOOKUP(F4302,[1]ENELAR!C$2:J$7067,7,FALSE)</f>
        <v>1400</v>
      </c>
      <c r="M4302" s="20">
        <f>+VLOOKUP(F4302,[1]ENELAR!C$2:J$7067,8,FALSE)</f>
        <v>128800</v>
      </c>
    </row>
    <row r="4303" spans="1:13" x14ac:dyDescent="0.3">
      <c r="A4303" s="17" t="s">
        <v>270</v>
      </c>
      <c r="B4303" s="3">
        <v>45103</v>
      </c>
      <c r="C4303" s="3">
        <v>45119</v>
      </c>
      <c r="D4303" s="3">
        <v>45231</v>
      </c>
      <c r="E4303" s="7">
        <v>190</v>
      </c>
      <c r="F4303" t="str">
        <f t="shared" si="67"/>
        <v>00593190</v>
      </c>
      <c r="G4303" t="s">
        <v>82</v>
      </c>
      <c r="H4303">
        <v>3234</v>
      </c>
      <c r="I4303">
        <v>92</v>
      </c>
      <c r="J4303">
        <v>3569</v>
      </c>
      <c r="K4303">
        <v>3569</v>
      </c>
      <c r="L4303">
        <f>+VLOOKUP(F4303,[1]ENELAR!C$2:J$7067,7,FALSE)</f>
        <v>3054</v>
      </c>
      <c r="M4303" s="20">
        <f>+VLOOKUP(F4303,[1]ENELAR!C$2:J$7067,8,FALSE)</f>
        <v>280968</v>
      </c>
    </row>
    <row r="4304" spans="1:13" x14ac:dyDescent="0.3">
      <c r="A4304" s="17" t="s">
        <v>270</v>
      </c>
      <c r="B4304" s="3">
        <v>45103</v>
      </c>
      <c r="C4304" s="3">
        <v>45119</v>
      </c>
      <c r="D4304" s="3">
        <v>45231</v>
      </c>
      <c r="E4304" s="7">
        <v>191</v>
      </c>
      <c r="F4304" t="str">
        <f t="shared" si="67"/>
        <v>00593191</v>
      </c>
      <c r="G4304" t="s">
        <v>83</v>
      </c>
      <c r="H4304">
        <v>535</v>
      </c>
      <c r="I4304">
        <v>92</v>
      </c>
      <c r="J4304">
        <v>643</v>
      </c>
      <c r="K4304">
        <v>643</v>
      </c>
      <c r="L4304">
        <f>+VLOOKUP(F4304,[1]ENELAR!C$2:J$7067,7,FALSE)</f>
        <v>535</v>
      </c>
      <c r="M4304" s="20">
        <f>+VLOOKUP(F4304,[1]ENELAR!C$2:J$7067,8,FALSE)</f>
        <v>49220</v>
      </c>
    </row>
    <row r="4305" spans="1:13" x14ac:dyDescent="0.3">
      <c r="A4305" s="17" t="s">
        <v>270</v>
      </c>
      <c r="B4305" s="3">
        <v>45103</v>
      </c>
      <c r="C4305" s="3">
        <v>45119</v>
      </c>
      <c r="D4305" s="3">
        <v>45231</v>
      </c>
      <c r="E4305" s="7">
        <v>192</v>
      </c>
      <c r="F4305" t="str">
        <f t="shared" si="67"/>
        <v>00593192</v>
      </c>
      <c r="G4305" t="s">
        <v>84</v>
      </c>
      <c r="H4305">
        <v>5229</v>
      </c>
      <c r="I4305">
        <v>92</v>
      </c>
      <c r="J4305">
        <v>5799</v>
      </c>
      <c r="K4305">
        <v>5799</v>
      </c>
      <c r="L4305">
        <f>+VLOOKUP(F4305,[1]ENELAR!C$2:J$7067,7,FALSE)</f>
        <v>4701</v>
      </c>
      <c r="M4305" s="20">
        <f>+VLOOKUP(F4305,[1]ENELAR!C$2:J$7067,8,FALSE)</f>
        <v>432492</v>
      </c>
    </row>
    <row r="4306" spans="1:13" x14ac:dyDescent="0.3">
      <c r="A4306" s="17" t="s">
        <v>270</v>
      </c>
      <c r="B4306" s="3">
        <v>45103</v>
      </c>
      <c r="C4306" s="3">
        <v>45119</v>
      </c>
      <c r="D4306" s="3">
        <v>45231</v>
      </c>
      <c r="E4306" s="7">
        <v>193</v>
      </c>
      <c r="F4306" t="str">
        <f t="shared" si="67"/>
        <v>00593193</v>
      </c>
      <c r="G4306" t="s">
        <v>85</v>
      </c>
      <c r="H4306">
        <v>2662</v>
      </c>
      <c r="I4306">
        <v>92</v>
      </c>
      <c r="J4306">
        <v>2469</v>
      </c>
      <c r="K4306">
        <v>2469</v>
      </c>
      <c r="L4306">
        <f>+VLOOKUP(F4306,[1]ENELAR!C$2:J$7067,7,FALSE)</f>
        <v>2437</v>
      </c>
      <c r="M4306" s="20">
        <f>+VLOOKUP(F4306,[1]ENELAR!C$2:J$7067,8,FALSE)</f>
        <v>224204</v>
      </c>
    </row>
    <row r="4307" spans="1:13" x14ac:dyDescent="0.3">
      <c r="A4307" s="17" t="s">
        <v>270</v>
      </c>
      <c r="B4307" s="3">
        <v>45103</v>
      </c>
      <c r="C4307" s="3">
        <v>45119</v>
      </c>
      <c r="D4307" s="3">
        <v>45231</v>
      </c>
      <c r="E4307" s="7">
        <v>194</v>
      </c>
      <c r="F4307" t="str">
        <f t="shared" si="67"/>
        <v>00593194</v>
      </c>
      <c r="G4307" t="s">
        <v>86</v>
      </c>
      <c r="H4307">
        <v>629</v>
      </c>
      <c r="I4307">
        <v>92</v>
      </c>
      <c r="J4307">
        <v>663</v>
      </c>
      <c r="K4307">
        <v>640</v>
      </c>
      <c r="L4307">
        <f>+VLOOKUP(F4307,[1]ENELAR!C$2:J$7067,7,FALSE)</f>
        <v>629</v>
      </c>
      <c r="M4307" s="20">
        <f>+VLOOKUP(F4307,[1]ENELAR!C$2:J$7067,8,FALSE)</f>
        <v>57868</v>
      </c>
    </row>
    <row r="4308" spans="1:13" x14ac:dyDescent="0.3">
      <c r="A4308" s="17" t="s">
        <v>270</v>
      </c>
      <c r="B4308" s="3">
        <v>45103</v>
      </c>
      <c r="C4308" s="3">
        <v>45119</v>
      </c>
      <c r="D4308" s="3">
        <v>45231</v>
      </c>
      <c r="E4308" s="7">
        <v>195</v>
      </c>
      <c r="F4308" t="str">
        <f t="shared" si="67"/>
        <v>00593195</v>
      </c>
      <c r="G4308" t="s">
        <v>87</v>
      </c>
      <c r="H4308">
        <v>3610</v>
      </c>
      <c r="I4308">
        <v>92</v>
      </c>
      <c r="J4308">
        <v>3488</v>
      </c>
      <c r="K4308">
        <v>3269</v>
      </c>
      <c r="L4308">
        <f>+VLOOKUP(F4308,[1]ENELAR!C$2:J$7067,7,FALSE)</f>
        <v>3194</v>
      </c>
      <c r="M4308" s="20">
        <f>+VLOOKUP(F4308,[1]ENELAR!C$2:J$7067,8,FALSE)</f>
        <v>293848</v>
      </c>
    </row>
    <row r="4309" spans="1:13" x14ac:dyDescent="0.3">
      <c r="A4309" s="17" t="s">
        <v>270</v>
      </c>
      <c r="B4309" s="3">
        <v>45103</v>
      </c>
      <c r="C4309" s="3">
        <v>45119</v>
      </c>
      <c r="D4309" s="3">
        <v>45231</v>
      </c>
      <c r="E4309" s="7">
        <v>196</v>
      </c>
      <c r="F4309" t="str">
        <f t="shared" si="67"/>
        <v>00593196</v>
      </c>
      <c r="G4309" t="s">
        <v>88</v>
      </c>
      <c r="H4309">
        <v>1533</v>
      </c>
      <c r="I4309">
        <v>92</v>
      </c>
      <c r="J4309">
        <v>2163</v>
      </c>
      <c r="K4309">
        <v>2101</v>
      </c>
      <c r="L4309">
        <f>+VLOOKUP(F4309,[1]ENELAR!C$2:J$7067,7,FALSE)</f>
        <v>1516</v>
      </c>
      <c r="M4309" s="20">
        <f>+VLOOKUP(F4309,[1]ENELAR!C$2:J$7067,8,FALSE)</f>
        <v>139472</v>
      </c>
    </row>
    <row r="4310" spans="1:13" x14ac:dyDescent="0.3">
      <c r="A4310" s="17" t="s">
        <v>270</v>
      </c>
      <c r="B4310" s="3">
        <v>45103</v>
      </c>
      <c r="C4310" s="3">
        <v>45119</v>
      </c>
      <c r="D4310" s="3">
        <v>45231</v>
      </c>
      <c r="E4310" s="7">
        <v>230</v>
      </c>
      <c r="F4310" t="str">
        <f t="shared" si="67"/>
        <v>00593230</v>
      </c>
      <c r="G4310" t="s">
        <v>89</v>
      </c>
      <c r="H4310">
        <v>10713</v>
      </c>
      <c r="I4310">
        <v>92</v>
      </c>
      <c r="J4310">
        <v>11167</v>
      </c>
      <c r="K4310">
        <v>0</v>
      </c>
      <c r="L4310">
        <f>+VLOOKUP(F4310,[1]ENELAR!C$2:J$7067,7,FALSE)</f>
        <v>9013</v>
      </c>
      <c r="M4310" s="20">
        <f>+VLOOKUP(F4310,[1]ENELAR!C$2:J$7067,8,FALSE)</f>
        <v>829196</v>
      </c>
    </row>
    <row r="4311" spans="1:13" x14ac:dyDescent="0.3">
      <c r="A4311" s="17" t="s">
        <v>270</v>
      </c>
      <c r="B4311" s="3">
        <v>45103</v>
      </c>
      <c r="C4311" s="3">
        <v>45119</v>
      </c>
      <c r="D4311" s="3">
        <v>45231</v>
      </c>
      <c r="E4311" s="7">
        <v>240</v>
      </c>
      <c r="F4311" t="str">
        <f t="shared" si="67"/>
        <v>00593240</v>
      </c>
      <c r="G4311" t="s">
        <v>90</v>
      </c>
      <c r="H4311">
        <v>18021</v>
      </c>
      <c r="I4311">
        <v>92</v>
      </c>
      <c r="J4311">
        <v>0</v>
      </c>
      <c r="K4311">
        <v>0</v>
      </c>
      <c r="L4311">
        <f>+VLOOKUP(F4311,[1]ENELAR!C$2:J$7067,7,FALSE)</f>
        <v>14954</v>
      </c>
      <c r="M4311" s="20">
        <f>+VLOOKUP(F4311,[1]ENELAR!C$2:J$7067,8,FALSE)</f>
        <v>1375768</v>
      </c>
    </row>
    <row r="4312" spans="1:13" x14ac:dyDescent="0.3">
      <c r="A4312" s="17" t="s">
        <v>270</v>
      </c>
      <c r="B4312" s="3">
        <v>45103</v>
      </c>
      <c r="C4312" s="3">
        <v>45119</v>
      </c>
      <c r="D4312" s="3">
        <v>45231</v>
      </c>
      <c r="E4312" s="7">
        <v>245</v>
      </c>
      <c r="F4312" t="str">
        <f t="shared" si="67"/>
        <v>00593245</v>
      </c>
      <c r="G4312" t="s">
        <v>91</v>
      </c>
      <c r="H4312">
        <v>7455</v>
      </c>
      <c r="I4312">
        <v>92</v>
      </c>
      <c r="J4312">
        <v>7847</v>
      </c>
      <c r="K4312">
        <v>7708</v>
      </c>
      <c r="L4312">
        <f>+VLOOKUP(F4312,[1]ENELAR!C$2:J$7067,7,FALSE)</f>
        <v>7065</v>
      </c>
      <c r="M4312" s="20">
        <f>+VLOOKUP(F4312,[1]ENELAR!C$2:J$7067,8,FALSE)</f>
        <v>649980</v>
      </c>
    </row>
    <row r="4313" spans="1:13" x14ac:dyDescent="0.3">
      <c r="A4313" s="17" t="s">
        <v>270</v>
      </c>
      <c r="B4313" s="3">
        <v>45103</v>
      </c>
      <c r="C4313" s="3">
        <v>45119</v>
      </c>
      <c r="D4313" s="3">
        <v>45231</v>
      </c>
      <c r="E4313" s="7">
        <v>255</v>
      </c>
      <c r="F4313" t="str">
        <f t="shared" si="67"/>
        <v>00593255</v>
      </c>
      <c r="G4313" t="s">
        <v>92</v>
      </c>
      <c r="H4313">
        <v>22505</v>
      </c>
      <c r="I4313">
        <v>92</v>
      </c>
      <c r="J4313">
        <v>21959</v>
      </c>
      <c r="K4313">
        <v>21044</v>
      </c>
      <c r="L4313">
        <f>+VLOOKUP(F4313,[1]ENELAR!C$2:J$7067,7,FALSE)</f>
        <v>19650</v>
      </c>
      <c r="M4313" s="20">
        <f>+VLOOKUP(F4313,[1]ENELAR!C$2:J$7067,8,FALSE)</f>
        <v>1807800</v>
      </c>
    </row>
    <row r="4314" spans="1:13" x14ac:dyDescent="0.3">
      <c r="A4314" s="17" t="s">
        <v>270</v>
      </c>
      <c r="B4314" s="3">
        <v>45103</v>
      </c>
      <c r="C4314" s="3">
        <v>45119</v>
      </c>
      <c r="D4314" s="3">
        <v>45231</v>
      </c>
      <c r="E4314" s="7">
        <v>328</v>
      </c>
      <c r="F4314" t="str">
        <f t="shared" si="67"/>
        <v>00593328</v>
      </c>
      <c r="G4314" t="s">
        <v>93</v>
      </c>
      <c r="H4314">
        <v>11209</v>
      </c>
      <c r="I4314">
        <v>92</v>
      </c>
      <c r="J4314">
        <v>12511</v>
      </c>
      <c r="K4314">
        <v>10930</v>
      </c>
      <c r="L4314">
        <f>+VLOOKUP(F4314,[1]ENELAR!C$2:J$7067,7,FALSE)</f>
        <v>9974</v>
      </c>
      <c r="M4314" s="20">
        <f>+VLOOKUP(F4314,[1]ENELAR!C$2:J$7067,8,FALSE)</f>
        <v>917608</v>
      </c>
    </row>
    <row r="4315" spans="1:13" x14ac:dyDescent="0.3">
      <c r="A4315" s="17" t="s">
        <v>270</v>
      </c>
      <c r="B4315" s="3">
        <v>45103</v>
      </c>
      <c r="C4315" s="3">
        <v>45119</v>
      </c>
      <c r="D4315" s="3">
        <v>45231</v>
      </c>
      <c r="E4315" s="7">
        <v>331</v>
      </c>
      <c r="F4315" t="str">
        <f t="shared" si="67"/>
        <v>00593331</v>
      </c>
      <c r="G4315" t="s">
        <v>94</v>
      </c>
      <c r="H4315">
        <v>4272</v>
      </c>
      <c r="I4315">
        <v>92</v>
      </c>
      <c r="J4315">
        <v>5351</v>
      </c>
      <c r="K4315">
        <v>5341</v>
      </c>
      <c r="L4315">
        <f>+VLOOKUP(F4315,[1]ENELAR!C$2:J$7067,7,FALSE)</f>
        <v>4231</v>
      </c>
      <c r="M4315" s="20">
        <f>+VLOOKUP(F4315,[1]ENELAR!C$2:J$7067,8,FALSE)</f>
        <v>389252</v>
      </c>
    </row>
    <row r="4316" spans="1:13" x14ac:dyDescent="0.3">
      <c r="A4316" s="17" t="s">
        <v>270</v>
      </c>
      <c r="B4316" s="3">
        <v>45103</v>
      </c>
      <c r="C4316" s="3">
        <v>45119</v>
      </c>
      <c r="D4316" s="3">
        <v>45231</v>
      </c>
      <c r="E4316" s="7">
        <v>332</v>
      </c>
      <c r="F4316" t="str">
        <f t="shared" si="67"/>
        <v>00593332</v>
      </c>
      <c r="G4316" t="s">
        <v>95</v>
      </c>
      <c r="H4316">
        <v>1417</v>
      </c>
      <c r="I4316">
        <v>92</v>
      </c>
      <c r="J4316">
        <v>1445</v>
      </c>
      <c r="K4316">
        <v>1445</v>
      </c>
      <c r="L4316">
        <f>+VLOOKUP(F4316,[1]ENELAR!C$2:J$7067,7,FALSE)</f>
        <v>1394</v>
      </c>
      <c r="M4316" s="20">
        <f>+VLOOKUP(F4316,[1]ENELAR!C$2:J$7067,8,FALSE)</f>
        <v>128248</v>
      </c>
    </row>
    <row r="4317" spans="1:13" x14ac:dyDescent="0.3">
      <c r="A4317" s="17" t="s">
        <v>270</v>
      </c>
      <c r="B4317" s="3">
        <v>45103</v>
      </c>
      <c r="C4317" s="3">
        <v>45119</v>
      </c>
      <c r="D4317" s="3">
        <v>45231</v>
      </c>
      <c r="E4317" s="7">
        <v>357</v>
      </c>
      <c r="F4317" t="str">
        <f t="shared" si="67"/>
        <v>00593357</v>
      </c>
      <c r="G4317" t="s">
        <v>96</v>
      </c>
      <c r="H4317">
        <v>1068</v>
      </c>
      <c r="I4317">
        <v>92</v>
      </c>
      <c r="J4317">
        <v>1260</v>
      </c>
      <c r="K4317">
        <v>0</v>
      </c>
      <c r="L4317">
        <f>+VLOOKUP(F4317,[1]ENELAR!C$2:J$7067,7,FALSE)</f>
        <v>1068</v>
      </c>
      <c r="M4317" s="20">
        <f>+VLOOKUP(F4317,[1]ENELAR!C$2:J$7067,8,FALSE)</f>
        <v>98256</v>
      </c>
    </row>
    <row r="4318" spans="1:13" x14ac:dyDescent="0.3">
      <c r="A4318" s="17" t="s">
        <v>270</v>
      </c>
      <c r="B4318" s="3">
        <v>45103</v>
      </c>
      <c r="C4318" s="3">
        <v>45119</v>
      </c>
      <c r="D4318" s="3">
        <v>45231</v>
      </c>
      <c r="E4318" s="7">
        <v>358</v>
      </c>
      <c r="F4318" t="str">
        <f t="shared" si="67"/>
        <v>00593358</v>
      </c>
      <c r="G4318" t="s">
        <v>97</v>
      </c>
      <c r="H4318">
        <v>1253</v>
      </c>
      <c r="I4318">
        <v>92</v>
      </c>
      <c r="J4318">
        <v>1557</v>
      </c>
      <c r="K4318">
        <v>0</v>
      </c>
      <c r="L4318">
        <f>+VLOOKUP(F4318,[1]ENELAR!C$2:J$7067,7,FALSE)</f>
        <v>1253</v>
      </c>
      <c r="M4318" s="20">
        <f>+VLOOKUP(F4318,[1]ENELAR!C$2:J$7067,8,FALSE)</f>
        <v>115276</v>
      </c>
    </row>
    <row r="4319" spans="1:13" x14ac:dyDescent="0.3">
      <c r="A4319" s="17" t="s">
        <v>270</v>
      </c>
      <c r="B4319" s="3">
        <v>45103</v>
      </c>
      <c r="C4319" s="3">
        <v>45119</v>
      </c>
      <c r="D4319" s="3">
        <v>45231</v>
      </c>
      <c r="E4319" s="7">
        <v>359</v>
      </c>
      <c r="F4319" t="str">
        <f t="shared" si="67"/>
        <v>00593359</v>
      </c>
      <c r="G4319" t="s">
        <v>98</v>
      </c>
      <c r="H4319">
        <v>316</v>
      </c>
      <c r="I4319">
        <v>92</v>
      </c>
      <c r="J4319">
        <v>329</v>
      </c>
      <c r="K4319">
        <v>0</v>
      </c>
      <c r="L4319">
        <f>+VLOOKUP(F4319,[1]ENELAR!C$2:J$7067,7,FALSE)</f>
        <v>283</v>
      </c>
      <c r="M4319" s="20">
        <f>+VLOOKUP(F4319,[1]ENELAR!C$2:J$7067,8,FALSE)</f>
        <v>26036</v>
      </c>
    </row>
    <row r="4320" spans="1:13" x14ac:dyDescent="0.3">
      <c r="A4320" s="17" t="s">
        <v>270</v>
      </c>
      <c r="B4320" s="3">
        <v>45103</v>
      </c>
      <c r="C4320" s="3">
        <v>45119</v>
      </c>
      <c r="D4320" s="3">
        <v>45231</v>
      </c>
      <c r="E4320" s="7">
        <v>360</v>
      </c>
      <c r="F4320" t="str">
        <f t="shared" si="67"/>
        <v>00593360</v>
      </c>
      <c r="G4320" t="s">
        <v>99</v>
      </c>
      <c r="H4320">
        <v>3916</v>
      </c>
      <c r="I4320">
        <v>92</v>
      </c>
      <c r="J4320">
        <v>4082</v>
      </c>
      <c r="K4320">
        <v>0</v>
      </c>
      <c r="L4320">
        <f>+VLOOKUP(F4320,[1]ENELAR!C$2:J$7067,7,FALSE)</f>
        <v>3556</v>
      </c>
      <c r="M4320" s="20">
        <f>+VLOOKUP(F4320,[1]ENELAR!C$2:J$7067,8,FALSE)</f>
        <v>327152</v>
      </c>
    </row>
    <row r="4321" spans="1:13" x14ac:dyDescent="0.3">
      <c r="A4321" s="17" t="s">
        <v>270</v>
      </c>
      <c r="B4321" s="3">
        <v>45103</v>
      </c>
      <c r="C4321" s="3">
        <v>45119</v>
      </c>
      <c r="D4321" s="3">
        <v>45231</v>
      </c>
      <c r="E4321" s="7">
        <v>361</v>
      </c>
      <c r="F4321" t="str">
        <f t="shared" si="67"/>
        <v>00593361</v>
      </c>
      <c r="G4321" t="s">
        <v>100</v>
      </c>
      <c r="H4321">
        <v>2390</v>
      </c>
      <c r="I4321">
        <v>92</v>
      </c>
      <c r="J4321">
        <v>2971</v>
      </c>
      <c r="K4321">
        <v>2971</v>
      </c>
      <c r="L4321">
        <f>+VLOOKUP(F4321,[1]ENELAR!C$2:J$7067,7,FALSE)</f>
        <v>2325</v>
      </c>
      <c r="M4321" s="20">
        <f>+VLOOKUP(F4321,[1]ENELAR!C$2:J$7067,8,FALSE)</f>
        <v>213900</v>
      </c>
    </row>
    <row r="4322" spans="1:13" x14ac:dyDescent="0.3">
      <c r="A4322" s="17" t="s">
        <v>270</v>
      </c>
      <c r="B4322" s="3">
        <v>45103</v>
      </c>
      <c r="C4322" s="3">
        <v>45119</v>
      </c>
      <c r="D4322" s="3">
        <v>45231</v>
      </c>
      <c r="E4322" s="7">
        <v>362</v>
      </c>
      <c r="F4322" t="str">
        <f t="shared" si="67"/>
        <v>00593362</v>
      </c>
      <c r="G4322" t="s">
        <v>101</v>
      </c>
      <c r="H4322">
        <v>2562</v>
      </c>
      <c r="I4322">
        <v>92</v>
      </c>
      <c r="J4322">
        <v>2809</v>
      </c>
      <c r="K4322">
        <v>2809</v>
      </c>
      <c r="L4322">
        <f>+VLOOKUP(F4322,[1]ENELAR!C$2:J$7067,7,FALSE)</f>
        <v>2506</v>
      </c>
      <c r="M4322" s="20">
        <f>+VLOOKUP(F4322,[1]ENELAR!C$2:J$7067,8,FALSE)</f>
        <v>230552</v>
      </c>
    </row>
    <row r="4323" spans="1:13" x14ac:dyDescent="0.3">
      <c r="A4323" s="17" t="s">
        <v>270</v>
      </c>
      <c r="B4323" s="3">
        <v>45103</v>
      </c>
      <c r="C4323" s="3">
        <v>45119</v>
      </c>
      <c r="D4323" s="3">
        <v>45231</v>
      </c>
      <c r="E4323" s="7">
        <v>363</v>
      </c>
      <c r="F4323" t="str">
        <f t="shared" si="67"/>
        <v>00593363</v>
      </c>
      <c r="G4323" t="s">
        <v>102</v>
      </c>
      <c r="H4323">
        <v>4698</v>
      </c>
      <c r="I4323">
        <v>92</v>
      </c>
      <c r="J4323">
        <v>4432</v>
      </c>
      <c r="K4323">
        <v>4391</v>
      </c>
      <c r="L4323">
        <f>+VLOOKUP(F4323,[1]ENELAR!C$2:J$7067,7,FALSE)</f>
        <v>4343</v>
      </c>
      <c r="M4323" s="20">
        <f>+VLOOKUP(F4323,[1]ENELAR!C$2:J$7067,8,FALSE)</f>
        <v>399556</v>
      </c>
    </row>
    <row r="4324" spans="1:13" x14ac:dyDescent="0.3">
      <c r="A4324" s="17" t="s">
        <v>270</v>
      </c>
      <c r="B4324" s="3">
        <v>45103</v>
      </c>
      <c r="C4324" s="3">
        <v>45119</v>
      </c>
      <c r="D4324" s="3">
        <v>45231</v>
      </c>
      <c r="E4324" s="7">
        <v>364</v>
      </c>
      <c r="F4324" t="str">
        <f t="shared" si="67"/>
        <v>00593364</v>
      </c>
      <c r="G4324" t="s">
        <v>103</v>
      </c>
      <c r="H4324">
        <v>5437</v>
      </c>
      <c r="I4324">
        <v>92</v>
      </c>
      <c r="J4324">
        <v>5746</v>
      </c>
      <c r="K4324">
        <v>5746</v>
      </c>
      <c r="L4324">
        <f>+VLOOKUP(F4324,[1]ENELAR!C$2:J$7067,7,FALSE)</f>
        <v>5274</v>
      </c>
      <c r="M4324" s="20">
        <f>+VLOOKUP(F4324,[1]ENELAR!C$2:J$7067,8,FALSE)</f>
        <v>485208</v>
      </c>
    </row>
    <row r="4325" spans="1:13" x14ac:dyDescent="0.3">
      <c r="A4325" s="17" t="s">
        <v>270</v>
      </c>
      <c r="B4325" s="3">
        <v>45103</v>
      </c>
      <c r="C4325" s="3">
        <v>45119</v>
      </c>
      <c r="D4325" s="3">
        <v>45231</v>
      </c>
      <c r="E4325" s="7">
        <v>365</v>
      </c>
      <c r="F4325" t="str">
        <f t="shared" si="67"/>
        <v>00593365</v>
      </c>
      <c r="G4325" t="s">
        <v>104</v>
      </c>
      <c r="H4325">
        <v>2074</v>
      </c>
      <c r="I4325">
        <v>92</v>
      </c>
      <c r="J4325">
        <v>2190</v>
      </c>
      <c r="K4325">
        <v>2190</v>
      </c>
      <c r="L4325">
        <f>+VLOOKUP(F4325,[1]ENELAR!C$2:J$7067,7,FALSE)</f>
        <v>2074</v>
      </c>
      <c r="M4325" s="20">
        <f>+VLOOKUP(F4325,[1]ENELAR!C$2:J$7067,8,FALSE)</f>
        <v>190808</v>
      </c>
    </row>
    <row r="4326" spans="1:13" x14ac:dyDescent="0.3">
      <c r="A4326" s="17" t="s">
        <v>270</v>
      </c>
      <c r="B4326" s="3">
        <v>45103</v>
      </c>
      <c r="C4326" s="3">
        <v>45119</v>
      </c>
      <c r="D4326" s="3">
        <v>45231</v>
      </c>
      <c r="E4326" s="7">
        <v>366</v>
      </c>
      <c r="F4326" t="str">
        <f t="shared" si="67"/>
        <v>00593366</v>
      </c>
      <c r="G4326" t="s">
        <v>105</v>
      </c>
      <c r="H4326">
        <v>5096</v>
      </c>
      <c r="I4326">
        <v>92</v>
      </c>
      <c r="J4326">
        <v>6407</v>
      </c>
      <c r="K4326">
        <v>5808</v>
      </c>
      <c r="L4326">
        <f>+VLOOKUP(F4326,[1]ENELAR!C$2:J$7067,7,FALSE)</f>
        <v>4954</v>
      </c>
      <c r="M4326" s="20">
        <f>+VLOOKUP(F4326,[1]ENELAR!C$2:J$7067,8,FALSE)</f>
        <v>455768</v>
      </c>
    </row>
    <row r="4327" spans="1:13" x14ac:dyDescent="0.3">
      <c r="A4327" s="17" t="s">
        <v>270</v>
      </c>
      <c r="B4327" s="3">
        <v>45103</v>
      </c>
      <c r="C4327" s="3">
        <v>45119</v>
      </c>
      <c r="D4327" s="3">
        <v>45231</v>
      </c>
      <c r="E4327" s="7">
        <v>367</v>
      </c>
      <c r="F4327" t="str">
        <f t="shared" si="67"/>
        <v>00593367</v>
      </c>
      <c r="G4327" t="s">
        <v>106</v>
      </c>
      <c r="H4327">
        <v>996</v>
      </c>
      <c r="I4327">
        <v>92</v>
      </c>
      <c r="J4327">
        <v>1259</v>
      </c>
      <c r="K4327">
        <v>1219</v>
      </c>
      <c r="L4327">
        <f>+VLOOKUP(F4327,[1]ENELAR!C$2:J$7067,7,FALSE)</f>
        <v>879</v>
      </c>
      <c r="M4327" s="20">
        <f>+VLOOKUP(F4327,[1]ENELAR!C$2:J$7067,8,FALSE)</f>
        <v>80868</v>
      </c>
    </row>
    <row r="4328" spans="1:13" x14ac:dyDescent="0.3">
      <c r="A4328" s="17" t="s">
        <v>270</v>
      </c>
      <c r="B4328" s="3">
        <v>45103</v>
      </c>
      <c r="C4328" s="3">
        <v>45119</v>
      </c>
      <c r="D4328" s="3">
        <v>45231</v>
      </c>
      <c r="E4328" s="7">
        <v>368</v>
      </c>
      <c r="F4328" t="str">
        <f t="shared" si="67"/>
        <v>00593368</v>
      </c>
      <c r="G4328" t="s">
        <v>107</v>
      </c>
      <c r="H4328">
        <v>3243</v>
      </c>
      <c r="I4328">
        <v>92</v>
      </c>
      <c r="J4328">
        <v>2614</v>
      </c>
      <c r="K4328">
        <v>2514</v>
      </c>
      <c r="L4328">
        <f>+VLOOKUP(F4328,[1]ENELAR!C$2:J$7067,7,FALSE)</f>
        <v>2858</v>
      </c>
      <c r="M4328" s="20">
        <f>+VLOOKUP(F4328,[1]ENELAR!C$2:J$7067,8,FALSE)</f>
        <v>262936</v>
      </c>
    </row>
    <row r="4329" spans="1:13" x14ac:dyDescent="0.3">
      <c r="A4329" s="17" t="s">
        <v>270</v>
      </c>
      <c r="B4329" s="3">
        <v>45103</v>
      </c>
      <c r="C4329" s="3">
        <v>45119</v>
      </c>
      <c r="D4329" s="3">
        <v>45231</v>
      </c>
      <c r="E4329" s="7">
        <v>369</v>
      </c>
      <c r="F4329" t="str">
        <f t="shared" si="67"/>
        <v>00593369</v>
      </c>
      <c r="G4329" t="s">
        <v>108</v>
      </c>
      <c r="H4329">
        <v>3625</v>
      </c>
      <c r="I4329">
        <v>92</v>
      </c>
      <c r="J4329">
        <v>3679</v>
      </c>
      <c r="K4329">
        <v>3611</v>
      </c>
      <c r="L4329">
        <f>+VLOOKUP(F4329,[1]ENELAR!C$2:J$7067,7,FALSE)</f>
        <v>3238</v>
      </c>
      <c r="M4329" s="20">
        <f>+VLOOKUP(F4329,[1]ENELAR!C$2:J$7067,8,FALSE)</f>
        <v>297896</v>
      </c>
    </row>
    <row r="4330" spans="1:13" x14ac:dyDescent="0.3">
      <c r="A4330" s="17" t="s">
        <v>270</v>
      </c>
      <c r="B4330" s="3">
        <v>45103</v>
      </c>
      <c r="C4330" s="3">
        <v>45119</v>
      </c>
      <c r="D4330" s="3">
        <v>45231</v>
      </c>
      <c r="E4330" s="7">
        <v>370</v>
      </c>
      <c r="F4330" t="str">
        <f t="shared" si="67"/>
        <v>00593370</v>
      </c>
      <c r="G4330" t="s">
        <v>109</v>
      </c>
      <c r="H4330">
        <v>2226</v>
      </c>
      <c r="I4330">
        <v>92</v>
      </c>
      <c r="J4330">
        <v>2505</v>
      </c>
      <c r="K4330">
        <v>2505</v>
      </c>
      <c r="L4330">
        <f>+VLOOKUP(F4330,[1]ENELAR!C$2:J$7067,7,FALSE)</f>
        <v>2075</v>
      </c>
      <c r="M4330" s="20">
        <f>+VLOOKUP(F4330,[1]ENELAR!C$2:J$7067,8,FALSE)</f>
        <v>190900</v>
      </c>
    </row>
    <row r="4331" spans="1:13" x14ac:dyDescent="0.3">
      <c r="A4331" s="17" t="s">
        <v>270</v>
      </c>
      <c r="B4331" s="3">
        <v>45103</v>
      </c>
      <c r="C4331" s="3">
        <v>45119</v>
      </c>
      <c r="D4331" s="3">
        <v>45231</v>
      </c>
      <c r="E4331" s="7">
        <v>371</v>
      </c>
      <c r="F4331" t="str">
        <f t="shared" si="67"/>
        <v>00593371</v>
      </c>
      <c r="G4331" t="s">
        <v>110</v>
      </c>
      <c r="H4331">
        <v>3567</v>
      </c>
      <c r="I4331">
        <v>92</v>
      </c>
      <c r="J4331">
        <v>3150</v>
      </c>
      <c r="K4331">
        <v>3106</v>
      </c>
      <c r="L4331">
        <f>+VLOOKUP(F4331,[1]ENELAR!C$2:J$7067,7,FALSE)</f>
        <v>3529</v>
      </c>
      <c r="M4331" s="20">
        <f>+VLOOKUP(F4331,[1]ENELAR!C$2:J$7067,8,FALSE)</f>
        <v>324668</v>
      </c>
    </row>
    <row r="4332" spans="1:13" x14ac:dyDescent="0.3">
      <c r="A4332" s="17" t="s">
        <v>270</v>
      </c>
      <c r="B4332" s="3">
        <v>45103</v>
      </c>
      <c r="C4332" s="3">
        <v>45119</v>
      </c>
      <c r="D4332" s="3">
        <v>45231</v>
      </c>
      <c r="E4332" s="7">
        <v>372</v>
      </c>
      <c r="F4332" t="str">
        <f t="shared" si="67"/>
        <v>00593372</v>
      </c>
      <c r="G4332" t="s">
        <v>111</v>
      </c>
      <c r="H4332">
        <v>65889</v>
      </c>
      <c r="I4332">
        <v>92</v>
      </c>
      <c r="J4332">
        <v>77068</v>
      </c>
      <c r="K4332">
        <v>72002</v>
      </c>
      <c r="L4332">
        <f>+VLOOKUP(F4332,[1]ENELAR!C$2:J$7067,7,FALSE)</f>
        <v>52442</v>
      </c>
      <c r="M4332" s="20">
        <f>+VLOOKUP(F4332,[1]ENELAR!C$2:J$7067,8,FALSE)</f>
        <v>4824664</v>
      </c>
    </row>
    <row r="4333" spans="1:13" x14ac:dyDescent="0.3">
      <c r="A4333" s="17" t="s">
        <v>270</v>
      </c>
      <c r="B4333" s="3">
        <v>45103</v>
      </c>
      <c r="C4333" s="3">
        <v>45119</v>
      </c>
      <c r="D4333" s="3">
        <v>45231</v>
      </c>
      <c r="E4333" s="7">
        <v>373</v>
      </c>
      <c r="F4333" t="str">
        <f t="shared" si="67"/>
        <v>00593373</v>
      </c>
      <c r="G4333" t="s">
        <v>112</v>
      </c>
      <c r="H4333">
        <v>5134</v>
      </c>
      <c r="I4333">
        <v>92</v>
      </c>
      <c r="J4333">
        <v>5769</v>
      </c>
      <c r="K4333">
        <v>5606</v>
      </c>
      <c r="L4333">
        <f>+VLOOKUP(F4333,[1]ENELAR!C$2:J$7067,7,FALSE)</f>
        <v>4993</v>
      </c>
      <c r="M4333" s="20">
        <f>+VLOOKUP(F4333,[1]ENELAR!C$2:J$7067,8,FALSE)</f>
        <v>459356</v>
      </c>
    </row>
    <row r="4334" spans="1:13" x14ac:dyDescent="0.3">
      <c r="A4334" s="17" t="s">
        <v>270</v>
      </c>
      <c r="B4334" s="3">
        <v>45103</v>
      </c>
      <c r="C4334" s="3">
        <v>45119</v>
      </c>
      <c r="D4334" s="3">
        <v>45231</v>
      </c>
      <c r="E4334" s="7">
        <v>374</v>
      </c>
      <c r="F4334" t="str">
        <f t="shared" si="67"/>
        <v>00593374</v>
      </c>
      <c r="G4334" t="s">
        <v>113</v>
      </c>
      <c r="H4334">
        <v>3058</v>
      </c>
      <c r="I4334">
        <v>92</v>
      </c>
      <c r="J4334">
        <v>3626</v>
      </c>
      <c r="K4334">
        <v>3626</v>
      </c>
      <c r="L4334">
        <f>+VLOOKUP(F4334,[1]ENELAR!C$2:J$7067,7,FALSE)</f>
        <v>2755</v>
      </c>
      <c r="M4334" s="20">
        <f>+VLOOKUP(F4334,[1]ENELAR!C$2:J$7067,8,FALSE)</f>
        <v>253460</v>
      </c>
    </row>
    <row r="4335" spans="1:13" x14ac:dyDescent="0.3">
      <c r="A4335" s="17" t="s">
        <v>270</v>
      </c>
      <c r="B4335" s="3">
        <v>45103</v>
      </c>
      <c r="C4335" s="3">
        <v>45119</v>
      </c>
      <c r="D4335" s="3">
        <v>45231</v>
      </c>
      <c r="E4335" s="7">
        <v>376</v>
      </c>
      <c r="F4335" t="str">
        <f t="shared" si="67"/>
        <v>00593376</v>
      </c>
      <c r="G4335" t="s">
        <v>114</v>
      </c>
      <c r="H4335">
        <v>17092</v>
      </c>
      <c r="I4335">
        <v>92</v>
      </c>
      <c r="J4335">
        <v>20013</v>
      </c>
      <c r="K4335">
        <v>19031</v>
      </c>
      <c r="L4335">
        <f>+VLOOKUP(F4335,[1]ENELAR!C$2:J$7067,7,FALSE)</f>
        <v>16021</v>
      </c>
      <c r="M4335" s="20">
        <f>+VLOOKUP(F4335,[1]ENELAR!C$2:J$7067,8,FALSE)</f>
        <v>1473932</v>
      </c>
    </row>
    <row r="4336" spans="1:13" x14ac:dyDescent="0.3">
      <c r="A4336" s="17" t="s">
        <v>270</v>
      </c>
      <c r="B4336" s="3">
        <v>45103</v>
      </c>
      <c r="C4336" s="3">
        <v>45119</v>
      </c>
      <c r="D4336" s="3">
        <v>45231</v>
      </c>
      <c r="E4336" s="7">
        <v>378</v>
      </c>
      <c r="F4336" t="str">
        <f t="shared" si="67"/>
        <v>00593378</v>
      </c>
      <c r="G4336" t="s">
        <v>115</v>
      </c>
      <c r="H4336">
        <v>4301</v>
      </c>
      <c r="I4336">
        <v>92</v>
      </c>
      <c r="J4336">
        <v>5518</v>
      </c>
      <c r="K4336">
        <v>5518</v>
      </c>
      <c r="L4336">
        <f>+VLOOKUP(F4336,[1]ENELAR!C$2:J$7067,7,FALSE)</f>
        <v>3257</v>
      </c>
      <c r="M4336" s="20">
        <f>+VLOOKUP(F4336,[1]ENELAR!C$2:J$7067,8,FALSE)</f>
        <v>299644</v>
      </c>
    </row>
    <row r="4337" spans="1:13" x14ac:dyDescent="0.3">
      <c r="A4337" s="17" t="s">
        <v>270</v>
      </c>
      <c r="B4337" s="3">
        <v>45103</v>
      </c>
      <c r="C4337" s="3">
        <v>45119</v>
      </c>
      <c r="D4337" s="3">
        <v>45231</v>
      </c>
      <c r="E4337" s="7">
        <v>379</v>
      </c>
      <c r="F4337" t="str">
        <f t="shared" si="67"/>
        <v>00593379</v>
      </c>
      <c r="G4337" t="s">
        <v>116</v>
      </c>
      <c r="H4337">
        <v>5995</v>
      </c>
      <c r="I4337">
        <v>92</v>
      </c>
      <c r="J4337">
        <v>6837</v>
      </c>
      <c r="K4337">
        <v>6719</v>
      </c>
      <c r="L4337">
        <f>+VLOOKUP(F4337,[1]ENELAR!C$2:J$7067,7,FALSE)</f>
        <v>5805</v>
      </c>
      <c r="M4337" s="20">
        <f>+VLOOKUP(F4337,[1]ENELAR!C$2:J$7067,8,FALSE)</f>
        <v>534060</v>
      </c>
    </row>
    <row r="4338" spans="1:13" x14ac:dyDescent="0.3">
      <c r="A4338" s="17" t="s">
        <v>270</v>
      </c>
      <c r="B4338" s="3">
        <v>45103</v>
      </c>
      <c r="C4338" s="3">
        <v>45119</v>
      </c>
      <c r="D4338" s="3">
        <v>45231</v>
      </c>
      <c r="E4338" s="7">
        <v>380</v>
      </c>
      <c r="F4338" t="str">
        <f t="shared" si="67"/>
        <v>00593380</v>
      </c>
      <c r="G4338" t="s">
        <v>117</v>
      </c>
      <c r="H4338">
        <v>5571</v>
      </c>
      <c r="I4338">
        <v>92</v>
      </c>
      <c r="J4338">
        <v>6522</v>
      </c>
      <c r="K4338">
        <v>6492</v>
      </c>
      <c r="L4338">
        <f>+VLOOKUP(F4338,[1]ENELAR!C$2:J$7067,7,FALSE)</f>
        <v>4817</v>
      </c>
      <c r="M4338" s="20">
        <f>+VLOOKUP(F4338,[1]ENELAR!C$2:J$7067,8,FALSE)</f>
        <v>443164</v>
      </c>
    </row>
    <row r="4339" spans="1:13" x14ac:dyDescent="0.3">
      <c r="A4339" s="17" t="s">
        <v>270</v>
      </c>
      <c r="B4339" s="3">
        <v>45103</v>
      </c>
      <c r="C4339" s="3">
        <v>45119</v>
      </c>
      <c r="D4339" s="3">
        <v>45231</v>
      </c>
      <c r="E4339" s="7">
        <v>381</v>
      </c>
      <c r="F4339" t="str">
        <f t="shared" si="67"/>
        <v>00593381</v>
      </c>
      <c r="G4339" t="s">
        <v>118</v>
      </c>
      <c r="H4339">
        <v>3197</v>
      </c>
      <c r="I4339">
        <v>92</v>
      </c>
      <c r="J4339">
        <v>4199</v>
      </c>
      <c r="K4339">
        <v>3991</v>
      </c>
      <c r="L4339">
        <f>+VLOOKUP(F4339,[1]ENELAR!C$2:J$7067,7,FALSE)</f>
        <v>2989</v>
      </c>
      <c r="M4339" s="20">
        <f>+VLOOKUP(F4339,[1]ENELAR!C$2:J$7067,8,FALSE)</f>
        <v>274988</v>
      </c>
    </row>
    <row r="4340" spans="1:13" x14ac:dyDescent="0.3">
      <c r="A4340" s="17" t="s">
        <v>270</v>
      </c>
      <c r="B4340" s="3">
        <v>45103</v>
      </c>
      <c r="C4340" s="3">
        <v>45119</v>
      </c>
      <c r="D4340" s="3">
        <v>45231</v>
      </c>
      <c r="E4340" s="7">
        <v>382</v>
      </c>
      <c r="F4340" t="str">
        <f t="shared" si="67"/>
        <v>00593382</v>
      </c>
      <c r="G4340" t="s">
        <v>227</v>
      </c>
      <c r="H4340">
        <v>2294</v>
      </c>
      <c r="I4340">
        <v>92</v>
      </c>
      <c r="J4340">
        <v>2762</v>
      </c>
      <c r="K4340">
        <v>2762</v>
      </c>
      <c r="L4340">
        <f>+VLOOKUP(F4340,[1]ENELAR!C$2:J$7067,7,FALSE)</f>
        <v>1962</v>
      </c>
      <c r="M4340" s="20">
        <f>+VLOOKUP(F4340,[1]ENELAR!C$2:J$7067,8,FALSE)</f>
        <v>180504</v>
      </c>
    </row>
    <row r="4341" spans="1:13" x14ac:dyDescent="0.3">
      <c r="A4341" s="17" t="s">
        <v>270</v>
      </c>
      <c r="B4341" s="3">
        <v>45103</v>
      </c>
      <c r="C4341" s="3">
        <v>45119</v>
      </c>
      <c r="D4341" s="3">
        <v>45231</v>
      </c>
      <c r="E4341" s="7">
        <v>383</v>
      </c>
      <c r="F4341" t="str">
        <f t="shared" si="67"/>
        <v>00593383</v>
      </c>
      <c r="G4341" t="s">
        <v>119</v>
      </c>
      <c r="H4341">
        <v>20114</v>
      </c>
      <c r="I4341">
        <v>92</v>
      </c>
      <c r="J4341">
        <v>20128</v>
      </c>
      <c r="K4341">
        <v>17797</v>
      </c>
      <c r="L4341">
        <f>+VLOOKUP(F4341,[1]ENELAR!C$2:J$7067,7,FALSE)</f>
        <v>15928</v>
      </c>
      <c r="M4341" s="20">
        <f>+VLOOKUP(F4341,[1]ENELAR!C$2:J$7067,8,FALSE)</f>
        <v>1465376</v>
      </c>
    </row>
    <row r="4342" spans="1:13" x14ac:dyDescent="0.3">
      <c r="A4342" s="17" t="s">
        <v>270</v>
      </c>
      <c r="B4342" s="3">
        <v>45103</v>
      </c>
      <c r="C4342" s="3">
        <v>45119</v>
      </c>
      <c r="D4342" s="3">
        <v>45231</v>
      </c>
      <c r="E4342" s="7">
        <v>384</v>
      </c>
      <c r="F4342" t="str">
        <f t="shared" si="67"/>
        <v>00593384</v>
      </c>
      <c r="G4342" t="s">
        <v>120</v>
      </c>
      <c r="H4342">
        <v>6041</v>
      </c>
      <c r="I4342">
        <v>92</v>
      </c>
      <c r="J4342">
        <v>6135</v>
      </c>
      <c r="K4342">
        <v>6101</v>
      </c>
      <c r="L4342">
        <f>+VLOOKUP(F4342,[1]ENELAR!C$2:J$7067,7,FALSE)</f>
        <v>5806</v>
      </c>
      <c r="M4342" s="20">
        <f>+VLOOKUP(F4342,[1]ENELAR!C$2:J$7067,8,FALSE)</f>
        <v>534152</v>
      </c>
    </row>
    <row r="4343" spans="1:13" x14ac:dyDescent="0.3">
      <c r="A4343" s="17" t="s">
        <v>270</v>
      </c>
      <c r="B4343" s="3">
        <v>45103</v>
      </c>
      <c r="C4343" s="3">
        <v>45119</v>
      </c>
      <c r="D4343" s="3">
        <v>45231</v>
      </c>
      <c r="E4343" s="7">
        <v>385</v>
      </c>
      <c r="F4343" t="str">
        <f t="shared" si="67"/>
        <v>00593385</v>
      </c>
      <c r="G4343" t="s">
        <v>121</v>
      </c>
      <c r="H4343">
        <v>1448</v>
      </c>
      <c r="I4343">
        <v>92</v>
      </c>
      <c r="J4343">
        <v>1629</v>
      </c>
      <c r="K4343">
        <v>1444</v>
      </c>
      <c r="L4343">
        <f>+VLOOKUP(F4343,[1]ENELAR!C$2:J$7067,7,FALSE)</f>
        <v>1425</v>
      </c>
      <c r="M4343" s="20">
        <f>+VLOOKUP(F4343,[1]ENELAR!C$2:J$7067,8,FALSE)</f>
        <v>131100</v>
      </c>
    </row>
    <row r="4344" spans="1:13" x14ac:dyDescent="0.3">
      <c r="A4344" s="17" t="s">
        <v>270</v>
      </c>
      <c r="B4344" s="3">
        <v>45103</v>
      </c>
      <c r="C4344" s="3">
        <v>45119</v>
      </c>
      <c r="D4344" s="3">
        <v>45231</v>
      </c>
      <c r="E4344" s="7">
        <v>386</v>
      </c>
      <c r="F4344" t="str">
        <f t="shared" si="67"/>
        <v>00593386</v>
      </c>
      <c r="G4344" t="s">
        <v>122</v>
      </c>
      <c r="H4344">
        <v>1092</v>
      </c>
      <c r="I4344">
        <v>92</v>
      </c>
      <c r="J4344">
        <v>1412</v>
      </c>
      <c r="K4344">
        <v>1412</v>
      </c>
      <c r="L4344">
        <f>+VLOOKUP(F4344,[1]ENELAR!C$2:J$7067,7,FALSE)</f>
        <v>1058</v>
      </c>
      <c r="M4344" s="20">
        <f>+VLOOKUP(F4344,[1]ENELAR!C$2:J$7067,8,FALSE)</f>
        <v>97336</v>
      </c>
    </row>
    <row r="4345" spans="1:13" x14ac:dyDescent="0.3">
      <c r="A4345" s="17" t="s">
        <v>270</v>
      </c>
      <c r="B4345" s="3">
        <v>45103</v>
      </c>
      <c r="C4345" s="3">
        <v>45119</v>
      </c>
      <c r="D4345" s="3">
        <v>45231</v>
      </c>
      <c r="E4345" s="7">
        <v>387</v>
      </c>
      <c r="F4345" t="str">
        <f t="shared" si="67"/>
        <v>00593387</v>
      </c>
      <c r="G4345" t="s">
        <v>123</v>
      </c>
      <c r="H4345">
        <v>1240</v>
      </c>
      <c r="I4345">
        <v>92</v>
      </c>
      <c r="J4345">
        <v>1090</v>
      </c>
      <c r="K4345">
        <v>1090</v>
      </c>
      <c r="L4345">
        <f>+VLOOKUP(F4345,[1]ENELAR!C$2:J$7067,7,FALSE)</f>
        <v>1240</v>
      </c>
      <c r="M4345" s="20">
        <f>+VLOOKUP(F4345,[1]ENELAR!C$2:J$7067,8,FALSE)</f>
        <v>114080</v>
      </c>
    </row>
    <row r="4346" spans="1:13" x14ac:dyDescent="0.3">
      <c r="A4346" s="17" t="s">
        <v>270</v>
      </c>
      <c r="B4346" s="3">
        <v>45103</v>
      </c>
      <c r="C4346" s="3">
        <v>45119</v>
      </c>
      <c r="D4346" s="3">
        <v>45231</v>
      </c>
      <c r="E4346" s="7">
        <v>388</v>
      </c>
      <c r="F4346" t="str">
        <f t="shared" si="67"/>
        <v>00593388</v>
      </c>
      <c r="G4346" t="s">
        <v>124</v>
      </c>
      <c r="H4346">
        <v>2788</v>
      </c>
      <c r="I4346">
        <v>92</v>
      </c>
      <c r="J4346">
        <v>2936</v>
      </c>
      <c r="K4346">
        <v>2936</v>
      </c>
      <c r="L4346">
        <f>+VLOOKUP(F4346,[1]ENELAR!C$2:J$7067,7,FALSE)</f>
        <v>2635</v>
      </c>
      <c r="M4346" s="20">
        <f>+VLOOKUP(F4346,[1]ENELAR!C$2:J$7067,8,FALSE)</f>
        <v>242420</v>
      </c>
    </row>
    <row r="4347" spans="1:13" x14ac:dyDescent="0.3">
      <c r="A4347" s="17" t="s">
        <v>270</v>
      </c>
      <c r="B4347" s="3">
        <v>45103</v>
      </c>
      <c r="C4347" s="3">
        <v>45119</v>
      </c>
      <c r="D4347" s="3">
        <v>45231</v>
      </c>
      <c r="E4347" s="7">
        <v>390</v>
      </c>
      <c r="F4347" t="str">
        <f t="shared" si="67"/>
        <v>00593390</v>
      </c>
      <c r="G4347" t="s">
        <v>125</v>
      </c>
      <c r="H4347">
        <v>1536</v>
      </c>
      <c r="I4347">
        <v>92</v>
      </c>
      <c r="J4347">
        <v>1279</v>
      </c>
      <c r="K4347">
        <v>1100</v>
      </c>
      <c r="L4347">
        <f>+VLOOKUP(F4347,[1]ENELAR!C$2:J$7067,7,FALSE)</f>
        <v>1205</v>
      </c>
      <c r="M4347" s="20">
        <f>+VLOOKUP(F4347,[1]ENELAR!C$2:J$7067,8,FALSE)</f>
        <v>110860</v>
      </c>
    </row>
    <row r="4348" spans="1:13" x14ac:dyDescent="0.3">
      <c r="A4348" s="17" t="s">
        <v>270</v>
      </c>
      <c r="B4348" s="3">
        <v>45103</v>
      </c>
      <c r="C4348" s="3">
        <v>45119</v>
      </c>
      <c r="D4348" s="3">
        <v>45231</v>
      </c>
      <c r="E4348" s="7">
        <v>391</v>
      </c>
      <c r="F4348" t="str">
        <f t="shared" si="67"/>
        <v>00593391</v>
      </c>
      <c r="G4348" t="s">
        <v>126</v>
      </c>
      <c r="H4348">
        <v>5456</v>
      </c>
      <c r="I4348">
        <v>92</v>
      </c>
      <c r="J4348">
        <v>4802</v>
      </c>
      <c r="K4348">
        <v>4802</v>
      </c>
      <c r="L4348">
        <f>+VLOOKUP(F4348,[1]ENELAR!C$2:J$7067,7,FALSE)</f>
        <v>4871</v>
      </c>
      <c r="M4348" s="20">
        <f>+VLOOKUP(F4348,[1]ENELAR!C$2:J$7067,8,FALSE)</f>
        <v>448132</v>
      </c>
    </row>
    <row r="4349" spans="1:13" x14ac:dyDescent="0.3">
      <c r="A4349" s="17" t="s">
        <v>270</v>
      </c>
      <c r="B4349" s="3">
        <v>45103</v>
      </c>
      <c r="C4349" s="3">
        <v>45119</v>
      </c>
      <c r="D4349" s="3">
        <v>45231</v>
      </c>
      <c r="E4349" s="7">
        <v>392</v>
      </c>
      <c r="F4349" t="str">
        <f t="shared" ref="F4349:F4412" si="68">+A4349&amp;E4349</f>
        <v>00593392</v>
      </c>
      <c r="G4349" t="s">
        <v>127</v>
      </c>
      <c r="H4349">
        <v>3958</v>
      </c>
      <c r="I4349">
        <v>92</v>
      </c>
      <c r="J4349">
        <v>4174</v>
      </c>
      <c r="K4349">
        <v>4162</v>
      </c>
      <c r="L4349">
        <f>+VLOOKUP(F4349,[1]ENELAR!C$2:J$7067,7,FALSE)</f>
        <v>3894</v>
      </c>
      <c r="M4349" s="20">
        <f>+VLOOKUP(F4349,[1]ENELAR!C$2:J$7067,8,FALSE)</f>
        <v>358248</v>
      </c>
    </row>
    <row r="4350" spans="1:13" x14ac:dyDescent="0.3">
      <c r="A4350" s="17" t="s">
        <v>270</v>
      </c>
      <c r="B4350" s="3">
        <v>45103</v>
      </c>
      <c r="C4350" s="3">
        <v>45119</v>
      </c>
      <c r="D4350" s="3">
        <v>45231</v>
      </c>
      <c r="E4350" s="7">
        <v>393</v>
      </c>
      <c r="F4350" t="str">
        <f t="shared" si="68"/>
        <v>00593393</v>
      </c>
      <c r="G4350" t="s">
        <v>128</v>
      </c>
      <c r="H4350">
        <v>1009</v>
      </c>
      <c r="I4350">
        <v>92</v>
      </c>
      <c r="J4350">
        <v>969</v>
      </c>
      <c r="K4350">
        <v>969</v>
      </c>
      <c r="L4350">
        <f>+VLOOKUP(F4350,[1]ENELAR!C$2:J$7067,7,FALSE)</f>
        <v>976</v>
      </c>
      <c r="M4350" s="20">
        <f>+VLOOKUP(F4350,[1]ENELAR!C$2:J$7067,8,FALSE)</f>
        <v>89792</v>
      </c>
    </row>
    <row r="4351" spans="1:13" x14ac:dyDescent="0.3">
      <c r="A4351" s="17" t="s">
        <v>270</v>
      </c>
      <c r="B4351" s="3">
        <v>45103</v>
      </c>
      <c r="C4351" s="3">
        <v>45119</v>
      </c>
      <c r="D4351" s="3">
        <v>45231</v>
      </c>
      <c r="E4351" s="7">
        <v>396</v>
      </c>
      <c r="F4351" t="str">
        <f t="shared" si="68"/>
        <v>00593396</v>
      </c>
      <c r="G4351" t="s">
        <v>129</v>
      </c>
      <c r="H4351">
        <v>4479</v>
      </c>
      <c r="I4351">
        <v>92</v>
      </c>
      <c r="J4351">
        <v>5216</v>
      </c>
      <c r="K4351">
        <v>5093</v>
      </c>
      <c r="L4351">
        <f>+VLOOKUP(F4351,[1]ENELAR!C$2:J$7067,7,FALSE)</f>
        <v>4350</v>
      </c>
      <c r="M4351" s="20">
        <f>+VLOOKUP(F4351,[1]ENELAR!C$2:J$7067,8,FALSE)</f>
        <v>400200</v>
      </c>
    </row>
    <row r="4352" spans="1:13" x14ac:dyDescent="0.3">
      <c r="A4352" s="17" t="s">
        <v>270</v>
      </c>
      <c r="B4352" s="3">
        <v>45103</v>
      </c>
      <c r="C4352" s="3">
        <v>45119</v>
      </c>
      <c r="D4352" s="3">
        <v>45231</v>
      </c>
      <c r="E4352" s="7">
        <v>397</v>
      </c>
      <c r="F4352" t="str">
        <f t="shared" si="68"/>
        <v>00593397</v>
      </c>
      <c r="G4352" t="s">
        <v>130</v>
      </c>
      <c r="H4352">
        <v>4243</v>
      </c>
      <c r="I4352">
        <v>92</v>
      </c>
      <c r="J4352">
        <v>4306</v>
      </c>
      <c r="K4352">
        <v>4300</v>
      </c>
      <c r="L4352">
        <f>+VLOOKUP(F4352,[1]ENELAR!C$2:J$7067,7,FALSE)</f>
        <v>4166</v>
      </c>
      <c r="M4352" s="20">
        <f>+VLOOKUP(F4352,[1]ENELAR!C$2:J$7067,8,FALSE)</f>
        <v>383272</v>
      </c>
    </row>
    <row r="4353" spans="1:13" x14ac:dyDescent="0.3">
      <c r="A4353" s="17" t="s">
        <v>270</v>
      </c>
      <c r="B4353" s="3">
        <v>45103</v>
      </c>
      <c r="C4353" s="3">
        <v>45119</v>
      </c>
      <c r="D4353" s="3">
        <v>45231</v>
      </c>
      <c r="E4353" s="7">
        <v>398</v>
      </c>
      <c r="F4353" t="str">
        <f t="shared" si="68"/>
        <v>00593398</v>
      </c>
      <c r="G4353" t="s">
        <v>131</v>
      </c>
      <c r="H4353">
        <v>3473</v>
      </c>
      <c r="I4353">
        <v>92</v>
      </c>
      <c r="J4353">
        <v>3762</v>
      </c>
      <c r="K4353">
        <v>3762</v>
      </c>
      <c r="L4353">
        <f>+VLOOKUP(F4353,[1]ENELAR!C$2:J$7067,7,FALSE)</f>
        <v>3104</v>
      </c>
      <c r="M4353" s="20">
        <f>+VLOOKUP(F4353,[1]ENELAR!C$2:J$7067,8,FALSE)</f>
        <v>285568</v>
      </c>
    </row>
    <row r="4354" spans="1:13" x14ac:dyDescent="0.3">
      <c r="A4354" s="17" t="s">
        <v>270</v>
      </c>
      <c r="B4354" s="3">
        <v>45103</v>
      </c>
      <c r="C4354" s="3">
        <v>45119</v>
      </c>
      <c r="D4354" s="3">
        <v>45231</v>
      </c>
      <c r="E4354" s="7">
        <v>400</v>
      </c>
      <c r="F4354" t="str">
        <f t="shared" si="68"/>
        <v>00593400</v>
      </c>
      <c r="G4354" t="s">
        <v>132</v>
      </c>
      <c r="H4354">
        <v>2288</v>
      </c>
      <c r="I4354">
        <v>92</v>
      </c>
      <c r="J4354">
        <v>2239</v>
      </c>
      <c r="K4354">
        <v>2234</v>
      </c>
      <c r="L4354">
        <f>+VLOOKUP(F4354,[1]ENELAR!C$2:J$7067,7,FALSE)</f>
        <v>2162</v>
      </c>
      <c r="M4354" s="20">
        <f>+VLOOKUP(F4354,[1]ENELAR!C$2:J$7067,8,FALSE)</f>
        <v>198904</v>
      </c>
    </row>
    <row r="4355" spans="1:13" x14ac:dyDescent="0.3">
      <c r="A4355" s="17" t="s">
        <v>270</v>
      </c>
      <c r="B4355" s="3">
        <v>45103</v>
      </c>
      <c r="C4355" s="3">
        <v>45119</v>
      </c>
      <c r="D4355" s="3">
        <v>45231</v>
      </c>
      <c r="E4355" s="7">
        <v>401</v>
      </c>
      <c r="F4355" t="str">
        <f t="shared" si="68"/>
        <v>00593401</v>
      </c>
      <c r="G4355" t="s">
        <v>133</v>
      </c>
      <c r="H4355">
        <v>1986</v>
      </c>
      <c r="I4355">
        <v>92</v>
      </c>
      <c r="J4355">
        <v>1626</v>
      </c>
      <c r="K4355">
        <v>1626</v>
      </c>
      <c r="L4355">
        <f>+VLOOKUP(F4355,[1]ENELAR!C$2:J$7067,7,FALSE)</f>
        <v>1948</v>
      </c>
      <c r="M4355" s="20">
        <f>+VLOOKUP(F4355,[1]ENELAR!C$2:J$7067,8,FALSE)</f>
        <v>179216</v>
      </c>
    </row>
    <row r="4356" spans="1:13" x14ac:dyDescent="0.3">
      <c r="A4356" s="17" t="s">
        <v>270</v>
      </c>
      <c r="B4356" s="3">
        <v>45103</v>
      </c>
      <c r="C4356" s="3">
        <v>45119</v>
      </c>
      <c r="D4356" s="3">
        <v>45231</v>
      </c>
      <c r="E4356" s="7">
        <v>402</v>
      </c>
      <c r="F4356" t="str">
        <f t="shared" si="68"/>
        <v>00593402</v>
      </c>
      <c r="G4356" t="s">
        <v>134</v>
      </c>
      <c r="H4356">
        <v>2928</v>
      </c>
      <c r="I4356">
        <v>92</v>
      </c>
      <c r="J4356">
        <v>2674</v>
      </c>
      <c r="K4356">
        <v>2641</v>
      </c>
      <c r="L4356">
        <f>+VLOOKUP(F4356,[1]ENELAR!C$2:J$7067,7,FALSE)</f>
        <v>2912</v>
      </c>
      <c r="M4356" s="20">
        <f>+VLOOKUP(F4356,[1]ENELAR!C$2:J$7067,8,FALSE)</f>
        <v>267904</v>
      </c>
    </row>
    <row r="4357" spans="1:13" x14ac:dyDescent="0.3">
      <c r="A4357" s="17" t="s">
        <v>270</v>
      </c>
      <c r="B4357" s="3">
        <v>45103</v>
      </c>
      <c r="C4357" s="3">
        <v>45119</v>
      </c>
      <c r="D4357" s="3">
        <v>45231</v>
      </c>
      <c r="E4357" s="7">
        <v>405</v>
      </c>
      <c r="F4357" t="str">
        <f t="shared" si="68"/>
        <v>00593405</v>
      </c>
      <c r="G4357" t="s">
        <v>137</v>
      </c>
      <c r="H4357">
        <v>14537</v>
      </c>
      <c r="I4357">
        <v>92</v>
      </c>
      <c r="J4357">
        <v>14592</v>
      </c>
      <c r="K4357">
        <v>14525</v>
      </c>
      <c r="L4357">
        <f>+VLOOKUP(F4357,[1]ENELAR!C$2:J$7067,7,FALSE)</f>
        <v>11765</v>
      </c>
      <c r="M4357" s="20">
        <f>+VLOOKUP(F4357,[1]ENELAR!C$2:J$7067,8,FALSE)</f>
        <v>1082380</v>
      </c>
    </row>
    <row r="4358" spans="1:13" x14ac:dyDescent="0.3">
      <c r="A4358" s="17" t="s">
        <v>270</v>
      </c>
      <c r="B4358" s="3">
        <v>45103</v>
      </c>
      <c r="C4358" s="3">
        <v>45119</v>
      </c>
      <c r="D4358" s="3">
        <v>45231</v>
      </c>
      <c r="E4358" s="7">
        <v>407</v>
      </c>
      <c r="F4358" t="str">
        <f t="shared" si="68"/>
        <v>00593407</v>
      </c>
      <c r="G4358" t="s">
        <v>139</v>
      </c>
      <c r="H4358">
        <v>1814</v>
      </c>
      <c r="I4358">
        <v>92</v>
      </c>
      <c r="J4358">
        <v>2291</v>
      </c>
      <c r="K4358">
        <v>2291</v>
      </c>
      <c r="L4358">
        <f>+VLOOKUP(F4358,[1]ENELAR!C$2:J$7067,7,FALSE)</f>
        <v>1814</v>
      </c>
      <c r="M4358" s="20">
        <f>+VLOOKUP(F4358,[1]ENELAR!C$2:J$7067,8,FALSE)</f>
        <v>166888</v>
      </c>
    </row>
    <row r="4359" spans="1:13" x14ac:dyDescent="0.3">
      <c r="A4359" s="17" t="s">
        <v>270</v>
      </c>
      <c r="B4359" s="3">
        <v>45103</v>
      </c>
      <c r="C4359" s="3">
        <v>45119</v>
      </c>
      <c r="D4359" s="3">
        <v>45231</v>
      </c>
      <c r="E4359" s="7">
        <v>408</v>
      </c>
      <c r="F4359" t="str">
        <f t="shared" si="68"/>
        <v>00593408</v>
      </c>
      <c r="G4359" t="s">
        <v>140</v>
      </c>
      <c r="H4359">
        <v>13527</v>
      </c>
      <c r="I4359">
        <v>92</v>
      </c>
      <c r="J4359">
        <v>16787</v>
      </c>
      <c r="K4359">
        <v>14854</v>
      </c>
      <c r="L4359">
        <f>+VLOOKUP(F4359,[1]ENELAR!C$2:J$7067,7,FALSE)</f>
        <v>9091</v>
      </c>
      <c r="M4359" s="20">
        <f>+VLOOKUP(F4359,[1]ENELAR!C$2:J$7067,8,FALSE)</f>
        <v>836372</v>
      </c>
    </row>
    <row r="4360" spans="1:13" x14ac:dyDescent="0.3">
      <c r="A4360" s="17" t="s">
        <v>270</v>
      </c>
      <c r="B4360" s="3">
        <v>45103</v>
      </c>
      <c r="C4360" s="3">
        <v>45119</v>
      </c>
      <c r="D4360" s="3">
        <v>45231</v>
      </c>
      <c r="E4360" s="7">
        <v>409</v>
      </c>
      <c r="F4360" t="str">
        <f t="shared" si="68"/>
        <v>00593409</v>
      </c>
      <c r="G4360" t="s">
        <v>141</v>
      </c>
      <c r="H4360">
        <v>32830</v>
      </c>
      <c r="I4360">
        <v>92</v>
      </c>
      <c r="J4360">
        <v>33706</v>
      </c>
      <c r="K4360">
        <v>32493</v>
      </c>
      <c r="L4360">
        <f>+VLOOKUP(F4360,[1]ENELAR!C$2:J$7067,7,FALSE)</f>
        <v>24407</v>
      </c>
      <c r="M4360" s="20">
        <f>+VLOOKUP(F4360,[1]ENELAR!C$2:J$7067,8,FALSE)</f>
        <v>2245444</v>
      </c>
    </row>
    <row r="4361" spans="1:13" x14ac:dyDescent="0.3">
      <c r="A4361" s="17" t="s">
        <v>270</v>
      </c>
      <c r="B4361" s="3">
        <v>45103</v>
      </c>
      <c r="C4361" s="3">
        <v>45119</v>
      </c>
      <c r="D4361" s="3">
        <v>45231</v>
      </c>
      <c r="E4361" s="7">
        <v>410</v>
      </c>
      <c r="F4361" t="str">
        <f t="shared" si="68"/>
        <v>00593410</v>
      </c>
      <c r="G4361" t="s">
        <v>142</v>
      </c>
      <c r="H4361">
        <v>2636</v>
      </c>
      <c r="I4361">
        <v>92</v>
      </c>
      <c r="J4361">
        <v>2119</v>
      </c>
      <c r="K4361">
        <v>2119</v>
      </c>
      <c r="L4361">
        <f>+VLOOKUP(F4361,[1]ENELAR!C$2:J$7067,7,FALSE)</f>
        <v>2181</v>
      </c>
      <c r="M4361" s="20">
        <f>+VLOOKUP(F4361,[1]ENELAR!C$2:J$7067,8,FALSE)</f>
        <v>200652</v>
      </c>
    </row>
    <row r="4362" spans="1:13" x14ac:dyDescent="0.3">
      <c r="A4362" s="17" t="s">
        <v>270</v>
      </c>
      <c r="B4362" s="3">
        <v>45103</v>
      </c>
      <c r="C4362" s="3">
        <v>45119</v>
      </c>
      <c r="D4362" s="3">
        <v>45231</v>
      </c>
      <c r="E4362" s="7">
        <v>411</v>
      </c>
      <c r="F4362" t="str">
        <f t="shared" si="68"/>
        <v>00593411</v>
      </c>
      <c r="G4362" t="s">
        <v>143</v>
      </c>
      <c r="H4362">
        <v>1270</v>
      </c>
      <c r="I4362">
        <v>92</v>
      </c>
      <c r="J4362">
        <v>1188</v>
      </c>
      <c r="K4362">
        <v>1188</v>
      </c>
      <c r="L4362">
        <f>+VLOOKUP(F4362,[1]ENELAR!C$2:J$7067,7,FALSE)</f>
        <v>1270</v>
      </c>
      <c r="M4362" s="20">
        <f>+VLOOKUP(F4362,[1]ENELAR!C$2:J$7067,8,FALSE)</f>
        <v>116840</v>
      </c>
    </row>
    <row r="4363" spans="1:13" x14ac:dyDescent="0.3">
      <c r="A4363" s="17" t="s">
        <v>270</v>
      </c>
      <c r="B4363" s="3">
        <v>45103</v>
      </c>
      <c r="C4363" s="3">
        <v>45119</v>
      </c>
      <c r="D4363" s="3">
        <v>45231</v>
      </c>
      <c r="E4363" s="7">
        <v>412</v>
      </c>
      <c r="F4363" t="str">
        <f t="shared" si="68"/>
        <v>00593412</v>
      </c>
      <c r="G4363" t="s">
        <v>144</v>
      </c>
      <c r="H4363">
        <v>5720</v>
      </c>
      <c r="I4363">
        <v>92</v>
      </c>
      <c r="J4363">
        <v>5714</v>
      </c>
      <c r="K4363">
        <v>5410</v>
      </c>
      <c r="L4363">
        <f>+VLOOKUP(F4363,[1]ENELAR!C$2:J$7067,7,FALSE)</f>
        <v>5046</v>
      </c>
      <c r="M4363" s="20">
        <f>+VLOOKUP(F4363,[1]ENELAR!C$2:J$7067,8,FALSE)</f>
        <v>464232</v>
      </c>
    </row>
    <row r="4364" spans="1:13" x14ac:dyDescent="0.3">
      <c r="A4364" s="17" t="s">
        <v>270</v>
      </c>
      <c r="B4364" s="3">
        <v>45103</v>
      </c>
      <c r="C4364" s="3">
        <v>45119</v>
      </c>
      <c r="D4364" s="3">
        <v>45231</v>
      </c>
      <c r="E4364" s="7">
        <v>413</v>
      </c>
      <c r="F4364" t="str">
        <f t="shared" si="68"/>
        <v>00593413</v>
      </c>
      <c r="G4364" t="s">
        <v>145</v>
      </c>
      <c r="H4364">
        <v>8578</v>
      </c>
      <c r="I4364">
        <v>92</v>
      </c>
      <c r="J4364">
        <v>7433</v>
      </c>
      <c r="K4364">
        <v>7363</v>
      </c>
      <c r="L4364">
        <f>+VLOOKUP(F4364,[1]ENELAR!C$2:J$7067,7,FALSE)</f>
        <v>6686</v>
      </c>
      <c r="M4364" s="20">
        <f>+VLOOKUP(F4364,[1]ENELAR!C$2:J$7067,8,FALSE)</f>
        <v>615112</v>
      </c>
    </row>
    <row r="4365" spans="1:13" x14ac:dyDescent="0.3">
      <c r="A4365" s="17" t="s">
        <v>270</v>
      </c>
      <c r="B4365" s="3">
        <v>45103</v>
      </c>
      <c r="C4365" s="3">
        <v>45119</v>
      </c>
      <c r="D4365" s="3">
        <v>45231</v>
      </c>
      <c r="E4365" s="7">
        <v>414</v>
      </c>
      <c r="F4365" t="str">
        <f t="shared" si="68"/>
        <v>00593414</v>
      </c>
      <c r="G4365" t="s">
        <v>146</v>
      </c>
      <c r="H4365">
        <v>84720</v>
      </c>
      <c r="I4365">
        <v>92</v>
      </c>
      <c r="J4365">
        <v>91528</v>
      </c>
      <c r="K4365">
        <v>88388</v>
      </c>
      <c r="L4365">
        <f>+VLOOKUP(F4365,[1]ENELAR!C$2:J$7067,7,FALSE)</f>
        <v>73297</v>
      </c>
      <c r="M4365" s="20">
        <f>+VLOOKUP(F4365,[1]ENELAR!C$2:J$7067,8,FALSE)</f>
        <v>6743324</v>
      </c>
    </row>
    <row r="4366" spans="1:13" x14ac:dyDescent="0.3">
      <c r="A4366" s="17" t="s">
        <v>270</v>
      </c>
      <c r="B4366" s="3">
        <v>45103</v>
      </c>
      <c r="C4366" s="3">
        <v>45119</v>
      </c>
      <c r="D4366" s="3">
        <v>45231</v>
      </c>
      <c r="E4366" s="7">
        <v>415</v>
      </c>
      <c r="F4366" t="str">
        <f t="shared" si="68"/>
        <v>00593415</v>
      </c>
      <c r="G4366" t="s">
        <v>219</v>
      </c>
      <c r="H4366">
        <v>4388</v>
      </c>
      <c r="I4366">
        <v>92</v>
      </c>
      <c r="J4366">
        <v>4660</v>
      </c>
      <c r="K4366">
        <v>4397</v>
      </c>
      <c r="L4366">
        <f>+VLOOKUP(F4366,[1]ENELAR!C$2:J$7067,7,FALSE)</f>
        <v>3181</v>
      </c>
      <c r="M4366" s="20">
        <f>+VLOOKUP(F4366,[1]ENELAR!C$2:J$7067,8,FALSE)</f>
        <v>292652</v>
      </c>
    </row>
    <row r="4367" spans="1:13" x14ac:dyDescent="0.3">
      <c r="A4367" s="17" t="s">
        <v>270</v>
      </c>
      <c r="B4367" s="3">
        <v>45103</v>
      </c>
      <c r="C4367" s="3">
        <v>45119</v>
      </c>
      <c r="D4367" s="3">
        <v>45231</v>
      </c>
      <c r="E4367" s="7">
        <v>416</v>
      </c>
      <c r="F4367" t="str">
        <f t="shared" si="68"/>
        <v>00593416</v>
      </c>
      <c r="G4367" t="s">
        <v>147</v>
      </c>
      <c r="H4367">
        <v>132036</v>
      </c>
      <c r="I4367">
        <v>92</v>
      </c>
      <c r="J4367">
        <v>168832</v>
      </c>
      <c r="K4367">
        <v>166247</v>
      </c>
      <c r="L4367">
        <f>+VLOOKUP(F4367,[1]ENELAR!C$2:J$7067,7,FALSE)</f>
        <v>119977</v>
      </c>
      <c r="M4367" s="20">
        <f>+VLOOKUP(F4367,[1]ENELAR!C$2:J$7067,8,FALSE)</f>
        <v>11037884</v>
      </c>
    </row>
    <row r="4368" spans="1:13" x14ac:dyDescent="0.3">
      <c r="A4368" s="17" t="s">
        <v>270</v>
      </c>
      <c r="B4368" s="3">
        <v>45103</v>
      </c>
      <c r="C4368" s="3">
        <v>45119</v>
      </c>
      <c r="D4368" s="3">
        <v>45231</v>
      </c>
      <c r="E4368" s="7">
        <v>417</v>
      </c>
      <c r="F4368" t="str">
        <f t="shared" si="68"/>
        <v>00593417</v>
      </c>
      <c r="G4368" t="s">
        <v>148</v>
      </c>
      <c r="H4368">
        <v>12609</v>
      </c>
      <c r="I4368">
        <v>92</v>
      </c>
      <c r="J4368">
        <v>13931</v>
      </c>
      <c r="K4368">
        <v>13931</v>
      </c>
      <c r="L4368">
        <f>+VLOOKUP(F4368,[1]ENELAR!C$2:J$7067,7,FALSE)</f>
        <v>10659</v>
      </c>
      <c r="M4368" s="20">
        <f>+VLOOKUP(F4368,[1]ENELAR!C$2:J$7067,8,FALSE)</f>
        <v>980628</v>
      </c>
    </row>
    <row r="4369" spans="1:13" x14ac:dyDescent="0.3">
      <c r="A4369" s="17" t="s">
        <v>270</v>
      </c>
      <c r="B4369" s="3">
        <v>45103</v>
      </c>
      <c r="C4369" s="3">
        <v>45119</v>
      </c>
      <c r="D4369" s="3">
        <v>45231</v>
      </c>
      <c r="E4369" s="7">
        <v>418</v>
      </c>
      <c r="F4369" t="str">
        <f t="shared" si="68"/>
        <v>00593418</v>
      </c>
      <c r="G4369" t="s">
        <v>149</v>
      </c>
      <c r="H4369">
        <v>350</v>
      </c>
      <c r="I4369">
        <v>92</v>
      </c>
      <c r="J4369">
        <v>1190</v>
      </c>
      <c r="K4369">
        <v>571</v>
      </c>
      <c r="L4369">
        <f>+VLOOKUP(F4369,[1]ENELAR!C$2:J$7067,7,FALSE)</f>
        <v>350</v>
      </c>
      <c r="M4369" s="20">
        <f>+VLOOKUP(F4369,[1]ENELAR!C$2:J$7067,8,FALSE)</f>
        <v>32200</v>
      </c>
    </row>
    <row r="4370" spans="1:13" x14ac:dyDescent="0.3">
      <c r="A4370" s="17" t="s">
        <v>270</v>
      </c>
      <c r="B4370" s="3">
        <v>45103</v>
      </c>
      <c r="C4370" s="3">
        <v>45119</v>
      </c>
      <c r="D4370" s="3">
        <v>45231</v>
      </c>
      <c r="E4370" s="7">
        <v>419</v>
      </c>
      <c r="F4370" t="str">
        <f t="shared" si="68"/>
        <v>00593419</v>
      </c>
      <c r="G4370" t="s">
        <v>150</v>
      </c>
      <c r="H4370">
        <v>7035</v>
      </c>
      <c r="I4370">
        <v>92</v>
      </c>
      <c r="J4370">
        <v>6610</v>
      </c>
      <c r="K4370">
        <v>6266</v>
      </c>
      <c r="L4370">
        <f>+VLOOKUP(F4370,[1]ENELAR!C$2:J$7067,7,FALSE)</f>
        <v>6126</v>
      </c>
      <c r="M4370" s="20">
        <f>+VLOOKUP(F4370,[1]ENELAR!C$2:J$7067,8,FALSE)</f>
        <v>563592</v>
      </c>
    </row>
    <row r="4371" spans="1:13" x14ac:dyDescent="0.3">
      <c r="A4371" s="17" t="s">
        <v>270</v>
      </c>
      <c r="B4371" s="3">
        <v>45103</v>
      </c>
      <c r="C4371" s="3">
        <v>45119</v>
      </c>
      <c r="D4371" s="3">
        <v>45231</v>
      </c>
      <c r="E4371" s="7">
        <v>420</v>
      </c>
      <c r="F4371" t="str">
        <f t="shared" si="68"/>
        <v>00593420</v>
      </c>
      <c r="G4371" t="s">
        <v>151</v>
      </c>
      <c r="H4371">
        <v>9314</v>
      </c>
      <c r="I4371">
        <v>92</v>
      </c>
      <c r="J4371">
        <v>4749</v>
      </c>
      <c r="K4371">
        <v>4150</v>
      </c>
      <c r="L4371">
        <f>+VLOOKUP(F4371,[1]ENELAR!C$2:J$7067,7,FALSE)</f>
        <v>4509</v>
      </c>
      <c r="M4371" s="20">
        <f>+VLOOKUP(F4371,[1]ENELAR!C$2:J$7067,8,FALSE)</f>
        <v>414828</v>
      </c>
    </row>
    <row r="4372" spans="1:13" x14ac:dyDescent="0.3">
      <c r="A4372" s="17" t="s">
        <v>270</v>
      </c>
      <c r="B4372" s="3">
        <v>45103</v>
      </c>
      <c r="C4372" s="3">
        <v>45119</v>
      </c>
      <c r="D4372" s="3">
        <v>45231</v>
      </c>
      <c r="E4372" s="7">
        <v>421</v>
      </c>
      <c r="F4372" t="str">
        <f t="shared" si="68"/>
        <v>00593421</v>
      </c>
      <c r="G4372" t="s">
        <v>152</v>
      </c>
      <c r="H4372">
        <v>7738</v>
      </c>
      <c r="I4372">
        <v>92</v>
      </c>
      <c r="J4372">
        <v>6787</v>
      </c>
      <c r="K4372">
        <v>6577</v>
      </c>
      <c r="L4372">
        <f>+VLOOKUP(F4372,[1]ENELAR!C$2:J$7067,7,FALSE)</f>
        <v>7067</v>
      </c>
      <c r="M4372" s="20">
        <f>+VLOOKUP(F4372,[1]ENELAR!C$2:J$7067,8,FALSE)</f>
        <v>650164</v>
      </c>
    </row>
    <row r="4373" spans="1:13" x14ac:dyDescent="0.3">
      <c r="A4373" s="17" t="s">
        <v>270</v>
      </c>
      <c r="B4373" s="3">
        <v>45103</v>
      </c>
      <c r="C4373" s="3">
        <v>45119</v>
      </c>
      <c r="D4373" s="3">
        <v>45231</v>
      </c>
      <c r="E4373" s="7">
        <v>422</v>
      </c>
      <c r="F4373" t="str">
        <f t="shared" si="68"/>
        <v>00593422</v>
      </c>
      <c r="G4373" t="s">
        <v>153</v>
      </c>
      <c r="H4373">
        <v>5921</v>
      </c>
      <c r="I4373">
        <v>92</v>
      </c>
      <c r="J4373">
        <v>5564</v>
      </c>
      <c r="K4373">
        <v>5542</v>
      </c>
      <c r="L4373">
        <f>+VLOOKUP(F4373,[1]ENELAR!C$2:J$7067,7,FALSE)</f>
        <v>5024</v>
      </c>
      <c r="M4373" s="20">
        <f>+VLOOKUP(F4373,[1]ENELAR!C$2:J$7067,8,FALSE)</f>
        <v>462208</v>
      </c>
    </row>
    <row r="4374" spans="1:13" x14ac:dyDescent="0.3">
      <c r="A4374" s="17" t="s">
        <v>270</v>
      </c>
      <c r="B4374" s="3">
        <v>45103</v>
      </c>
      <c r="C4374" s="3">
        <v>45119</v>
      </c>
      <c r="D4374" s="3">
        <v>45231</v>
      </c>
      <c r="E4374" s="7">
        <v>423</v>
      </c>
      <c r="F4374" t="str">
        <f t="shared" si="68"/>
        <v>00593423</v>
      </c>
      <c r="G4374" t="s">
        <v>154</v>
      </c>
      <c r="H4374">
        <v>3307</v>
      </c>
      <c r="I4374">
        <v>92</v>
      </c>
      <c r="J4374">
        <v>3062</v>
      </c>
      <c r="K4374">
        <v>3062</v>
      </c>
      <c r="L4374">
        <f>+VLOOKUP(F4374,[1]ENELAR!C$2:J$7067,7,FALSE)</f>
        <v>2081</v>
      </c>
      <c r="M4374" s="20">
        <f>+VLOOKUP(F4374,[1]ENELAR!C$2:J$7067,8,FALSE)</f>
        <v>191452</v>
      </c>
    </row>
    <row r="4375" spans="1:13" x14ac:dyDescent="0.3">
      <c r="A4375" s="17" t="s">
        <v>270</v>
      </c>
      <c r="B4375" s="3">
        <v>45103</v>
      </c>
      <c r="C4375" s="3">
        <v>45119</v>
      </c>
      <c r="D4375" s="3">
        <v>45231</v>
      </c>
      <c r="E4375" s="7">
        <v>424</v>
      </c>
      <c r="F4375" t="str">
        <f t="shared" si="68"/>
        <v>00593424</v>
      </c>
      <c r="G4375" t="s">
        <v>155</v>
      </c>
      <c r="H4375">
        <v>1284</v>
      </c>
      <c r="I4375">
        <v>92</v>
      </c>
      <c r="J4375">
        <v>1116</v>
      </c>
      <c r="K4375">
        <v>1116</v>
      </c>
      <c r="L4375">
        <f>+VLOOKUP(F4375,[1]ENELAR!C$2:J$7067,7,FALSE)</f>
        <v>1284</v>
      </c>
      <c r="M4375" s="20">
        <f>+VLOOKUP(F4375,[1]ENELAR!C$2:J$7067,8,FALSE)</f>
        <v>118128</v>
      </c>
    </row>
    <row r="4376" spans="1:13" x14ac:dyDescent="0.3">
      <c r="A4376" s="17" t="s">
        <v>270</v>
      </c>
      <c r="B4376" s="3">
        <v>45103</v>
      </c>
      <c r="C4376" s="3">
        <v>45119</v>
      </c>
      <c r="D4376" s="3">
        <v>45231</v>
      </c>
      <c r="E4376" s="7">
        <v>425</v>
      </c>
      <c r="F4376" t="str">
        <f t="shared" si="68"/>
        <v>00593425</v>
      </c>
      <c r="G4376" t="s">
        <v>156</v>
      </c>
      <c r="H4376">
        <v>2204</v>
      </c>
      <c r="I4376">
        <v>92</v>
      </c>
      <c r="J4376">
        <v>2396</v>
      </c>
      <c r="K4376">
        <v>2104</v>
      </c>
      <c r="L4376">
        <f>+VLOOKUP(F4376,[1]ENELAR!C$2:J$7067,7,FALSE)</f>
        <v>2116</v>
      </c>
      <c r="M4376" s="20">
        <f>+VLOOKUP(F4376,[1]ENELAR!C$2:J$7067,8,FALSE)</f>
        <v>194672</v>
      </c>
    </row>
    <row r="4377" spans="1:13" x14ac:dyDescent="0.3">
      <c r="A4377" s="17" t="s">
        <v>270</v>
      </c>
      <c r="B4377" s="3">
        <v>45103</v>
      </c>
      <c r="C4377" s="3">
        <v>45119</v>
      </c>
      <c r="D4377" s="3">
        <v>45231</v>
      </c>
      <c r="E4377" s="7">
        <v>426</v>
      </c>
      <c r="F4377" t="str">
        <f t="shared" si="68"/>
        <v>00593426</v>
      </c>
      <c r="G4377" t="s">
        <v>157</v>
      </c>
      <c r="H4377">
        <v>1920</v>
      </c>
      <c r="I4377">
        <v>92</v>
      </c>
      <c r="J4377">
        <v>1968</v>
      </c>
      <c r="K4377">
        <v>1968</v>
      </c>
      <c r="L4377">
        <f>+VLOOKUP(F4377,[1]ENELAR!C$2:J$7067,7,FALSE)</f>
        <v>1690</v>
      </c>
      <c r="M4377" s="20">
        <f>+VLOOKUP(F4377,[1]ENELAR!C$2:J$7067,8,FALSE)</f>
        <v>155480</v>
      </c>
    </row>
    <row r="4378" spans="1:13" x14ac:dyDescent="0.3">
      <c r="A4378" s="17" t="s">
        <v>270</v>
      </c>
      <c r="B4378" s="3">
        <v>45103</v>
      </c>
      <c r="C4378" s="3">
        <v>45119</v>
      </c>
      <c r="D4378" s="3">
        <v>45231</v>
      </c>
      <c r="E4378" s="7">
        <v>427</v>
      </c>
      <c r="F4378" t="str">
        <f t="shared" si="68"/>
        <v>00593427</v>
      </c>
      <c r="G4378" t="s">
        <v>220</v>
      </c>
      <c r="H4378">
        <v>4979</v>
      </c>
      <c r="I4378">
        <v>92</v>
      </c>
      <c r="J4378">
        <v>3826</v>
      </c>
      <c r="K4378">
        <v>2231</v>
      </c>
      <c r="L4378">
        <f>+VLOOKUP(F4378,[1]ENELAR!C$2:J$7067,7,FALSE)</f>
        <v>1493</v>
      </c>
      <c r="M4378" s="20">
        <f>+VLOOKUP(F4378,[1]ENELAR!C$2:J$7067,8,FALSE)</f>
        <v>137356</v>
      </c>
    </row>
    <row r="4379" spans="1:13" x14ac:dyDescent="0.3">
      <c r="A4379" s="17" t="s">
        <v>270</v>
      </c>
      <c r="B4379" s="3">
        <v>45103</v>
      </c>
      <c r="C4379" s="3">
        <v>45119</v>
      </c>
      <c r="D4379" s="3">
        <v>45231</v>
      </c>
      <c r="E4379" s="7">
        <v>429</v>
      </c>
      <c r="F4379" t="str">
        <f t="shared" si="68"/>
        <v>00593429</v>
      </c>
      <c r="G4379" t="s">
        <v>159</v>
      </c>
      <c r="H4379">
        <v>10883</v>
      </c>
      <c r="I4379">
        <v>92</v>
      </c>
      <c r="J4379">
        <v>13654</v>
      </c>
      <c r="K4379">
        <v>11563</v>
      </c>
      <c r="L4379">
        <f>+VLOOKUP(F4379,[1]ENELAR!C$2:J$7067,7,FALSE)</f>
        <v>10174</v>
      </c>
      <c r="M4379" s="20">
        <f>+VLOOKUP(F4379,[1]ENELAR!C$2:J$7067,8,FALSE)</f>
        <v>936008</v>
      </c>
    </row>
    <row r="4380" spans="1:13" x14ac:dyDescent="0.3">
      <c r="A4380" s="17" t="s">
        <v>270</v>
      </c>
      <c r="B4380" s="3">
        <v>45103</v>
      </c>
      <c r="C4380" s="3">
        <v>45119</v>
      </c>
      <c r="D4380" s="3">
        <v>45231</v>
      </c>
      <c r="E4380" s="7">
        <v>430</v>
      </c>
      <c r="F4380" t="str">
        <f t="shared" si="68"/>
        <v>00593430</v>
      </c>
      <c r="G4380" t="s">
        <v>160</v>
      </c>
      <c r="H4380">
        <v>4338</v>
      </c>
      <c r="I4380">
        <v>92</v>
      </c>
      <c r="J4380">
        <v>4443</v>
      </c>
      <c r="K4380">
        <v>4412</v>
      </c>
      <c r="L4380">
        <f>+VLOOKUP(F4380,[1]ENELAR!C$2:J$7067,7,FALSE)</f>
        <v>4214</v>
      </c>
      <c r="M4380" s="20">
        <f>+VLOOKUP(F4380,[1]ENELAR!C$2:J$7067,8,FALSE)</f>
        <v>387688</v>
      </c>
    </row>
    <row r="4381" spans="1:13" x14ac:dyDescent="0.3">
      <c r="A4381" s="17" t="s">
        <v>270</v>
      </c>
      <c r="B4381" s="3">
        <v>45103</v>
      </c>
      <c r="C4381" s="3">
        <v>45119</v>
      </c>
      <c r="D4381" s="3">
        <v>45231</v>
      </c>
      <c r="E4381" s="7">
        <v>431</v>
      </c>
      <c r="F4381" t="str">
        <f t="shared" si="68"/>
        <v>00593431</v>
      </c>
      <c r="G4381" t="s">
        <v>161</v>
      </c>
      <c r="H4381">
        <v>11223</v>
      </c>
      <c r="I4381">
        <v>92</v>
      </c>
      <c r="J4381">
        <v>12395</v>
      </c>
      <c r="K4381">
        <v>12141</v>
      </c>
      <c r="L4381">
        <f>+VLOOKUP(F4381,[1]ENELAR!C$2:J$7067,7,FALSE)</f>
        <v>10068</v>
      </c>
      <c r="M4381" s="20">
        <f>+VLOOKUP(F4381,[1]ENELAR!C$2:J$7067,8,FALSE)</f>
        <v>926256</v>
      </c>
    </row>
    <row r="4382" spans="1:13" x14ac:dyDescent="0.3">
      <c r="A4382" s="17" t="s">
        <v>270</v>
      </c>
      <c r="B4382" s="3">
        <v>45103</v>
      </c>
      <c r="C4382" s="3">
        <v>45119</v>
      </c>
      <c r="D4382" s="3">
        <v>45231</v>
      </c>
      <c r="E4382" s="7">
        <v>432</v>
      </c>
      <c r="F4382" t="str">
        <f t="shared" si="68"/>
        <v>00593432</v>
      </c>
      <c r="G4382" t="s">
        <v>162</v>
      </c>
      <c r="H4382">
        <v>6171</v>
      </c>
      <c r="I4382">
        <v>92</v>
      </c>
      <c r="J4382">
        <v>5722</v>
      </c>
      <c r="K4382">
        <v>5722</v>
      </c>
      <c r="L4382">
        <f>+VLOOKUP(F4382,[1]ENELAR!C$2:J$7067,7,FALSE)</f>
        <v>4836</v>
      </c>
      <c r="M4382" s="20">
        <f>+VLOOKUP(F4382,[1]ENELAR!C$2:J$7067,8,FALSE)</f>
        <v>444912</v>
      </c>
    </row>
    <row r="4383" spans="1:13" x14ac:dyDescent="0.3">
      <c r="A4383" s="17" t="s">
        <v>270</v>
      </c>
      <c r="B4383" s="3">
        <v>45103</v>
      </c>
      <c r="C4383" s="3">
        <v>45119</v>
      </c>
      <c r="D4383" s="3">
        <v>45231</v>
      </c>
      <c r="E4383" s="7">
        <v>433</v>
      </c>
      <c r="F4383" t="str">
        <f t="shared" si="68"/>
        <v>00593433</v>
      </c>
      <c r="G4383" t="s">
        <v>163</v>
      </c>
      <c r="H4383">
        <v>13482</v>
      </c>
      <c r="I4383">
        <v>92</v>
      </c>
      <c r="J4383">
        <v>15757</v>
      </c>
      <c r="K4383">
        <v>14646</v>
      </c>
      <c r="L4383">
        <f>+VLOOKUP(F4383,[1]ENELAR!C$2:J$7067,7,FALSE)</f>
        <v>10828</v>
      </c>
      <c r="M4383" s="20">
        <f>+VLOOKUP(F4383,[1]ENELAR!C$2:J$7067,8,FALSE)</f>
        <v>996176</v>
      </c>
    </row>
    <row r="4384" spans="1:13" x14ac:dyDescent="0.3">
      <c r="A4384" s="17" t="s">
        <v>270</v>
      </c>
      <c r="B4384" s="3">
        <v>45103</v>
      </c>
      <c r="C4384" s="3">
        <v>45119</v>
      </c>
      <c r="D4384" s="3">
        <v>45231</v>
      </c>
      <c r="E4384" s="7">
        <v>434</v>
      </c>
      <c r="F4384" t="str">
        <f t="shared" si="68"/>
        <v>00593434</v>
      </c>
      <c r="G4384" t="s">
        <v>164</v>
      </c>
      <c r="H4384">
        <v>5624</v>
      </c>
      <c r="I4384">
        <v>92</v>
      </c>
      <c r="J4384">
        <v>5637</v>
      </c>
      <c r="K4384">
        <v>5483</v>
      </c>
      <c r="L4384">
        <f>+VLOOKUP(F4384,[1]ENELAR!C$2:J$7067,7,FALSE)</f>
        <v>5382</v>
      </c>
      <c r="M4384" s="20">
        <f>+VLOOKUP(F4384,[1]ENELAR!C$2:J$7067,8,FALSE)</f>
        <v>495144</v>
      </c>
    </row>
    <row r="4385" spans="1:13" x14ac:dyDescent="0.3">
      <c r="A4385" s="17" t="s">
        <v>270</v>
      </c>
      <c r="B4385" s="3">
        <v>45103</v>
      </c>
      <c r="C4385" s="3">
        <v>45119</v>
      </c>
      <c r="D4385" s="3">
        <v>45231</v>
      </c>
      <c r="E4385" s="7">
        <v>435</v>
      </c>
      <c r="F4385" t="str">
        <f t="shared" si="68"/>
        <v>00593435</v>
      </c>
      <c r="G4385" t="s">
        <v>165</v>
      </c>
      <c r="H4385">
        <v>3508</v>
      </c>
      <c r="I4385">
        <v>92</v>
      </c>
      <c r="J4385">
        <v>3804</v>
      </c>
      <c r="K4385">
        <v>3804</v>
      </c>
      <c r="L4385">
        <f>+VLOOKUP(F4385,[1]ENELAR!C$2:J$7067,7,FALSE)</f>
        <v>2691</v>
      </c>
      <c r="M4385" s="20">
        <f>+VLOOKUP(F4385,[1]ENELAR!C$2:J$7067,8,FALSE)</f>
        <v>247572</v>
      </c>
    </row>
    <row r="4386" spans="1:13" x14ac:dyDescent="0.3">
      <c r="A4386" s="17" t="s">
        <v>270</v>
      </c>
      <c r="B4386" s="3">
        <v>45103</v>
      </c>
      <c r="C4386" s="3">
        <v>45119</v>
      </c>
      <c r="D4386" s="3">
        <v>45231</v>
      </c>
      <c r="E4386" s="7">
        <v>436</v>
      </c>
      <c r="F4386" t="str">
        <f t="shared" si="68"/>
        <v>00593436</v>
      </c>
      <c r="G4386" t="s">
        <v>166</v>
      </c>
      <c r="H4386">
        <v>5791</v>
      </c>
      <c r="I4386">
        <v>92</v>
      </c>
      <c r="J4386">
        <v>6225</v>
      </c>
      <c r="K4386">
        <v>4895</v>
      </c>
      <c r="L4386">
        <f>+VLOOKUP(F4386,[1]ENELAR!C$2:J$7067,7,FALSE)</f>
        <v>3363</v>
      </c>
      <c r="M4386" s="20">
        <f>+VLOOKUP(F4386,[1]ENELAR!C$2:J$7067,8,FALSE)</f>
        <v>309396</v>
      </c>
    </row>
    <row r="4387" spans="1:13" x14ac:dyDescent="0.3">
      <c r="A4387" s="17" t="s">
        <v>270</v>
      </c>
      <c r="B4387" s="3">
        <v>45103</v>
      </c>
      <c r="C4387" s="3">
        <v>45119</v>
      </c>
      <c r="D4387" s="3">
        <v>45231</v>
      </c>
      <c r="E4387" s="7">
        <v>437</v>
      </c>
      <c r="F4387" t="str">
        <f t="shared" si="68"/>
        <v>00593437</v>
      </c>
      <c r="G4387" t="s">
        <v>167</v>
      </c>
      <c r="H4387">
        <v>3948</v>
      </c>
      <c r="I4387">
        <v>92</v>
      </c>
      <c r="J4387">
        <v>3875</v>
      </c>
      <c r="K4387">
        <v>3875</v>
      </c>
      <c r="L4387">
        <f>+VLOOKUP(F4387,[1]ENELAR!C$2:J$7067,7,FALSE)</f>
        <v>3505</v>
      </c>
      <c r="M4387" s="20">
        <f>+VLOOKUP(F4387,[1]ENELAR!C$2:J$7067,8,FALSE)</f>
        <v>322460</v>
      </c>
    </row>
    <row r="4388" spans="1:13" x14ac:dyDescent="0.3">
      <c r="A4388" s="17" t="s">
        <v>270</v>
      </c>
      <c r="B4388" s="3">
        <v>45103</v>
      </c>
      <c r="C4388" s="3">
        <v>45119</v>
      </c>
      <c r="D4388" s="3">
        <v>45231</v>
      </c>
      <c r="E4388" s="7">
        <v>438</v>
      </c>
      <c r="F4388" t="str">
        <f t="shared" si="68"/>
        <v>00593438</v>
      </c>
      <c r="G4388" t="s">
        <v>168</v>
      </c>
      <c r="H4388">
        <v>1486</v>
      </c>
      <c r="I4388">
        <v>92</v>
      </c>
      <c r="J4388">
        <v>1751</v>
      </c>
      <c r="K4388">
        <v>1751</v>
      </c>
      <c r="L4388">
        <f>+VLOOKUP(F4388,[1]ENELAR!C$2:J$7067,7,FALSE)</f>
        <v>1161</v>
      </c>
      <c r="M4388" s="20">
        <f>+VLOOKUP(F4388,[1]ENELAR!C$2:J$7067,8,FALSE)</f>
        <v>106812</v>
      </c>
    </row>
    <row r="4389" spans="1:13" x14ac:dyDescent="0.3">
      <c r="A4389" s="17" t="s">
        <v>270</v>
      </c>
      <c r="B4389" s="3">
        <v>45103</v>
      </c>
      <c r="C4389" s="3">
        <v>45119</v>
      </c>
      <c r="D4389" s="3">
        <v>45231</v>
      </c>
      <c r="E4389" s="7">
        <v>439</v>
      </c>
      <c r="F4389" t="str">
        <f t="shared" si="68"/>
        <v>00593439</v>
      </c>
      <c r="G4389" t="s">
        <v>221</v>
      </c>
      <c r="H4389">
        <v>4522</v>
      </c>
      <c r="I4389">
        <v>92</v>
      </c>
      <c r="J4389">
        <v>4153</v>
      </c>
      <c r="K4389">
        <v>4150</v>
      </c>
      <c r="L4389">
        <f>+VLOOKUP(F4389,[1]ENELAR!C$2:J$7067,7,FALSE)</f>
        <v>4087</v>
      </c>
      <c r="M4389" s="20">
        <f>+VLOOKUP(F4389,[1]ENELAR!C$2:J$7067,8,FALSE)</f>
        <v>376004</v>
      </c>
    </row>
    <row r="4390" spans="1:13" x14ac:dyDescent="0.3">
      <c r="A4390" s="17" t="s">
        <v>270</v>
      </c>
      <c r="B4390" s="3">
        <v>45103</v>
      </c>
      <c r="C4390" s="3">
        <v>45119</v>
      </c>
      <c r="D4390" s="3">
        <v>45231</v>
      </c>
      <c r="E4390" s="7">
        <v>440</v>
      </c>
      <c r="F4390" t="str">
        <f t="shared" si="68"/>
        <v>00593440</v>
      </c>
      <c r="G4390" t="s">
        <v>169</v>
      </c>
      <c r="H4390">
        <v>2336</v>
      </c>
      <c r="I4390">
        <v>92</v>
      </c>
      <c r="J4390">
        <v>2783</v>
      </c>
      <c r="K4390">
        <v>2077</v>
      </c>
      <c r="L4390">
        <f>+VLOOKUP(F4390,[1]ENELAR!C$2:J$7067,7,FALSE)</f>
        <v>1923</v>
      </c>
      <c r="M4390" s="20">
        <f>+VLOOKUP(F4390,[1]ENELAR!C$2:J$7067,8,FALSE)</f>
        <v>176916</v>
      </c>
    </row>
    <row r="4391" spans="1:13" x14ac:dyDescent="0.3">
      <c r="A4391" s="17" t="s">
        <v>270</v>
      </c>
      <c r="B4391" s="3">
        <v>45103</v>
      </c>
      <c r="C4391" s="3">
        <v>45119</v>
      </c>
      <c r="D4391" s="3">
        <v>45231</v>
      </c>
      <c r="E4391" s="7">
        <v>441</v>
      </c>
      <c r="F4391" t="str">
        <f t="shared" si="68"/>
        <v>00593441</v>
      </c>
      <c r="G4391" t="s">
        <v>222</v>
      </c>
      <c r="H4391">
        <v>6411</v>
      </c>
      <c r="I4391">
        <v>92</v>
      </c>
      <c r="J4391">
        <v>0</v>
      </c>
      <c r="K4391">
        <v>0</v>
      </c>
      <c r="L4391">
        <f>+VLOOKUP(F4391,[1]ENELAR!C$2:J$7067,7,FALSE)</f>
        <v>5912</v>
      </c>
      <c r="M4391" s="20">
        <f>+VLOOKUP(F4391,[1]ENELAR!C$2:J$7067,8,FALSE)</f>
        <v>543904</v>
      </c>
    </row>
    <row r="4392" spans="1:13" x14ac:dyDescent="0.3">
      <c r="A4392" s="17" t="s">
        <v>270</v>
      </c>
      <c r="B4392" s="3">
        <v>45103</v>
      </c>
      <c r="C4392" s="3">
        <v>45119</v>
      </c>
      <c r="D4392" s="3">
        <v>45231</v>
      </c>
      <c r="E4392" s="7">
        <v>447</v>
      </c>
      <c r="F4392" t="str">
        <f t="shared" si="68"/>
        <v>00593447</v>
      </c>
      <c r="G4392" t="s">
        <v>171</v>
      </c>
      <c r="H4392">
        <v>25956</v>
      </c>
      <c r="I4392">
        <v>92</v>
      </c>
      <c r="J4392">
        <v>0</v>
      </c>
      <c r="K4392">
        <v>0</v>
      </c>
      <c r="L4392">
        <f>+VLOOKUP(F4392,[1]ENELAR!C$2:J$7067,7,FALSE)</f>
        <v>23993</v>
      </c>
      <c r="M4392" s="20">
        <f>+VLOOKUP(F4392,[1]ENELAR!C$2:J$7067,8,FALSE)</f>
        <v>2207356</v>
      </c>
    </row>
    <row r="4393" spans="1:13" x14ac:dyDescent="0.3">
      <c r="A4393" s="17" t="s">
        <v>270</v>
      </c>
      <c r="B4393" s="3">
        <v>45103</v>
      </c>
      <c r="C4393" s="3">
        <v>45119</v>
      </c>
      <c r="D4393" s="3">
        <v>45231</v>
      </c>
      <c r="E4393" s="7">
        <v>450</v>
      </c>
      <c r="F4393" t="str">
        <f t="shared" si="68"/>
        <v>00593450</v>
      </c>
      <c r="G4393" t="s">
        <v>172</v>
      </c>
      <c r="H4393">
        <v>26055</v>
      </c>
      <c r="I4393">
        <v>92</v>
      </c>
      <c r="J4393">
        <v>29775</v>
      </c>
      <c r="K4393">
        <v>28710</v>
      </c>
      <c r="L4393">
        <f>+VLOOKUP(F4393,[1]ENELAR!C$2:J$7067,7,FALSE)</f>
        <v>25651</v>
      </c>
      <c r="M4393" s="20">
        <f>+VLOOKUP(F4393,[1]ENELAR!C$2:J$7067,8,FALSE)</f>
        <v>2359892</v>
      </c>
    </row>
    <row r="4394" spans="1:13" x14ac:dyDescent="0.3">
      <c r="A4394" s="17" t="s">
        <v>270</v>
      </c>
      <c r="B4394" s="3">
        <v>45103</v>
      </c>
      <c r="C4394" s="3">
        <v>45119</v>
      </c>
      <c r="D4394" s="3">
        <v>45231</v>
      </c>
      <c r="E4394" s="7">
        <v>453</v>
      </c>
      <c r="F4394" t="str">
        <f t="shared" si="68"/>
        <v>00593453</v>
      </c>
      <c r="G4394" t="s">
        <v>173</v>
      </c>
      <c r="H4394">
        <v>17217</v>
      </c>
      <c r="I4394">
        <v>92</v>
      </c>
      <c r="J4394">
        <v>18848</v>
      </c>
      <c r="K4394">
        <v>18244</v>
      </c>
      <c r="L4394">
        <f>+VLOOKUP(F4394,[1]ENELAR!C$2:J$7067,7,FALSE)</f>
        <v>16740</v>
      </c>
      <c r="M4394" s="20">
        <f>+VLOOKUP(F4394,[1]ENELAR!C$2:J$7067,8,FALSE)</f>
        <v>1540080</v>
      </c>
    </row>
    <row r="4395" spans="1:13" x14ac:dyDescent="0.3">
      <c r="A4395" s="17" t="s">
        <v>270</v>
      </c>
      <c r="B4395" s="3">
        <v>45103</v>
      </c>
      <c r="C4395" s="3">
        <v>45119</v>
      </c>
      <c r="D4395" s="3">
        <v>45231</v>
      </c>
      <c r="E4395" s="7">
        <v>470</v>
      </c>
      <c r="F4395" t="str">
        <f t="shared" si="68"/>
        <v>00593470</v>
      </c>
      <c r="G4395" t="s">
        <v>174</v>
      </c>
      <c r="H4395">
        <v>1827</v>
      </c>
      <c r="I4395">
        <v>92</v>
      </c>
      <c r="J4395">
        <v>2242</v>
      </c>
      <c r="K4395">
        <v>1353</v>
      </c>
      <c r="L4395">
        <f>+VLOOKUP(F4395,[1]ENELAR!C$2:J$7067,7,FALSE)</f>
        <v>1507</v>
      </c>
      <c r="M4395" s="20">
        <f>+VLOOKUP(F4395,[1]ENELAR!C$2:J$7067,8,FALSE)</f>
        <v>138644</v>
      </c>
    </row>
    <row r="4396" spans="1:13" x14ac:dyDescent="0.3">
      <c r="A4396" s="17" t="s">
        <v>270</v>
      </c>
      <c r="B4396" s="3">
        <v>45103</v>
      </c>
      <c r="C4396" s="3">
        <v>45119</v>
      </c>
      <c r="D4396" s="3">
        <v>45231</v>
      </c>
      <c r="E4396" s="7">
        <v>475</v>
      </c>
      <c r="F4396" t="str">
        <f t="shared" si="68"/>
        <v>00593475</v>
      </c>
      <c r="G4396" t="s">
        <v>175</v>
      </c>
      <c r="H4396">
        <v>707</v>
      </c>
      <c r="I4396">
        <v>92</v>
      </c>
      <c r="J4396">
        <v>759</v>
      </c>
      <c r="K4396">
        <v>759</v>
      </c>
      <c r="L4396">
        <f>+VLOOKUP(F4396,[1]ENELAR!C$2:J$7067,7,FALSE)</f>
        <v>580</v>
      </c>
      <c r="M4396" s="20">
        <f>+VLOOKUP(F4396,[1]ENELAR!C$2:J$7067,8,FALSE)</f>
        <v>53360</v>
      </c>
    </row>
    <row r="4397" spans="1:13" x14ac:dyDescent="0.3">
      <c r="A4397" s="17" t="s">
        <v>270</v>
      </c>
      <c r="B4397" s="3">
        <v>45103</v>
      </c>
      <c r="C4397" s="3">
        <v>45119</v>
      </c>
      <c r="D4397" s="3">
        <v>45231</v>
      </c>
      <c r="E4397" s="7">
        <v>485</v>
      </c>
      <c r="F4397" t="str">
        <f t="shared" si="68"/>
        <v>00593485</v>
      </c>
      <c r="G4397" t="s">
        <v>176</v>
      </c>
      <c r="H4397">
        <v>2927</v>
      </c>
      <c r="I4397">
        <v>92</v>
      </c>
      <c r="J4397">
        <v>3157</v>
      </c>
      <c r="K4397">
        <v>3095</v>
      </c>
      <c r="L4397">
        <f>+VLOOKUP(F4397,[1]ENELAR!C$2:J$7067,7,FALSE)</f>
        <v>2874</v>
      </c>
      <c r="M4397" s="20">
        <f>+VLOOKUP(F4397,[1]ENELAR!C$2:J$7067,8,FALSE)</f>
        <v>264408</v>
      </c>
    </row>
    <row r="4398" spans="1:13" x14ac:dyDescent="0.3">
      <c r="A4398" s="17" t="s">
        <v>270</v>
      </c>
      <c r="B4398" s="3">
        <v>45103</v>
      </c>
      <c r="C4398" s="3">
        <v>45119</v>
      </c>
      <c r="D4398" s="3">
        <v>45231</v>
      </c>
      <c r="E4398" s="7">
        <v>488</v>
      </c>
      <c r="F4398" t="str">
        <f t="shared" si="68"/>
        <v>00593488</v>
      </c>
      <c r="G4398" t="s">
        <v>177</v>
      </c>
      <c r="H4398">
        <v>8386</v>
      </c>
      <c r="I4398">
        <v>92</v>
      </c>
      <c r="J4398">
        <v>9300</v>
      </c>
      <c r="K4398">
        <v>9269</v>
      </c>
      <c r="L4398">
        <f>+VLOOKUP(F4398,[1]ENELAR!C$2:J$7067,7,FALSE)</f>
        <v>6822</v>
      </c>
      <c r="M4398" s="20">
        <f>+VLOOKUP(F4398,[1]ENELAR!C$2:J$7067,8,FALSE)</f>
        <v>627624</v>
      </c>
    </row>
    <row r="4399" spans="1:13" x14ac:dyDescent="0.3">
      <c r="A4399" s="17" t="s">
        <v>270</v>
      </c>
      <c r="B4399" s="3">
        <v>45103</v>
      </c>
      <c r="C4399" s="3">
        <v>45119</v>
      </c>
      <c r="D4399" s="3">
        <v>45231</v>
      </c>
      <c r="E4399" s="7">
        <v>489</v>
      </c>
      <c r="F4399" t="str">
        <f t="shared" si="68"/>
        <v>00593489</v>
      </c>
      <c r="G4399" t="s">
        <v>178</v>
      </c>
      <c r="H4399">
        <v>10063</v>
      </c>
      <c r="I4399">
        <v>92</v>
      </c>
      <c r="J4399">
        <v>9387</v>
      </c>
      <c r="K4399">
        <v>9387</v>
      </c>
      <c r="L4399">
        <f>+VLOOKUP(F4399,[1]ENELAR!C$2:J$7067,7,FALSE)</f>
        <v>9440</v>
      </c>
      <c r="M4399" s="20">
        <f>+VLOOKUP(F4399,[1]ENELAR!C$2:J$7067,8,FALSE)</f>
        <v>868480</v>
      </c>
    </row>
    <row r="4400" spans="1:13" x14ac:dyDescent="0.3">
      <c r="A4400" s="17" t="s">
        <v>270</v>
      </c>
      <c r="B4400" s="3">
        <v>45103</v>
      </c>
      <c r="C4400" s="3">
        <v>45119</v>
      </c>
      <c r="D4400" s="3">
        <v>45231</v>
      </c>
      <c r="E4400" s="7">
        <v>491</v>
      </c>
      <c r="F4400" t="str">
        <f t="shared" si="68"/>
        <v>00593491</v>
      </c>
      <c r="G4400" t="s">
        <v>179</v>
      </c>
      <c r="H4400">
        <v>16098</v>
      </c>
      <c r="I4400">
        <v>92</v>
      </c>
      <c r="J4400">
        <v>18084</v>
      </c>
      <c r="K4400">
        <v>17470</v>
      </c>
      <c r="L4400">
        <f>+VLOOKUP(F4400,[1]ENELAR!C$2:J$7067,7,FALSE)</f>
        <v>15222</v>
      </c>
      <c r="M4400" s="20">
        <f>+VLOOKUP(F4400,[1]ENELAR!C$2:J$7067,8,FALSE)</f>
        <v>1400424</v>
      </c>
    </row>
    <row r="4401" spans="1:13" x14ac:dyDescent="0.3">
      <c r="A4401" s="17" t="s">
        <v>270</v>
      </c>
      <c r="B4401" s="3">
        <v>45103</v>
      </c>
      <c r="C4401" s="3">
        <v>45119</v>
      </c>
      <c r="D4401" s="3">
        <v>45231</v>
      </c>
      <c r="E4401" s="7">
        <v>548</v>
      </c>
      <c r="F4401" t="str">
        <f t="shared" si="68"/>
        <v>00593548</v>
      </c>
      <c r="G4401" t="s">
        <v>180</v>
      </c>
      <c r="H4401">
        <v>1725</v>
      </c>
      <c r="I4401">
        <v>92</v>
      </c>
      <c r="J4401">
        <v>1469</v>
      </c>
      <c r="K4401">
        <v>1469</v>
      </c>
      <c r="L4401">
        <f>+VLOOKUP(F4401,[1]ENELAR!C$2:J$7067,7,FALSE)</f>
        <v>1725</v>
      </c>
      <c r="M4401" s="20">
        <f>+VLOOKUP(F4401,[1]ENELAR!C$2:J$7067,8,FALSE)</f>
        <v>158700</v>
      </c>
    </row>
    <row r="4402" spans="1:13" x14ac:dyDescent="0.3">
      <c r="A4402" s="17" t="s">
        <v>270</v>
      </c>
      <c r="B4402" s="3">
        <v>45103</v>
      </c>
      <c r="C4402" s="3">
        <v>45119</v>
      </c>
      <c r="D4402" s="3">
        <v>45231</v>
      </c>
      <c r="E4402" s="7">
        <v>636</v>
      </c>
      <c r="F4402" t="str">
        <f t="shared" si="68"/>
        <v>00593636</v>
      </c>
      <c r="G4402" t="s">
        <v>182</v>
      </c>
      <c r="H4402">
        <v>6443</v>
      </c>
      <c r="I4402">
        <v>92</v>
      </c>
      <c r="J4402">
        <v>7090</v>
      </c>
      <c r="K4402">
        <v>6823</v>
      </c>
      <c r="L4402">
        <f>+VLOOKUP(F4402,[1]ENELAR!C$2:J$7067,7,FALSE)</f>
        <v>6386</v>
      </c>
      <c r="M4402" s="20">
        <f>+VLOOKUP(F4402,[1]ENELAR!C$2:J$7067,8,FALSE)</f>
        <v>587512</v>
      </c>
    </row>
    <row r="4403" spans="1:13" x14ac:dyDescent="0.3">
      <c r="A4403" s="17" t="s">
        <v>270</v>
      </c>
      <c r="B4403" s="3">
        <v>45103</v>
      </c>
      <c r="C4403" s="3">
        <v>45119</v>
      </c>
      <c r="D4403" s="3">
        <v>45231</v>
      </c>
      <c r="E4403" s="7">
        <v>637</v>
      </c>
      <c r="F4403" t="str">
        <f t="shared" si="68"/>
        <v>00593637</v>
      </c>
      <c r="G4403" t="s">
        <v>183</v>
      </c>
      <c r="H4403">
        <v>4294</v>
      </c>
      <c r="I4403">
        <v>92</v>
      </c>
      <c r="J4403">
        <v>4806</v>
      </c>
      <c r="K4403">
        <v>4799</v>
      </c>
      <c r="L4403">
        <f>+VLOOKUP(F4403,[1]ENELAR!C$2:J$7067,7,FALSE)</f>
        <v>3928</v>
      </c>
      <c r="M4403" s="20">
        <f>+VLOOKUP(F4403,[1]ENELAR!C$2:J$7067,8,FALSE)</f>
        <v>361376</v>
      </c>
    </row>
    <row r="4404" spans="1:13" x14ac:dyDescent="0.3">
      <c r="A4404" s="17" t="s">
        <v>270</v>
      </c>
      <c r="B4404" s="3">
        <v>45103</v>
      </c>
      <c r="C4404" s="3">
        <v>45119</v>
      </c>
      <c r="D4404" s="3">
        <v>45231</v>
      </c>
      <c r="E4404" s="7">
        <v>638</v>
      </c>
      <c r="F4404" t="str">
        <f t="shared" si="68"/>
        <v>00593638</v>
      </c>
      <c r="G4404" t="s">
        <v>184</v>
      </c>
      <c r="H4404">
        <v>3821</v>
      </c>
      <c r="I4404">
        <v>92</v>
      </c>
      <c r="J4404">
        <v>4787</v>
      </c>
      <c r="K4404">
        <v>4787</v>
      </c>
      <c r="L4404">
        <f>+VLOOKUP(F4404,[1]ENELAR!C$2:J$7067,7,FALSE)</f>
        <v>3797</v>
      </c>
      <c r="M4404" s="20">
        <f>+VLOOKUP(F4404,[1]ENELAR!C$2:J$7067,8,FALSE)</f>
        <v>349324</v>
      </c>
    </row>
    <row r="4405" spans="1:13" x14ac:dyDescent="0.3">
      <c r="A4405" s="17" t="s">
        <v>270</v>
      </c>
      <c r="B4405" s="3">
        <v>45103</v>
      </c>
      <c r="C4405" s="3">
        <v>45119</v>
      </c>
      <c r="D4405" s="3">
        <v>45231</v>
      </c>
      <c r="E4405" s="7">
        <v>639</v>
      </c>
      <c r="F4405" t="str">
        <f t="shared" si="68"/>
        <v>00593639</v>
      </c>
      <c r="G4405" t="s">
        <v>185</v>
      </c>
      <c r="H4405">
        <v>4243</v>
      </c>
      <c r="I4405">
        <v>92</v>
      </c>
      <c r="J4405">
        <v>5315</v>
      </c>
      <c r="K4405">
        <v>5160</v>
      </c>
      <c r="L4405">
        <f>+VLOOKUP(F4405,[1]ENELAR!C$2:J$7067,7,FALSE)</f>
        <v>4095</v>
      </c>
      <c r="M4405" s="20">
        <f>+VLOOKUP(F4405,[1]ENELAR!C$2:J$7067,8,FALSE)</f>
        <v>376740</v>
      </c>
    </row>
    <row r="4406" spans="1:13" x14ac:dyDescent="0.3">
      <c r="A4406" s="17" t="s">
        <v>270</v>
      </c>
      <c r="B4406" s="3">
        <v>45103</v>
      </c>
      <c r="C4406" s="3">
        <v>45119</v>
      </c>
      <c r="D4406" s="3">
        <v>45231</v>
      </c>
      <c r="E4406" s="7">
        <v>640</v>
      </c>
      <c r="F4406" t="str">
        <f t="shared" si="68"/>
        <v>00593640</v>
      </c>
      <c r="G4406" t="s">
        <v>186</v>
      </c>
      <c r="H4406">
        <v>3555</v>
      </c>
      <c r="I4406">
        <v>92</v>
      </c>
      <c r="J4406">
        <v>3816</v>
      </c>
      <c r="K4406">
        <v>3816</v>
      </c>
      <c r="L4406">
        <f>+VLOOKUP(F4406,[1]ENELAR!C$2:J$7067,7,FALSE)</f>
        <v>3416</v>
      </c>
      <c r="M4406" s="20">
        <f>+VLOOKUP(F4406,[1]ENELAR!C$2:J$7067,8,FALSE)</f>
        <v>314272</v>
      </c>
    </row>
    <row r="4407" spans="1:13" x14ac:dyDescent="0.3">
      <c r="A4407" s="17" t="s">
        <v>270</v>
      </c>
      <c r="B4407" s="3">
        <v>45103</v>
      </c>
      <c r="C4407" s="3">
        <v>45119</v>
      </c>
      <c r="D4407" s="3">
        <v>45231</v>
      </c>
      <c r="E4407" s="7">
        <v>641</v>
      </c>
      <c r="F4407" t="str">
        <f t="shared" si="68"/>
        <v>00593641</v>
      </c>
      <c r="G4407" t="s">
        <v>187</v>
      </c>
      <c r="H4407">
        <v>3391</v>
      </c>
      <c r="I4407">
        <v>92</v>
      </c>
      <c r="J4407">
        <v>3652</v>
      </c>
      <c r="K4407">
        <v>3580</v>
      </c>
      <c r="L4407">
        <f>+VLOOKUP(F4407,[1]ENELAR!C$2:J$7067,7,FALSE)</f>
        <v>2931</v>
      </c>
      <c r="M4407" s="20">
        <f>+VLOOKUP(F4407,[1]ENELAR!C$2:J$7067,8,FALSE)</f>
        <v>269652</v>
      </c>
    </row>
    <row r="4408" spans="1:13" x14ac:dyDescent="0.3">
      <c r="A4408" s="17" t="s">
        <v>270</v>
      </c>
      <c r="B4408" s="3">
        <v>45103</v>
      </c>
      <c r="C4408" s="3">
        <v>45119</v>
      </c>
      <c r="D4408" s="3">
        <v>45231</v>
      </c>
      <c r="E4408" s="7">
        <v>642</v>
      </c>
      <c r="F4408" t="str">
        <f t="shared" si="68"/>
        <v>00593642</v>
      </c>
      <c r="G4408" t="s">
        <v>188</v>
      </c>
      <c r="H4408">
        <v>2563</v>
      </c>
      <c r="I4408">
        <v>92</v>
      </c>
      <c r="J4408">
        <v>2150</v>
      </c>
      <c r="K4408">
        <v>2143</v>
      </c>
      <c r="L4408">
        <f>+VLOOKUP(F4408,[1]ENELAR!C$2:J$7067,7,FALSE)</f>
        <v>2281</v>
      </c>
      <c r="M4408" s="20">
        <f>+VLOOKUP(F4408,[1]ENELAR!C$2:J$7067,8,FALSE)</f>
        <v>209852</v>
      </c>
    </row>
    <row r="4409" spans="1:13" x14ac:dyDescent="0.3">
      <c r="A4409" s="17" t="s">
        <v>270</v>
      </c>
      <c r="B4409" s="3">
        <v>45103</v>
      </c>
      <c r="C4409" s="3">
        <v>45119</v>
      </c>
      <c r="D4409" s="3">
        <v>45231</v>
      </c>
      <c r="E4409" s="7">
        <v>643</v>
      </c>
      <c r="F4409" t="str">
        <f t="shared" si="68"/>
        <v>00593643</v>
      </c>
      <c r="G4409" t="s">
        <v>189</v>
      </c>
      <c r="H4409">
        <v>1165</v>
      </c>
      <c r="I4409">
        <v>92</v>
      </c>
      <c r="J4409">
        <v>1799</v>
      </c>
      <c r="K4409">
        <v>1799</v>
      </c>
      <c r="L4409">
        <f>+VLOOKUP(F4409,[1]ENELAR!C$2:J$7067,7,FALSE)</f>
        <v>1165</v>
      </c>
      <c r="M4409" s="20">
        <f>+VLOOKUP(F4409,[1]ENELAR!C$2:J$7067,8,FALSE)</f>
        <v>107180</v>
      </c>
    </row>
    <row r="4410" spans="1:13" x14ac:dyDescent="0.3">
      <c r="A4410" s="17" t="s">
        <v>270</v>
      </c>
      <c r="B4410" s="3">
        <v>45103</v>
      </c>
      <c r="C4410" s="3">
        <v>45119</v>
      </c>
      <c r="D4410" s="3">
        <v>45231</v>
      </c>
      <c r="E4410" s="7">
        <v>644</v>
      </c>
      <c r="F4410" t="str">
        <f t="shared" si="68"/>
        <v>00593644</v>
      </c>
      <c r="G4410" t="s">
        <v>190</v>
      </c>
      <c r="H4410">
        <v>651</v>
      </c>
      <c r="I4410">
        <v>92</v>
      </c>
      <c r="J4410">
        <v>584</v>
      </c>
      <c r="K4410">
        <v>518</v>
      </c>
      <c r="L4410">
        <f>+VLOOKUP(F4410,[1]ENELAR!C$2:J$7067,7,FALSE)</f>
        <v>651</v>
      </c>
      <c r="M4410" s="20">
        <f>+VLOOKUP(F4410,[1]ENELAR!C$2:J$7067,8,FALSE)</f>
        <v>59892</v>
      </c>
    </row>
    <row r="4411" spans="1:13" x14ac:dyDescent="0.3">
      <c r="A4411" s="17" t="s">
        <v>270</v>
      </c>
      <c r="B4411" s="3">
        <v>45103</v>
      </c>
      <c r="C4411" s="3">
        <v>45119</v>
      </c>
      <c r="D4411" s="3">
        <v>45231</v>
      </c>
      <c r="E4411" s="7">
        <v>645</v>
      </c>
      <c r="F4411" t="str">
        <f t="shared" si="68"/>
        <v>00593645</v>
      </c>
      <c r="G4411" t="s">
        <v>191</v>
      </c>
      <c r="H4411">
        <v>1589</v>
      </c>
      <c r="I4411">
        <v>92</v>
      </c>
      <c r="J4411">
        <v>1641</v>
      </c>
      <c r="K4411">
        <v>1641</v>
      </c>
      <c r="L4411">
        <f>+VLOOKUP(F4411,[1]ENELAR!C$2:J$7067,7,FALSE)</f>
        <v>1469</v>
      </c>
      <c r="M4411" s="20">
        <f>+VLOOKUP(F4411,[1]ENELAR!C$2:J$7067,8,FALSE)</f>
        <v>135148</v>
      </c>
    </row>
    <row r="4412" spans="1:13" x14ac:dyDescent="0.3">
      <c r="A4412" s="17" t="s">
        <v>270</v>
      </c>
      <c r="B4412" s="3">
        <v>45103</v>
      </c>
      <c r="C4412" s="3">
        <v>45119</v>
      </c>
      <c r="D4412" s="3">
        <v>45231</v>
      </c>
      <c r="E4412" s="7">
        <v>646</v>
      </c>
      <c r="F4412" t="str">
        <f t="shared" si="68"/>
        <v>00593646</v>
      </c>
      <c r="G4412" t="s">
        <v>192</v>
      </c>
      <c r="H4412">
        <v>4816</v>
      </c>
      <c r="I4412">
        <v>92</v>
      </c>
      <c r="J4412">
        <v>5711</v>
      </c>
      <c r="K4412">
        <v>5507</v>
      </c>
      <c r="L4412">
        <f>+VLOOKUP(F4412,[1]ENELAR!C$2:J$7067,7,FALSE)</f>
        <v>4762</v>
      </c>
      <c r="M4412" s="20">
        <f>+VLOOKUP(F4412,[1]ENELAR!C$2:J$7067,8,FALSE)</f>
        <v>438104</v>
      </c>
    </row>
    <row r="4413" spans="1:13" x14ac:dyDescent="0.3">
      <c r="A4413" s="17" t="s">
        <v>270</v>
      </c>
      <c r="B4413" s="3">
        <v>45103</v>
      </c>
      <c r="C4413" s="3">
        <v>45119</v>
      </c>
      <c r="D4413" s="3">
        <v>45231</v>
      </c>
      <c r="E4413" s="7">
        <v>647</v>
      </c>
      <c r="F4413" t="str">
        <f t="shared" ref="F4413:F4476" si="69">+A4413&amp;E4413</f>
        <v>00593647</v>
      </c>
      <c r="G4413" t="s">
        <v>229</v>
      </c>
      <c r="H4413">
        <v>771</v>
      </c>
      <c r="I4413">
        <v>92</v>
      </c>
      <c r="J4413">
        <v>644</v>
      </c>
      <c r="K4413">
        <v>644</v>
      </c>
      <c r="L4413">
        <f>+VLOOKUP(F4413,[1]ENELAR!C$2:J$7067,7,FALSE)</f>
        <v>682</v>
      </c>
      <c r="M4413" s="20">
        <f>+VLOOKUP(F4413,[1]ENELAR!C$2:J$7067,8,FALSE)</f>
        <v>62744</v>
      </c>
    </row>
    <row r="4414" spans="1:13" x14ac:dyDescent="0.3">
      <c r="A4414" s="17" t="s">
        <v>270</v>
      </c>
      <c r="B4414" s="3">
        <v>45103</v>
      </c>
      <c r="C4414" s="3">
        <v>45119</v>
      </c>
      <c r="D4414" s="3">
        <v>45231</v>
      </c>
      <c r="E4414" s="7">
        <v>648</v>
      </c>
      <c r="F4414" t="str">
        <f t="shared" si="69"/>
        <v>00593648</v>
      </c>
      <c r="G4414" t="s">
        <v>194</v>
      </c>
      <c r="H4414">
        <v>3090</v>
      </c>
      <c r="I4414">
        <v>92</v>
      </c>
      <c r="J4414">
        <v>3418</v>
      </c>
      <c r="K4414">
        <v>3417</v>
      </c>
      <c r="L4414">
        <f>+VLOOKUP(F4414,[1]ENELAR!C$2:J$7067,7,FALSE)</f>
        <v>2826</v>
      </c>
      <c r="M4414" s="20">
        <f>+VLOOKUP(F4414,[1]ENELAR!C$2:J$7067,8,FALSE)</f>
        <v>259992</v>
      </c>
    </row>
    <row r="4415" spans="1:13" x14ac:dyDescent="0.3">
      <c r="A4415" s="17" t="s">
        <v>270</v>
      </c>
      <c r="B4415" s="3">
        <v>45103</v>
      </c>
      <c r="C4415" s="3">
        <v>45119</v>
      </c>
      <c r="D4415" s="3">
        <v>45231</v>
      </c>
      <c r="E4415" s="7">
        <v>649</v>
      </c>
      <c r="F4415" t="str">
        <f t="shared" si="69"/>
        <v>00593649</v>
      </c>
      <c r="G4415" t="s">
        <v>195</v>
      </c>
      <c r="H4415">
        <v>767</v>
      </c>
      <c r="I4415">
        <v>92</v>
      </c>
      <c r="J4415">
        <v>1079</v>
      </c>
      <c r="K4415">
        <v>592</v>
      </c>
      <c r="L4415">
        <f>+VLOOKUP(F4415,[1]ENELAR!C$2:J$7067,7,FALSE)</f>
        <v>766</v>
      </c>
      <c r="M4415" s="20">
        <f>+VLOOKUP(F4415,[1]ENELAR!C$2:J$7067,8,FALSE)</f>
        <v>70472</v>
      </c>
    </row>
    <row r="4416" spans="1:13" x14ac:dyDescent="0.3">
      <c r="A4416" s="17" t="s">
        <v>270</v>
      </c>
      <c r="B4416" s="3">
        <v>45103</v>
      </c>
      <c r="C4416" s="3">
        <v>45119</v>
      </c>
      <c r="D4416" s="3">
        <v>45231</v>
      </c>
      <c r="E4416" s="7">
        <v>650</v>
      </c>
      <c r="F4416" t="str">
        <f t="shared" si="69"/>
        <v>00593650</v>
      </c>
      <c r="G4416" t="s">
        <v>196</v>
      </c>
      <c r="H4416">
        <v>1097</v>
      </c>
      <c r="I4416">
        <v>92</v>
      </c>
      <c r="J4416">
        <v>1178</v>
      </c>
      <c r="K4416">
        <v>1036</v>
      </c>
      <c r="L4416">
        <f>+VLOOKUP(F4416,[1]ENELAR!C$2:J$7067,7,FALSE)</f>
        <v>1097</v>
      </c>
      <c r="M4416" s="20">
        <f>+VLOOKUP(F4416,[1]ENELAR!C$2:J$7067,8,FALSE)</f>
        <v>100924</v>
      </c>
    </row>
    <row r="4417" spans="1:13" x14ac:dyDescent="0.3">
      <c r="A4417" s="17" t="s">
        <v>270</v>
      </c>
      <c r="B4417" s="3">
        <v>45103</v>
      </c>
      <c r="C4417" s="3">
        <v>45119</v>
      </c>
      <c r="D4417" s="3">
        <v>45231</v>
      </c>
      <c r="E4417" s="7">
        <v>651</v>
      </c>
      <c r="F4417" t="str">
        <f t="shared" si="69"/>
        <v>00593651</v>
      </c>
      <c r="G4417" t="s">
        <v>197</v>
      </c>
      <c r="H4417">
        <v>77</v>
      </c>
      <c r="I4417">
        <v>92</v>
      </c>
      <c r="J4417">
        <v>104</v>
      </c>
      <c r="K4417">
        <v>104</v>
      </c>
      <c r="L4417">
        <f>+VLOOKUP(F4417,[1]ENELAR!C$2:J$7067,7,FALSE)</f>
        <v>77</v>
      </c>
      <c r="M4417" s="20">
        <f>+VLOOKUP(F4417,[1]ENELAR!C$2:J$7067,8,FALSE)</f>
        <v>7084</v>
      </c>
    </row>
    <row r="4418" spans="1:13" x14ac:dyDescent="0.3">
      <c r="A4418" s="17" t="s">
        <v>270</v>
      </c>
      <c r="B4418" s="3">
        <v>45103</v>
      </c>
      <c r="C4418" s="3">
        <v>45119</v>
      </c>
      <c r="D4418" s="3">
        <v>45231</v>
      </c>
      <c r="E4418" s="7">
        <v>652</v>
      </c>
      <c r="F4418" t="str">
        <f t="shared" si="69"/>
        <v>00593652</v>
      </c>
      <c r="G4418" t="s">
        <v>198</v>
      </c>
      <c r="H4418">
        <v>3438</v>
      </c>
      <c r="I4418">
        <v>92</v>
      </c>
      <c r="J4418">
        <v>3159</v>
      </c>
      <c r="K4418">
        <v>3159</v>
      </c>
      <c r="L4418">
        <f>+VLOOKUP(F4418,[1]ENELAR!C$2:J$7067,7,FALSE)</f>
        <v>3043</v>
      </c>
      <c r="M4418" s="20">
        <f>+VLOOKUP(F4418,[1]ENELAR!C$2:J$7067,8,FALSE)</f>
        <v>279956</v>
      </c>
    </row>
    <row r="4419" spans="1:13" x14ac:dyDescent="0.3">
      <c r="A4419" s="17" t="s">
        <v>270</v>
      </c>
      <c r="B4419" s="3">
        <v>45103</v>
      </c>
      <c r="C4419" s="3">
        <v>45119</v>
      </c>
      <c r="D4419" s="3">
        <v>45231</v>
      </c>
      <c r="E4419" s="7">
        <v>653</v>
      </c>
      <c r="F4419" t="str">
        <f t="shared" si="69"/>
        <v>00593653</v>
      </c>
      <c r="G4419" t="s">
        <v>199</v>
      </c>
      <c r="H4419">
        <v>1181</v>
      </c>
      <c r="I4419">
        <v>92</v>
      </c>
      <c r="J4419">
        <v>1335</v>
      </c>
      <c r="K4419">
        <v>1335</v>
      </c>
      <c r="L4419">
        <f>+VLOOKUP(F4419,[1]ENELAR!C$2:J$7067,7,FALSE)</f>
        <v>833</v>
      </c>
      <c r="M4419" s="20">
        <f>+VLOOKUP(F4419,[1]ENELAR!C$2:J$7067,8,FALSE)</f>
        <v>76636</v>
      </c>
    </row>
    <row r="4420" spans="1:13" x14ac:dyDescent="0.3">
      <c r="A4420" s="17" t="s">
        <v>270</v>
      </c>
      <c r="B4420" s="3">
        <v>45103</v>
      </c>
      <c r="C4420" s="3">
        <v>45119</v>
      </c>
      <c r="D4420" s="3">
        <v>45231</v>
      </c>
      <c r="E4420" s="7">
        <v>658</v>
      </c>
      <c r="F4420" t="str">
        <f t="shared" si="69"/>
        <v>00593658</v>
      </c>
      <c r="G4420" t="s">
        <v>200</v>
      </c>
      <c r="H4420">
        <v>17655</v>
      </c>
      <c r="I4420">
        <v>92</v>
      </c>
      <c r="J4420">
        <v>19175</v>
      </c>
      <c r="K4420">
        <v>18115</v>
      </c>
      <c r="L4420">
        <f>+VLOOKUP(F4420,[1]ENELAR!C$2:J$7067,7,FALSE)</f>
        <v>16950</v>
      </c>
      <c r="M4420" s="20">
        <f>+VLOOKUP(F4420,[1]ENELAR!C$2:J$7067,8,FALSE)</f>
        <v>1559400</v>
      </c>
    </row>
    <row r="4421" spans="1:13" x14ac:dyDescent="0.3">
      <c r="A4421" s="17" t="s">
        <v>270</v>
      </c>
      <c r="B4421" s="3">
        <v>45103</v>
      </c>
      <c r="C4421" s="3">
        <v>45119</v>
      </c>
      <c r="D4421" s="3">
        <v>45231</v>
      </c>
      <c r="E4421" s="7">
        <v>659</v>
      </c>
      <c r="F4421" t="str">
        <f t="shared" si="69"/>
        <v>00593659</v>
      </c>
      <c r="G4421" t="s">
        <v>201</v>
      </c>
      <c r="H4421">
        <v>8159</v>
      </c>
      <c r="I4421">
        <v>92</v>
      </c>
      <c r="J4421">
        <v>6860</v>
      </c>
      <c r="K4421">
        <v>6855</v>
      </c>
      <c r="L4421">
        <f>+VLOOKUP(F4421,[1]ENELAR!C$2:J$7067,7,FALSE)</f>
        <v>6822</v>
      </c>
      <c r="M4421" s="20">
        <f>+VLOOKUP(F4421,[1]ENELAR!C$2:J$7067,8,FALSE)</f>
        <v>627624</v>
      </c>
    </row>
    <row r="4422" spans="1:13" x14ac:dyDescent="0.3">
      <c r="A4422" s="17" t="s">
        <v>270</v>
      </c>
      <c r="B4422" s="3">
        <v>45103</v>
      </c>
      <c r="C4422" s="3">
        <v>45119</v>
      </c>
      <c r="D4422" s="3">
        <v>45231</v>
      </c>
      <c r="E4422" s="7">
        <v>660</v>
      </c>
      <c r="F4422" t="str">
        <f t="shared" si="69"/>
        <v>00593660</v>
      </c>
      <c r="G4422" t="s">
        <v>202</v>
      </c>
      <c r="H4422">
        <v>5466</v>
      </c>
      <c r="I4422">
        <v>92</v>
      </c>
      <c r="J4422">
        <v>6213</v>
      </c>
      <c r="K4422">
        <v>5960</v>
      </c>
      <c r="L4422">
        <f>+VLOOKUP(F4422,[1]ENELAR!C$2:J$7067,7,FALSE)</f>
        <v>4848</v>
      </c>
      <c r="M4422" s="20">
        <f>+VLOOKUP(F4422,[1]ENELAR!C$2:J$7067,8,FALSE)</f>
        <v>446016</v>
      </c>
    </row>
    <row r="4423" spans="1:13" x14ac:dyDescent="0.3">
      <c r="A4423" s="17" t="s">
        <v>270</v>
      </c>
      <c r="B4423" s="3">
        <v>45103</v>
      </c>
      <c r="C4423" s="3">
        <v>45119</v>
      </c>
      <c r="D4423" s="3">
        <v>45231</v>
      </c>
      <c r="E4423" s="7">
        <v>661</v>
      </c>
      <c r="F4423" t="str">
        <f t="shared" si="69"/>
        <v>00593661</v>
      </c>
      <c r="G4423" t="s">
        <v>203</v>
      </c>
      <c r="H4423">
        <v>2928</v>
      </c>
      <c r="I4423">
        <v>92</v>
      </c>
      <c r="J4423">
        <v>2565</v>
      </c>
      <c r="K4423">
        <v>2565</v>
      </c>
      <c r="L4423">
        <f>+VLOOKUP(F4423,[1]ENELAR!C$2:J$7067,7,FALSE)</f>
        <v>2663</v>
      </c>
      <c r="M4423" s="20">
        <f>+VLOOKUP(F4423,[1]ENELAR!C$2:J$7067,8,FALSE)</f>
        <v>244996</v>
      </c>
    </row>
    <row r="4424" spans="1:13" x14ac:dyDescent="0.3">
      <c r="A4424" s="17" t="s">
        <v>270</v>
      </c>
      <c r="B4424" s="3">
        <v>45103</v>
      </c>
      <c r="C4424" s="3">
        <v>45119</v>
      </c>
      <c r="D4424" s="3">
        <v>45231</v>
      </c>
      <c r="E4424" s="7">
        <v>662</v>
      </c>
      <c r="F4424" t="str">
        <f t="shared" si="69"/>
        <v>00593662</v>
      </c>
      <c r="G4424" t="s">
        <v>204</v>
      </c>
      <c r="H4424">
        <v>3758</v>
      </c>
      <c r="I4424">
        <v>92</v>
      </c>
      <c r="J4424">
        <v>10196</v>
      </c>
      <c r="K4424">
        <v>3893</v>
      </c>
      <c r="L4424">
        <f>+VLOOKUP(F4424,[1]ENELAR!C$2:J$7067,7,FALSE)</f>
        <v>3448</v>
      </c>
      <c r="M4424" s="20">
        <f>+VLOOKUP(F4424,[1]ENELAR!C$2:J$7067,8,FALSE)</f>
        <v>317216</v>
      </c>
    </row>
    <row r="4425" spans="1:13" x14ac:dyDescent="0.3">
      <c r="A4425" s="17" t="s">
        <v>270</v>
      </c>
      <c r="B4425" s="3">
        <v>45103</v>
      </c>
      <c r="C4425" s="3">
        <v>45119</v>
      </c>
      <c r="D4425" s="3">
        <v>45231</v>
      </c>
      <c r="E4425" s="7">
        <v>664</v>
      </c>
      <c r="F4425" t="str">
        <f t="shared" si="69"/>
        <v>00593664</v>
      </c>
      <c r="G4425" t="s">
        <v>205</v>
      </c>
      <c r="H4425">
        <v>8112</v>
      </c>
      <c r="I4425">
        <v>92</v>
      </c>
      <c r="J4425">
        <v>7666</v>
      </c>
      <c r="K4425">
        <v>7666</v>
      </c>
      <c r="L4425">
        <f>+VLOOKUP(F4425,[1]ENELAR!C$2:J$7067,7,FALSE)</f>
        <v>7128</v>
      </c>
      <c r="M4425" s="20">
        <f>+VLOOKUP(F4425,[1]ENELAR!C$2:J$7067,8,FALSE)</f>
        <v>655776</v>
      </c>
    </row>
    <row r="4426" spans="1:13" x14ac:dyDescent="0.3">
      <c r="A4426" s="17" t="s">
        <v>270</v>
      </c>
      <c r="B4426" s="3">
        <v>45103</v>
      </c>
      <c r="C4426" s="3">
        <v>45119</v>
      </c>
      <c r="D4426" s="3">
        <v>45231</v>
      </c>
      <c r="E4426" s="7">
        <v>668</v>
      </c>
      <c r="F4426" t="str">
        <f t="shared" si="69"/>
        <v>00593668</v>
      </c>
      <c r="G4426" t="s">
        <v>207</v>
      </c>
      <c r="H4426">
        <v>32068</v>
      </c>
      <c r="I4426">
        <v>92</v>
      </c>
      <c r="J4426">
        <v>421</v>
      </c>
      <c r="K4426">
        <v>421</v>
      </c>
      <c r="L4426">
        <f>+VLOOKUP(F4426,[1]ENELAR!C$2:J$7067,7,FALSE)</f>
        <v>31502</v>
      </c>
      <c r="M4426" s="20">
        <f>+VLOOKUP(F4426,[1]ENELAR!C$2:J$7067,8,FALSE)</f>
        <v>2898184</v>
      </c>
    </row>
    <row r="4427" spans="1:13" x14ac:dyDescent="0.3">
      <c r="A4427" s="17" t="s">
        <v>270</v>
      </c>
      <c r="B4427" s="3">
        <v>45103</v>
      </c>
      <c r="C4427" s="3">
        <v>45119</v>
      </c>
      <c r="D4427" s="3">
        <v>45231</v>
      </c>
      <c r="E4427" s="7">
        <v>669</v>
      </c>
      <c r="F4427" t="str">
        <f t="shared" si="69"/>
        <v>00593669</v>
      </c>
      <c r="G4427" t="s">
        <v>208</v>
      </c>
      <c r="H4427">
        <v>443</v>
      </c>
      <c r="I4427">
        <v>92</v>
      </c>
      <c r="J4427">
        <v>387</v>
      </c>
      <c r="K4427">
        <v>387</v>
      </c>
      <c r="L4427">
        <f>+VLOOKUP(F4427,[1]ENELAR!C$2:J$7067,7,FALSE)</f>
        <v>432</v>
      </c>
      <c r="M4427" s="20">
        <f>+VLOOKUP(F4427,[1]ENELAR!C$2:J$7067,8,FALSE)</f>
        <v>39744</v>
      </c>
    </row>
    <row r="4428" spans="1:13" x14ac:dyDescent="0.3">
      <c r="A4428" s="17" t="s">
        <v>270</v>
      </c>
      <c r="B4428" s="3">
        <v>45103</v>
      </c>
      <c r="C4428" s="3">
        <v>45119</v>
      </c>
      <c r="D4428" s="3">
        <v>45231</v>
      </c>
      <c r="E4428" s="7">
        <v>670</v>
      </c>
      <c r="F4428" t="str">
        <f t="shared" si="69"/>
        <v>00593670</v>
      </c>
      <c r="G4428" t="s">
        <v>209</v>
      </c>
      <c r="H4428">
        <v>103550</v>
      </c>
      <c r="I4428">
        <v>92</v>
      </c>
      <c r="J4428">
        <v>0</v>
      </c>
      <c r="K4428">
        <v>0</v>
      </c>
      <c r="L4428">
        <f>+VLOOKUP(F4428,[1]ENELAR!C$2:J$7067,7,FALSE)</f>
        <v>99113</v>
      </c>
      <c r="M4428" s="20">
        <f>+VLOOKUP(F4428,[1]ENELAR!C$2:J$7067,8,FALSE)</f>
        <v>9118396</v>
      </c>
    </row>
    <row r="4429" spans="1:13" x14ac:dyDescent="0.3">
      <c r="A4429" s="17" t="s">
        <v>270</v>
      </c>
      <c r="B4429" s="3">
        <v>45103</v>
      </c>
      <c r="C4429" s="3">
        <v>45119</v>
      </c>
      <c r="D4429" s="3">
        <v>45231</v>
      </c>
      <c r="E4429" s="7">
        <v>671</v>
      </c>
      <c r="F4429" t="str">
        <f t="shared" si="69"/>
        <v>00593671</v>
      </c>
      <c r="G4429" t="s">
        <v>210</v>
      </c>
      <c r="H4429">
        <v>83186</v>
      </c>
      <c r="I4429">
        <v>92</v>
      </c>
      <c r="J4429">
        <v>98003</v>
      </c>
      <c r="K4429">
        <v>89872</v>
      </c>
      <c r="L4429">
        <f>+VLOOKUP(F4429,[1]ENELAR!C$2:J$7067,7,FALSE)</f>
        <v>78470</v>
      </c>
      <c r="M4429" s="20">
        <f>+VLOOKUP(F4429,[1]ENELAR!C$2:J$7067,8,FALSE)</f>
        <v>7219240</v>
      </c>
    </row>
    <row r="4430" spans="1:13" x14ac:dyDescent="0.3">
      <c r="A4430" s="17" t="s">
        <v>270</v>
      </c>
      <c r="B4430" s="3">
        <v>45103</v>
      </c>
      <c r="C4430" s="3">
        <v>45119</v>
      </c>
      <c r="D4430" s="3">
        <v>45231</v>
      </c>
      <c r="E4430" s="7">
        <v>672</v>
      </c>
      <c r="F4430" t="str">
        <f t="shared" si="69"/>
        <v>00593672</v>
      </c>
      <c r="G4430" t="s">
        <v>211</v>
      </c>
      <c r="H4430">
        <v>365</v>
      </c>
      <c r="I4430">
        <v>92</v>
      </c>
      <c r="J4430">
        <v>426</v>
      </c>
      <c r="K4430">
        <v>426</v>
      </c>
      <c r="L4430">
        <f>+VLOOKUP(F4430,[1]ENELAR!C$2:J$7067,7,FALSE)</f>
        <v>350</v>
      </c>
      <c r="M4430" s="20">
        <f>+VLOOKUP(F4430,[1]ENELAR!C$2:J$7067,8,FALSE)</f>
        <v>32200</v>
      </c>
    </row>
    <row r="4431" spans="1:13" x14ac:dyDescent="0.3">
      <c r="A4431" s="17" t="s">
        <v>270</v>
      </c>
      <c r="B4431" s="3">
        <v>45103</v>
      </c>
      <c r="C4431" s="3">
        <v>45119</v>
      </c>
      <c r="D4431" s="3">
        <v>45231</v>
      </c>
      <c r="E4431" s="7">
        <v>675</v>
      </c>
      <c r="F4431" t="str">
        <f t="shared" si="69"/>
        <v>00593675</v>
      </c>
      <c r="G4431" t="s">
        <v>212</v>
      </c>
      <c r="H4431">
        <v>590</v>
      </c>
      <c r="I4431">
        <v>92</v>
      </c>
      <c r="J4431">
        <v>423</v>
      </c>
      <c r="K4431">
        <v>423</v>
      </c>
      <c r="L4431">
        <f>+VLOOKUP(F4431,[1]ENELAR!C$2:J$7067,7,FALSE)</f>
        <v>506</v>
      </c>
      <c r="M4431" s="20">
        <f>+VLOOKUP(F4431,[1]ENELAR!C$2:J$7067,8,FALSE)</f>
        <v>46552</v>
      </c>
    </row>
    <row r="4432" spans="1:13" x14ac:dyDescent="0.3">
      <c r="A4432" s="17" t="s">
        <v>270</v>
      </c>
      <c r="B4432" s="3">
        <v>45103</v>
      </c>
      <c r="C4432" s="3">
        <v>45119</v>
      </c>
      <c r="D4432" s="3">
        <v>45231</v>
      </c>
      <c r="E4432" s="7">
        <v>676</v>
      </c>
      <c r="F4432" t="str">
        <f t="shared" si="69"/>
        <v>00593676</v>
      </c>
      <c r="G4432" t="s">
        <v>213</v>
      </c>
      <c r="H4432">
        <v>601</v>
      </c>
      <c r="I4432">
        <v>92</v>
      </c>
      <c r="J4432">
        <v>419</v>
      </c>
      <c r="K4432">
        <v>419</v>
      </c>
      <c r="L4432">
        <f>+VLOOKUP(F4432,[1]ENELAR!C$2:J$7067,7,FALSE)</f>
        <v>601</v>
      </c>
      <c r="M4432" s="20">
        <f>+VLOOKUP(F4432,[1]ENELAR!C$2:J$7067,8,FALSE)</f>
        <v>55292</v>
      </c>
    </row>
    <row r="4433" spans="1:13" x14ac:dyDescent="0.3">
      <c r="A4433" s="17" t="s">
        <v>271</v>
      </c>
      <c r="B4433" s="3">
        <v>45198</v>
      </c>
      <c r="C4433" s="3">
        <v>45217</v>
      </c>
      <c r="D4433" s="3">
        <v>45231</v>
      </c>
      <c r="E4433" s="4">
        <v>4</v>
      </c>
      <c r="F4433" t="str">
        <f t="shared" si="69"/>
        <v>010594</v>
      </c>
      <c r="G4433" t="s">
        <v>7</v>
      </c>
      <c r="H4433">
        <v>14801</v>
      </c>
      <c r="I4433">
        <v>92</v>
      </c>
      <c r="J4433">
        <v>0</v>
      </c>
      <c r="K4433">
        <v>0</v>
      </c>
      <c r="L4433" t="e">
        <f>+VLOOKUP(F4433,[1]ENELAR!C$2:J$7067,7,FALSE)</f>
        <v>#N/A</v>
      </c>
      <c r="M4433" s="20" t="e">
        <f>+VLOOKUP(F4433,[1]ENELAR!C$2:J$7067,8,FALSE)</f>
        <v>#N/A</v>
      </c>
    </row>
    <row r="4434" spans="1:13" x14ac:dyDescent="0.3">
      <c r="A4434" s="17" t="s">
        <v>271</v>
      </c>
      <c r="B4434" s="3">
        <v>45198</v>
      </c>
      <c r="C4434" s="3">
        <v>45217</v>
      </c>
      <c r="D4434" s="3">
        <v>45231</v>
      </c>
      <c r="E4434" s="7">
        <v>5</v>
      </c>
      <c r="F4434" t="str">
        <f t="shared" si="69"/>
        <v>010595</v>
      </c>
      <c r="G4434" t="s">
        <v>8</v>
      </c>
      <c r="H4434">
        <v>17682</v>
      </c>
      <c r="I4434">
        <v>92</v>
      </c>
      <c r="J4434">
        <v>0</v>
      </c>
      <c r="K4434">
        <v>0</v>
      </c>
      <c r="L4434" t="e">
        <f>+VLOOKUP(F4434,[1]ENELAR!C$2:J$7067,7,FALSE)</f>
        <v>#N/A</v>
      </c>
      <c r="M4434" s="20" t="e">
        <f>+VLOOKUP(F4434,[1]ENELAR!C$2:J$7067,8,FALSE)</f>
        <v>#N/A</v>
      </c>
    </row>
    <row r="4435" spans="1:13" x14ac:dyDescent="0.3">
      <c r="A4435" s="17" t="s">
        <v>271</v>
      </c>
      <c r="B4435" s="3">
        <v>45198</v>
      </c>
      <c r="C4435" s="3">
        <v>45217</v>
      </c>
      <c r="D4435" s="3">
        <v>45231</v>
      </c>
      <c r="E4435" s="7">
        <v>6</v>
      </c>
      <c r="F4435" t="str">
        <f t="shared" si="69"/>
        <v>010596</v>
      </c>
      <c r="G4435" t="s">
        <v>9</v>
      </c>
      <c r="H4435">
        <v>22637</v>
      </c>
      <c r="I4435">
        <v>92</v>
      </c>
      <c r="J4435">
        <v>25331</v>
      </c>
      <c r="K4435">
        <v>25074</v>
      </c>
      <c r="L4435">
        <f>+VLOOKUP(F4435,[1]ENELAR!C$2:J$7067,7,FALSE)</f>
        <v>23304</v>
      </c>
      <c r="M4435" s="20">
        <f>+VLOOKUP(F4435,[1]ENELAR!C$2:J$7067,8,FALSE)</f>
        <v>2143968</v>
      </c>
    </row>
    <row r="4436" spans="1:13" x14ac:dyDescent="0.3">
      <c r="A4436" s="17" t="s">
        <v>271</v>
      </c>
      <c r="B4436" s="3">
        <v>45198</v>
      </c>
      <c r="C4436" s="3">
        <v>45217</v>
      </c>
      <c r="D4436" s="3">
        <v>45231</v>
      </c>
      <c r="E4436" s="7">
        <v>8</v>
      </c>
      <c r="F4436" t="str">
        <f t="shared" si="69"/>
        <v>010598</v>
      </c>
      <c r="G4436" t="s">
        <v>214</v>
      </c>
      <c r="H4436">
        <v>45564</v>
      </c>
      <c r="I4436">
        <v>92</v>
      </c>
      <c r="J4436">
        <v>0</v>
      </c>
      <c r="K4436">
        <v>0</v>
      </c>
      <c r="L4436" t="e">
        <f>+VLOOKUP(F4436,[1]ENELAR!C$2:J$7067,7,FALSE)</f>
        <v>#N/A</v>
      </c>
      <c r="M4436" s="20" t="e">
        <f>+VLOOKUP(F4436,[1]ENELAR!C$2:J$7067,8,FALSE)</f>
        <v>#N/A</v>
      </c>
    </row>
    <row r="4437" spans="1:13" x14ac:dyDescent="0.3">
      <c r="A4437" s="17" t="s">
        <v>271</v>
      </c>
      <c r="B4437" s="3">
        <v>45198</v>
      </c>
      <c r="C4437" s="3">
        <v>45217</v>
      </c>
      <c r="D4437" s="3">
        <v>45231</v>
      </c>
      <c r="E4437" s="7">
        <v>9</v>
      </c>
      <c r="F4437" t="str">
        <f t="shared" si="69"/>
        <v>010599</v>
      </c>
      <c r="G4437" t="s">
        <v>10</v>
      </c>
      <c r="H4437">
        <v>25715</v>
      </c>
      <c r="I4437">
        <v>92</v>
      </c>
      <c r="J4437">
        <v>0</v>
      </c>
      <c r="K4437">
        <v>0</v>
      </c>
      <c r="L4437" t="e">
        <f>+VLOOKUP(F4437,[1]ENELAR!C$2:J$7067,7,FALSE)</f>
        <v>#N/A</v>
      </c>
      <c r="M4437" s="20" t="e">
        <f>+VLOOKUP(F4437,[1]ENELAR!C$2:J$7067,8,FALSE)</f>
        <v>#N/A</v>
      </c>
    </row>
    <row r="4438" spans="1:13" x14ac:dyDescent="0.3">
      <c r="A4438" s="17" t="s">
        <v>271</v>
      </c>
      <c r="B4438" s="3">
        <v>45198</v>
      </c>
      <c r="C4438" s="3">
        <v>45217</v>
      </c>
      <c r="D4438" s="3">
        <v>45231</v>
      </c>
      <c r="E4438" s="7">
        <v>39</v>
      </c>
      <c r="F4438" t="str">
        <f t="shared" si="69"/>
        <v>0105939</v>
      </c>
      <c r="G4438" t="s">
        <v>11</v>
      </c>
      <c r="H4438">
        <v>19613</v>
      </c>
      <c r="I4438">
        <v>92</v>
      </c>
      <c r="J4438">
        <v>19795</v>
      </c>
      <c r="K4438">
        <v>18503</v>
      </c>
      <c r="L4438">
        <f>+VLOOKUP(F4438,[1]ENELAR!C$2:J$7067,7,FALSE)</f>
        <v>20192</v>
      </c>
      <c r="M4438" s="20">
        <f>+VLOOKUP(F4438,[1]ENELAR!C$2:J$7067,8,FALSE)</f>
        <v>1857664</v>
      </c>
    </row>
    <row r="4439" spans="1:13" x14ac:dyDescent="0.3">
      <c r="A4439" s="17" t="s">
        <v>271</v>
      </c>
      <c r="B4439" s="3">
        <v>45198</v>
      </c>
      <c r="C4439" s="3">
        <v>45217</v>
      </c>
      <c r="D4439" s="3">
        <v>45231</v>
      </c>
      <c r="E4439" s="7">
        <v>40</v>
      </c>
      <c r="F4439" t="str">
        <f t="shared" si="69"/>
        <v>0105940</v>
      </c>
      <c r="G4439" t="s">
        <v>12</v>
      </c>
      <c r="H4439">
        <v>5312</v>
      </c>
      <c r="I4439">
        <v>92</v>
      </c>
      <c r="J4439">
        <v>6800</v>
      </c>
      <c r="K4439">
        <v>6800</v>
      </c>
      <c r="L4439">
        <f>+VLOOKUP(F4439,[1]ENELAR!C$2:J$7067,7,FALSE)</f>
        <v>5741</v>
      </c>
      <c r="M4439" s="20">
        <f>+VLOOKUP(F4439,[1]ENELAR!C$2:J$7067,8,FALSE)</f>
        <v>528172</v>
      </c>
    </row>
    <row r="4440" spans="1:13" x14ac:dyDescent="0.3">
      <c r="A4440" s="17" t="s">
        <v>271</v>
      </c>
      <c r="B4440" s="3">
        <v>45198</v>
      </c>
      <c r="C4440" s="3">
        <v>45217</v>
      </c>
      <c r="D4440" s="3">
        <v>45231</v>
      </c>
      <c r="E4440" s="7">
        <v>41</v>
      </c>
      <c r="F4440" t="str">
        <f t="shared" si="69"/>
        <v>0105941</v>
      </c>
      <c r="G4440" t="s">
        <v>13</v>
      </c>
      <c r="H4440">
        <v>28245</v>
      </c>
      <c r="I4440">
        <v>92</v>
      </c>
      <c r="J4440">
        <v>30000</v>
      </c>
      <c r="K4440">
        <v>29815</v>
      </c>
      <c r="L4440">
        <f>+VLOOKUP(F4440,[1]ENELAR!C$2:J$7067,7,FALSE)</f>
        <v>30589</v>
      </c>
      <c r="M4440" s="20">
        <f>+VLOOKUP(F4440,[1]ENELAR!C$2:J$7067,8,FALSE)</f>
        <v>2814188</v>
      </c>
    </row>
    <row r="4441" spans="1:13" x14ac:dyDescent="0.3">
      <c r="A4441" s="17" t="s">
        <v>271</v>
      </c>
      <c r="B4441" s="3">
        <v>45198</v>
      </c>
      <c r="C4441" s="3">
        <v>45217</v>
      </c>
      <c r="D4441" s="3">
        <v>45231</v>
      </c>
      <c r="E4441" s="7">
        <v>43</v>
      </c>
      <c r="F4441" t="str">
        <f t="shared" si="69"/>
        <v>0105943</v>
      </c>
      <c r="G4441" t="s">
        <v>14</v>
      </c>
      <c r="H4441">
        <v>7211</v>
      </c>
      <c r="I4441">
        <v>92</v>
      </c>
      <c r="J4441">
        <v>7605</v>
      </c>
      <c r="K4441">
        <v>7518</v>
      </c>
      <c r="L4441">
        <f>+VLOOKUP(F4441,[1]ENELAR!C$2:J$7067,7,FALSE)</f>
        <v>7216</v>
      </c>
      <c r="M4441" s="20">
        <f>+VLOOKUP(F4441,[1]ENELAR!C$2:J$7067,8,FALSE)</f>
        <v>663872</v>
      </c>
    </row>
    <row r="4442" spans="1:13" x14ac:dyDescent="0.3">
      <c r="A4442" s="17" t="s">
        <v>271</v>
      </c>
      <c r="B4442" s="3">
        <v>45198</v>
      </c>
      <c r="C4442" s="3">
        <v>45217</v>
      </c>
      <c r="D4442" s="3">
        <v>45231</v>
      </c>
      <c r="E4442" s="7">
        <v>46</v>
      </c>
      <c r="F4442" t="str">
        <f t="shared" si="69"/>
        <v>0105946</v>
      </c>
      <c r="G4442" t="s">
        <v>15</v>
      </c>
      <c r="H4442">
        <v>20220</v>
      </c>
      <c r="I4442">
        <v>92</v>
      </c>
      <c r="J4442">
        <v>26077</v>
      </c>
      <c r="K4442">
        <v>25783</v>
      </c>
      <c r="L4442">
        <f>+VLOOKUP(F4442,[1]ENELAR!C$2:J$7067,7,FALSE)</f>
        <v>20814</v>
      </c>
      <c r="M4442" s="20">
        <f>+VLOOKUP(F4442,[1]ENELAR!C$2:J$7067,8,FALSE)</f>
        <v>1914888</v>
      </c>
    </row>
    <row r="4443" spans="1:13" x14ac:dyDescent="0.3">
      <c r="A4443" s="17" t="s">
        <v>271</v>
      </c>
      <c r="B4443" s="3">
        <v>45198</v>
      </c>
      <c r="C4443" s="3">
        <v>45217</v>
      </c>
      <c r="D4443" s="3">
        <v>45231</v>
      </c>
      <c r="E4443" s="7">
        <v>47</v>
      </c>
      <c r="F4443" t="str">
        <f t="shared" si="69"/>
        <v>0105947</v>
      </c>
      <c r="G4443" t="s">
        <v>16</v>
      </c>
      <c r="H4443">
        <v>48593</v>
      </c>
      <c r="I4443">
        <v>92</v>
      </c>
      <c r="J4443">
        <v>78934</v>
      </c>
      <c r="K4443">
        <v>74200</v>
      </c>
      <c r="L4443">
        <f>+VLOOKUP(F4443,[1]ENELAR!C$2:J$7067,7,FALSE)</f>
        <v>49228</v>
      </c>
      <c r="M4443" s="20">
        <f>+VLOOKUP(F4443,[1]ENELAR!C$2:J$7067,8,FALSE)</f>
        <v>4528976</v>
      </c>
    </row>
    <row r="4444" spans="1:13" x14ac:dyDescent="0.3">
      <c r="A4444" s="17" t="s">
        <v>271</v>
      </c>
      <c r="B4444" s="3">
        <v>45198</v>
      </c>
      <c r="C4444" s="3">
        <v>45217</v>
      </c>
      <c r="D4444" s="3">
        <v>45231</v>
      </c>
      <c r="E4444" s="7">
        <v>48</v>
      </c>
      <c r="F4444" t="str">
        <f t="shared" si="69"/>
        <v>0105948</v>
      </c>
      <c r="G4444" t="s">
        <v>17</v>
      </c>
      <c r="H4444">
        <v>8619</v>
      </c>
      <c r="I4444">
        <v>92</v>
      </c>
      <c r="J4444">
        <v>13572</v>
      </c>
      <c r="K4444">
        <v>10305</v>
      </c>
      <c r="L4444">
        <f>+VLOOKUP(F4444,[1]ENELAR!C$2:J$7067,7,FALSE)</f>
        <v>8726</v>
      </c>
      <c r="M4444" s="20">
        <f>+VLOOKUP(F4444,[1]ENELAR!C$2:J$7067,8,FALSE)</f>
        <v>802792</v>
      </c>
    </row>
    <row r="4445" spans="1:13" x14ac:dyDescent="0.3">
      <c r="A4445" s="17" t="s">
        <v>271</v>
      </c>
      <c r="B4445" s="3">
        <v>45198</v>
      </c>
      <c r="C4445" s="3">
        <v>45217</v>
      </c>
      <c r="D4445" s="3">
        <v>45231</v>
      </c>
      <c r="E4445" s="7">
        <v>49</v>
      </c>
      <c r="F4445" t="str">
        <f t="shared" si="69"/>
        <v>0105949</v>
      </c>
      <c r="G4445" t="s">
        <v>18</v>
      </c>
      <c r="H4445">
        <v>65205</v>
      </c>
      <c r="I4445">
        <v>92</v>
      </c>
      <c r="J4445">
        <v>87281</v>
      </c>
      <c r="K4445">
        <v>79238</v>
      </c>
      <c r="L4445">
        <f>+VLOOKUP(F4445,[1]ENELAR!C$2:J$7067,7,FALSE)</f>
        <v>68811</v>
      </c>
      <c r="M4445" s="20">
        <f>+VLOOKUP(F4445,[1]ENELAR!C$2:J$7067,8,FALSE)</f>
        <v>6330612</v>
      </c>
    </row>
    <row r="4446" spans="1:13" x14ac:dyDescent="0.3">
      <c r="A4446" s="17" t="s">
        <v>271</v>
      </c>
      <c r="B4446" s="3">
        <v>45198</v>
      </c>
      <c r="C4446" s="3">
        <v>45217</v>
      </c>
      <c r="D4446" s="3">
        <v>45231</v>
      </c>
      <c r="E4446" s="7">
        <v>50</v>
      </c>
      <c r="F4446" t="str">
        <f t="shared" si="69"/>
        <v>0105950</v>
      </c>
      <c r="G4446" t="s">
        <v>19</v>
      </c>
      <c r="H4446">
        <v>8711</v>
      </c>
      <c r="I4446">
        <v>92</v>
      </c>
      <c r="J4446">
        <v>11473</v>
      </c>
      <c r="K4446">
        <v>11372</v>
      </c>
      <c r="L4446">
        <f>+VLOOKUP(F4446,[1]ENELAR!C$2:J$7067,7,FALSE)</f>
        <v>9372</v>
      </c>
      <c r="M4446" s="20">
        <f>+VLOOKUP(F4446,[1]ENELAR!C$2:J$7067,8,FALSE)</f>
        <v>862224</v>
      </c>
    </row>
    <row r="4447" spans="1:13" x14ac:dyDescent="0.3">
      <c r="A4447" s="17" t="s">
        <v>271</v>
      </c>
      <c r="B4447" s="3">
        <v>45198</v>
      </c>
      <c r="C4447" s="3">
        <v>45217</v>
      </c>
      <c r="D4447" s="3">
        <v>45231</v>
      </c>
      <c r="E4447" s="7">
        <v>51</v>
      </c>
      <c r="F4447" t="str">
        <f t="shared" si="69"/>
        <v>0105951</v>
      </c>
      <c r="G4447" t="s">
        <v>20</v>
      </c>
      <c r="H4447">
        <v>3357</v>
      </c>
      <c r="I4447">
        <v>92</v>
      </c>
      <c r="J4447">
        <v>4400</v>
      </c>
      <c r="K4447">
        <v>4400</v>
      </c>
      <c r="L4447">
        <f>+VLOOKUP(F4447,[1]ENELAR!C$2:J$7067,7,FALSE)</f>
        <v>3738</v>
      </c>
      <c r="M4447" s="20">
        <f>+VLOOKUP(F4447,[1]ENELAR!C$2:J$7067,8,FALSE)</f>
        <v>343896</v>
      </c>
    </row>
    <row r="4448" spans="1:13" x14ac:dyDescent="0.3">
      <c r="A4448" s="17" t="s">
        <v>271</v>
      </c>
      <c r="B4448" s="3">
        <v>45198</v>
      </c>
      <c r="C4448" s="3">
        <v>45217</v>
      </c>
      <c r="D4448" s="3">
        <v>45231</v>
      </c>
      <c r="E4448" s="7">
        <v>53</v>
      </c>
      <c r="F4448" t="str">
        <f t="shared" si="69"/>
        <v>0105953</v>
      </c>
      <c r="G4448" t="s">
        <v>21</v>
      </c>
      <c r="H4448">
        <v>27510</v>
      </c>
      <c r="I4448">
        <v>92</v>
      </c>
      <c r="J4448">
        <v>33921</v>
      </c>
      <c r="K4448">
        <v>33293</v>
      </c>
      <c r="L4448">
        <f>+VLOOKUP(F4448,[1]ENELAR!C$2:J$7067,7,FALSE)</f>
        <v>30005</v>
      </c>
      <c r="M4448" s="20">
        <f>+VLOOKUP(F4448,[1]ENELAR!C$2:J$7067,8,FALSE)</f>
        <v>2760460</v>
      </c>
    </row>
    <row r="4449" spans="1:13" x14ac:dyDescent="0.3">
      <c r="A4449" s="17" t="s">
        <v>271</v>
      </c>
      <c r="B4449" s="3">
        <v>45198</v>
      </c>
      <c r="C4449" s="3">
        <v>45217</v>
      </c>
      <c r="D4449" s="3">
        <v>45231</v>
      </c>
      <c r="E4449" s="7">
        <v>55</v>
      </c>
      <c r="F4449" t="str">
        <f t="shared" si="69"/>
        <v>0105955</v>
      </c>
      <c r="G4449" t="s">
        <v>22</v>
      </c>
      <c r="H4449">
        <v>13239</v>
      </c>
      <c r="I4449">
        <v>92</v>
      </c>
      <c r="J4449">
        <v>16968</v>
      </c>
      <c r="K4449">
        <v>15879</v>
      </c>
      <c r="L4449">
        <f>+VLOOKUP(F4449,[1]ENELAR!C$2:J$7067,7,FALSE)</f>
        <v>13058</v>
      </c>
      <c r="M4449" s="20">
        <f>+VLOOKUP(F4449,[1]ENELAR!C$2:J$7067,8,FALSE)</f>
        <v>1201336</v>
      </c>
    </row>
    <row r="4450" spans="1:13" x14ac:dyDescent="0.3">
      <c r="A4450" s="17" t="s">
        <v>271</v>
      </c>
      <c r="B4450" s="3">
        <v>45198</v>
      </c>
      <c r="C4450" s="3">
        <v>45217</v>
      </c>
      <c r="D4450" s="3">
        <v>45231</v>
      </c>
      <c r="E4450" s="7">
        <v>57</v>
      </c>
      <c r="F4450" t="str">
        <f t="shared" si="69"/>
        <v>0105957</v>
      </c>
      <c r="G4450" t="s">
        <v>226</v>
      </c>
      <c r="H4450">
        <v>7413</v>
      </c>
      <c r="I4450">
        <v>92</v>
      </c>
      <c r="J4450">
        <v>8103</v>
      </c>
      <c r="K4450">
        <v>8025</v>
      </c>
      <c r="L4450">
        <f>+VLOOKUP(F4450,[1]ENELAR!C$2:J$7067,7,FALSE)</f>
        <v>7721</v>
      </c>
      <c r="M4450" s="20">
        <f>+VLOOKUP(F4450,[1]ENELAR!C$2:J$7067,8,FALSE)</f>
        <v>710332</v>
      </c>
    </row>
    <row r="4451" spans="1:13" x14ac:dyDescent="0.3">
      <c r="A4451" s="17" t="s">
        <v>271</v>
      </c>
      <c r="B4451" s="3">
        <v>45198</v>
      </c>
      <c r="C4451" s="3">
        <v>45217</v>
      </c>
      <c r="D4451" s="3">
        <v>45231</v>
      </c>
      <c r="E4451" s="7">
        <v>121</v>
      </c>
      <c r="F4451" t="str">
        <f t="shared" si="69"/>
        <v>01059121</v>
      </c>
      <c r="G4451" t="s">
        <v>23</v>
      </c>
      <c r="H4451">
        <v>3595</v>
      </c>
      <c r="I4451">
        <v>92</v>
      </c>
      <c r="J4451">
        <v>4513</v>
      </c>
      <c r="K4451">
        <v>0</v>
      </c>
      <c r="L4451">
        <f>+VLOOKUP(F4451,[1]ENELAR!C$2:J$7067,7,FALSE)</f>
        <v>3256</v>
      </c>
      <c r="M4451" s="20">
        <f>+VLOOKUP(F4451,[1]ENELAR!C$2:J$7067,8,FALSE)</f>
        <v>299552</v>
      </c>
    </row>
    <row r="4452" spans="1:13" x14ac:dyDescent="0.3">
      <c r="A4452" s="17" t="s">
        <v>271</v>
      </c>
      <c r="B4452" s="3">
        <v>45198</v>
      </c>
      <c r="C4452" s="3">
        <v>45217</v>
      </c>
      <c r="D4452" s="3">
        <v>45231</v>
      </c>
      <c r="E4452" s="7">
        <v>122</v>
      </c>
      <c r="F4452" t="str">
        <f t="shared" si="69"/>
        <v>01059122</v>
      </c>
      <c r="G4452" t="s">
        <v>24</v>
      </c>
      <c r="H4452">
        <v>5265</v>
      </c>
      <c r="I4452">
        <v>92</v>
      </c>
      <c r="J4452">
        <v>5243</v>
      </c>
      <c r="K4452">
        <v>0</v>
      </c>
      <c r="L4452">
        <f>+VLOOKUP(F4452,[1]ENELAR!C$2:J$7067,7,FALSE)</f>
        <v>5111</v>
      </c>
      <c r="M4452" s="20">
        <f>+VLOOKUP(F4452,[1]ENELAR!C$2:J$7067,8,FALSE)</f>
        <v>470212</v>
      </c>
    </row>
    <row r="4453" spans="1:13" x14ac:dyDescent="0.3">
      <c r="A4453" s="17" t="s">
        <v>271</v>
      </c>
      <c r="B4453" s="3">
        <v>45198</v>
      </c>
      <c r="C4453" s="3">
        <v>45217</v>
      </c>
      <c r="D4453" s="3">
        <v>45231</v>
      </c>
      <c r="E4453" s="7">
        <v>124</v>
      </c>
      <c r="F4453" t="str">
        <f t="shared" si="69"/>
        <v>01059124</v>
      </c>
      <c r="G4453" t="s">
        <v>25</v>
      </c>
      <c r="H4453">
        <v>3146</v>
      </c>
      <c r="I4453">
        <v>92</v>
      </c>
      <c r="J4453">
        <v>3227</v>
      </c>
      <c r="K4453">
        <v>0</v>
      </c>
      <c r="L4453">
        <f>+VLOOKUP(F4453,[1]ENELAR!C$2:J$7067,7,FALSE)</f>
        <v>3291</v>
      </c>
      <c r="M4453" s="20">
        <f>+VLOOKUP(F4453,[1]ENELAR!C$2:J$7067,8,FALSE)</f>
        <v>302772</v>
      </c>
    </row>
    <row r="4454" spans="1:13" x14ac:dyDescent="0.3">
      <c r="A4454" s="17" t="s">
        <v>271</v>
      </c>
      <c r="B4454" s="3">
        <v>45198</v>
      </c>
      <c r="C4454" s="3">
        <v>45217</v>
      </c>
      <c r="D4454" s="3">
        <v>45231</v>
      </c>
      <c r="E4454" s="7">
        <v>125</v>
      </c>
      <c r="F4454" t="str">
        <f t="shared" si="69"/>
        <v>01059125</v>
      </c>
      <c r="G4454" t="s">
        <v>26</v>
      </c>
      <c r="H4454">
        <v>1069</v>
      </c>
      <c r="I4454">
        <v>92</v>
      </c>
      <c r="J4454">
        <v>1209</v>
      </c>
      <c r="K4454">
        <v>0</v>
      </c>
      <c r="L4454">
        <f>+VLOOKUP(F4454,[1]ENELAR!C$2:J$7067,7,FALSE)</f>
        <v>1271</v>
      </c>
      <c r="M4454" s="20">
        <f>+VLOOKUP(F4454,[1]ENELAR!C$2:J$7067,8,FALSE)</f>
        <v>116932</v>
      </c>
    </row>
    <row r="4455" spans="1:13" x14ac:dyDescent="0.3">
      <c r="A4455" s="17" t="s">
        <v>271</v>
      </c>
      <c r="B4455" s="3">
        <v>45198</v>
      </c>
      <c r="C4455" s="3">
        <v>45217</v>
      </c>
      <c r="D4455" s="3">
        <v>45231</v>
      </c>
      <c r="E4455" s="7">
        <v>126</v>
      </c>
      <c r="F4455" t="str">
        <f t="shared" si="69"/>
        <v>01059126</v>
      </c>
      <c r="G4455" t="s">
        <v>27</v>
      </c>
      <c r="H4455">
        <v>1534</v>
      </c>
      <c r="I4455">
        <v>92</v>
      </c>
      <c r="J4455">
        <v>1794</v>
      </c>
      <c r="K4455">
        <v>0</v>
      </c>
      <c r="L4455">
        <f>+VLOOKUP(F4455,[1]ENELAR!C$2:J$7067,7,FALSE)</f>
        <v>1461</v>
      </c>
      <c r="M4455" s="20">
        <f>+VLOOKUP(F4455,[1]ENELAR!C$2:J$7067,8,FALSE)</f>
        <v>134412</v>
      </c>
    </row>
    <row r="4456" spans="1:13" x14ac:dyDescent="0.3">
      <c r="A4456" s="17" t="s">
        <v>271</v>
      </c>
      <c r="B4456" s="3">
        <v>45198</v>
      </c>
      <c r="C4456" s="3">
        <v>45217</v>
      </c>
      <c r="D4456" s="3">
        <v>45231</v>
      </c>
      <c r="E4456" s="7">
        <v>127</v>
      </c>
      <c r="F4456" t="str">
        <f t="shared" si="69"/>
        <v>01059127</v>
      </c>
      <c r="G4456" t="s">
        <v>28</v>
      </c>
      <c r="H4456">
        <v>1746</v>
      </c>
      <c r="I4456">
        <v>92</v>
      </c>
      <c r="J4456">
        <v>1664</v>
      </c>
      <c r="K4456">
        <v>0</v>
      </c>
      <c r="L4456">
        <f>+VLOOKUP(F4456,[1]ENELAR!C$2:J$7067,7,FALSE)</f>
        <v>1832</v>
      </c>
      <c r="M4456" s="20">
        <f>+VLOOKUP(F4456,[1]ENELAR!C$2:J$7067,8,FALSE)</f>
        <v>168544</v>
      </c>
    </row>
    <row r="4457" spans="1:13" x14ac:dyDescent="0.3">
      <c r="A4457" s="17" t="s">
        <v>271</v>
      </c>
      <c r="B4457" s="3">
        <v>45198</v>
      </c>
      <c r="C4457" s="3">
        <v>45217</v>
      </c>
      <c r="D4457" s="3">
        <v>45231</v>
      </c>
      <c r="E4457" s="7">
        <v>128</v>
      </c>
      <c r="F4457" t="str">
        <f t="shared" si="69"/>
        <v>01059128</v>
      </c>
      <c r="G4457" t="s">
        <v>29</v>
      </c>
      <c r="H4457">
        <v>878</v>
      </c>
      <c r="I4457">
        <v>92</v>
      </c>
      <c r="J4457">
        <v>908</v>
      </c>
      <c r="K4457">
        <v>0</v>
      </c>
      <c r="L4457">
        <f>+VLOOKUP(F4457,[1]ENELAR!C$2:J$7067,7,FALSE)</f>
        <v>828</v>
      </c>
      <c r="M4457" s="20">
        <f>+VLOOKUP(F4457,[1]ENELAR!C$2:J$7067,8,FALSE)</f>
        <v>76176</v>
      </c>
    </row>
    <row r="4458" spans="1:13" x14ac:dyDescent="0.3">
      <c r="A4458" s="17" t="s">
        <v>271</v>
      </c>
      <c r="B4458" s="3">
        <v>45198</v>
      </c>
      <c r="C4458" s="3">
        <v>45217</v>
      </c>
      <c r="D4458" s="3">
        <v>45231</v>
      </c>
      <c r="E4458" s="7">
        <v>130</v>
      </c>
      <c r="F4458" t="str">
        <f t="shared" si="69"/>
        <v>01059130</v>
      </c>
      <c r="G4458" t="s">
        <v>30</v>
      </c>
      <c r="H4458">
        <v>2684</v>
      </c>
      <c r="I4458">
        <v>92</v>
      </c>
      <c r="J4458">
        <v>3300</v>
      </c>
      <c r="K4458">
        <v>0</v>
      </c>
      <c r="L4458">
        <f>+VLOOKUP(F4458,[1]ENELAR!C$2:J$7067,7,FALSE)</f>
        <v>2850</v>
      </c>
      <c r="M4458" s="20">
        <f>+VLOOKUP(F4458,[1]ENELAR!C$2:J$7067,8,FALSE)</f>
        <v>262200</v>
      </c>
    </row>
    <row r="4459" spans="1:13" x14ac:dyDescent="0.3">
      <c r="A4459" s="17" t="s">
        <v>271</v>
      </c>
      <c r="B4459" s="3">
        <v>45198</v>
      </c>
      <c r="C4459" s="3">
        <v>45217</v>
      </c>
      <c r="D4459" s="3">
        <v>45231</v>
      </c>
      <c r="E4459" s="7">
        <v>131</v>
      </c>
      <c r="F4459" t="str">
        <f t="shared" si="69"/>
        <v>01059131</v>
      </c>
      <c r="G4459" t="s">
        <v>31</v>
      </c>
      <c r="H4459">
        <v>1465</v>
      </c>
      <c r="I4459">
        <v>92</v>
      </c>
      <c r="J4459">
        <v>1559</v>
      </c>
      <c r="K4459">
        <v>0</v>
      </c>
      <c r="L4459">
        <f>+VLOOKUP(F4459,[1]ENELAR!C$2:J$7067,7,FALSE)</f>
        <v>1470</v>
      </c>
      <c r="M4459" s="20">
        <f>+VLOOKUP(F4459,[1]ENELAR!C$2:J$7067,8,FALSE)</f>
        <v>135240</v>
      </c>
    </row>
    <row r="4460" spans="1:13" x14ac:dyDescent="0.3">
      <c r="A4460" s="17" t="s">
        <v>271</v>
      </c>
      <c r="B4460" s="3">
        <v>45198</v>
      </c>
      <c r="C4460" s="3">
        <v>45217</v>
      </c>
      <c r="D4460" s="3">
        <v>45231</v>
      </c>
      <c r="E4460" s="7">
        <v>132</v>
      </c>
      <c r="F4460" t="str">
        <f t="shared" si="69"/>
        <v>01059132</v>
      </c>
      <c r="G4460" t="s">
        <v>32</v>
      </c>
      <c r="H4460">
        <v>1561</v>
      </c>
      <c r="I4460">
        <v>92</v>
      </c>
      <c r="J4460">
        <v>1643</v>
      </c>
      <c r="K4460">
        <v>0</v>
      </c>
      <c r="L4460">
        <f>+VLOOKUP(F4460,[1]ENELAR!C$2:J$7067,7,FALSE)</f>
        <v>1636</v>
      </c>
      <c r="M4460" s="20">
        <f>+VLOOKUP(F4460,[1]ENELAR!C$2:J$7067,8,FALSE)</f>
        <v>150512</v>
      </c>
    </row>
    <row r="4461" spans="1:13" x14ac:dyDescent="0.3">
      <c r="A4461" s="17" t="s">
        <v>271</v>
      </c>
      <c r="B4461" s="3">
        <v>45198</v>
      </c>
      <c r="C4461" s="3">
        <v>45217</v>
      </c>
      <c r="D4461" s="3">
        <v>45231</v>
      </c>
      <c r="E4461" s="7">
        <v>133</v>
      </c>
      <c r="F4461" t="str">
        <f t="shared" si="69"/>
        <v>01059133</v>
      </c>
      <c r="G4461" t="s">
        <v>33</v>
      </c>
      <c r="H4461">
        <v>3994</v>
      </c>
      <c r="I4461">
        <v>92</v>
      </c>
      <c r="J4461">
        <v>4451</v>
      </c>
      <c r="K4461">
        <v>4437</v>
      </c>
      <c r="L4461">
        <f>+VLOOKUP(F4461,[1]ENELAR!C$2:J$7067,7,FALSE)</f>
        <v>4231</v>
      </c>
      <c r="M4461" s="20">
        <f>+VLOOKUP(F4461,[1]ENELAR!C$2:J$7067,8,FALSE)</f>
        <v>389252</v>
      </c>
    </row>
    <row r="4462" spans="1:13" x14ac:dyDescent="0.3">
      <c r="A4462" s="17" t="s">
        <v>271</v>
      </c>
      <c r="B4462" s="3">
        <v>45198</v>
      </c>
      <c r="C4462" s="3">
        <v>45217</v>
      </c>
      <c r="D4462" s="3">
        <v>45231</v>
      </c>
      <c r="E4462" s="7">
        <v>134</v>
      </c>
      <c r="F4462" t="str">
        <f t="shared" si="69"/>
        <v>01059134</v>
      </c>
      <c r="G4462" t="s">
        <v>34</v>
      </c>
      <c r="H4462">
        <v>40</v>
      </c>
      <c r="I4462">
        <v>92</v>
      </c>
      <c r="J4462">
        <v>40</v>
      </c>
      <c r="K4462">
        <v>40</v>
      </c>
      <c r="L4462">
        <f>+VLOOKUP(F4462,[1]ENELAR!C$2:J$7067,7,FALSE)</f>
        <v>40</v>
      </c>
      <c r="M4462" s="20">
        <f>+VLOOKUP(F4462,[1]ENELAR!C$2:J$7067,8,FALSE)</f>
        <v>3680</v>
      </c>
    </row>
    <row r="4463" spans="1:13" x14ac:dyDescent="0.3">
      <c r="A4463" s="17" t="s">
        <v>271</v>
      </c>
      <c r="B4463" s="3">
        <v>45198</v>
      </c>
      <c r="C4463" s="3">
        <v>45217</v>
      </c>
      <c r="D4463" s="3">
        <v>45231</v>
      </c>
      <c r="E4463" s="7">
        <v>135</v>
      </c>
      <c r="F4463" t="str">
        <f t="shared" si="69"/>
        <v>01059135</v>
      </c>
      <c r="G4463" t="s">
        <v>35</v>
      </c>
      <c r="H4463">
        <v>1086</v>
      </c>
      <c r="I4463">
        <v>92</v>
      </c>
      <c r="J4463">
        <v>1289</v>
      </c>
      <c r="K4463">
        <v>1251</v>
      </c>
      <c r="L4463">
        <f>+VLOOKUP(F4463,[1]ENELAR!C$2:J$7067,7,FALSE)</f>
        <v>1170</v>
      </c>
      <c r="M4463" s="20">
        <f>+VLOOKUP(F4463,[1]ENELAR!C$2:J$7067,8,FALSE)</f>
        <v>107640</v>
      </c>
    </row>
    <row r="4464" spans="1:13" x14ac:dyDescent="0.3">
      <c r="A4464" s="17" t="s">
        <v>271</v>
      </c>
      <c r="B4464" s="3">
        <v>45198</v>
      </c>
      <c r="C4464" s="3">
        <v>45217</v>
      </c>
      <c r="D4464" s="3">
        <v>45231</v>
      </c>
      <c r="E4464" s="7">
        <v>136</v>
      </c>
      <c r="F4464" t="str">
        <f t="shared" si="69"/>
        <v>01059136</v>
      </c>
      <c r="G4464" t="s">
        <v>218</v>
      </c>
      <c r="H4464">
        <v>1699</v>
      </c>
      <c r="I4464">
        <v>92</v>
      </c>
      <c r="J4464">
        <v>1923</v>
      </c>
      <c r="K4464">
        <v>1923</v>
      </c>
      <c r="L4464">
        <f>+VLOOKUP(F4464,[1]ENELAR!C$2:J$7067,7,FALSE)</f>
        <v>1734</v>
      </c>
      <c r="M4464" s="20">
        <f>+VLOOKUP(F4464,[1]ENELAR!C$2:J$7067,8,FALSE)</f>
        <v>159528</v>
      </c>
    </row>
    <row r="4465" spans="1:13" x14ac:dyDescent="0.3">
      <c r="A4465" s="17" t="s">
        <v>271</v>
      </c>
      <c r="B4465" s="3">
        <v>45198</v>
      </c>
      <c r="C4465" s="3">
        <v>45217</v>
      </c>
      <c r="D4465" s="3">
        <v>45231</v>
      </c>
      <c r="E4465" s="7">
        <v>137</v>
      </c>
      <c r="F4465" t="str">
        <f t="shared" si="69"/>
        <v>01059137</v>
      </c>
      <c r="G4465" t="s">
        <v>36</v>
      </c>
      <c r="H4465">
        <v>7135</v>
      </c>
      <c r="I4465">
        <v>92</v>
      </c>
      <c r="J4465">
        <v>10204</v>
      </c>
      <c r="K4465">
        <v>10107</v>
      </c>
      <c r="L4465">
        <f>+VLOOKUP(F4465,[1]ENELAR!C$2:J$7067,7,FALSE)</f>
        <v>6792</v>
      </c>
      <c r="M4465" s="20">
        <f>+VLOOKUP(F4465,[1]ENELAR!C$2:J$7067,8,FALSE)</f>
        <v>624864</v>
      </c>
    </row>
    <row r="4466" spans="1:13" x14ac:dyDescent="0.3">
      <c r="A4466" s="17" t="s">
        <v>271</v>
      </c>
      <c r="B4466" s="3">
        <v>45198</v>
      </c>
      <c r="C4466" s="3">
        <v>45217</v>
      </c>
      <c r="D4466" s="3">
        <v>45231</v>
      </c>
      <c r="E4466" s="7">
        <v>139</v>
      </c>
      <c r="F4466" t="str">
        <f t="shared" si="69"/>
        <v>01059139</v>
      </c>
      <c r="G4466" t="s">
        <v>37</v>
      </c>
      <c r="H4466">
        <v>2174</v>
      </c>
      <c r="I4466">
        <v>92</v>
      </c>
      <c r="J4466">
        <v>2071</v>
      </c>
      <c r="K4466">
        <v>2071</v>
      </c>
      <c r="L4466">
        <f>+VLOOKUP(F4466,[1]ENELAR!C$2:J$7067,7,FALSE)</f>
        <v>2456</v>
      </c>
      <c r="M4466" s="20">
        <f>+VLOOKUP(F4466,[1]ENELAR!C$2:J$7067,8,FALSE)</f>
        <v>225952</v>
      </c>
    </row>
    <row r="4467" spans="1:13" x14ac:dyDescent="0.3">
      <c r="A4467" s="17" t="s">
        <v>271</v>
      </c>
      <c r="B4467" s="3">
        <v>45198</v>
      </c>
      <c r="C4467" s="3">
        <v>45217</v>
      </c>
      <c r="D4467" s="3">
        <v>45231</v>
      </c>
      <c r="E4467" s="7">
        <v>140</v>
      </c>
      <c r="F4467" t="str">
        <f t="shared" si="69"/>
        <v>01059140</v>
      </c>
      <c r="G4467" t="s">
        <v>38</v>
      </c>
      <c r="H4467">
        <v>1524</v>
      </c>
      <c r="I4467">
        <v>92</v>
      </c>
      <c r="J4467">
        <v>1459</v>
      </c>
      <c r="K4467">
        <v>1459</v>
      </c>
      <c r="L4467">
        <f>+VLOOKUP(F4467,[1]ENELAR!C$2:J$7067,7,FALSE)</f>
        <v>1417</v>
      </c>
      <c r="M4467" s="20">
        <f>+VLOOKUP(F4467,[1]ENELAR!C$2:J$7067,8,FALSE)</f>
        <v>130364</v>
      </c>
    </row>
    <row r="4468" spans="1:13" x14ac:dyDescent="0.3">
      <c r="A4468" s="17" t="s">
        <v>271</v>
      </c>
      <c r="B4468" s="3">
        <v>45198</v>
      </c>
      <c r="C4468" s="3">
        <v>45217</v>
      </c>
      <c r="D4468" s="3">
        <v>45231</v>
      </c>
      <c r="E4468" s="7">
        <v>141</v>
      </c>
      <c r="F4468" t="str">
        <f t="shared" si="69"/>
        <v>01059141</v>
      </c>
      <c r="G4468" t="s">
        <v>39</v>
      </c>
      <c r="H4468">
        <v>1026</v>
      </c>
      <c r="I4468">
        <v>92</v>
      </c>
      <c r="J4468">
        <v>1296</v>
      </c>
      <c r="K4468">
        <v>1272</v>
      </c>
      <c r="L4468">
        <f>+VLOOKUP(F4468,[1]ENELAR!C$2:J$7067,7,FALSE)</f>
        <v>1173</v>
      </c>
      <c r="M4468" s="20">
        <f>+VLOOKUP(F4468,[1]ENELAR!C$2:J$7067,8,FALSE)</f>
        <v>107916</v>
      </c>
    </row>
    <row r="4469" spans="1:13" x14ac:dyDescent="0.3">
      <c r="A4469" s="17" t="s">
        <v>271</v>
      </c>
      <c r="B4469" s="3">
        <v>45198</v>
      </c>
      <c r="C4469" s="3">
        <v>45217</v>
      </c>
      <c r="D4469" s="3">
        <v>45231</v>
      </c>
      <c r="E4469" s="7">
        <v>143</v>
      </c>
      <c r="F4469" t="str">
        <f t="shared" si="69"/>
        <v>01059143</v>
      </c>
      <c r="G4469" t="s">
        <v>40</v>
      </c>
      <c r="H4469">
        <v>548</v>
      </c>
      <c r="I4469">
        <v>92</v>
      </c>
      <c r="J4469">
        <v>695</v>
      </c>
      <c r="K4469">
        <v>695</v>
      </c>
      <c r="L4469">
        <f>+VLOOKUP(F4469,[1]ENELAR!C$2:J$7067,7,FALSE)</f>
        <v>589</v>
      </c>
      <c r="M4469" s="20">
        <f>+VLOOKUP(F4469,[1]ENELAR!C$2:J$7067,8,FALSE)</f>
        <v>54188</v>
      </c>
    </row>
    <row r="4470" spans="1:13" x14ac:dyDescent="0.3">
      <c r="A4470" s="17" t="s">
        <v>271</v>
      </c>
      <c r="B4470" s="3">
        <v>45198</v>
      </c>
      <c r="C4470" s="3">
        <v>45217</v>
      </c>
      <c r="D4470" s="3">
        <v>45231</v>
      </c>
      <c r="E4470" s="7">
        <v>144</v>
      </c>
      <c r="F4470" t="str">
        <f t="shared" si="69"/>
        <v>01059144</v>
      </c>
      <c r="G4470" t="s">
        <v>41</v>
      </c>
      <c r="H4470">
        <v>3324</v>
      </c>
      <c r="I4470">
        <v>92</v>
      </c>
      <c r="J4470">
        <v>3868</v>
      </c>
      <c r="K4470">
        <v>3865</v>
      </c>
      <c r="L4470">
        <f>+VLOOKUP(F4470,[1]ENELAR!C$2:J$7067,7,FALSE)</f>
        <v>3325</v>
      </c>
      <c r="M4470" s="20">
        <f>+VLOOKUP(F4470,[1]ENELAR!C$2:J$7067,8,FALSE)</f>
        <v>305900</v>
      </c>
    </row>
    <row r="4471" spans="1:13" x14ac:dyDescent="0.3">
      <c r="A4471" s="17" t="s">
        <v>271</v>
      </c>
      <c r="B4471" s="3">
        <v>45198</v>
      </c>
      <c r="C4471" s="3">
        <v>45217</v>
      </c>
      <c r="D4471" s="3">
        <v>45231</v>
      </c>
      <c r="E4471" s="7">
        <v>145</v>
      </c>
      <c r="F4471" t="str">
        <f t="shared" si="69"/>
        <v>01059145</v>
      </c>
      <c r="G4471" t="s">
        <v>42</v>
      </c>
      <c r="H4471">
        <v>4920</v>
      </c>
      <c r="I4471">
        <v>92</v>
      </c>
      <c r="J4471">
        <v>4997</v>
      </c>
      <c r="K4471">
        <v>0</v>
      </c>
      <c r="L4471">
        <f>+VLOOKUP(F4471,[1]ENELAR!C$2:J$7067,7,FALSE)</f>
        <v>4506</v>
      </c>
      <c r="M4471" s="20">
        <f>+VLOOKUP(F4471,[1]ENELAR!C$2:J$7067,8,FALSE)</f>
        <v>414552</v>
      </c>
    </row>
    <row r="4472" spans="1:13" x14ac:dyDescent="0.3">
      <c r="A4472" s="17" t="s">
        <v>271</v>
      </c>
      <c r="B4472" s="3">
        <v>45198</v>
      </c>
      <c r="C4472" s="3">
        <v>45217</v>
      </c>
      <c r="D4472" s="3">
        <v>45231</v>
      </c>
      <c r="E4472" s="7">
        <v>146</v>
      </c>
      <c r="F4472" t="str">
        <f t="shared" si="69"/>
        <v>01059146</v>
      </c>
      <c r="G4472" t="s">
        <v>43</v>
      </c>
      <c r="H4472">
        <v>2574</v>
      </c>
      <c r="I4472">
        <v>92</v>
      </c>
      <c r="J4472">
        <v>3148</v>
      </c>
      <c r="K4472">
        <v>0</v>
      </c>
      <c r="L4472">
        <f>+VLOOKUP(F4472,[1]ENELAR!C$2:J$7067,7,FALSE)</f>
        <v>2737</v>
      </c>
      <c r="M4472" s="20">
        <f>+VLOOKUP(F4472,[1]ENELAR!C$2:J$7067,8,FALSE)</f>
        <v>251804</v>
      </c>
    </row>
    <row r="4473" spans="1:13" x14ac:dyDescent="0.3">
      <c r="A4473" s="17" t="s">
        <v>271</v>
      </c>
      <c r="B4473" s="3">
        <v>45198</v>
      </c>
      <c r="C4473" s="3">
        <v>45217</v>
      </c>
      <c r="D4473" s="3">
        <v>45231</v>
      </c>
      <c r="E4473" s="7">
        <v>147</v>
      </c>
      <c r="F4473" t="str">
        <f t="shared" si="69"/>
        <v>01059147</v>
      </c>
      <c r="G4473" t="s">
        <v>44</v>
      </c>
      <c r="H4473">
        <v>1353</v>
      </c>
      <c r="I4473">
        <v>92</v>
      </c>
      <c r="J4473">
        <v>2072</v>
      </c>
      <c r="K4473">
        <v>0</v>
      </c>
      <c r="L4473">
        <f>+VLOOKUP(F4473,[1]ENELAR!C$2:J$7067,7,FALSE)</f>
        <v>1512</v>
      </c>
      <c r="M4473" s="20">
        <f>+VLOOKUP(F4473,[1]ENELAR!C$2:J$7067,8,FALSE)</f>
        <v>139104</v>
      </c>
    </row>
    <row r="4474" spans="1:13" x14ac:dyDescent="0.3">
      <c r="A4474" s="17" t="s">
        <v>271</v>
      </c>
      <c r="B4474" s="3">
        <v>45198</v>
      </c>
      <c r="C4474" s="3">
        <v>45217</v>
      </c>
      <c r="D4474" s="3">
        <v>45231</v>
      </c>
      <c r="E4474" s="7">
        <v>149</v>
      </c>
      <c r="F4474" t="str">
        <f t="shared" si="69"/>
        <v>01059149</v>
      </c>
      <c r="G4474" t="s">
        <v>45</v>
      </c>
      <c r="H4474">
        <v>2255</v>
      </c>
      <c r="I4474">
        <v>92</v>
      </c>
      <c r="J4474">
        <v>2491</v>
      </c>
      <c r="K4474">
        <v>0</v>
      </c>
      <c r="L4474">
        <f>+VLOOKUP(F4474,[1]ENELAR!C$2:J$7067,7,FALSE)</f>
        <v>2397</v>
      </c>
      <c r="M4474" s="20">
        <f>+VLOOKUP(F4474,[1]ENELAR!C$2:J$7067,8,FALSE)</f>
        <v>220524</v>
      </c>
    </row>
    <row r="4475" spans="1:13" x14ac:dyDescent="0.3">
      <c r="A4475" s="17" t="s">
        <v>271</v>
      </c>
      <c r="B4475" s="3">
        <v>45198</v>
      </c>
      <c r="C4475" s="3">
        <v>45217</v>
      </c>
      <c r="D4475" s="3">
        <v>45231</v>
      </c>
      <c r="E4475" s="7">
        <v>150</v>
      </c>
      <c r="F4475" t="str">
        <f t="shared" si="69"/>
        <v>01059150</v>
      </c>
      <c r="G4475" t="s">
        <v>46</v>
      </c>
      <c r="H4475">
        <v>3151</v>
      </c>
      <c r="I4475">
        <v>92</v>
      </c>
      <c r="J4475">
        <v>3625</v>
      </c>
      <c r="K4475">
        <v>0</v>
      </c>
      <c r="L4475">
        <f>+VLOOKUP(F4475,[1]ENELAR!C$2:J$7067,7,FALSE)</f>
        <v>3145</v>
      </c>
      <c r="M4475" s="20">
        <f>+VLOOKUP(F4475,[1]ENELAR!C$2:J$7067,8,FALSE)</f>
        <v>289340</v>
      </c>
    </row>
    <row r="4476" spans="1:13" x14ac:dyDescent="0.3">
      <c r="A4476" s="17" t="s">
        <v>271</v>
      </c>
      <c r="B4476" s="3">
        <v>45198</v>
      </c>
      <c r="C4476" s="3">
        <v>45217</v>
      </c>
      <c r="D4476" s="3">
        <v>45231</v>
      </c>
      <c r="E4476" s="7">
        <v>151</v>
      </c>
      <c r="F4476" t="str">
        <f t="shared" si="69"/>
        <v>01059151</v>
      </c>
      <c r="G4476" t="s">
        <v>47</v>
      </c>
      <c r="H4476">
        <v>4608</v>
      </c>
      <c r="I4476">
        <v>92</v>
      </c>
      <c r="J4476">
        <v>4625</v>
      </c>
      <c r="K4476">
        <v>101</v>
      </c>
      <c r="L4476">
        <f>+VLOOKUP(F4476,[1]ENELAR!C$2:J$7067,7,FALSE)</f>
        <v>4341</v>
      </c>
      <c r="M4476" s="20">
        <f>+VLOOKUP(F4476,[1]ENELAR!C$2:J$7067,8,FALSE)</f>
        <v>399372</v>
      </c>
    </row>
    <row r="4477" spans="1:13" x14ac:dyDescent="0.3">
      <c r="A4477" s="17" t="s">
        <v>271</v>
      </c>
      <c r="B4477" s="3">
        <v>45198</v>
      </c>
      <c r="C4477" s="3">
        <v>45217</v>
      </c>
      <c r="D4477" s="3">
        <v>45231</v>
      </c>
      <c r="E4477" s="7">
        <v>152</v>
      </c>
      <c r="F4477" t="str">
        <f t="shared" ref="F4477:F4540" si="70">+A4477&amp;E4477</f>
        <v>01059152</v>
      </c>
      <c r="G4477" t="s">
        <v>48</v>
      </c>
      <c r="H4477">
        <v>3673</v>
      </c>
      <c r="I4477">
        <v>92</v>
      </c>
      <c r="J4477">
        <v>5218</v>
      </c>
      <c r="K4477">
        <v>0</v>
      </c>
      <c r="L4477">
        <f>+VLOOKUP(F4477,[1]ENELAR!C$2:J$7067,7,FALSE)</f>
        <v>4021</v>
      </c>
      <c r="M4477" s="20">
        <f>+VLOOKUP(F4477,[1]ENELAR!C$2:J$7067,8,FALSE)</f>
        <v>369932</v>
      </c>
    </row>
    <row r="4478" spans="1:13" x14ac:dyDescent="0.3">
      <c r="A4478" s="17" t="s">
        <v>271</v>
      </c>
      <c r="B4478" s="3">
        <v>45198</v>
      </c>
      <c r="C4478" s="3">
        <v>45217</v>
      </c>
      <c r="D4478" s="3">
        <v>45231</v>
      </c>
      <c r="E4478" s="4">
        <v>153</v>
      </c>
      <c r="F4478" t="str">
        <f t="shared" si="70"/>
        <v>01059153</v>
      </c>
      <c r="G4478" t="s">
        <v>49</v>
      </c>
      <c r="H4478">
        <v>8035</v>
      </c>
      <c r="I4478">
        <v>92</v>
      </c>
      <c r="J4478">
        <v>10517</v>
      </c>
      <c r="K4478">
        <v>0</v>
      </c>
      <c r="L4478">
        <f>+VLOOKUP(F4478,[1]ENELAR!C$2:J$7067,7,FALSE)</f>
        <v>7926</v>
      </c>
      <c r="M4478" s="20">
        <f>+VLOOKUP(F4478,[1]ENELAR!C$2:J$7067,8,FALSE)</f>
        <v>729192</v>
      </c>
    </row>
    <row r="4479" spans="1:13" x14ac:dyDescent="0.3">
      <c r="A4479" s="17" t="s">
        <v>271</v>
      </c>
      <c r="B4479" s="3">
        <v>45198</v>
      </c>
      <c r="C4479" s="3">
        <v>45217</v>
      </c>
      <c r="D4479" s="3">
        <v>45231</v>
      </c>
      <c r="E4479" s="7">
        <v>154</v>
      </c>
      <c r="F4479" t="str">
        <f t="shared" si="70"/>
        <v>01059154</v>
      </c>
      <c r="G4479" t="s">
        <v>50</v>
      </c>
      <c r="H4479">
        <v>2768</v>
      </c>
      <c r="I4479">
        <v>92</v>
      </c>
      <c r="J4479">
        <v>3575</v>
      </c>
      <c r="K4479">
        <v>0</v>
      </c>
      <c r="L4479">
        <f>+VLOOKUP(F4479,[1]ENELAR!C$2:J$7067,7,FALSE)</f>
        <v>2811</v>
      </c>
      <c r="M4479" s="20">
        <f>+VLOOKUP(F4479,[1]ENELAR!C$2:J$7067,8,FALSE)</f>
        <v>258612</v>
      </c>
    </row>
    <row r="4480" spans="1:13" x14ac:dyDescent="0.3">
      <c r="A4480" s="17" t="s">
        <v>271</v>
      </c>
      <c r="B4480" s="3">
        <v>45198</v>
      </c>
      <c r="C4480" s="3">
        <v>45217</v>
      </c>
      <c r="D4480" s="3">
        <v>45231</v>
      </c>
      <c r="E4480" s="7">
        <v>155</v>
      </c>
      <c r="F4480" t="str">
        <f t="shared" si="70"/>
        <v>01059155</v>
      </c>
      <c r="G4480" t="s">
        <v>51</v>
      </c>
      <c r="H4480">
        <v>1474</v>
      </c>
      <c r="I4480">
        <v>92</v>
      </c>
      <c r="J4480">
        <v>1478</v>
      </c>
      <c r="K4480">
        <v>0</v>
      </c>
      <c r="L4480">
        <f>+VLOOKUP(F4480,[1]ENELAR!C$2:J$7067,7,FALSE)</f>
        <v>1308</v>
      </c>
      <c r="M4480" s="20">
        <f>+VLOOKUP(F4480,[1]ENELAR!C$2:J$7067,8,FALSE)</f>
        <v>120336</v>
      </c>
    </row>
    <row r="4481" spans="1:13" x14ac:dyDescent="0.3">
      <c r="A4481" s="17" t="s">
        <v>271</v>
      </c>
      <c r="B4481" s="3">
        <v>45198</v>
      </c>
      <c r="C4481" s="3">
        <v>45217</v>
      </c>
      <c r="D4481" s="3">
        <v>45231</v>
      </c>
      <c r="E4481" s="7">
        <v>156</v>
      </c>
      <c r="F4481" t="str">
        <f t="shared" si="70"/>
        <v>01059156</v>
      </c>
      <c r="G4481" t="s">
        <v>52</v>
      </c>
      <c r="H4481">
        <v>2164</v>
      </c>
      <c r="I4481">
        <v>92</v>
      </c>
      <c r="J4481">
        <v>2747</v>
      </c>
      <c r="K4481">
        <v>0</v>
      </c>
      <c r="L4481">
        <f>+VLOOKUP(F4481,[1]ENELAR!C$2:J$7067,7,FALSE)</f>
        <v>2121</v>
      </c>
      <c r="M4481" s="20">
        <f>+VLOOKUP(F4481,[1]ENELAR!C$2:J$7067,8,FALSE)</f>
        <v>195132</v>
      </c>
    </row>
    <row r="4482" spans="1:13" x14ac:dyDescent="0.3">
      <c r="A4482" s="17" t="s">
        <v>271</v>
      </c>
      <c r="B4482" s="3">
        <v>45198</v>
      </c>
      <c r="C4482" s="3">
        <v>45217</v>
      </c>
      <c r="D4482" s="3">
        <v>45231</v>
      </c>
      <c r="E4482" s="7">
        <v>157</v>
      </c>
      <c r="F4482" t="str">
        <f t="shared" si="70"/>
        <v>01059157</v>
      </c>
      <c r="G4482" t="s">
        <v>53</v>
      </c>
      <c r="H4482">
        <v>16021</v>
      </c>
      <c r="I4482">
        <v>92</v>
      </c>
      <c r="J4482">
        <v>21586</v>
      </c>
      <c r="K4482">
        <v>0</v>
      </c>
      <c r="L4482">
        <f>+VLOOKUP(F4482,[1]ENELAR!C$2:J$7067,7,FALSE)</f>
        <v>17322</v>
      </c>
      <c r="M4482" s="20">
        <f>+VLOOKUP(F4482,[1]ENELAR!C$2:J$7067,8,FALSE)</f>
        <v>1593624</v>
      </c>
    </row>
    <row r="4483" spans="1:13" x14ac:dyDescent="0.3">
      <c r="A4483" s="17" t="s">
        <v>271</v>
      </c>
      <c r="B4483" s="3">
        <v>45198</v>
      </c>
      <c r="C4483" s="3">
        <v>45217</v>
      </c>
      <c r="D4483" s="3">
        <v>45231</v>
      </c>
      <c r="E4483" s="7">
        <v>158</v>
      </c>
      <c r="F4483" t="str">
        <f t="shared" si="70"/>
        <v>01059158</v>
      </c>
      <c r="G4483" t="s">
        <v>54</v>
      </c>
      <c r="H4483">
        <v>1606</v>
      </c>
      <c r="I4483">
        <v>92</v>
      </c>
      <c r="J4483">
        <v>1623</v>
      </c>
      <c r="K4483">
        <v>1623</v>
      </c>
      <c r="L4483">
        <f>+VLOOKUP(F4483,[1]ENELAR!C$2:J$7067,7,FALSE)</f>
        <v>1693</v>
      </c>
      <c r="M4483" s="20">
        <f>+VLOOKUP(F4483,[1]ENELAR!C$2:J$7067,8,FALSE)</f>
        <v>155756</v>
      </c>
    </row>
    <row r="4484" spans="1:13" x14ac:dyDescent="0.3">
      <c r="A4484" s="17" t="s">
        <v>271</v>
      </c>
      <c r="B4484" s="3">
        <v>45198</v>
      </c>
      <c r="C4484" s="3">
        <v>45217</v>
      </c>
      <c r="D4484" s="3">
        <v>45231</v>
      </c>
      <c r="E4484" s="7">
        <v>159</v>
      </c>
      <c r="F4484" t="str">
        <f t="shared" si="70"/>
        <v>01059159</v>
      </c>
      <c r="G4484" t="s">
        <v>55</v>
      </c>
      <c r="H4484">
        <v>5425</v>
      </c>
      <c r="I4484">
        <v>92</v>
      </c>
      <c r="J4484">
        <v>4129</v>
      </c>
      <c r="K4484">
        <v>0</v>
      </c>
      <c r="L4484">
        <f>+VLOOKUP(F4484,[1]ENELAR!C$2:J$7067,7,FALSE)</f>
        <v>4274</v>
      </c>
      <c r="M4484" s="20">
        <f>+VLOOKUP(F4484,[1]ENELAR!C$2:J$7067,8,FALSE)</f>
        <v>393208</v>
      </c>
    </row>
    <row r="4485" spans="1:13" x14ac:dyDescent="0.3">
      <c r="A4485" s="17" t="s">
        <v>271</v>
      </c>
      <c r="B4485" s="3">
        <v>45198</v>
      </c>
      <c r="C4485" s="3">
        <v>45217</v>
      </c>
      <c r="D4485" s="3">
        <v>45231</v>
      </c>
      <c r="E4485" s="7">
        <v>160</v>
      </c>
      <c r="F4485" t="str">
        <f t="shared" si="70"/>
        <v>01059160</v>
      </c>
      <c r="G4485" t="s">
        <v>56</v>
      </c>
      <c r="H4485">
        <v>4255</v>
      </c>
      <c r="I4485">
        <v>92</v>
      </c>
      <c r="J4485">
        <v>5476</v>
      </c>
      <c r="K4485">
        <v>5205</v>
      </c>
      <c r="L4485">
        <f>+VLOOKUP(F4485,[1]ENELAR!C$2:J$7067,7,FALSE)</f>
        <v>4941</v>
      </c>
      <c r="M4485" s="20">
        <f>+VLOOKUP(F4485,[1]ENELAR!C$2:J$7067,8,FALSE)</f>
        <v>454572</v>
      </c>
    </row>
    <row r="4486" spans="1:13" x14ac:dyDescent="0.3">
      <c r="A4486" s="17" t="s">
        <v>271</v>
      </c>
      <c r="B4486" s="3">
        <v>45198</v>
      </c>
      <c r="C4486" s="3">
        <v>45217</v>
      </c>
      <c r="D4486" s="3">
        <v>45231</v>
      </c>
      <c r="E4486" s="7">
        <v>161</v>
      </c>
      <c r="F4486" t="str">
        <f t="shared" si="70"/>
        <v>01059161</v>
      </c>
      <c r="G4486" t="s">
        <v>57</v>
      </c>
      <c r="H4486">
        <v>3765</v>
      </c>
      <c r="I4486">
        <v>92</v>
      </c>
      <c r="J4486">
        <v>3947</v>
      </c>
      <c r="K4486">
        <v>3947</v>
      </c>
      <c r="L4486">
        <f>+VLOOKUP(F4486,[1]ENELAR!C$2:J$7067,7,FALSE)</f>
        <v>3556</v>
      </c>
      <c r="M4486" s="20">
        <f>+VLOOKUP(F4486,[1]ENELAR!C$2:J$7067,8,FALSE)</f>
        <v>327152</v>
      </c>
    </row>
    <row r="4487" spans="1:13" x14ac:dyDescent="0.3">
      <c r="A4487" s="17" t="s">
        <v>271</v>
      </c>
      <c r="B4487" s="3">
        <v>45198</v>
      </c>
      <c r="C4487" s="3">
        <v>45217</v>
      </c>
      <c r="D4487" s="3">
        <v>45231</v>
      </c>
      <c r="E4487" s="7">
        <v>162</v>
      </c>
      <c r="F4487" t="str">
        <f t="shared" si="70"/>
        <v>01059162</v>
      </c>
      <c r="G4487" t="s">
        <v>58</v>
      </c>
      <c r="H4487">
        <v>5505</v>
      </c>
      <c r="I4487">
        <v>92</v>
      </c>
      <c r="J4487">
        <v>6719</v>
      </c>
      <c r="K4487">
        <v>6719</v>
      </c>
      <c r="L4487">
        <f>+VLOOKUP(F4487,[1]ENELAR!C$2:J$7067,7,FALSE)</f>
        <v>5603</v>
      </c>
      <c r="M4487" s="20">
        <f>+VLOOKUP(F4487,[1]ENELAR!C$2:J$7067,8,FALSE)</f>
        <v>515476</v>
      </c>
    </row>
    <row r="4488" spans="1:13" x14ac:dyDescent="0.3">
      <c r="A4488" s="17" t="s">
        <v>271</v>
      </c>
      <c r="B4488" s="3">
        <v>45198</v>
      </c>
      <c r="C4488" s="3">
        <v>45217</v>
      </c>
      <c r="D4488" s="3">
        <v>45231</v>
      </c>
      <c r="E4488" s="7">
        <v>163</v>
      </c>
      <c r="F4488" t="str">
        <f t="shared" si="70"/>
        <v>01059163</v>
      </c>
      <c r="G4488" t="s">
        <v>59</v>
      </c>
      <c r="H4488">
        <v>4154</v>
      </c>
      <c r="I4488">
        <v>92</v>
      </c>
      <c r="J4488">
        <v>3984</v>
      </c>
      <c r="K4488">
        <v>3984</v>
      </c>
      <c r="L4488">
        <f>+VLOOKUP(F4488,[1]ENELAR!C$2:J$7067,7,FALSE)</f>
        <v>4523</v>
      </c>
      <c r="M4488" s="20">
        <f>+VLOOKUP(F4488,[1]ENELAR!C$2:J$7067,8,FALSE)</f>
        <v>416116</v>
      </c>
    </row>
    <row r="4489" spans="1:13" x14ac:dyDescent="0.3">
      <c r="A4489" s="17" t="s">
        <v>271</v>
      </c>
      <c r="B4489" s="3">
        <v>45198</v>
      </c>
      <c r="C4489" s="3">
        <v>45217</v>
      </c>
      <c r="D4489" s="3">
        <v>45231</v>
      </c>
      <c r="E4489" s="7">
        <v>164</v>
      </c>
      <c r="F4489" t="str">
        <f t="shared" si="70"/>
        <v>01059164</v>
      </c>
      <c r="G4489" t="s">
        <v>60</v>
      </c>
      <c r="H4489">
        <v>2822</v>
      </c>
      <c r="I4489">
        <v>92</v>
      </c>
      <c r="J4489">
        <v>3670</v>
      </c>
      <c r="K4489">
        <v>3670</v>
      </c>
      <c r="L4489">
        <f>+VLOOKUP(F4489,[1]ENELAR!C$2:J$7067,7,FALSE)</f>
        <v>3069</v>
      </c>
      <c r="M4489" s="20">
        <f>+VLOOKUP(F4489,[1]ENELAR!C$2:J$7067,8,FALSE)</f>
        <v>282348</v>
      </c>
    </row>
    <row r="4490" spans="1:13" x14ac:dyDescent="0.3">
      <c r="A4490" s="17" t="s">
        <v>271</v>
      </c>
      <c r="B4490" s="3">
        <v>45198</v>
      </c>
      <c r="C4490" s="3">
        <v>45217</v>
      </c>
      <c r="D4490" s="3">
        <v>45231</v>
      </c>
      <c r="E4490" s="7">
        <v>165</v>
      </c>
      <c r="F4490" t="str">
        <f t="shared" si="70"/>
        <v>01059165</v>
      </c>
      <c r="G4490" t="s">
        <v>61</v>
      </c>
      <c r="H4490">
        <v>1704</v>
      </c>
      <c r="I4490">
        <v>92</v>
      </c>
      <c r="J4490">
        <v>1751</v>
      </c>
      <c r="K4490">
        <v>1751</v>
      </c>
      <c r="L4490">
        <f>+VLOOKUP(F4490,[1]ENELAR!C$2:J$7067,7,FALSE)</f>
        <v>1899</v>
      </c>
      <c r="M4490" s="20">
        <f>+VLOOKUP(F4490,[1]ENELAR!C$2:J$7067,8,FALSE)</f>
        <v>174708</v>
      </c>
    </row>
    <row r="4491" spans="1:13" x14ac:dyDescent="0.3">
      <c r="A4491" s="17" t="s">
        <v>271</v>
      </c>
      <c r="B4491" s="3">
        <v>45198</v>
      </c>
      <c r="C4491" s="3">
        <v>45217</v>
      </c>
      <c r="D4491" s="3">
        <v>45231</v>
      </c>
      <c r="E4491" s="7">
        <v>166</v>
      </c>
      <c r="F4491" t="str">
        <f t="shared" si="70"/>
        <v>01059166</v>
      </c>
      <c r="G4491" t="s">
        <v>62</v>
      </c>
      <c r="H4491">
        <v>599</v>
      </c>
      <c r="I4491">
        <v>92</v>
      </c>
      <c r="J4491">
        <v>741</v>
      </c>
      <c r="K4491">
        <v>553</v>
      </c>
      <c r="L4491">
        <f>+VLOOKUP(F4491,[1]ENELAR!C$2:J$7067,7,FALSE)</f>
        <v>541</v>
      </c>
      <c r="M4491" s="20">
        <f>+VLOOKUP(F4491,[1]ENELAR!C$2:J$7067,8,FALSE)</f>
        <v>49772</v>
      </c>
    </row>
    <row r="4492" spans="1:13" x14ac:dyDescent="0.3">
      <c r="A4492" s="17" t="s">
        <v>271</v>
      </c>
      <c r="B4492" s="3">
        <v>45198</v>
      </c>
      <c r="C4492" s="3">
        <v>45217</v>
      </c>
      <c r="D4492" s="3">
        <v>45231</v>
      </c>
      <c r="E4492" s="7">
        <v>167</v>
      </c>
      <c r="F4492" t="str">
        <f t="shared" si="70"/>
        <v>01059167</v>
      </c>
      <c r="G4492" t="s">
        <v>63</v>
      </c>
      <c r="H4492">
        <v>864</v>
      </c>
      <c r="I4492">
        <v>92</v>
      </c>
      <c r="J4492">
        <v>1526</v>
      </c>
      <c r="K4492">
        <v>1235</v>
      </c>
      <c r="L4492">
        <f>+VLOOKUP(F4492,[1]ENELAR!C$2:J$7067,7,FALSE)</f>
        <v>914</v>
      </c>
      <c r="M4492" s="20">
        <f>+VLOOKUP(F4492,[1]ENELAR!C$2:J$7067,8,FALSE)</f>
        <v>84088</v>
      </c>
    </row>
    <row r="4493" spans="1:13" x14ac:dyDescent="0.3">
      <c r="A4493" s="17" t="s">
        <v>271</v>
      </c>
      <c r="B4493" s="3">
        <v>45198</v>
      </c>
      <c r="C4493" s="3">
        <v>45217</v>
      </c>
      <c r="D4493" s="3">
        <v>45231</v>
      </c>
      <c r="E4493" s="7">
        <v>169</v>
      </c>
      <c r="F4493" t="str">
        <f t="shared" si="70"/>
        <v>01059169</v>
      </c>
      <c r="G4493" t="s">
        <v>64</v>
      </c>
      <c r="H4493">
        <v>2664</v>
      </c>
      <c r="I4493">
        <v>92</v>
      </c>
      <c r="J4493">
        <v>3522</v>
      </c>
      <c r="K4493">
        <v>3455</v>
      </c>
      <c r="L4493">
        <f>+VLOOKUP(F4493,[1]ENELAR!C$2:J$7067,7,FALSE)</f>
        <v>2827</v>
      </c>
      <c r="M4493" s="20">
        <f>+VLOOKUP(F4493,[1]ENELAR!C$2:J$7067,8,FALSE)</f>
        <v>260084</v>
      </c>
    </row>
    <row r="4494" spans="1:13" x14ac:dyDescent="0.3">
      <c r="A4494" s="17" t="s">
        <v>271</v>
      </c>
      <c r="B4494" s="3">
        <v>45198</v>
      </c>
      <c r="C4494" s="3">
        <v>45217</v>
      </c>
      <c r="D4494" s="3">
        <v>45231</v>
      </c>
      <c r="E4494" s="7">
        <v>170</v>
      </c>
      <c r="F4494" t="str">
        <f t="shared" si="70"/>
        <v>01059170</v>
      </c>
      <c r="G4494" t="s">
        <v>65</v>
      </c>
      <c r="H4494">
        <v>3184</v>
      </c>
      <c r="I4494">
        <v>92</v>
      </c>
      <c r="J4494">
        <v>3359</v>
      </c>
      <c r="K4494">
        <v>3359</v>
      </c>
      <c r="L4494">
        <f>+VLOOKUP(F4494,[1]ENELAR!C$2:J$7067,7,FALSE)</f>
        <v>3080</v>
      </c>
      <c r="M4494" s="20">
        <f>+VLOOKUP(F4494,[1]ENELAR!C$2:J$7067,8,FALSE)</f>
        <v>283360</v>
      </c>
    </row>
    <row r="4495" spans="1:13" x14ac:dyDescent="0.3">
      <c r="A4495" s="17" t="s">
        <v>271</v>
      </c>
      <c r="B4495" s="3">
        <v>45198</v>
      </c>
      <c r="C4495" s="3">
        <v>45217</v>
      </c>
      <c r="D4495" s="3">
        <v>45231</v>
      </c>
      <c r="E4495" s="7">
        <v>171</v>
      </c>
      <c r="F4495" t="str">
        <f t="shared" si="70"/>
        <v>01059171</v>
      </c>
      <c r="G4495" t="s">
        <v>66</v>
      </c>
      <c r="H4495">
        <v>6066</v>
      </c>
      <c r="I4495">
        <v>92</v>
      </c>
      <c r="J4495">
        <v>7661</v>
      </c>
      <c r="K4495">
        <v>0</v>
      </c>
      <c r="L4495">
        <f>+VLOOKUP(F4495,[1]ENELAR!C$2:J$7067,7,FALSE)</f>
        <v>6498</v>
      </c>
      <c r="M4495" s="20">
        <f>+VLOOKUP(F4495,[1]ENELAR!C$2:J$7067,8,FALSE)</f>
        <v>597816</v>
      </c>
    </row>
    <row r="4496" spans="1:13" x14ac:dyDescent="0.3">
      <c r="A4496" s="17" t="s">
        <v>271</v>
      </c>
      <c r="B4496" s="3">
        <v>45198</v>
      </c>
      <c r="C4496" s="3">
        <v>45217</v>
      </c>
      <c r="D4496" s="3">
        <v>45231</v>
      </c>
      <c r="E4496" s="7">
        <v>172</v>
      </c>
      <c r="F4496" t="str">
        <f t="shared" si="70"/>
        <v>01059172</v>
      </c>
      <c r="G4496" t="s">
        <v>67</v>
      </c>
      <c r="H4496">
        <v>5700</v>
      </c>
      <c r="I4496">
        <v>92</v>
      </c>
      <c r="J4496">
        <v>6335</v>
      </c>
      <c r="K4496">
        <v>0</v>
      </c>
      <c r="L4496">
        <f>+VLOOKUP(F4496,[1]ENELAR!C$2:J$7067,7,FALSE)</f>
        <v>6125</v>
      </c>
      <c r="M4496" s="20">
        <f>+VLOOKUP(F4496,[1]ENELAR!C$2:J$7067,8,FALSE)</f>
        <v>563500</v>
      </c>
    </row>
    <row r="4497" spans="1:13" x14ac:dyDescent="0.3">
      <c r="A4497" s="17" t="s">
        <v>271</v>
      </c>
      <c r="B4497" s="3">
        <v>45198</v>
      </c>
      <c r="C4497" s="3">
        <v>45217</v>
      </c>
      <c r="D4497" s="3">
        <v>45231</v>
      </c>
      <c r="E4497" s="7">
        <v>173</v>
      </c>
      <c r="F4497" t="str">
        <f t="shared" si="70"/>
        <v>01059173</v>
      </c>
      <c r="G4497" t="s">
        <v>68</v>
      </c>
      <c r="H4497">
        <v>1926</v>
      </c>
      <c r="I4497">
        <v>92</v>
      </c>
      <c r="J4497">
        <v>1980</v>
      </c>
      <c r="K4497">
        <v>0</v>
      </c>
      <c r="L4497">
        <f>+VLOOKUP(F4497,[1]ENELAR!C$2:J$7067,7,FALSE)</f>
        <v>2070</v>
      </c>
      <c r="M4497" s="20">
        <f>+VLOOKUP(F4497,[1]ENELAR!C$2:J$7067,8,FALSE)</f>
        <v>190440</v>
      </c>
    </row>
    <row r="4498" spans="1:13" x14ac:dyDescent="0.3">
      <c r="A4498" s="17" t="s">
        <v>271</v>
      </c>
      <c r="B4498" s="3">
        <v>45198</v>
      </c>
      <c r="C4498" s="3">
        <v>45217</v>
      </c>
      <c r="D4498" s="3">
        <v>45231</v>
      </c>
      <c r="E4498" s="7">
        <v>174</v>
      </c>
      <c r="F4498" t="str">
        <f t="shared" si="70"/>
        <v>01059174</v>
      </c>
      <c r="G4498" t="s">
        <v>69</v>
      </c>
      <c r="H4498">
        <v>4367</v>
      </c>
      <c r="I4498">
        <v>92</v>
      </c>
      <c r="J4498">
        <v>5840</v>
      </c>
      <c r="K4498">
        <v>0</v>
      </c>
      <c r="L4498">
        <f>+VLOOKUP(F4498,[1]ENELAR!C$2:J$7067,7,FALSE)</f>
        <v>4742</v>
      </c>
      <c r="M4498" s="20">
        <f>+VLOOKUP(F4498,[1]ENELAR!C$2:J$7067,8,FALSE)</f>
        <v>436264</v>
      </c>
    </row>
    <row r="4499" spans="1:13" x14ac:dyDescent="0.3">
      <c r="A4499" s="17" t="s">
        <v>271</v>
      </c>
      <c r="B4499" s="3">
        <v>45198</v>
      </c>
      <c r="C4499" s="3">
        <v>45217</v>
      </c>
      <c r="D4499" s="3">
        <v>45231</v>
      </c>
      <c r="E4499" s="7">
        <v>175</v>
      </c>
      <c r="F4499" t="str">
        <f t="shared" si="70"/>
        <v>01059175</v>
      </c>
      <c r="G4499" t="s">
        <v>70</v>
      </c>
      <c r="H4499">
        <v>4341</v>
      </c>
      <c r="I4499">
        <v>92</v>
      </c>
      <c r="J4499">
        <v>5276</v>
      </c>
      <c r="K4499">
        <v>0</v>
      </c>
      <c r="L4499">
        <f>+VLOOKUP(F4499,[1]ENELAR!C$2:J$7067,7,FALSE)</f>
        <v>4380</v>
      </c>
      <c r="M4499" s="20">
        <f>+VLOOKUP(F4499,[1]ENELAR!C$2:J$7067,8,FALSE)</f>
        <v>402960</v>
      </c>
    </row>
    <row r="4500" spans="1:13" x14ac:dyDescent="0.3">
      <c r="A4500" s="17" t="s">
        <v>271</v>
      </c>
      <c r="B4500" s="3">
        <v>45198</v>
      </c>
      <c r="C4500" s="3">
        <v>45217</v>
      </c>
      <c r="D4500" s="3">
        <v>45231</v>
      </c>
      <c r="E4500" s="7">
        <v>176</v>
      </c>
      <c r="F4500" t="str">
        <f t="shared" si="70"/>
        <v>01059176</v>
      </c>
      <c r="G4500" t="s">
        <v>71</v>
      </c>
      <c r="H4500">
        <v>3465</v>
      </c>
      <c r="I4500">
        <v>92</v>
      </c>
      <c r="J4500">
        <v>5029</v>
      </c>
      <c r="K4500">
        <v>0</v>
      </c>
      <c r="L4500">
        <f>+VLOOKUP(F4500,[1]ENELAR!C$2:J$7067,7,FALSE)</f>
        <v>3419</v>
      </c>
      <c r="M4500" s="20">
        <f>+VLOOKUP(F4500,[1]ENELAR!C$2:J$7067,8,FALSE)</f>
        <v>314548</v>
      </c>
    </row>
    <row r="4501" spans="1:13" x14ac:dyDescent="0.3">
      <c r="A4501" s="17" t="s">
        <v>271</v>
      </c>
      <c r="B4501" s="3">
        <v>45198</v>
      </c>
      <c r="C4501" s="3">
        <v>45217</v>
      </c>
      <c r="D4501" s="3">
        <v>45231</v>
      </c>
      <c r="E4501" s="7">
        <v>178</v>
      </c>
      <c r="F4501" t="str">
        <f t="shared" si="70"/>
        <v>01059178</v>
      </c>
      <c r="G4501" t="s">
        <v>72</v>
      </c>
      <c r="H4501">
        <v>2100</v>
      </c>
      <c r="I4501">
        <v>92</v>
      </c>
      <c r="J4501">
        <v>2671</v>
      </c>
      <c r="K4501">
        <v>0</v>
      </c>
      <c r="L4501">
        <f>+VLOOKUP(F4501,[1]ENELAR!C$2:J$7067,7,FALSE)</f>
        <v>2179</v>
      </c>
      <c r="M4501" s="20">
        <f>+VLOOKUP(F4501,[1]ENELAR!C$2:J$7067,8,FALSE)</f>
        <v>200468</v>
      </c>
    </row>
    <row r="4502" spans="1:13" x14ac:dyDescent="0.3">
      <c r="A4502" s="17" t="s">
        <v>271</v>
      </c>
      <c r="B4502" s="3">
        <v>45198</v>
      </c>
      <c r="C4502" s="3">
        <v>45217</v>
      </c>
      <c r="D4502" s="3">
        <v>45231</v>
      </c>
      <c r="E4502" s="7">
        <v>179</v>
      </c>
      <c r="F4502" t="str">
        <f t="shared" si="70"/>
        <v>01059179</v>
      </c>
      <c r="G4502" t="s">
        <v>73</v>
      </c>
      <c r="H4502">
        <v>2061</v>
      </c>
      <c r="I4502">
        <v>92</v>
      </c>
      <c r="J4502">
        <v>2113</v>
      </c>
      <c r="K4502">
        <v>68</v>
      </c>
      <c r="L4502">
        <f>+VLOOKUP(F4502,[1]ENELAR!C$2:J$7067,7,FALSE)</f>
        <v>1899</v>
      </c>
      <c r="M4502" s="20">
        <f>+VLOOKUP(F4502,[1]ENELAR!C$2:J$7067,8,FALSE)</f>
        <v>174708</v>
      </c>
    </row>
    <row r="4503" spans="1:13" x14ac:dyDescent="0.3">
      <c r="A4503" s="17" t="s">
        <v>271</v>
      </c>
      <c r="B4503" s="3">
        <v>45198</v>
      </c>
      <c r="C4503" s="3">
        <v>45217</v>
      </c>
      <c r="D4503" s="3">
        <v>45231</v>
      </c>
      <c r="E4503" s="7">
        <v>180</v>
      </c>
      <c r="F4503" t="str">
        <f t="shared" si="70"/>
        <v>01059180</v>
      </c>
      <c r="G4503" t="s">
        <v>74</v>
      </c>
      <c r="H4503">
        <v>7575</v>
      </c>
      <c r="I4503">
        <v>92</v>
      </c>
      <c r="J4503">
        <v>9109</v>
      </c>
      <c r="K4503">
        <v>0</v>
      </c>
      <c r="L4503">
        <f>+VLOOKUP(F4503,[1]ENELAR!C$2:J$7067,7,FALSE)</f>
        <v>7675</v>
      </c>
      <c r="M4503" s="20">
        <f>+VLOOKUP(F4503,[1]ENELAR!C$2:J$7067,8,FALSE)</f>
        <v>706100</v>
      </c>
    </row>
    <row r="4504" spans="1:13" x14ac:dyDescent="0.3">
      <c r="A4504" s="17" t="s">
        <v>271</v>
      </c>
      <c r="B4504" s="3">
        <v>45198</v>
      </c>
      <c r="C4504" s="3">
        <v>45217</v>
      </c>
      <c r="D4504" s="3">
        <v>45231</v>
      </c>
      <c r="E4504" s="7">
        <v>182</v>
      </c>
      <c r="F4504" t="str">
        <f t="shared" si="70"/>
        <v>01059182</v>
      </c>
      <c r="G4504" t="s">
        <v>75</v>
      </c>
      <c r="H4504">
        <v>2375</v>
      </c>
      <c r="I4504">
        <v>92</v>
      </c>
      <c r="J4504">
        <v>2482</v>
      </c>
      <c r="K4504">
        <v>0</v>
      </c>
      <c r="L4504">
        <f>+VLOOKUP(F4504,[1]ENELAR!C$2:J$7067,7,FALSE)</f>
        <v>2140</v>
      </c>
      <c r="M4504" s="20">
        <f>+VLOOKUP(F4504,[1]ENELAR!C$2:J$7067,8,FALSE)</f>
        <v>196880</v>
      </c>
    </row>
    <row r="4505" spans="1:13" x14ac:dyDescent="0.3">
      <c r="A4505" s="17" t="s">
        <v>271</v>
      </c>
      <c r="B4505" s="3">
        <v>45198</v>
      </c>
      <c r="C4505" s="3">
        <v>45217</v>
      </c>
      <c r="D4505" s="3">
        <v>45231</v>
      </c>
      <c r="E4505" s="7">
        <v>183</v>
      </c>
      <c r="F4505" t="str">
        <f t="shared" si="70"/>
        <v>01059183</v>
      </c>
      <c r="G4505" t="s">
        <v>76</v>
      </c>
      <c r="H4505">
        <v>615</v>
      </c>
      <c r="I4505">
        <v>92</v>
      </c>
      <c r="J4505">
        <v>905</v>
      </c>
      <c r="K4505">
        <v>0</v>
      </c>
      <c r="L4505">
        <f>+VLOOKUP(F4505,[1]ENELAR!C$2:J$7067,7,FALSE)</f>
        <v>718</v>
      </c>
      <c r="M4505" s="20">
        <f>+VLOOKUP(F4505,[1]ENELAR!C$2:J$7067,8,FALSE)</f>
        <v>66056</v>
      </c>
    </row>
    <row r="4506" spans="1:13" x14ac:dyDescent="0.3">
      <c r="A4506" s="17" t="s">
        <v>271</v>
      </c>
      <c r="B4506" s="3">
        <v>45198</v>
      </c>
      <c r="C4506" s="3">
        <v>45217</v>
      </c>
      <c r="D4506" s="3">
        <v>45231</v>
      </c>
      <c r="E4506" s="7">
        <v>184</v>
      </c>
      <c r="F4506" t="str">
        <f t="shared" si="70"/>
        <v>01059184</v>
      </c>
      <c r="G4506" t="s">
        <v>77</v>
      </c>
      <c r="H4506">
        <v>1374</v>
      </c>
      <c r="I4506">
        <v>92</v>
      </c>
      <c r="J4506">
        <v>1512</v>
      </c>
      <c r="K4506">
        <v>0</v>
      </c>
      <c r="L4506">
        <f>+VLOOKUP(F4506,[1]ENELAR!C$2:J$7067,7,FALSE)</f>
        <v>1505</v>
      </c>
      <c r="M4506" s="20">
        <f>+VLOOKUP(F4506,[1]ENELAR!C$2:J$7067,8,FALSE)</f>
        <v>138460</v>
      </c>
    </row>
    <row r="4507" spans="1:13" x14ac:dyDescent="0.3">
      <c r="A4507" s="17" t="s">
        <v>271</v>
      </c>
      <c r="B4507" s="3">
        <v>45198</v>
      </c>
      <c r="C4507" s="3">
        <v>45217</v>
      </c>
      <c r="D4507" s="3">
        <v>45231</v>
      </c>
      <c r="E4507" s="7">
        <v>185</v>
      </c>
      <c r="F4507" t="str">
        <f t="shared" si="70"/>
        <v>01059185</v>
      </c>
      <c r="G4507" t="s">
        <v>78</v>
      </c>
      <c r="H4507">
        <v>2668</v>
      </c>
      <c r="I4507">
        <v>92</v>
      </c>
      <c r="J4507">
        <v>2770</v>
      </c>
      <c r="K4507">
        <v>2770</v>
      </c>
      <c r="L4507">
        <f>+VLOOKUP(F4507,[1]ENELAR!C$2:J$7067,7,FALSE)</f>
        <v>2726</v>
      </c>
      <c r="M4507" s="20">
        <f>+VLOOKUP(F4507,[1]ENELAR!C$2:J$7067,8,FALSE)</f>
        <v>250792</v>
      </c>
    </row>
    <row r="4508" spans="1:13" x14ac:dyDescent="0.3">
      <c r="A4508" s="17" t="s">
        <v>271</v>
      </c>
      <c r="B4508" s="3">
        <v>45198</v>
      </c>
      <c r="C4508" s="3">
        <v>45217</v>
      </c>
      <c r="D4508" s="3">
        <v>45231</v>
      </c>
      <c r="E4508" s="7">
        <v>186</v>
      </c>
      <c r="F4508" t="str">
        <f t="shared" si="70"/>
        <v>01059186</v>
      </c>
      <c r="G4508" t="s">
        <v>79</v>
      </c>
      <c r="H4508">
        <v>5095</v>
      </c>
      <c r="I4508">
        <v>92</v>
      </c>
      <c r="J4508">
        <v>0</v>
      </c>
      <c r="K4508">
        <v>0</v>
      </c>
      <c r="L4508">
        <f>+VLOOKUP(F4508,[1]ENELAR!C$2:J$7067,7,FALSE)</f>
        <v>4810</v>
      </c>
      <c r="M4508" s="20">
        <f>+VLOOKUP(F4508,[1]ENELAR!C$2:J$7067,8,FALSE)</f>
        <v>442520</v>
      </c>
    </row>
    <row r="4509" spans="1:13" x14ac:dyDescent="0.3">
      <c r="A4509" s="17" t="s">
        <v>271</v>
      </c>
      <c r="B4509" s="3">
        <v>45198</v>
      </c>
      <c r="C4509" s="3">
        <v>45217</v>
      </c>
      <c r="D4509" s="3">
        <v>45231</v>
      </c>
      <c r="E4509" s="7">
        <v>187</v>
      </c>
      <c r="F4509" t="str">
        <f t="shared" si="70"/>
        <v>01059187</v>
      </c>
      <c r="G4509" t="s">
        <v>80</v>
      </c>
      <c r="H4509">
        <v>19408</v>
      </c>
      <c r="I4509">
        <v>92</v>
      </c>
      <c r="J4509">
        <v>21739</v>
      </c>
      <c r="K4509">
        <v>21036</v>
      </c>
      <c r="L4509">
        <f>+VLOOKUP(F4509,[1]ENELAR!C$2:J$7067,7,FALSE)</f>
        <v>19460</v>
      </c>
      <c r="M4509" s="20">
        <f>+VLOOKUP(F4509,[1]ENELAR!C$2:J$7067,8,FALSE)</f>
        <v>1790320</v>
      </c>
    </row>
    <row r="4510" spans="1:13" x14ac:dyDescent="0.3">
      <c r="A4510" s="17" t="s">
        <v>271</v>
      </c>
      <c r="B4510" s="3">
        <v>45198</v>
      </c>
      <c r="C4510" s="3">
        <v>45217</v>
      </c>
      <c r="D4510" s="3">
        <v>45231</v>
      </c>
      <c r="E4510" s="7">
        <v>188</v>
      </c>
      <c r="F4510" t="str">
        <f t="shared" si="70"/>
        <v>01059188</v>
      </c>
      <c r="G4510" t="s">
        <v>81</v>
      </c>
      <c r="H4510">
        <v>1400</v>
      </c>
      <c r="I4510">
        <v>92</v>
      </c>
      <c r="J4510">
        <v>1644</v>
      </c>
      <c r="K4510">
        <v>1509</v>
      </c>
      <c r="L4510">
        <f>+VLOOKUP(F4510,[1]ENELAR!C$2:J$7067,7,FALSE)</f>
        <v>1486</v>
      </c>
      <c r="M4510" s="20">
        <f>+VLOOKUP(F4510,[1]ENELAR!C$2:J$7067,8,FALSE)</f>
        <v>136712</v>
      </c>
    </row>
    <row r="4511" spans="1:13" x14ac:dyDescent="0.3">
      <c r="A4511" s="17" t="s">
        <v>271</v>
      </c>
      <c r="B4511" s="3">
        <v>45198</v>
      </c>
      <c r="C4511" s="3">
        <v>45217</v>
      </c>
      <c r="D4511" s="3">
        <v>45231</v>
      </c>
      <c r="E4511" s="7">
        <v>190</v>
      </c>
      <c r="F4511" t="str">
        <f t="shared" si="70"/>
        <v>01059190</v>
      </c>
      <c r="G4511" t="s">
        <v>82</v>
      </c>
      <c r="H4511">
        <v>3054</v>
      </c>
      <c r="I4511">
        <v>92</v>
      </c>
      <c r="J4511">
        <v>3569</v>
      </c>
      <c r="K4511">
        <v>3569</v>
      </c>
      <c r="L4511">
        <f>+VLOOKUP(F4511,[1]ENELAR!C$2:J$7067,7,FALSE)</f>
        <v>3313</v>
      </c>
      <c r="M4511" s="20">
        <f>+VLOOKUP(F4511,[1]ENELAR!C$2:J$7067,8,FALSE)</f>
        <v>304796</v>
      </c>
    </row>
    <row r="4512" spans="1:13" x14ac:dyDescent="0.3">
      <c r="A4512" s="17" t="s">
        <v>271</v>
      </c>
      <c r="B4512" s="3">
        <v>45198</v>
      </c>
      <c r="C4512" s="3">
        <v>45217</v>
      </c>
      <c r="D4512" s="3">
        <v>45231</v>
      </c>
      <c r="E4512" s="7">
        <v>191</v>
      </c>
      <c r="F4512" t="str">
        <f t="shared" si="70"/>
        <v>01059191</v>
      </c>
      <c r="G4512" t="s">
        <v>83</v>
      </c>
      <c r="H4512">
        <v>535</v>
      </c>
      <c r="I4512">
        <v>92</v>
      </c>
      <c r="J4512">
        <v>643</v>
      </c>
      <c r="K4512">
        <v>643</v>
      </c>
      <c r="L4512">
        <f>+VLOOKUP(F4512,[1]ENELAR!C$2:J$7067,7,FALSE)</f>
        <v>609</v>
      </c>
      <c r="M4512" s="20">
        <f>+VLOOKUP(F4512,[1]ENELAR!C$2:J$7067,8,FALSE)</f>
        <v>56028</v>
      </c>
    </row>
    <row r="4513" spans="1:13" x14ac:dyDescent="0.3">
      <c r="A4513" s="17" t="s">
        <v>271</v>
      </c>
      <c r="B4513" s="3">
        <v>45198</v>
      </c>
      <c r="C4513" s="3">
        <v>45217</v>
      </c>
      <c r="D4513" s="3">
        <v>45231</v>
      </c>
      <c r="E4513" s="7">
        <v>192</v>
      </c>
      <c r="F4513" t="str">
        <f t="shared" si="70"/>
        <v>01059192</v>
      </c>
      <c r="G4513" t="s">
        <v>84</v>
      </c>
      <c r="H4513">
        <v>4701</v>
      </c>
      <c r="I4513">
        <v>92</v>
      </c>
      <c r="J4513">
        <v>5799</v>
      </c>
      <c r="K4513">
        <v>5799</v>
      </c>
      <c r="L4513">
        <f>+VLOOKUP(F4513,[1]ENELAR!C$2:J$7067,7,FALSE)</f>
        <v>9713</v>
      </c>
      <c r="M4513" s="20">
        <f>+VLOOKUP(F4513,[1]ENELAR!C$2:J$7067,8,FALSE)</f>
        <v>893596</v>
      </c>
    </row>
    <row r="4514" spans="1:13" x14ac:dyDescent="0.3">
      <c r="A4514" s="17" t="s">
        <v>271</v>
      </c>
      <c r="B4514" s="3">
        <v>45198</v>
      </c>
      <c r="C4514" s="3">
        <v>45217</v>
      </c>
      <c r="D4514" s="3">
        <v>45231</v>
      </c>
      <c r="E4514" s="7">
        <v>193</v>
      </c>
      <c r="F4514" t="str">
        <f t="shared" si="70"/>
        <v>01059193</v>
      </c>
      <c r="G4514" t="s">
        <v>85</v>
      </c>
      <c r="H4514">
        <v>2437</v>
      </c>
      <c r="I4514">
        <v>92</v>
      </c>
      <c r="J4514">
        <v>2469</v>
      </c>
      <c r="K4514">
        <v>2469</v>
      </c>
      <c r="L4514">
        <f>+VLOOKUP(F4514,[1]ENELAR!C$2:J$7067,7,FALSE)</f>
        <v>2225</v>
      </c>
      <c r="M4514" s="20">
        <f>+VLOOKUP(F4514,[1]ENELAR!C$2:J$7067,8,FALSE)</f>
        <v>204700</v>
      </c>
    </row>
    <row r="4515" spans="1:13" x14ac:dyDescent="0.3">
      <c r="A4515" s="17" t="s">
        <v>271</v>
      </c>
      <c r="B4515" s="3">
        <v>45198</v>
      </c>
      <c r="C4515" s="3">
        <v>45217</v>
      </c>
      <c r="D4515" s="3">
        <v>45231</v>
      </c>
      <c r="E4515" s="7">
        <v>194</v>
      </c>
      <c r="F4515" t="str">
        <f t="shared" si="70"/>
        <v>01059194</v>
      </c>
      <c r="G4515" t="s">
        <v>86</v>
      </c>
      <c r="H4515">
        <v>629</v>
      </c>
      <c r="I4515">
        <v>92</v>
      </c>
      <c r="J4515">
        <v>663</v>
      </c>
      <c r="K4515">
        <v>640</v>
      </c>
      <c r="L4515">
        <f>+VLOOKUP(F4515,[1]ENELAR!C$2:J$7067,7,FALSE)</f>
        <v>697</v>
      </c>
      <c r="M4515" s="20">
        <f>+VLOOKUP(F4515,[1]ENELAR!C$2:J$7067,8,FALSE)</f>
        <v>64124</v>
      </c>
    </row>
    <row r="4516" spans="1:13" x14ac:dyDescent="0.3">
      <c r="A4516" s="17" t="s">
        <v>271</v>
      </c>
      <c r="B4516" s="3">
        <v>45198</v>
      </c>
      <c r="C4516" s="3">
        <v>45217</v>
      </c>
      <c r="D4516" s="3">
        <v>45231</v>
      </c>
      <c r="E4516" s="7">
        <v>195</v>
      </c>
      <c r="F4516" t="str">
        <f t="shared" si="70"/>
        <v>01059195</v>
      </c>
      <c r="G4516" t="s">
        <v>87</v>
      </c>
      <c r="H4516">
        <v>3194</v>
      </c>
      <c r="I4516">
        <v>92</v>
      </c>
      <c r="J4516">
        <v>3488</v>
      </c>
      <c r="K4516">
        <v>3269</v>
      </c>
      <c r="L4516">
        <f>+VLOOKUP(F4516,[1]ENELAR!C$2:J$7067,7,FALSE)</f>
        <v>3018</v>
      </c>
      <c r="M4516" s="20">
        <f>+VLOOKUP(F4516,[1]ENELAR!C$2:J$7067,8,FALSE)</f>
        <v>277656</v>
      </c>
    </row>
    <row r="4517" spans="1:13" x14ac:dyDescent="0.3">
      <c r="A4517" s="17" t="s">
        <v>271</v>
      </c>
      <c r="B4517" s="3">
        <v>45198</v>
      </c>
      <c r="C4517" s="3">
        <v>45217</v>
      </c>
      <c r="D4517" s="3">
        <v>45231</v>
      </c>
      <c r="E4517" s="7">
        <v>196</v>
      </c>
      <c r="F4517" t="str">
        <f t="shared" si="70"/>
        <v>01059196</v>
      </c>
      <c r="G4517" t="s">
        <v>88</v>
      </c>
      <c r="H4517">
        <v>1516</v>
      </c>
      <c r="I4517">
        <v>92</v>
      </c>
      <c r="J4517">
        <v>2163</v>
      </c>
      <c r="K4517">
        <v>2101</v>
      </c>
      <c r="L4517">
        <f>+VLOOKUP(F4517,[1]ENELAR!C$2:J$7067,7,FALSE)</f>
        <v>1723</v>
      </c>
      <c r="M4517" s="20">
        <f>+VLOOKUP(F4517,[1]ENELAR!C$2:J$7067,8,FALSE)</f>
        <v>158516</v>
      </c>
    </row>
    <row r="4518" spans="1:13" x14ac:dyDescent="0.3">
      <c r="A4518" s="17" t="s">
        <v>271</v>
      </c>
      <c r="B4518" s="3">
        <v>45198</v>
      </c>
      <c r="C4518" s="3">
        <v>45217</v>
      </c>
      <c r="D4518" s="3">
        <v>45231</v>
      </c>
      <c r="E4518" s="7">
        <v>230</v>
      </c>
      <c r="F4518" t="str">
        <f t="shared" si="70"/>
        <v>01059230</v>
      </c>
      <c r="G4518" t="s">
        <v>89</v>
      </c>
      <c r="H4518">
        <v>9013</v>
      </c>
      <c r="I4518">
        <v>92</v>
      </c>
      <c r="J4518">
        <v>11167</v>
      </c>
      <c r="K4518">
        <v>0</v>
      </c>
      <c r="L4518">
        <f>+VLOOKUP(F4518,[1]ENELAR!C$2:J$7067,7,FALSE)</f>
        <v>9531</v>
      </c>
      <c r="M4518" s="20">
        <f>+VLOOKUP(F4518,[1]ENELAR!C$2:J$7067,8,FALSE)</f>
        <v>876852</v>
      </c>
    </row>
    <row r="4519" spans="1:13" x14ac:dyDescent="0.3">
      <c r="A4519" s="17" t="s">
        <v>271</v>
      </c>
      <c r="B4519" s="3">
        <v>45198</v>
      </c>
      <c r="C4519" s="3">
        <v>45217</v>
      </c>
      <c r="D4519" s="3">
        <v>45231</v>
      </c>
      <c r="E4519" s="7">
        <v>240</v>
      </c>
      <c r="F4519" t="str">
        <f t="shared" si="70"/>
        <v>01059240</v>
      </c>
      <c r="G4519" t="s">
        <v>90</v>
      </c>
      <c r="H4519">
        <v>14954</v>
      </c>
      <c r="I4519">
        <v>92</v>
      </c>
      <c r="J4519">
        <v>0</v>
      </c>
      <c r="K4519">
        <v>0</v>
      </c>
      <c r="L4519" t="e">
        <f>+VLOOKUP(F4519,[1]ENELAR!C$2:J$7067,7,FALSE)</f>
        <v>#N/A</v>
      </c>
      <c r="M4519" s="20" t="e">
        <f>+VLOOKUP(F4519,[1]ENELAR!C$2:J$7067,8,FALSE)</f>
        <v>#N/A</v>
      </c>
    </row>
    <row r="4520" spans="1:13" x14ac:dyDescent="0.3">
      <c r="A4520" s="17" t="s">
        <v>271</v>
      </c>
      <c r="B4520" s="3">
        <v>45198</v>
      </c>
      <c r="C4520" s="3">
        <v>45217</v>
      </c>
      <c r="D4520" s="3">
        <v>45231</v>
      </c>
      <c r="E4520" s="7">
        <v>245</v>
      </c>
      <c r="F4520" t="str">
        <f t="shared" si="70"/>
        <v>01059245</v>
      </c>
      <c r="G4520" t="s">
        <v>91</v>
      </c>
      <c r="H4520">
        <v>7065</v>
      </c>
      <c r="I4520">
        <v>92</v>
      </c>
      <c r="J4520">
        <v>7847</v>
      </c>
      <c r="K4520">
        <v>7708</v>
      </c>
      <c r="L4520">
        <f>+VLOOKUP(F4520,[1]ENELAR!C$2:J$7067,7,FALSE)</f>
        <v>6965</v>
      </c>
      <c r="M4520" s="20">
        <f>+VLOOKUP(F4520,[1]ENELAR!C$2:J$7067,8,FALSE)</f>
        <v>640780</v>
      </c>
    </row>
    <row r="4521" spans="1:13" x14ac:dyDescent="0.3">
      <c r="A4521" s="17" t="s">
        <v>271</v>
      </c>
      <c r="B4521" s="3">
        <v>45198</v>
      </c>
      <c r="C4521" s="3">
        <v>45217</v>
      </c>
      <c r="D4521" s="3">
        <v>45231</v>
      </c>
      <c r="E4521" s="7">
        <v>255</v>
      </c>
      <c r="F4521" t="str">
        <f t="shared" si="70"/>
        <v>01059255</v>
      </c>
      <c r="G4521" t="s">
        <v>92</v>
      </c>
      <c r="H4521">
        <v>19650</v>
      </c>
      <c r="I4521">
        <v>92</v>
      </c>
      <c r="J4521">
        <v>21959</v>
      </c>
      <c r="K4521">
        <v>21044</v>
      </c>
      <c r="L4521">
        <f>+VLOOKUP(F4521,[1]ENELAR!C$2:J$7067,7,FALSE)</f>
        <v>20128</v>
      </c>
      <c r="M4521" s="20">
        <f>+VLOOKUP(F4521,[1]ENELAR!C$2:J$7067,8,FALSE)</f>
        <v>1851776</v>
      </c>
    </row>
    <row r="4522" spans="1:13" x14ac:dyDescent="0.3">
      <c r="A4522" s="17" t="s">
        <v>271</v>
      </c>
      <c r="B4522" s="3">
        <v>45198</v>
      </c>
      <c r="C4522" s="3">
        <v>45217</v>
      </c>
      <c r="D4522" s="3">
        <v>45231</v>
      </c>
      <c r="E4522" s="7">
        <v>328</v>
      </c>
      <c r="F4522" t="str">
        <f t="shared" si="70"/>
        <v>01059328</v>
      </c>
      <c r="G4522" t="s">
        <v>93</v>
      </c>
      <c r="H4522">
        <v>9974</v>
      </c>
      <c r="I4522">
        <v>92</v>
      </c>
      <c r="J4522">
        <v>12511</v>
      </c>
      <c r="K4522">
        <v>10930</v>
      </c>
      <c r="L4522">
        <f>+VLOOKUP(F4522,[1]ENELAR!C$2:J$7067,7,FALSE)</f>
        <v>9730</v>
      </c>
      <c r="M4522" s="20">
        <f>+VLOOKUP(F4522,[1]ENELAR!C$2:J$7067,8,FALSE)</f>
        <v>895160</v>
      </c>
    </row>
    <row r="4523" spans="1:13" x14ac:dyDescent="0.3">
      <c r="A4523" s="17" t="s">
        <v>271</v>
      </c>
      <c r="B4523" s="3">
        <v>45198</v>
      </c>
      <c r="C4523" s="3">
        <v>45217</v>
      </c>
      <c r="D4523" s="3">
        <v>45231</v>
      </c>
      <c r="E4523" s="7">
        <v>331</v>
      </c>
      <c r="F4523" t="str">
        <f t="shared" si="70"/>
        <v>01059331</v>
      </c>
      <c r="G4523" t="s">
        <v>94</v>
      </c>
      <c r="H4523">
        <v>4231</v>
      </c>
      <c r="I4523">
        <v>92</v>
      </c>
      <c r="J4523">
        <v>5351</v>
      </c>
      <c r="K4523">
        <v>5341</v>
      </c>
      <c r="L4523">
        <f>+VLOOKUP(F4523,[1]ENELAR!C$2:J$7067,7,FALSE)</f>
        <v>5013</v>
      </c>
      <c r="M4523" s="20">
        <f>+VLOOKUP(F4523,[1]ENELAR!C$2:J$7067,8,FALSE)</f>
        <v>461196</v>
      </c>
    </row>
    <row r="4524" spans="1:13" x14ac:dyDescent="0.3">
      <c r="A4524" s="17" t="s">
        <v>271</v>
      </c>
      <c r="B4524" s="3">
        <v>45198</v>
      </c>
      <c r="C4524" s="3">
        <v>45217</v>
      </c>
      <c r="D4524" s="3">
        <v>45231</v>
      </c>
      <c r="E4524" s="7">
        <v>332</v>
      </c>
      <c r="F4524" t="str">
        <f t="shared" si="70"/>
        <v>01059332</v>
      </c>
      <c r="G4524" t="s">
        <v>95</v>
      </c>
      <c r="H4524">
        <v>1394</v>
      </c>
      <c r="I4524">
        <v>92</v>
      </c>
      <c r="J4524">
        <v>1445</v>
      </c>
      <c r="K4524">
        <v>1445</v>
      </c>
      <c r="L4524">
        <f>+VLOOKUP(F4524,[1]ENELAR!C$2:J$7067,7,FALSE)</f>
        <v>1254</v>
      </c>
      <c r="M4524" s="20">
        <f>+VLOOKUP(F4524,[1]ENELAR!C$2:J$7067,8,FALSE)</f>
        <v>115368</v>
      </c>
    </row>
    <row r="4525" spans="1:13" x14ac:dyDescent="0.3">
      <c r="A4525" s="17" t="s">
        <v>271</v>
      </c>
      <c r="B4525" s="3">
        <v>45198</v>
      </c>
      <c r="C4525" s="3">
        <v>45217</v>
      </c>
      <c r="D4525" s="3">
        <v>45231</v>
      </c>
      <c r="E4525" s="7">
        <v>357</v>
      </c>
      <c r="F4525" t="str">
        <f t="shared" si="70"/>
        <v>01059357</v>
      </c>
      <c r="G4525" t="s">
        <v>96</v>
      </c>
      <c r="H4525">
        <v>1068</v>
      </c>
      <c r="I4525">
        <v>92</v>
      </c>
      <c r="J4525">
        <v>1260</v>
      </c>
      <c r="K4525">
        <v>0</v>
      </c>
      <c r="L4525">
        <f>+VLOOKUP(F4525,[1]ENELAR!C$2:J$7067,7,FALSE)</f>
        <v>1312</v>
      </c>
      <c r="M4525" s="20">
        <f>+VLOOKUP(F4525,[1]ENELAR!C$2:J$7067,8,FALSE)</f>
        <v>120704</v>
      </c>
    </row>
    <row r="4526" spans="1:13" x14ac:dyDescent="0.3">
      <c r="A4526" s="17" t="s">
        <v>271</v>
      </c>
      <c r="B4526" s="3">
        <v>45198</v>
      </c>
      <c r="C4526" s="3">
        <v>45217</v>
      </c>
      <c r="D4526" s="3">
        <v>45231</v>
      </c>
      <c r="E4526" s="7">
        <v>358</v>
      </c>
      <c r="F4526" t="str">
        <f t="shared" si="70"/>
        <v>01059358</v>
      </c>
      <c r="G4526" t="s">
        <v>97</v>
      </c>
      <c r="H4526">
        <v>1253</v>
      </c>
      <c r="I4526">
        <v>92</v>
      </c>
      <c r="J4526">
        <v>1557</v>
      </c>
      <c r="K4526">
        <v>0</v>
      </c>
      <c r="L4526">
        <f>+VLOOKUP(F4526,[1]ENELAR!C$2:J$7067,7,FALSE)</f>
        <v>1424</v>
      </c>
      <c r="M4526" s="20">
        <f>+VLOOKUP(F4526,[1]ENELAR!C$2:J$7067,8,FALSE)</f>
        <v>131008</v>
      </c>
    </row>
    <row r="4527" spans="1:13" x14ac:dyDescent="0.3">
      <c r="A4527" s="17" t="s">
        <v>271</v>
      </c>
      <c r="B4527" s="3">
        <v>45198</v>
      </c>
      <c r="C4527" s="3">
        <v>45217</v>
      </c>
      <c r="D4527" s="3">
        <v>45231</v>
      </c>
      <c r="E4527" s="7">
        <v>359</v>
      </c>
      <c r="F4527" t="str">
        <f t="shared" si="70"/>
        <v>01059359</v>
      </c>
      <c r="G4527" t="s">
        <v>98</v>
      </c>
      <c r="H4527">
        <v>283</v>
      </c>
      <c r="I4527">
        <v>92</v>
      </c>
      <c r="J4527">
        <v>329</v>
      </c>
      <c r="K4527">
        <v>0</v>
      </c>
      <c r="L4527">
        <f>+VLOOKUP(F4527,[1]ENELAR!C$2:J$7067,7,FALSE)</f>
        <v>301</v>
      </c>
      <c r="M4527" s="20">
        <f>+VLOOKUP(F4527,[1]ENELAR!C$2:J$7067,8,FALSE)</f>
        <v>27692</v>
      </c>
    </row>
    <row r="4528" spans="1:13" x14ac:dyDescent="0.3">
      <c r="A4528" s="17" t="s">
        <v>271</v>
      </c>
      <c r="B4528" s="3">
        <v>45198</v>
      </c>
      <c r="C4528" s="3">
        <v>45217</v>
      </c>
      <c r="D4528" s="3">
        <v>45231</v>
      </c>
      <c r="E4528" s="7">
        <v>360</v>
      </c>
      <c r="F4528" t="str">
        <f t="shared" si="70"/>
        <v>01059360</v>
      </c>
      <c r="G4528" t="s">
        <v>99</v>
      </c>
      <c r="H4528">
        <v>3556</v>
      </c>
      <c r="I4528">
        <v>92</v>
      </c>
      <c r="J4528">
        <v>4082</v>
      </c>
      <c r="K4528">
        <v>0</v>
      </c>
      <c r="L4528">
        <f>+VLOOKUP(F4528,[1]ENELAR!C$2:J$7067,7,FALSE)</f>
        <v>3787</v>
      </c>
      <c r="M4528" s="20">
        <f>+VLOOKUP(F4528,[1]ENELAR!C$2:J$7067,8,FALSE)</f>
        <v>348404</v>
      </c>
    </row>
    <row r="4529" spans="1:13" x14ac:dyDescent="0.3">
      <c r="A4529" s="17" t="s">
        <v>271</v>
      </c>
      <c r="B4529" s="3">
        <v>45198</v>
      </c>
      <c r="C4529" s="3">
        <v>45217</v>
      </c>
      <c r="D4529" s="3">
        <v>45231</v>
      </c>
      <c r="E4529" s="7">
        <v>361</v>
      </c>
      <c r="F4529" t="str">
        <f t="shared" si="70"/>
        <v>01059361</v>
      </c>
      <c r="G4529" t="s">
        <v>100</v>
      </c>
      <c r="H4529">
        <v>2325</v>
      </c>
      <c r="I4529">
        <v>92</v>
      </c>
      <c r="J4529">
        <v>2971</v>
      </c>
      <c r="K4529">
        <v>2971</v>
      </c>
      <c r="L4529">
        <f>+VLOOKUP(F4529,[1]ENELAR!C$2:J$7067,7,FALSE)</f>
        <v>2304</v>
      </c>
      <c r="M4529" s="20">
        <f>+VLOOKUP(F4529,[1]ENELAR!C$2:J$7067,8,FALSE)</f>
        <v>211968</v>
      </c>
    </row>
    <row r="4530" spans="1:13" x14ac:dyDescent="0.3">
      <c r="A4530" s="17" t="s">
        <v>271</v>
      </c>
      <c r="B4530" s="3">
        <v>45198</v>
      </c>
      <c r="C4530" s="3">
        <v>45217</v>
      </c>
      <c r="D4530" s="3">
        <v>45231</v>
      </c>
      <c r="E4530" s="7">
        <v>362</v>
      </c>
      <c r="F4530" t="str">
        <f t="shared" si="70"/>
        <v>01059362</v>
      </c>
      <c r="G4530" t="s">
        <v>101</v>
      </c>
      <c r="H4530">
        <v>2506</v>
      </c>
      <c r="I4530">
        <v>92</v>
      </c>
      <c r="J4530">
        <v>2809</v>
      </c>
      <c r="K4530">
        <v>2809</v>
      </c>
      <c r="L4530">
        <f>+VLOOKUP(F4530,[1]ENELAR!C$2:J$7067,7,FALSE)</f>
        <v>2536</v>
      </c>
      <c r="M4530" s="20">
        <f>+VLOOKUP(F4530,[1]ENELAR!C$2:J$7067,8,FALSE)</f>
        <v>233312</v>
      </c>
    </row>
    <row r="4531" spans="1:13" x14ac:dyDescent="0.3">
      <c r="A4531" s="17" t="s">
        <v>271</v>
      </c>
      <c r="B4531" s="3">
        <v>45198</v>
      </c>
      <c r="C4531" s="3">
        <v>45217</v>
      </c>
      <c r="D4531" s="3">
        <v>45231</v>
      </c>
      <c r="E4531" s="7">
        <v>363</v>
      </c>
      <c r="F4531" t="str">
        <f t="shared" si="70"/>
        <v>01059363</v>
      </c>
      <c r="G4531" t="s">
        <v>102</v>
      </c>
      <c r="H4531">
        <v>4343</v>
      </c>
      <c r="I4531">
        <v>92</v>
      </c>
      <c r="J4531">
        <v>4432</v>
      </c>
      <c r="K4531">
        <v>4391</v>
      </c>
      <c r="L4531">
        <f>+VLOOKUP(F4531,[1]ENELAR!C$2:J$7067,7,FALSE)</f>
        <v>4062</v>
      </c>
      <c r="M4531" s="20">
        <f>+VLOOKUP(F4531,[1]ENELAR!C$2:J$7067,8,FALSE)</f>
        <v>373704</v>
      </c>
    </row>
    <row r="4532" spans="1:13" x14ac:dyDescent="0.3">
      <c r="A4532" s="17" t="s">
        <v>271</v>
      </c>
      <c r="B4532" s="3">
        <v>45198</v>
      </c>
      <c r="C4532" s="3">
        <v>45217</v>
      </c>
      <c r="D4532" s="3">
        <v>45231</v>
      </c>
      <c r="E4532" s="7">
        <v>364</v>
      </c>
      <c r="F4532" t="str">
        <f t="shared" si="70"/>
        <v>01059364</v>
      </c>
      <c r="G4532" t="s">
        <v>103</v>
      </c>
      <c r="H4532">
        <v>5274</v>
      </c>
      <c r="I4532">
        <v>92</v>
      </c>
      <c r="J4532">
        <v>5746</v>
      </c>
      <c r="K4532">
        <v>5746</v>
      </c>
      <c r="L4532">
        <f>+VLOOKUP(F4532,[1]ENELAR!C$2:J$7067,7,FALSE)</f>
        <v>5142</v>
      </c>
      <c r="M4532" s="20">
        <f>+VLOOKUP(F4532,[1]ENELAR!C$2:J$7067,8,FALSE)</f>
        <v>473064</v>
      </c>
    </row>
    <row r="4533" spans="1:13" x14ac:dyDescent="0.3">
      <c r="A4533" s="17" t="s">
        <v>271</v>
      </c>
      <c r="B4533" s="3">
        <v>45198</v>
      </c>
      <c r="C4533" s="3">
        <v>45217</v>
      </c>
      <c r="D4533" s="3">
        <v>45231</v>
      </c>
      <c r="E4533" s="7">
        <v>365</v>
      </c>
      <c r="F4533" t="str">
        <f t="shared" si="70"/>
        <v>01059365</v>
      </c>
      <c r="G4533" t="s">
        <v>104</v>
      </c>
      <c r="H4533">
        <v>2074</v>
      </c>
      <c r="I4533">
        <v>92</v>
      </c>
      <c r="J4533">
        <v>2190</v>
      </c>
      <c r="K4533">
        <v>2190</v>
      </c>
      <c r="L4533">
        <f>+VLOOKUP(F4533,[1]ENELAR!C$2:J$7067,7,FALSE)</f>
        <v>2191</v>
      </c>
      <c r="M4533" s="20">
        <f>+VLOOKUP(F4533,[1]ENELAR!C$2:J$7067,8,FALSE)</f>
        <v>201572</v>
      </c>
    </row>
    <row r="4534" spans="1:13" x14ac:dyDescent="0.3">
      <c r="A4534" s="17" t="s">
        <v>271</v>
      </c>
      <c r="B4534" s="3">
        <v>45198</v>
      </c>
      <c r="C4534" s="3">
        <v>45217</v>
      </c>
      <c r="D4534" s="3">
        <v>45231</v>
      </c>
      <c r="E4534" s="7">
        <v>366</v>
      </c>
      <c r="F4534" t="str">
        <f t="shared" si="70"/>
        <v>01059366</v>
      </c>
      <c r="G4534" t="s">
        <v>105</v>
      </c>
      <c r="H4534">
        <v>4954</v>
      </c>
      <c r="I4534">
        <v>92</v>
      </c>
      <c r="J4534">
        <v>6407</v>
      </c>
      <c r="K4534">
        <v>5808</v>
      </c>
      <c r="L4534">
        <f>+VLOOKUP(F4534,[1]ENELAR!C$2:J$7067,7,FALSE)</f>
        <v>5237</v>
      </c>
      <c r="M4534" s="20">
        <f>+VLOOKUP(F4534,[1]ENELAR!C$2:J$7067,8,FALSE)</f>
        <v>481804</v>
      </c>
    </row>
    <row r="4535" spans="1:13" x14ac:dyDescent="0.3">
      <c r="A4535" s="17" t="s">
        <v>271</v>
      </c>
      <c r="B4535" s="3">
        <v>45198</v>
      </c>
      <c r="C4535" s="3">
        <v>45217</v>
      </c>
      <c r="D4535" s="3">
        <v>45231</v>
      </c>
      <c r="E4535" s="7">
        <v>367</v>
      </c>
      <c r="F4535" t="str">
        <f t="shared" si="70"/>
        <v>01059367</v>
      </c>
      <c r="G4535" t="s">
        <v>106</v>
      </c>
      <c r="H4535">
        <v>879</v>
      </c>
      <c r="I4535">
        <v>92</v>
      </c>
      <c r="J4535">
        <v>1259</v>
      </c>
      <c r="K4535">
        <v>1219</v>
      </c>
      <c r="L4535">
        <f>+VLOOKUP(F4535,[1]ENELAR!C$2:J$7067,7,FALSE)</f>
        <v>802</v>
      </c>
      <c r="M4535" s="20">
        <f>+VLOOKUP(F4535,[1]ENELAR!C$2:J$7067,8,FALSE)</f>
        <v>73784</v>
      </c>
    </row>
    <row r="4536" spans="1:13" x14ac:dyDescent="0.3">
      <c r="A4536" s="17" t="s">
        <v>271</v>
      </c>
      <c r="B4536" s="3">
        <v>45198</v>
      </c>
      <c r="C4536" s="3">
        <v>45217</v>
      </c>
      <c r="D4536" s="3">
        <v>45231</v>
      </c>
      <c r="E4536" s="7">
        <v>368</v>
      </c>
      <c r="F4536" t="str">
        <f t="shared" si="70"/>
        <v>01059368</v>
      </c>
      <c r="G4536" t="s">
        <v>107</v>
      </c>
      <c r="H4536">
        <v>2858</v>
      </c>
      <c r="I4536">
        <v>92</v>
      </c>
      <c r="J4536">
        <v>2614</v>
      </c>
      <c r="K4536">
        <v>2514</v>
      </c>
      <c r="L4536">
        <f>+VLOOKUP(F4536,[1]ENELAR!C$2:J$7067,7,FALSE)</f>
        <v>2541</v>
      </c>
      <c r="M4536" s="20">
        <f>+VLOOKUP(F4536,[1]ENELAR!C$2:J$7067,8,FALSE)</f>
        <v>233772</v>
      </c>
    </row>
    <row r="4537" spans="1:13" x14ac:dyDescent="0.3">
      <c r="A4537" s="17" t="s">
        <v>271</v>
      </c>
      <c r="B4537" s="3">
        <v>45198</v>
      </c>
      <c r="C4537" s="3">
        <v>45217</v>
      </c>
      <c r="D4537" s="3">
        <v>45231</v>
      </c>
      <c r="E4537" s="7">
        <v>369</v>
      </c>
      <c r="F4537" t="str">
        <f t="shared" si="70"/>
        <v>01059369</v>
      </c>
      <c r="G4537" t="s">
        <v>108</v>
      </c>
      <c r="H4537">
        <v>3238</v>
      </c>
      <c r="I4537">
        <v>92</v>
      </c>
      <c r="J4537">
        <v>3679</v>
      </c>
      <c r="K4537">
        <v>3611</v>
      </c>
      <c r="L4537">
        <f>+VLOOKUP(F4537,[1]ENELAR!C$2:J$7067,7,FALSE)</f>
        <v>3110</v>
      </c>
      <c r="M4537" s="20">
        <f>+VLOOKUP(F4537,[1]ENELAR!C$2:J$7067,8,FALSE)</f>
        <v>286120</v>
      </c>
    </row>
    <row r="4538" spans="1:13" x14ac:dyDescent="0.3">
      <c r="A4538" s="17" t="s">
        <v>271</v>
      </c>
      <c r="B4538" s="3">
        <v>45198</v>
      </c>
      <c r="C4538" s="3">
        <v>45217</v>
      </c>
      <c r="D4538" s="3">
        <v>45231</v>
      </c>
      <c r="E4538" s="7">
        <v>370</v>
      </c>
      <c r="F4538" t="str">
        <f t="shared" si="70"/>
        <v>01059370</v>
      </c>
      <c r="G4538" t="s">
        <v>109</v>
      </c>
      <c r="H4538">
        <v>2075</v>
      </c>
      <c r="I4538">
        <v>92</v>
      </c>
      <c r="J4538">
        <v>2505</v>
      </c>
      <c r="K4538">
        <v>2505</v>
      </c>
      <c r="L4538">
        <f>+VLOOKUP(F4538,[1]ENELAR!C$2:J$7067,7,FALSE)</f>
        <v>2282</v>
      </c>
      <c r="M4538" s="20">
        <f>+VLOOKUP(F4538,[1]ENELAR!C$2:J$7067,8,FALSE)</f>
        <v>209944</v>
      </c>
    </row>
    <row r="4539" spans="1:13" x14ac:dyDescent="0.3">
      <c r="A4539" s="17" t="s">
        <v>271</v>
      </c>
      <c r="B4539" s="3">
        <v>45198</v>
      </c>
      <c r="C4539" s="3">
        <v>45217</v>
      </c>
      <c r="D4539" s="3">
        <v>45231</v>
      </c>
      <c r="E4539" s="7">
        <v>371</v>
      </c>
      <c r="F4539" t="str">
        <f t="shared" si="70"/>
        <v>01059371</v>
      </c>
      <c r="G4539" t="s">
        <v>110</v>
      </c>
      <c r="H4539">
        <v>3529</v>
      </c>
      <c r="I4539">
        <v>92</v>
      </c>
      <c r="J4539">
        <v>3150</v>
      </c>
      <c r="K4539">
        <v>3106</v>
      </c>
      <c r="L4539">
        <f>+VLOOKUP(F4539,[1]ENELAR!C$2:J$7067,7,FALSE)</f>
        <v>3378</v>
      </c>
      <c r="M4539" s="20">
        <f>+VLOOKUP(F4539,[1]ENELAR!C$2:J$7067,8,FALSE)</f>
        <v>310776</v>
      </c>
    </row>
    <row r="4540" spans="1:13" x14ac:dyDescent="0.3">
      <c r="A4540" s="17" t="s">
        <v>271</v>
      </c>
      <c r="B4540" s="3">
        <v>45198</v>
      </c>
      <c r="C4540" s="3">
        <v>45217</v>
      </c>
      <c r="D4540" s="3">
        <v>45231</v>
      </c>
      <c r="E4540" s="7">
        <v>372</v>
      </c>
      <c r="F4540" t="str">
        <f t="shared" si="70"/>
        <v>01059372</v>
      </c>
      <c r="G4540" t="s">
        <v>111</v>
      </c>
      <c r="H4540">
        <v>52442</v>
      </c>
      <c r="I4540">
        <v>92</v>
      </c>
      <c r="J4540">
        <v>77068</v>
      </c>
      <c r="K4540">
        <v>72002</v>
      </c>
      <c r="L4540">
        <f>+VLOOKUP(F4540,[1]ENELAR!C$2:J$7067,7,FALSE)</f>
        <v>52657</v>
      </c>
      <c r="M4540" s="20">
        <f>+VLOOKUP(F4540,[1]ENELAR!C$2:J$7067,8,FALSE)</f>
        <v>4844444</v>
      </c>
    </row>
    <row r="4541" spans="1:13" x14ac:dyDescent="0.3">
      <c r="A4541" s="17" t="s">
        <v>271</v>
      </c>
      <c r="B4541" s="3">
        <v>45198</v>
      </c>
      <c r="C4541" s="3">
        <v>45217</v>
      </c>
      <c r="D4541" s="3">
        <v>45231</v>
      </c>
      <c r="E4541" s="7">
        <v>373</v>
      </c>
      <c r="F4541" t="str">
        <f t="shared" ref="F4541:F4604" si="71">+A4541&amp;E4541</f>
        <v>01059373</v>
      </c>
      <c r="G4541" t="s">
        <v>112</v>
      </c>
      <c r="H4541">
        <v>4993</v>
      </c>
      <c r="I4541">
        <v>92</v>
      </c>
      <c r="J4541">
        <v>5769</v>
      </c>
      <c r="K4541">
        <v>5606</v>
      </c>
      <c r="L4541">
        <f>+VLOOKUP(F4541,[1]ENELAR!C$2:J$7067,7,FALSE)</f>
        <v>4854</v>
      </c>
      <c r="M4541" s="20">
        <f>+VLOOKUP(F4541,[1]ENELAR!C$2:J$7067,8,FALSE)</f>
        <v>446568</v>
      </c>
    </row>
    <row r="4542" spans="1:13" x14ac:dyDescent="0.3">
      <c r="A4542" s="17" t="s">
        <v>271</v>
      </c>
      <c r="B4542" s="3">
        <v>45198</v>
      </c>
      <c r="C4542" s="3">
        <v>45217</v>
      </c>
      <c r="D4542" s="3">
        <v>45231</v>
      </c>
      <c r="E4542" s="7">
        <v>374</v>
      </c>
      <c r="F4542" t="str">
        <f t="shared" si="71"/>
        <v>01059374</v>
      </c>
      <c r="G4542" t="s">
        <v>113</v>
      </c>
      <c r="H4542">
        <v>2755</v>
      </c>
      <c r="I4542">
        <v>92</v>
      </c>
      <c r="J4542">
        <v>3626</v>
      </c>
      <c r="K4542">
        <v>3626</v>
      </c>
      <c r="L4542">
        <f>+VLOOKUP(F4542,[1]ENELAR!C$2:J$7067,7,FALSE)</f>
        <v>3103</v>
      </c>
      <c r="M4542" s="20">
        <f>+VLOOKUP(F4542,[1]ENELAR!C$2:J$7067,8,FALSE)</f>
        <v>285476</v>
      </c>
    </row>
    <row r="4543" spans="1:13" x14ac:dyDescent="0.3">
      <c r="A4543" s="17" t="s">
        <v>271</v>
      </c>
      <c r="B4543" s="3">
        <v>45198</v>
      </c>
      <c r="C4543" s="3">
        <v>45217</v>
      </c>
      <c r="D4543" s="3">
        <v>45231</v>
      </c>
      <c r="E4543" s="7">
        <v>376</v>
      </c>
      <c r="F4543" t="str">
        <f t="shared" si="71"/>
        <v>01059376</v>
      </c>
      <c r="G4543" t="s">
        <v>114</v>
      </c>
      <c r="H4543">
        <v>16021</v>
      </c>
      <c r="I4543">
        <v>92</v>
      </c>
      <c r="J4543">
        <v>20013</v>
      </c>
      <c r="K4543">
        <v>19031</v>
      </c>
      <c r="L4543">
        <f>+VLOOKUP(F4543,[1]ENELAR!C$2:J$7067,7,FALSE)</f>
        <v>16550</v>
      </c>
      <c r="M4543" s="20">
        <f>+VLOOKUP(F4543,[1]ENELAR!C$2:J$7067,8,FALSE)</f>
        <v>1522600</v>
      </c>
    </row>
    <row r="4544" spans="1:13" x14ac:dyDescent="0.3">
      <c r="A4544" s="17" t="s">
        <v>271</v>
      </c>
      <c r="B4544" s="3">
        <v>45198</v>
      </c>
      <c r="C4544" s="3">
        <v>45217</v>
      </c>
      <c r="D4544" s="3">
        <v>45231</v>
      </c>
      <c r="E4544" s="7">
        <v>378</v>
      </c>
      <c r="F4544" t="str">
        <f t="shared" si="71"/>
        <v>01059378</v>
      </c>
      <c r="G4544" t="s">
        <v>115</v>
      </c>
      <c r="H4544">
        <v>3257</v>
      </c>
      <c r="I4544">
        <v>92</v>
      </c>
      <c r="J4544">
        <v>5518</v>
      </c>
      <c r="K4544">
        <v>5518</v>
      </c>
      <c r="L4544">
        <f>+VLOOKUP(F4544,[1]ENELAR!C$2:J$7067,7,FALSE)</f>
        <v>3077</v>
      </c>
      <c r="M4544" s="20">
        <f>+VLOOKUP(F4544,[1]ENELAR!C$2:J$7067,8,FALSE)</f>
        <v>283084</v>
      </c>
    </row>
    <row r="4545" spans="1:13" x14ac:dyDescent="0.3">
      <c r="A4545" s="17" t="s">
        <v>271</v>
      </c>
      <c r="B4545" s="3">
        <v>45198</v>
      </c>
      <c r="C4545" s="3">
        <v>45217</v>
      </c>
      <c r="D4545" s="3">
        <v>45231</v>
      </c>
      <c r="E4545" s="7">
        <v>379</v>
      </c>
      <c r="F4545" t="str">
        <f t="shared" si="71"/>
        <v>01059379</v>
      </c>
      <c r="G4545" t="s">
        <v>116</v>
      </c>
      <c r="H4545">
        <v>5805</v>
      </c>
      <c r="I4545">
        <v>92</v>
      </c>
      <c r="J4545">
        <v>6837</v>
      </c>
      <c r="K4545">
        <v>6719</v>
      </c>
      <c r="L4545">
        <f>+VLOOKUP(F4545,[1]ENELAR!C$2:J$7067,7,FALSE)</f>
        <v>5960</v>
      </c>
      <c r="M4545" s="20">
        <f>+VLOOKUP(F4545,[1]ENELAR!C$2:J$7067,8,FALSE)</f>
        <v>548320</v>
      </c>
    </row>
    <row r="4546" spans="1:13" x14ac:dyDescent="0.3">
      <c r="A4546" s="17" t="s">
        <v>271</v>
      </c>
      <c r="B4546" s="3">
        <v>45198</v>
      </c>
      <c r="C4546" s="3">
        <v>45217</v>
      </c>
      <c r="D4546" s="3">
        <v>45231</v>
      </c>
      <c r="E4546" s="7">
        <v>380</v>
      </c>
      <c r="F4546" t="str">
        <f t="shared" si="71"/>
        <v>01059380</v>
      </c>
      <c r="G4546" t="s">
        <v>117</v>
      </c>
      <c r="H4546">
        <v>4817</v>
      </c>
      <c r="I4546">
        <v>92</v>
      </c>
      <c r="J4546">
        <v>6522</v>
      </c>
      <c r="K4546">
        <v>6492</v>
      </c>
      <c r="L4546">
        <f>+VLOOKUP(F4546,[1]ENELAR!C$2:J$7067,7,FALSE)</f>
        <v>5392</v>
      </c>
      <c r="M4546" s="20">
        <f>+VLOOKUP(F4546,[1]ENELAR!C$2:J$7067,8,FALSE)</f>
        <v>496064</v>
      </c>
    </row>
    <row r="4547" spans="1:13" x14ac:dyDescent="0.3">
      <c r="A4547" s="17" t="s">
        <v>271</v>
      </c>
      <c r="B4547" s="3">
        <v>45198</v>
      </c>
      <c r="C4547" s="3">
        <v>45217</v>
      </c>
      <c r="D4547" s="3">
        <v>45231</v>
      </c>
      <c r="E4547" s="7">
        <v>381</v>
      </c>
      <c r="F4547" t="str">
        <f t="shared" si="71"/>
        <v>01059381</v>
      </c>
      <c r="G4547" t="s">
        <v>118</v>
      </c>
      <c r="H4547">
        <v>2989</v>
      </c>
      <c r="I4547">
        <v>92</v>
      </c>
      <c r="J4547">
        <v>4199</v>
      </c>
      <c r="K4547">
        <v>3991</v>
      </c>
      <c r="L4547">
        <f>+VLOOKUP(F4547,[1]ENELAR!C$2:J$7067,7,FALSE)</f>
        <v>3015</v>
      </c>
      <c r="M4547" s="20">
        <f>+VLOOKUP(F4547,[1]ENELAR!C$2:J$7067,8,FALSE)</f>
        <v>277380</v>
      </c>
    </row>
    <row r="4548" spans="1:13" x14ac:dyDescent="0.3">
      <c r="A4548" s="17" t="s">
        <v>271</v>
      </c>
      <c r="B4548" s="3">
        <v>45198</v>
      </c>
      <c r="C4548" s="3">
        <v>45217</v>
      </c>
      <c r="D4548" s="3">
        <v>45231</v>
      </c>
      <c r="E4548" s="7">
        <v>382</v>
      </c>
      <c r="F4548" t="str">
        <f t="shared" si="71"/>
        <v>01059382</v>
      </c>
      <c r="G4548" t="s">
        <v>227</v>
      </c>
      <c r="H4548">
        <v>1962</v>
      </c>
      <c r="I4548">
        <v>92</v>
      </c>
      <c r="J4548">
        <v>2762</v>
      </c>
      <c r="K4548">
        <v>2762</v>
      </c>
      <c r="L4548">
        <f>+VLOOKUP(F4548,[1]ENELAR!C$2:J$7067,7,FALSE)</f>
        <v>2254</v>
      </c>
      <c r="M4548" s="20">
        <f>+VLOOKUP(F4548,[1]ENELAR!C$2:J$7067,8,FALSE)</f>
        <v>207368</v>
      </c>
    </row>
    <row r="4549" spans="1:13" x14ac:dyDescent="0.3">
      <c r="A4549" s="17" t="s">
        <v>271</v>
      </c>
      <c r="B4549" s="3">
        <v>45198</v>
      </c>
      <c r="C4549" s="3">
        <v>45217</v>
      </c>
      <c r="D4549" s="3">
        <v>45231</v>
      </c>
      <c r="E4549" s="7">
        <v>383</v>
      </c>
      <c r="F4549" t="str">
        <f t="shared" si="71"/>
        <v>01059383</v>
      </c>
      <c r="G4549" t="s">
        <v>119</v>
      </c>
      <c r="H4549">
        <v>15928</v>
      </c>
      <c r="I4549">
        <v>92</v>
      </c>
      <c r="J4549">
        <v>20128</v>
      </c>
      <c r="K4549">
        <v>17797</v>
      </c>
      <c r="L4549">
        <f>+VLOOKUP(F4549,[1]ENELAR!C$2:J$7067,7,FALSE)</f>
        <v>16038</v>
      </c>
      <c r="M4549" s="20">
        <f>+VLOOKUP(F4549,[1]ENELAR!C$2:J$7067,8,FALSE)</f>
        <v>1475496</v>
      </c>
    </row>
    <row r="4550" spans="1:13" x14ac:dyDescent="0.3">
      <c r="A4550" s="17" t="s">
        <v>271</v>
      </c>
      <c r="B4550" s="3">
        <v>45198</v>
      </c>
      <c r="C4550" s="3">
        <v>45217</v>
      </c>
      <c r="D4550" s="3">
        <v>45231</v>
      </c>
      <c r="E4550" s="7">
        <v>384</v>
      </c>
      <c r="F4550" t="str">
        <f t="shared" si="71"/>
        <v>01059384</v>
      </c>
      <c r="G4550" t="s">
        <v>120</v>
      </c>
      <c r="H4550">
        <v>5806</v>
      </c>
      <c r="I4550">
        <v>92</v>
      </c>
      <c r="J4550">
        <v>6135</v>
      </c>
      <c r="K4550">
        <v>6101</v>
      </c>
      <c r="L4550">
        <f>+VLOOKUP(F4550,[1]ENELAR!C$2:J$7067,7,FALSE)</f>
        <v>6072</v>
      </c>
      <c r="M4550" s="20">
        <f>+VLOOKUP(F4550,[1]ENELAR!C$2:J$7067,8,FALSE)</f>
        <v>558624</v>
      </c>
    </row>
    <row r="4551" spans="1:13" x14ac:dyDescent="0.3">
      <c r="A4551" s="17" t="s">
        <v>271</v>
      </c>
      <c r="B4551" s="3">
        <v>45198</v>
      </c>
      <c r="C4551" s="3">
        <v>45217</v>
      </c>
      <c r="D4551" s="3">
        <v>45231</v>
      </c>
      <c r="E4551" s="7">
        <v>385</v>
      </c>
      <c r="F4551" t="str">
        <f t="shared" si="71"/>
        <v>01059385</v>
      </c>
      <c r="G4551" t="s">
        <v>121</v>
      </c>
      <c r="H4551">
        <v>1425</v>
      </c>
      <c r="I4551">
        <v>92</v>
      </c>
      <c r="J4551">
        <v>1629</v>
      </c>
      <c r="K4551">
        <v>1444</v>
      </c>
      <c r="L4551">
        <f>+VLOOKUP(F4551,[1]ENELAR!C$2:J$7067,7,FALSE)</f>
        <v>1519</v>
      </c>
      <c r="M4551" s="20">
        <f>+VLOOKUP(F4551,[1]ENELAR!C$2:J$7067,8,FALSE)</f>
        <v>139748</v>
      </c>
    </row>
    <row r="4552" spans="1:13" x14ac:dyDescent="0.3">
      <c r="A4552" s="17" t="s">
        <v>271</v>
      </c>
      <c r="B4552" s="3">
        <v>45198</v>
      </c>
      <c r="C4552" s="3">
        <v>45217</v>
      </c>
      <c r="D4552" s="3">
        <v>45231</v>
      </c>
      <c r="E4552" s="7">
        <v>386</v>
      </c>
      <c r="F4552" t="str">
        <f t="shared" si="71"/>
        <v>01059386</v>
      </c>
      <c r="G4552" t="s">
        <v>122</v>
      </c>
      <c r="H4552">
        <v>1058</v>
      </c>
      <c r="I4552">
        <v>92</v>
      </c>
      <c r="J4552">
        <v>1412</v>
      </c>
      <c r="K4552">
        <v>1412</v>
      </c>
      <c r="L4552">
        <f>+VLOOKUP(F4552,[1]ENELAR!C$2:J$7067,7,FALSE)</f>
        <v>1098</v>
      </c>
      <c r="M4552" s="20">
        <f>+VLOOKUP(F4552,[1]ENELAR!C$2:J$7067,8,FALSE)</f>
        <v>101016</v>
      </c>
    </row>
    <row r="4553" spans="1:13" x14ac:dyDescent="0.3">
      <c r="A4553" s="17" t="s">
        <v>271</v>
      </c>
      <c r="B4553" s="3">
        <v>45198</v>
      </c>
      <c r="C4553" s="3">
        <v>45217</v>
      </c>
      <c r="D4553" s="3">
        <v>45231</v>
      </c>
      <c r="E4553" s="7">
        <v>387</v>
      </c>
      <c r="F4553" t="str">
        <f t="shared" si="71"/>
        <v>01059387</v>
      </c>
      <c r="G4553" t="s">
        <v>123</v>
      </c>
      <c r="H4553">
        <v>1240</v>
      </c>
      <c r="I4553">
        <v>92</v>
      </c>
      <c r="J4553">
        <v>1090</v>
      </c>
      <c r="K4553">
        <v>1090</v>
      </c>
      <c r="L4553">
        <f>+VLOOKUP(F4553,[1]ENELAR!C$2:J$7067,7,FALSE)</f>
        <v>1261</v>
      </c>
      <c r="M4553" s="20">
        <f>+VLOOKUP(F4553,[1]ENELAR!C$2:J$7067,8,FALSE)</f>
        <v>116012</v>
      </c>
    </row>
    <row r="4554" spans="1:13" x14ac:dyDescent="0.3">
      <c r="A4554" s="17" t="s">
        <v>271</v>
      </c>
      <c r="B4554" s="3">
        <v>45198</v>
      </c>
      <c r="C4554" s="3">
        <v>45217</v>
      </c>
      <c r="D4554" s="3">
        <v>45231</v>
      </c>
      <c r="E4554" s="7">
        <v>388</v>
      </c>
      <c r="F4554" t="str">
        <f t="shared" si="71"/>
        <v>01059388</v>
      </c>
      <c r="G4554" t="s">
        <v>124</v>
      </c>
      <c r="H4554">
        <v>2635</v>
      </c>
      <c r="I4554">
        <v>92</v>
      </c>
      <c r="J4554">
        <v>2936</v>
      </c>
      <c r="K4554">
        <v>2936</v>
      </c>
      <c r="L4554">
        <f>+VLOOKUP(F4554,[1]ENELAR!C$2:J$7067,7,FALSE)</f>
        <v>2518</v>
      </c>
      <c r="M4554" s="20">
        <f>+VLOOKUP(F4554,[1]ENELAR!C$2:J$7067,8,FALSE)</f>
        <v>231656</v>
      </c>
    </row>
    <row r="4555" spans="1:13" x14ac:dyDescent="0.3">
      <c r="A4555" s="17" t="s">
        <v>271</v>
      </c>
      <c r="B4555" s="3">
        <v>45198</v>
      </c>
      <c r="C4555" s="3">
        <v>45217</v>
      </c>
      <c r="D4555" s="3">
        <v>45231</v>
      </c>
      <c r="E4555" s="7">
        <v>390</v>
      </c>
      <c r="F4555" t="str">
        <f t="shared" si="71"/>
        <v>01059390</v>
      </c>
      <c r="G4555" t="s">
        <v>125</v>
      </c>
      <c r="H4555">
        <v>1205</v>
      </c>
      <c r="I4555">
        <v>92</v>
      </c>
      <c r="J4555">
        <v>1279</v>
      </c>
      <c r="K4555">
        <v>1100</v>
      </c>
      <c r="L4555">
        <f>+VLOOKUP(F4555,[1]ENELAR!C$2:J$7067,7,FALSE)</f>
        <v>1221</v>
      </c>
      <c r="M4555" s="20">
        <f>+VLOOKUP(F4555,[1]ENELAR!C$2:J$7067,8,FALSE)</f>
        <v>112332</v>
      </c>
    </row>
    <row r="4556" spans="1:13" x14ac:dyDescent="0.3">
      <c r="A4556" s="17" t="s">
        <v>271</v>
      </c>
      <c r="B4556" s="3">
        <v>45198</v>
      </c>
      <c r="C4556" s="3">
        <v>45217</v>
      </c>
      <c r="D4556" s="3">
        <v>45231</v>
      </c>
      <c r="E4556" s="7">
        <v>391</v>
      </c>
      <c r="F4556" t="str">
        <f t="shared" si="71"/>
        <v>01059391</v>
      </c>
      <c r="G4556" t="s">
        <v>126</v>
      </c>
      <c r="H4556">
        <v>4871</v>
      </c>
      <c r="I4556">
        <v>92</v>
      </c>
      <c r="J4556">
        <v>4802</v>
      </c>
      <c r="K4556">
        <v>4802</v>
      </c>
      <c r="L4556">
        <f>+VLOOKUP(F4556,[1]ENELAR!C$2:J$7067,7,FALSE)</f>
        <v>4512</v>
      </c>
      <c r="M4556" s="20">
        <f>+VLOOKUP(F4556,[1]ENELAR!C$2:J$7067,8,FALSE)</f>
        <v>415104</v>
      </c>
    </row>
    <row r="4557" spans="1:13" x14ac:dyDescent="0.3">
      <c r="A4557" s="17" t="s">
        <v>271</v>
      </c>
      <c r="B4557" s="3">
        <v>45198</v>
      </c>
      <c r="C4557" s="3">
        <v>45217</v>
      </c>
      <c r="D4557" s="3">
        <v>45231</v>
      </c>
      <c r="E4557" s="7">
        <v>392</v>
      </c>
      <c r="F4557" t="str">
        <f t="shared" si="71"/>
        <v>01059392</v>
      </c>
      <c r="G4557" t="s">
        <v>127</v>
      </c>
      <c r="H4557">
        <v>3894</v>
      </c>
      <c r="I4557">
        <v>92</v>
      </c>
      <c r="J4557">
        <v>4174</v>
      </c>
      <c r="K4557">
        <v>4162</v>
      </c>
      <c r="L4557">
        <f>+VLOOKUP(F4557,[1]ENELAR!C$2:J$7067,7,FALSE)</f>
        <v>3628</v>
      </c>
      <c r="M4557" s="20">
        <f>+VLOOKUP(F4557,[1]ENELAR!C$2:J$7067,8,FALSE)</f>
        <v>333776</v>
      </c>
    </row>
    <row r="4558" spans="1:13" x14ac:dyDescent="0.3">
      <c r="A4558" s="17" t="s">
        <v>271</v>
      </c>
      <c r="B4558" s="3">
        <v>45198</v>
      </c>
      <c r="C4558" s="3">
        <v>45217</v>
      </c>
      <c r="D4558" s="3">
        <v>45231</v>
      </c>
      <c r="E4558" s="7">
        <v>393</v>
      </c>
      <c r="F4558" t="str">
        <f t="shared" si="71"/>
        <v>01059393</v>
      </c>
      <c r="G4558" t="s">
        <v>128</v>
      </c>
      <c r="H4558">
        <v>976</v>
      </c>
      <c r="I4558">
        <v>92</v>
      </c>
      <c r="J4558">
        <v>969</v>
      </c>
      <c r="K4558">
        <v>969</v>
      </c>
      <c r="L4558">
        <f>+VLOOKUP(F4558,[1]ENELAR!C$2:J$7067,7,FALSE)</f>
        <v>659</v>
      </c>
      <c r="M4558" s="20">
        <f>+VLOOKUP(F4558,[1]ENELAR!C$2:J$7067,8,FALSE)</f>
        <v>60628</v>
      </c>
    </row>
    <row r="4559" spans="1:13" x14ac:dyDescent="0.3">
      <c r="A4559" s="17" t="s">
        <v>271</v>
      </c>
      <c r="B4559" s="3">
        <v>45198</v>
      </c>
      <c r="C4559" s="3">
        <v>45217</v>
      </c>
      <c r="D4559" s="3">
        <v>45231</v>
      </c>
      <c r="E4559" s="7">
        <v>396</v>
      </c>
      <c r="F4559" t="str">
        <f t="shared" si="71"/>
        <v>01059396</v>
      </c>
      <c r="G4559" t="s">
        <v>129</v>
      </c>
      <c r="H4559">
        <v>4350</v>
      </c>
      <c r="I4559">
        <v>92</v>
      </c>
      <c r="J4559">
        <v>5216</v>
      </c>
      <c r="K4559">
        <v>5093</v>
      </c>
      <c r="L4559">
        <f>+VLOOKUP(F4559,[1]ENELAR!C$2:J$7067,7,FALSE)</f>
        <v>4609</v>
      </c>
      <c r="M4559" s="20">
        <f>+VLOOKUP(F4559,[1]ENELAR!C$2:J$7067,8,FALSE)</f>
        <v>424028</v>
      </c>
    </row>
    <row r="4560" spans="1:13" x14ac:dyDescent="0.3">
      <c r="A4560" s="17" t="s">
        <v>271</v>
      </c>
      <c r="B4560" s="3">
        <v>45198</v>
      </c>
      <c r="C4560" s="3">
        <v>45217</v>
      </c>
      <c r="D4560" s="3">
        <v>45231</v>
      </c>
      <c r="E4560" s="7">
        <v>397</v>
      </c>
      <c r="F4560" t="str">
        <f t="shared" si="71"/>
        <v>01059397</v>
      </c>
      <c r="G4560" t="s">
        <v>130</v>
      </c>
      <c r="H4560">
        <v>4166</v>
      </c>
      <c r="I4560">
        <v>92</v>
      </c>
      <c r="J4560">
        <v>4306</v>
      </c>
      <c r="K4560">
        <v>4300</v>
      </c>
      <c r="L4560">
        <f>+VLOOKUP(F4560,[1]ENELAR!C$2:J$7067,7,FALSE)</f>
        <v>3952</v>
      </c>
      <c r="M4560" s="20">
        <f>+VLOOKUP(F4560,[1]ENELAR!C$2:J$7067,8,FALSE)</f>
        <v>363584</v>
      </c>
    </row>
    <row r="4561" spans="1:13" x14ac:dyDescent="0.3">
      <c r="A4561" s="17" t="s">
        <v>271</v>
      </c>
      <c r="B4561" s="3">
        <v>45198</v>
      </c>
      <c r="C4561" s="3">
        <v>45217</v>
      </c>
      <c r="D4561" s="3">
        <v>45231</v>
      </c>
      <c r="E4561" s="7">
        <v>398</v>
      </c>
      <c r="F4561" t="str">
        <f t="shared" si="71"/>
        <v>01059398</v>
      </c>
      <c r="G4561" t="s">
        <v>131</v>
      </c>
      <c r="H4561">
        <v>3104</v>
      </c>
      <c r="I4561">
        <v>92</v>
      </c>
      <c r="J4561">
        <v>3762</v>
      </c>
      <c r="K4561">
        <v>3762</v>
      </c>
      <c r="L4561">
        <f>+VLOOKUP(F4561,[1]ENELAR!C$2:J$7067,7,FALSE)</f>
        <v>3318</v>
      </c>
      <c r="M4561" s="20">
        <f>+VLOOKUP(F4561,[1]ENELAR!C$2:J$7067,8,FALSE)</f>
        <v>305256</v>
      </c>
    </row>
    <row r="4562" spans="1:13" x14ac:dyDescent="0.3">
      <c r="A4562" s="17" t="s">
        <v>271</v>
      </c>
      <c r="B4562" s="3">
        <v>45198</v>
      </c>
      <c r="C4562" s="3">
        <v>45217</v>
      </c>
      <c r="D4562" s="3">
        <v>45231</v>
      </c>
      <c r="E4562" s="7">
        <v>400</v>
      </c>
      <c r="F4562" t="str">
        <f t="shared" si="71"/>
        <v>01059400</v>
      </c>
      <c r="G4562" t="s">
        <v>132</v>
      </c>
      <c r="H4562">
        <v>2162</v>
      </c>
      <c r="I4562">
        <v>92</v>
      </c>
      <c r="J4562">
        <v>2239</v>
      </c>
      <c r="K4562">
        <v>2234</v>
      </c>
      <c r="L4562">
        <f>+VLOOKUP(F4562,[1]ENELAR!C$2:J$7067,7,FALSE)</f>
        <v>2200</v>
      </c>
      <c r="M4562" s="20">
        <f>+VLOOKUP(F4562,[1]ENELAR!C$2:J$7067,8,FALSE)</f>
        <v>202400</v>
      </c>
    </row>
    <row r="4563" spans="1:13" x14ac:dyDescent="0.3">
      <c r="A4563" s="17" t="s">
        <v>271</v>
      </c>
      <c r="B4563" s="3">
        <v>45198</v>
      </c>
      <c r="C4563" s="3">
        <v>45217</v>
      </c>
      <c r="D4563" s="3">
        <v>45231</v>
      </c>
      <c r="E4563" s="7">
        <v>401</v>
      </c>
      <c r="F4563" t="str">
        <f t="shared" si="71"/>
        <v>01059401</v>
      </c>
      <c r="G4563" t="s">
        <v>133</v>
      </c>
      <c r="H4563">
        <v>1948</v>
      </c>
      <c r="I4563">
        <v>92</v>
      </c>
      <c r="J4563">
        <v>1626</v>
      </c>
      <c r="K4563">
        <v>1626</v>
      </c>
      <c r="L4563">
        <f>+VLOOKUP(F4563,[1]ENELAR!C$2:J$7067,7,FALSE)</f>
        <v>1885</v>
      </c>
      <c r="M4563" s="20">
        <f>+VLOOKUP(F4563,[1]ENELAR!C$2:J$7067,8,FALSE)</f>
        <v>173420</v>
      </c>
    </row>
    <row r="4564" spans="1:13" x14ac:dyDescent="0.3">
      <c r="A4564" s="17" t="s">
        <v>271</v>
      </c>
      <c r="B4564" s="3">
        <v>45198</v>
      </c>
      <c r="C4564" s="3">
        <v>45217</v>
      </c>
      <c r="D4564" s="3">
        <v>45231</v>
      </c>
      <c r="E4564" s="7">
        <v>402</v>
      </c>
      <c r="F4564" t="str">
        <f t="shared" si="71"/>
        <v>01059402</v>
      </c>
      <c r="G4564" t="s">
        <v>134</v>
      </c>
      <c r="H4564">
        <v>2912</v>
      </c>
      <c r="I4564">
        <v>92</v>
      </c>
      <c r="J4564">
        <v>2674</v>
      </c>
      <c r="K4564">
        <v>2641</v>
      </c>
      <c r="L4564">
        <f>+VLOOKUP(F4564,[1]ENELAR!C$2:J$7067,7,FALSE)</f>
        <v>2883</v>
      </c>
      <c r="M4564" s="20">
        <f>+VLOOKUP(F4564,[1]ENELAR!C$2:J$7067,8,FALSE)</f>
        <v>265236</v>
      </c>
    </row>
    <row r="4565" spans="1:13" x14ac:dyDescent="0.3">
      <c r="A4565" s="17" t="s">
        <v>271</v>
      </c>
      <c r="B4565" s="3">
        <v>45198</v>
      </c>
      <c r="C4565" s="3">
        <v>45217</v>
      </c>
      <c r="D4565" s="3">
        <v>45231</v>
      </c>
      <c r="E4565" s="7">
        <v>405</v>
      </c>
      <c r="F4565" t="str">
        <f t="shared" si="71"/>
        <v>01059405</v>
      </c>
      <c r="G4565" t="s">
        <v>137</v>
      </c>
      <c r="H4565">
        <v>11765</v>
      </c>
      <c r="I4565">
        <v>92</v>
      </c>
      <c r="J4565">
        <v>14592</v>
      </c>
      <c r="K4565">
        <v>14525</v>
      </c>
      <c r="L4565">
        <f>+VLOOKUP(F4565,[1]ENELAR!C$2:J$7067,7,FALSE)</f>
        <v>10872</v>
      </c>
      <c r="M4565" s="20">
        <f>+VLOOKUP(F4565,[1]ENELAR!C$2:J$7067,8,FALSE)</f>
        <v>1000224</v>
      </c>
    </row>
    <row r="4566" spans="1:13" x14ac:dyDescent="0.3">
      <c r="A4566" s="17" t="s">
        <v>271</v>
      </c>
      <c r="B4566" s="3">
        <v>45198</v>
      </c>
      <c r="C4566" s="3">
        <v>45217</v>
      </c>
      <c r="D4566" s="3">
        <v>45231</v>
      </c>
      <c r="E4566" s="7">
        <v>407</v>
      </c>
      <c r="F4566" t="str">
        <f t="shared" si="71"/>
        <v>01059407</v>
      </c>
      <c r="G4566" t="s">
        <v>139</v>
      </c>
      <c r="H4566">
        <v>1814</v>
      </c>
      <c r="I4566">
        <v>92</v>
      </c>
      <c r="J4566">
        <v>2291</v>
      </c>
      <c r="K4566">
        <v>2291</v>
      </c>
      <c r="L4566">
        <f>+VLOOKUP(F4566,[1]ENELAR!C$2:J$7067,7,FALSE)</f>
        <v>1934</v>
      </c>
      <c r="M4566" s="20">
        <f>+VLOOKUP(F4566,[1]ENELAR!C$2:J$7067,8,FALSE)</f>
        <v>177928</v>
      </c>
    </row>
    <row r="4567" spans="1:13" x14ac:dyDescent="0.3">
      <c r="A4567" s="17" t="s">
        <v>271</v>
      </c>
      <c r="B4567" s="3">
        <v>45198</v>
      </c>
      <c r="C4567" s="3">
        <v>45217</v>
      </c>
      <c r="D4567" s="3">
        <v>45231</v>
      </c>
      <c r="E4567" s="7">
        <v>408</v>
      </c>
      <c r="F4567" t="str">
        <f t="shared" si="71"/>
        <v>01059408</v>
      </c>
      <c r="G4567" t="s">
        <v>140</v>
      </c>
      <c r="H4567">
        <v>9091</v>
      </c>
      <c r="I4567">
        <v>92</v>
      </c>
      <c r="J4567">
        <v>16787</v>
      </c>
      <c r="K4567">
        <v>14854</v>
      </c>
      <c r="L4567">
        <f>+VLOOKUP(F4567,[1]ENELAR!C$2:J$7067,7,FALSE)</f>
        <v>8946</v>
      </c>
      <c r="M4567" s="20">
        <f>+VLOOKUP(F4567,[1]ENELAR!C$2:J$7067,8,FALSE)</f>
        <v>823032</v>
      </c>
    </row>
    <row r="4568" spans="1:13" x14ac:dyDescent="0.3">
      <c r="A4568" s="17" t="s">
        <v>271</v>
      </c>
      <c r="B4568" s="3">
        <v>45198</v>
      </c>
      <c r="C4568" s="3">
        <v>45217</v>
      </c>
      <c r="D4568" s="3">
        <v>45231</v>
      </c>
      <c r="E4568" s="7">
        <v>409</v>
      </c>
      <c r="F4568" t="str">
        <f t="shared" si="71"/>
        <v>01059409</v>
      </c>
      <c r="G4568" t="s">
        <v>141</v>
      </c>
      <c r="H4568">
        <v>24407</v>
      </c>
      <c r="I4568">
        <v>92</v>
      </c>
      <c r="J4568">
        <v>33706</v>
      </c>
      <c r="K4568">
        <v>32493</v>
      </c>
      <c r="L4568">
        <f>+VLOOKUP(F4568,[1]ENELAR!C$2:J$7067,7,FALSE)</f>
        <v>25127</v>
      </c>
      <c r="M4568" s="20">
        <f>+VLOOKUP(F4568,[1]ENELAR!C$2:J$7067,8,FALSE)</f>
        <v>2311684</v>
      </c>
    </row>
    <row r="4569" spans="1:13" x14ac:dyDescent="0.3">
      <c r="A4569" s="17" t="s">
        <v>271</v>
      </c>
      <c r="B4569" s="3">
        <v>45198</v>
      </c>
      <c r="C4569" s="3">
        <v>45217</v>
      </c>
      <c r="D4569" s="3">
        <v>45231</v>
      </c>
      <c r="E4569" s="7">
        <v>410</v>
      </c>
      <c r="F4569" t="str">
        <f t="shared" si="71"/>
        <v>01059410</v>
      </c>
      <c r="G4569" t="s">
        <v>142</v>
      </c>
      <c r="H4569">
        <v>2181</v>
      </c>
      <c r="I4569">
        <v>92</v>
      </c>
      <c r="J4569">
        <v>2119</v>
      </c>
      <c r="K4569">
        <v>2119</v>
      </c>
      <c r="L4569">
        <f>+VLOOKUP(F4569,[1]ENELAR!C$2:J$7067,7,FALSE)</f>
        <v>2240</v>
      </c>
      <c r="M4569" s="20">
        <f>+VLOOKUP(F4569,[1]ENELAR!C$2:J$7067,8,FALSE)</f>
        <v>206080</v>
      </c>
    </row>
    <row r="4570" spans="1:13" x14ac:dyDescent="0.3">
      <c r="A4570" s="17" t="s">
        <v>271</v>
      </c>
      <c r="B4570" s="3">
        <v>45198</v>
      </c>
      <c r="C4570" s="3">
        <v>45217</v>
      </c>
      <c r="D4570" s="3">
        <v>45231</v>
      </c>
      <c r="E4570" s="7">
        <v>411</v>
      </c>
      <c r="F4570" t="str">
        <f t="shared" si="71"/>
        <v>01059411</v>
      </c>
      <c r="G4570" t="s">
        <v>143</v>
      </c>
      <c r="H4570">
        <v>1270</v>
      </c>
      <c r="I4570">
        <v>92</v>
      </c>
      <c r="J4570">
        <v>1188</v>
      </c>
      <c r="K4570">
        <v>1188</v>
      </c>
      <c r="L4570">
        <f>+VLOOKUP(F4570,[1]ENELAR!C$2:J$7067,7,FALSE)</f>
        <v>1021</v>
      </c>
      <c r="M4570" s="20">
        <f>+VLOOKUP(F4570,[1]ENELAR!C$2:J$7067,8,FALSE)</f>
        <v>93932</v>
      </c>
    </row>
    <row r="4571" spans="1:13" x14ac:dyDescent="0.3">
      <c r="A4571" s="17" t="s">
        <v>271</v>
      </c>
      <c r="B4571" s="3">
        <v>45198</v>
      </c>
      <c r="C4571" s="3">
        <v>45217</v>
      </c>
      <c r="D4571" s="3">
        <v>45231</v>
      </c>
      <c r="E4571" s="7">
        <v>412</v>
      </c>
      <c r="F4571" t="str">
        <f t="shared" si="71"/>
        <v>01059412</v>
      </c>
      <c r="G4571" t="s">
        <v>144</v>
      </c>
      <c r="H4571">
        <v>5046</v>
      </c>
      <c r="I4571">
        <v>92</v>
      </c>
      <c r="J4571">
        <v>5714</v>
      </c>
      <c r="K4571">
        <v>5410</v>
      </c>
      <c r="L4571">
        <f>+VLOOKUP(F4571,[1]ENELAR!C$2:J$7067,7,FALSE)</f>
        <v>5212</v>
      </c>
      <c r="M4571" s="20">
        <f>+VLOOKUP(F4571,[1]ENELAR!C$2:J$7067,8,FALSE)</f>
        <v>479504</v>
      </c>
    </row>
    <row r="4572" spans="1:13" x14ac:dyDescent="0.3">
      <c r="A4572" s="17" t="s">
        <v>271</v>
      </c>
      <c r="B4572" s="3">
        <v>45198</v>
      </c>
      <c r="C4572" s="3">
        <v>45217</v>
      </c>
      <c r="D4572" s="3">
        <v>45231</v>
      </c>
      <c r="E4572" s="7">
        <v>413</v>
      </c>
      <c r="F4572" t="str">
        <f t="shared" si="71"/>
        <v>01059413</v>
      </c>
      <c r="G4572" t="s">
        <v>145</v>
      </c>
      <c r="H4572">
        <v>6686</v>
      </c>
      <c r="I4572">
        <v>92</v>
      </c>
      <c r="J4572">
        <v>7433</v>
      </c>
      <c r="K4572">
        <v>7363</v>
      </c>
      <c r="L4572">
        <f>+VLOOKUP(F4572,[1]ENELAR!C$2:J$7067,7,FALSE)</f>
        <v>6479</v>
      </c>
      <c r="M4572" s="20">
        <f>+VLOOKUP(F4572,[1]ENELAR!C$2:J$7067,8,FALSE)</f>
        <v>596068</v>
      </c>
    </row>
    <row r="4573" spans="1:13" x14ac:dyDescent="0.3">
      <c r="A4573" s="17" t="s">
        <v>271</v>
      </c>
      <c r="B4573" s="3">
        <v>45198</v>
      </c>
      <c r="C4573" s="3">
        <v>45217</v>
      </c>
      <c r="D4573" s="3">
        <v>45231</v>
      </c>
      <c r="E4573" s="7">
        <v>414</v>
      </c>
      <c r="F4573" t="str">
        <f t="shared" si="71"/>
        <v>01059414</v>
      </c>
      <c r="G4573" t="s">
        <v>146</v>
      </c>
      <c r="H4573">
        <v>73297</v>
      </c>
      <c r="I4573">
        <v>92</v>
      </c>
      <c r="J4573">
        <v>91528</v>
      </c>
      <c r="K4573">
        <v>88388</v>
      </c>
      <c r="L4573">
        <f>+VLOOKUP(F4573,[1]ENELAR!C$2:J$7067,7,FALSE)</f>
        <v>75208</v>
      </c>
      <c r="M4573" s="20">
        <f>+VLOOKUP(F4573,[1]ENELAR!C$2:J$7067,8,FALSE)</f>
        <v>6919136</v>
      </c>
    </row>
    <row r="4574" spans="1:13" x14ac:dyDescent="0.3">
      <c r="A4574" s="17" t="s">
        <v>271</v>
      </c>
      <c r="B4574" s="3">
        <v>45198</v>
      </c>
      <c r="C4574" s="3">
        <v>45217</v>
      </c>
      <c r="D4574" s="3">
        <v>45231</v>
      </c>
      <c r="E4574" s="7">
        <v>415</v>
      </c>
      <c r="F4574" t="str">
        <f t="shared" si="71"/>
        <v>01059415</v>
      </c>
      <c r="G4574" t="s">
        <v>219</v>
      </c>
      <c r="H4574">
        <v>3181</v>
      </c>
      <c r="I4574">
        <v>92</v>
      </c>
      <c r="J4574">
        <v>4660</v>
      </c>
      <c r="K4574">
        <v>4397</v>
      </c>
      <c r="L4574">
        <f>+VLOOKUP(F4574,[1]ENELAR!C$2:J$7067,7,FALSE)</f>
        <v>2918</v>
      </c>
      <c r="M4574" s="20">
        <f>+VLOOKUP(F4574,[1]ENELAR!C$2:J$7067,8,FALSE)</f>
        <v>268456</v>
      </c>
    </row>
    <row r="4575" spans="1:13" x14ac:dyDescent="0.3">
      <c r="A4575" s="17" t="s">
        <v>271</v>
      </c>
      <c r="B4575" s="3">
        <v>45198</v>
      </c>
      <c r="C4575" s="3">
        <v>45217</v>
      </c>
      <c r="D4575" s="3">
        <v>45231</v>
      </c>
      <c r="E4575" s="7">
        <v>416</v>
      </c>
      <c r="F4575" t="str">
        <f t="shared" si="71"/>
        <v>01059416</v>
      </c>
      <c r="G4575" t="s">
        <v>147</v>
      </c>
      <c r="H4575">
        <v>119977</v>
      </c>
      <c r="I4575">
        <v>92</v>
      </c>
      <c r="J4575">
        <v>168832</v>
      </c>
      <c r="K4575">
        <v>166247</v>
      </c>
      <c r="L4575">
        <f>+VLOOKUP(F4575,[1]ENELAR!C$2:J$7067,7,FALSE)</f>
        <v>175001</v>
      </c>
      <c r="M4575" s="20">
        <f>+VLOOKUP(F4575,[1]ENELAR!C$2:J$7067,8,FALSE)</f>
        <v>16100092</v>
      </c>
    </row>
    <row r="4576" spans="1:13" x14ac:dyDescent="0.3">
      <c r="A4576" s="17" t="s">
        <v>271</v>
      </c>
      <c r="B4576" s="3">
        <v>45198</v>
      </c>
      <c r="C4576" s="3">
        <v>45217</v>
      </c>
      <c r="D4576" s="3">
        <v>45231</v>
      </c>
      <c r="E4576" s="7">
        <v>417</v>
      </c>
      <c r="F4576" t="str">
        <f t="shared" si="71"/>
        <v>01059417</v>
      </c>
      <c r="G4576" t="s">
        <v>148</v>
      </c>
      <c r="H4576">
        <v>10659</v>
      </c>
      <c r="I4576">
        <v>92</v>
      </c>
      <c r="J4576">
        <v>13931</v>
      </c>
      <c r="K4576">
        <v>13931</v>
      </c>
      <c r="L4576">
        <f>+VLOOKUP(F4576,[1]ENELAR!C$2:J$7067,7,FALSE)</f>
        <v>10792</v>
      </c>
      <c r="M4576" s="20">
        <f>+VLOOKUP(F4576,[1]ENELAR!C$2:J$7067,8,FALSE)</f>
        <v>992864</v>
      </c>
    </row>
    <row r="4577" spans="1:13" x14ac:dyDescent="0.3">
      <c r="A4577" s="17" t="s">
        <v>271</v>
      </c>
      <c r="B4577" s="3">
        <v>45198</v>
      </c>
      <c r="C4577" s="3">
        <v>45217</v>
      </c>
      <c r="D4577" s="3">
        <v>45231</v>
      </c>
      <c r="E4577" s="7">
        <v>418</v>
      </c>
      <c r="F4577" t="str">
        <f t="shared" si="71"/>
        <v>01059418</v>
      </c>
      <c r="G4577" t="s">
        <v>149</v>
      </c>
      <c r="H4577">
        <v>350</v>
      </c>
      <c r="I4577">
        <v>92</v>
      </c>
      <c r="J4577">
        <v>1190</v>
      </c>
      <c r="K4577">
        <v>571</v>
      </c>
      <c r="L4577">
        <f>+VLOOKUP(F4577,[1]ENELAR!C$2:J$7067,7,FALSE)</f>
        <v>512</v>
      </c>
      <c r="M4577" s="20">
        <f>+VLOOKUP(F4577,[1]ENELAR!C$2:J$7067,8,FALSE)</f>
        <v>47104</v>
      </c>
    </row>
    <row r="4578" spans="1:13" x14ac:dyDescent="0.3">
      <c r="A4578" s="17" t="s">
        <v>271</v>
      </c>
      <c r="B4578" s="3">
        <v>45198</v>
      </c>
      <c r="C4578" s="3">
        <v>45217</v>
      </c>
      <c r="D4578" s="3">
        <v>45231</v>
      </c>
      <c r="E4578" s="7">
        <v>419</v>
      </c>
      <c r="F4578" t="str">
        <f t="shared" si="71"/>
        <v>01059419</v>
      </c>
      <c r="G4578" t="s">
        <v>150</v>
      </c>
      <c r="H4578">
        <v>6126</v>
      </c>
      <c r="I4578">
        <v>92</v>
      </c>
      <c r="J4578">
        <v>6610</v>
      </c>
      <c r="K4578">
        <v>6266</v>
      </c>
      <c r="L4578">
        <f>+VLOOKUP(F4578,[1]ENELAR!C$2:J$7067,7,FALSE)</f>
        <v>5873</v>
      </c>
      <c r="M4578" s="20">
        <f>+VLOOKUP(F4578,[1]ENELAR!C$2:J$7067,8,FALSE)</f>
        <v>540316</v>
      </c>
    </row>
    <row r="4579" spans="1:13" x14ac:dyDescent="0.3">
      <c r="A4579" s="17" t="s">
        <v>271</v>
      </c>
      <c r="B4579" s="3">
        <v>45198</v>
      </c>
      <c r="C4579" s="3">
        <v>45217</v>
      </c>
      <c r="D4579" s="3">
        <v>45231</v>
      </c>
      <c r="E4579" s="7">
        <v>420</v>
      </c>
      <c r="F4579" t="str">
        <f t="shared" si="71"/>
        <v>01059420</v>
      </c>
      <c r="G4579" t="s">
        <v>151</v>
      </c>
      <c r="H4579">
        <v>4509</v>
      </c>
      <c r="I4579">
        <v>92</v>
      </c>
      <c r="J4579">
        <v>4749</v>
      </c>
      <c r="K4579">
        <v>4150</v>
      </c>
      <c r="L4579">
        <f>+VLOOKUP(F4579,[1]ENELAR!C$2:J$7067,7,FALSE)</f>
        <v>4644</v>
      </c>
      <c r="M4579" s="20">
        <f>+VLOOKUP(F4579,[1]ENELAR!C$2:J$7067,8,FALSE)</f>
        <v>427248</v>
      </c>
    </row>
    <row r="4580" spans="1:13" x14ac:dyDescent="0.3">
      <c r="A4580" s="17" t="s">
        <v>271</v>
      </c>
      <c r="B4580" s="3">
        <v>45198</v>
      </c>
      <c r="C4580" s="3">
        <v>45217</v>
      </c>
      <c r="D4580" s="3">
        <v>45231</v>
      </c>
      <c r="E4580" s="7">
        <v>421</v>
      </c>
      <c r="F4580" t="str">
        <f t="shared" si="71"/>
        <v>01059421</v>
      </c>
      <c r="G4580" t="s">
        <v>152</v>
      </c>
      <c r="H4580">
        <v>7067</v>
      </c>
      <c r="I4580">
        <v>92</v>
      </c>
      <c r="J4580">
        <v>6787</v>
      </c>
      <c r="K4580">
        <v>6577</v>
      </c>
      <c r="L4580">
        <f>+VLOOKUP(F4580,[1]ENELAR!C$2:J$7067,7,FALSE)</f>
        <v>6763</v>
      </c>
      <c r="M4580" s="20">
        <f>+VLOOKUP(F4580,[1]ENELAR!C$2:J$7067,8,FALSE)</f>
        <v>622196</v>
      </c>
    </row>
    <row r="4581" spans="1:13" x14ac:dyDescent="0.3">
      <c r="A4581" s="17" t="s">
        <v>271</v>
      </c>
      <c r="B4581" s="3">
        <v>45198</v>
      </c>
      <c r="C4581" s="3">
        <v>45217</v>
      </c>
      <c r="D4581" s="3">
        <v>45231</v>
      </c>
      <c r="E4581" s="7">
        <v>422</v>
      </c>
      <c r="F4581" t="str">
        <f t="shared" si="71"/>
        <v>01059422</v>
      </c>
      <c r="G4581" t="s">
        <v>153</v>
      </c>
      <c r="H4581">
        <v>5024</v>
      </c>
      <c r="I4581">
        <v>92</v>
      </c>
      <c r="J4581">
        <v>5564</v>
      </c>
      <c r="K4581">
        <v>5542</v>
      </c>
      <c r="L4581">
        <f>+VLOOKUP(F4581,[1]ENELAR!C$2:J$7067,7,FALSE)</f>
        <v>5099</v>
      </c>
      <c r="M4581" s="20">
        <f>+VLOOKUP(F4581,[1]ENELAR!C$2:J$7067,8,FALSE)</f>
        <v>469108</v>
      </c>
    </row>
    <row r="4582" spans="1:13" x14ac:dyDescent="0.3">
      <c r="A4582" s="17" t="s">
        <v>271</v>
      </c>
      <c r="B4582" s="3">
        <v>45198</v>
      </c>
      <c r="C4582" s="3">
        <v>45217</v>
      </c>
      <c r="D4582" s="3">
        <v>45231</v>
      </c>
      <c r="E4582" s="7">
        <v>423</v>
      </c>
      <c r="F4582" t="str">
        <f t="shared" si="71"/>
        <v>01059423</v>
      </c>
      <c r="G4582" t="s">
        <v>154</v>
      </c>
      <c r="H4582">
        <v>2081</v>
      </c>
      <c r="I4582">
        <v>92</v>
      </c>
      <c r="J4582">
        <v>3062</v>
      </c>
      <c r="K4582">
        <v>3062</v>
      </c>
      <c r="L4582">
        <f>+VLOOKUP(F4582,[1]ENELAR!C$2:J$7067,7,FALSE)</f>
        <v>2263</v>
      </c>
      <c r="M4582" s="20">
        <f>+VLOOKUP(F4582,[1]ENELAR!C$2:J$7067,8,FALSE)</f>
        <v>208196</v>
      </c>
    </row>
    <row r="4583" spans="1:13" x14ac:dyDescent="0.3">
      <c r="A4583" s="17" t="s">
        <v>271</v>
      </c>
      <c r="B4583" s="3">
        <v>45198</v>
      </c>
      <c r="C4583" s="3">
        <v>45217</v>
      </c>
      <c r="D4583" s="3">
        <v>45231</v>
      </c>
      <c r="E4583" s="7">
        <v>424</v>
      </c>
      <c r="F4583" t="str">
        <f t="shared" si="71"/>
        <v>01059424</v>
      </c>
      <c r="G4583" t="s">
        <v>155</v>
      </c>
      <c r="H4583">
        <v>1284</v>
      </c>
      <c r="I4583">
        <v>92</v>
      </c>
      <c r="J4583">
        <v>1116</v>
      </c>
      <c r="K4583">
        <v>1116</v>
      </c>
      <c r="L4583">
        <f>+VLOOKUP(F4583,[1]ENELAR!C$2:J$7067,7,FALSE)</f>
        <v>1390</v>
      </c>
      <c r="M4583" s="20">
        <f>+VLOOKUP(F4583,[1]ENELAR!C$2:J$7067,8,FALSE)</f>
        <v>127880</v>
      </c>
    </row>
    <row r="4584" spans="1:13" x14ac:dyDescent="0.3">
      <c r="A4584" s="17" t="s">
        <v>271</v>
      </c>
      <c r="B4584" s="3">
        <v>45198</v>
      </c>
      <c r="C4584" s="3">
        <v>45217</v>
      </c>
      <c r="D4584" s="3">
        <v>45231</v>
      </c>
      <c r="E4584" s="7">
        <v>425</v>
      </c>
      <c r="F4584" t="str">
        <f t="shared" si="71"/>
        <v>01059425</v>
      </c>
      <c r="G4584" t="s">
        <v>156</v>
      </c>
      <c r="H4584">
        <v>2116</v>
      </c>
      <c r="I4584">
        <v>92</v>
      </c>
      <c r="J4584">
        <v>2396</v>
      </c>
      <c r="K4584">
        <v>2104</v>
      </c>
      <c r="L4584">
        <f>+VLOOKUP(F4584,[1]ENELAR!C$2:J$7067,7,FALSE)</f>
        <v>1959</v>
      </c>
      <c r="M4584" s="20">
        <f>+VLOOKUP(F4584,[1]ENELAR!C$2:J$7067,8,FALSE)</f>
        <v>180228</v>
      </c>
    </row>
    <row r="4585" spans="1:13" x14ac:dyDescent="0.3">
      <c r="A4585" s="17" t="s">
        <v>271</v>
      </c>
      <c r="B4585" s="3">
        <v>45198</v>
      </c>
      <c r="C4585" s="3">
        <v>45217</v>
      </c>
      <c r="D4585" s="3">
        <v>45231</v>
      </c>
      <c r="E4585" s="7">
        <v>426</v>
      </c>
      <c r="F4585" t="str">
        <f t="shared" si="71"/>
        <v>01059426</v>
      </c>
      <c r="G4585" t="s">
        <v>157</v>
      </c>
      <c r="H4585">
        <v>1690</v>
      </c>
      <c r="I4585">
        <v>92</v>
      </c>
      <c r="J4585">
        <v>1968</v>
      </c>
      <c r="K4585">
        <v>1968</v>
      </c>
      <c r="L4585">
        <f>+VLOOKUP(F4585,[1]ENELAR!C$2:J$7067,7,FALSE)</f>
        <v>1828</v>
      </c>
      <c r="M4585" s="20">
        <f>+VLOOKUP(F4585,[1]ENELAR!C$2:J$7067,8,FALSE)</f>
        <v>168176</v>
      </c>
    </row>
    <row r="4586" spans="1:13" x14ac:dyDescent="0.3">
      <c r="A4586" s="17" t="s">
        <v>271</v>
      </c>
      <c r="B4586" s="3">
        <v>45198</v>
      </c>
      <c r="C4586" s="3">
        <v>45217</v>
      </c>
      <c r="D4586" s="3">
        <v>45231</v>
      </c>
      <c r="E4586" s="7">
        <v>427</v>
      </c>
      <c r="F4586" t="str">
        <f t="shared" si="71"/>
        <v>01059427</v>
      </c>
      <c r="G4586" t="s">
        <v>220</v>
      </c>
      <c r="H4586">
        <v>1493</v>
      </c>
      <c r="I4586">
        <v>92</v>
      </c>
      <c r="J4586">
        <v>3826</v>
      </c>
      <c r="K4586">
        <v>2231</v>
      </c>
      <c r="L4586">
        <f>+VLOOKUP(F4586,[1]ENELAR!C$2:J$7067,7,FALSE)</f>
        <v>1345</v>
      </c>
      <c r="M4586" s="20">
        <f>+VLOOKUP(F4586,[1]ENELAR!C$2:J$7067,8,FALSE)</f>
        <v>123740</v>
      </c>
    </row>
    <row r="4587" spans="1:13" x14ac:dyDescent="0.3">
      <c r="A4587" s="17" t="s">
        <v>271</v>
      </c>
      <c r="B4587" s="3">
        <v>45198</v>
      </c>
      <c r="C4587" s="3">
        <v>45217</v>
      </c>
      <c r="D4587" s="3">
        <v>45231</v>
      </c>
      <c r="E4587" s="7">
        <v>429</v>
      </c>
      <c r="F4587" t="str">
        <f t="shared" si="71"/>
        <v>01059429</v>
      </c>
      <c r="G4587" t="s">
        <v>159</v>
      </c>
      <c r="H4587">
        <v>10174</v>
      </c>
      <c r="I4587">
        <v>92</v>
      </c>
      <c r="J4587">
        <v>13654</v>
      </c>
      <c r="K4587">
        <v>11563</v>
      </c>
      <c r="L4587">
        <f>+VLOOKUP(F4587,[1]ENELAR!C$2:J$7067,7,FALSE)</f>
        <v>10324</v>
      </c>
      <c r="M4587" s="20">
        <f>+VLOOKUP(F4587,[1]ENELAR!C$2:J$7067,8,FALSE)</f>
        <v>949808</v>
      </c>
    </row>
    <row r="4588" spans="1:13" x14ac:dyDescent="0.3">
      <c r="A4588" s="17" t="s">
        <v>271</v>
      </c>
      <c r="B4588" s="3">
        <v>45198</v>
      </c>
      <c r="C4588" s="3">
        <v>45217</v>
      </c>
      <c r="D4588" s="3">
        <v>45231</v>
      </c>
      <c r="E4588" s="7">
        <v>430</v>
      </c>
      <c r="F4588" t="str">
        <f t="shared" si="71"/>
        <v>01059430</v>
      </c>
      <c r="G4588" t="s">
        <v>160</v>
      </c>
      <c r="H4588">
        <v>4214</v>
      </c>
      <c r="I4588">
        <v>92</v>
      </c>
      <c r="J4588">
        <v>4443</v>
      </c>
      <c r="K4588">
        <v>4412</v>
      </c>
      <c r="L4588">
        <f>+VLOOKUP(F4588,[1]ENELAR!C$2:J$7067,7,FALSE)</f>
        <v>4366</v>
      </c>
      <c r="M4588" s="20">
        <f>+VLOOKUP(F4588,[1]ENELAR!C$2:J$7067,8,FALSE)</f>
        <v>401672</v>
      </c>
    </row>
    <row r="4589" spans="1:13" x14ac:dyDescent="0.3">
      <c r="A4589" s="17" t="s">
        <v>271</v>
      </c>
      <c r="B4589" s="3">
        <v>45198</v>
      </c>
      <c r="C4589" s="3">
        <v>45217</v>
      </c>
      <c r="D4589" s="3">
        <v>45231</v>
      </c>
      <c r="E4589" s="7">
        <v>431</v>
      </c>
      <c r="F4589" t="str">
        <f t="shared" si="71"/>
        <v>01059431</v>
      </c>
      <c r="G4589" t="s">
        <v>161</v>
      </c>
      <c r="H4589">
        <v>10068</v>
      </c>
      <c r="I4589">
        <v>92</v>
      </c>
      <c r="J4589">
        <v>12395</v>
      </c>
      <c r="K4589">
        <v>12141</v>
      </c>
      <c r="L4589">
        <f>+VLOOKUP(F4589,[1]ENELAR!C$2:J$7067,7,FALSE)</f>
        <v>10618</v>
      </c>
      <c r="M4589" s="20">
        <f>+VLOOKUP(F4589,[1]ENELAR!C$2:J$7067,8,FALSE)</f>
        <v>976856</v>
      </c>
    </row>
    <row r="4590" spans="1:13" x14ac:dyDescent="0.3">
      <c r="A4590" s="17" t="s">
        <v>271</v>
      </c>
      <c r="B4590" s="3">
        <v>45198</v>
      </c>
      <c r="C4590" s="3">
        <v>45217</v>
      </c>
      <c r="D4590" s="3">
        <v>45231</v>
      </c>
      <c r="E4590" s="7">
        <v>432</v>
      </c>
      <c r="F4590" t="str">
        <f t="shared" si="71"/>
        <v>01059432</v>
      </c>
      <c r="G4590" t="s">
        <v>162</v>
      </c>
      <c r="H4590">
        <v>4836</v>
      </c>
      <c r="I4590">
        <v>92</v>
      </c>
      <c r="J4590">
        <v>5722</v>
      </c>
      <c r="K4590">
        <v>5722</v>
      </c>
      <c r="L4590">
        <f>+VLOOKUP(F4590,[1]ENELAR!C$2:J$7067,7,FALSE)</f>
        <v>4786</v>
      </c>
      <c r="M4590" s="20">
        <f>+VLOOKUP(F4590,[1]ENELAR!C$2:J$7067,8,FALSE)</f>
        <v>440312</v>
      </c>
    </row>
    <row r="4591" spans="1:13" x14ac:dyDescent="0.3">
      <c r="A4591" s="17" t="s">
        <v>271</v>
      </c>
      <c r="B4591" s="3">
        <v>45198</v>
      </c>
      <c r="C4591" s="3">
        <v>45217</v>
      </c>
      <c r="D4591" s="3">
        <v>45231</v>
      </c>
      <c r="E4591" s="7">
        <v>433</v>
      </c>
      <c r="F4591" t="str">
        <f t="shared" si="71"/>
        <v>01059433</v>
      </c>
      <c r="G4591" t="s">
        <v>163</v>
      </c>
      <c r="H4591">
        <v>10828</v>
      </c>
      <c r="I4591">
        <v>92</v>
      </c>
      <c r="J4591">
        <v>15757</v>
      </c>
      <c r="K4591">
        <v>14646</v>
      </c>
      <c r="L4591">
        <f>+VLOOKUP(F4591,[1]ENELAR!C$2:J$7067,7,FALSE)</f>
        <v>10964</v>
      </c>
      <c r="M4591" s="20">
        <f>+VLOOKUP(F4591,[1]ENELAR!C$2:J$7067,8,FALSE)</f>
        <v>1008688</v>
      </c>
    </row>
    <row r="4592" spans="1:13" x14ac:dyDescent="0.3">
      <c r="A4592" s="17" t="s">
        <v>271</v>
      </c>
      <c r="B4592" s="3">
        <v>45198</v>
      </c>
      <c r="C4592" s="3">
        <v>45217</v>
      </c>
      <c r="D4592" s="3">
        <v>45231</v>
      </c>
      <c r="E4592" s="7">
        <v>434</v>
      </c>
      <c r="F4592" t="str">
        <f t="shared" si="71"/>
        <v>01059434</v>
      </c>
      <c r="G4592" t="s">
        <v>164</v>
      </c>
      <c r="H4592">
        <v>5382</v>
      </c>
      <c r="I4592">
        <v>92</v>
      </c>
      <c r="J4592">
        <v>5637</v>
      </c>
      <c r="K4592">
        <v>5483</v>
      </c>
      <c r="L4592">
        <f>+VLOOKUP(F4592,[1]ENELAR!C$2:J$7067,7,FALSE)</f>
        <v>5266</v>
      </c>
      <c r="M4592" s="20">
        <f>+VLOOKUP(F4592,[1]ENELAR!C$2:J$7067,8,FALSE)</f>
        <v>484472</v>
      </c>
    </row>
    <row r="4593" spans="1:13" x14ac:dyDescent="0.3">
      <c r="A4593" s="17" t="s">
        <v>271</v>
      </c>
      <c r="B4593" s="3">
        <v>45198</v>
      </c>
      <c r="C4593" s="3">
        <v>45217</v>
      </c>
      <c r="D4593" s="3">
        <v>45231</v>
      </c>
      <c r="E4593" s="7">
        <v>435</v>
      </c>
      <c r="F4593" t="str">
        <f t="shared" si="71"/>
        <v>01059435</v>
      </c>
      <c r="G4593" t="s">
        <v>165</v>
      </c>
      <c r="H4593">
        <v>2691</v>
      </c>
      <c r="I4593">
        <v>92</v>
      </c>
      <c r="J4593">
        <v>3804</v>
      </c>
      <c r="K4593">
        <v>3804</v>
      </c>
      <c r="L4593">
        <f>+VLOOKUP(F4593,[1]ENELAR!C$2:J$7067,7,FALSE)</f>
        <v>2892</v>
      </c>
      <c r="M4593" s="20">
        <f>+VLOOKUP(F4593,[1]ENELAR!C$2:J$7067,8,FALSE)</f>
        <v>266064</v>
      </c>
    </row>
    <row r="4594" spans="1:13" x14ac:dyDescent="0.3">
      <c r="A4594" s="17" t="s">
        <v>271</v>
      </c>
      <c r="B4594" s="3">
        <v>45198</v>
      </c>
      <c r="C4594" s="3">
        <v>45217</v>
      </c>
      <c r="D4594" s="3">
        <v>45231</v>
      </c>
      <c r="E4594" s="7">
        <v>436</v>
      </c>
      <c r="F4594" t="str">
        <f t="shared" si="71"/>
        <v>01059436</v>
      </c>
      <c r="G4594" t="s">
        <v>166</v>
      </c>
      <c r="H4594">
        <v>3363</v>
      </c>
      <c r="I4594">
        <v>92</v>
      </c>
      <c r="J4594">
        <v>6225</v>
      </c>
      <c r="K4594">
        <v>4895</v>
      </c>
      <c r="L4594">
        <f>+VLOOKUP(F4594,[1]ENELAR!C$2:J$7067,7,FALSE)</f>
        <v>3224</v>
      </c>
      <c r="M4594" s="20">
        <f>+VLOOKUP(F4594,[1]ENELAR!C$2:J$7067,8,FALSE)</f>
        <v>296608</v>
      </c>
    </row>
    <row r="4595" spans="1:13" x14ac:dyDescent="0.3">
      <c r="A4595" s="17" t="s">
        <v>271</v>
      </c>
      <c r="B4595" s="3">
        <v>45198</v>
      </c>
      <c r="C4595" s="3">
        <v>45217</v>
      </c>
      <c r="D4595" s="3">
        <v>45231</v>
      </c>
      <c r="E4595" s="7">
        <v>437</v>
      </c>
      <c r="F4595" t="str">
        <f t="shared" si="71"/>
        <v>01059437</v>
      </c>
      <c r="G4595" t="s">
        <v>167</v>
      </c>
      <c r="H4595">
        <v>3505</v>
      </c>
      <c r="I4595">
        <v>92</v>
      </c>
      <c r="J4595">
        <v>3875</v>
      </c>
      <c r="K4595">
        <v>3875</v>
      </c>
      <c r="L4595">
        <f>+VLOOKUP(F4595,[1]ENELAR!C$2:J$7067,7,FALSE)</f>
        <v>3586</v>
      </c>
      <c r="M4595" s="20">
        <f>+VLOOKUP(F4595,[1]ENELAR!C$2:J$7067,8,FALSE)</f>
        <v>329912</v>
      </c>
    </row>
    <row r="4596" spans="1:13" x14ac:dyDescent="0.3">
      <c r="A4596" s="17" t="s">
        <v>271</v>
      </c>
      <c r="B4596" s="3">
        <v>45198</v>
      </c>
      <c r="C4596" s="3">
        <v>45217</v>
      </c>
      <c r="D4596" s="3">
        <v>45231</v>
      </c>
      <c r="E4596" s="7">
        <v>438</v>
      </c>
      <c r="F4596" t="str">
        <f t="shared" si="71"/>
        <v>01059438</v>
      </c>
      <c r="G4596" t="s">
        <v>168</v>
      </c>
      <c r="H4596">
        <v>1161</v>
      </c>
      <c r="I4596">
        <v>92</v>
      </c>
      <c r="J4596">
        <v>1751</v>
      </c>
      <c r="K4596">
        <v>1751</v>
      </c>
      <c r="L4596">
        <f>+VLOOKUP(F4596,[1]ENELAR!C$2:J$7067,7,FALSE)</f>
        <v>1480</v>
      </c>
      <c r="M4596" s="20">
        <f>+VLOOKUP(F4596,[1]ENELAR!C$2:J$7067,8,FALSE)</f>
        <v>136160</v>
      </c>
    </row>
    <row r="4597" spans="1:13" x14ac:dyDescent="0.3">
      <c r="A4597" s="17" t="s">
        <v>271</v>
      </c>
      <c r="B4597" s="3">
        <v>45198</v>
      </c>
      <c r="C4597" s="3">
        <v>45217</v>
      </c>
      <c r="D4597" s="3">
        <v>45231</v>
      </c>
      <c r="E4597" s="7">
        <v>439</v>
      </c>
      <c r="F4597" t="str">
        <f t="shared" si="71"/>
        <v>01059439</v>
      </c>
      <c r="G4597" t="s">
        <v>221</v>
      </c>
      <c r="H4597">
        <v>4087</v>
      </c>
      <c r="I4597">
        <v>92</v>
      </c>
      <c r="J4597">
        <v>4153</v>
      </c>
      <c r="K4597">
        <v>4150</v>
      </c>
      <c r="L4597">
        <f>+VLOOKUP(F4597,[1]ENELAR!C$2:J$7067,7,FALSE)</f>
        <v>4012</v>
      </c>
      <c r="M4597" s="20">
        <f>+VLOOKUP(F4597,[1]ENELAR!C$2:J$7067,8,FALSE)</f>
        <v>369104</v>
      </c>
    </row>
    <row r="4598" spans="1:13" x14ac:dyDescent="0.3">
      <c r="A4598" s="17" t="s">
        <v>271</v>
      </c>
      <c r="B4598" s="3">
        <v>45198</v>
      </c>
      <c r="C4598" s="3">
        <v>45217</v>
      </c>
      <c r="D4598" s="3">
        <v>45231</v>
      </c>
      <c r="E4598" s="7">
        <v>440</v>
      </c>
      <c r="F4598" t="str">
        <f t="shared" si="71"/>
        <v>01059440</v>
      </c>
      <c r="G4598" t="s">
        <v>169</v>
      </c>
      <c r="H4598">
        <v>1923</v>
      </c>
      <c r="I4598">
        <v>92</v>
      </c>
      <c r="J4598">
        <v>2783</v>
      </c>
      <c r="K4598">
        <v>2077</v>
      </c>
      <c r="L4598">
        <f>+VLOOKUP(F4598,[1]ENELAR!C$2:J$7067,7,FALSE)</f>
        <v>2183</v>
      </c>
      <c r="M4598" s="20">
        <f>+VLOOKUP(F4598,[1]ENELAR!C$2:J$7067,8,FALSE)</f>
        <v>200836</v>
      </c>
    </row>
    <row r="4599" spans="1:13" x14ac:dyDescent="0.3">
      <c r="A4599" s="17" t="s">
        <v>271</v>
      </c>
      <c r="B4599" s="3">
        <v>45198</v>
      </c>
      <c r="C4599" s="3">
        <v>45217</v>
      </c>
      <c r="D4599" s="3">
        <v>45231</v>
      </c>
      <c r="E4599" s="7">
        <v>441</v>
      </c>
      <c r="F4599" t="str">
        <f t="shared" si="71"/>
        <v>01059441</v>
      </c>
      <c r="G4599" t="s">
        <v>222</v>
      </c>
      <c r="H4599">
        <v>5912</v>
      </c>
      <c r="I4599">
        <v>92</v>
      </c>
      <c r="J4599">
        <v>0</v>
      </c>
      <c r="K4599">
        <v>0</v>
      </c>
      <c r="L4599">
        <f>+VLOOKUP(F4599,[1]ENELAR!C$2:J$7067,7,FALSE)</f>
        <v>5758</v>
      </c>
      <c r="M4599" s="20">
        <f>+VLOOKUP(F4599,[1]ENELAR!C$2:J$7067,8,FALSE)</f>
        <v>529736</v>
      </c>
    </row>
    <row r="4600" spans="1:13" x14ac:dyDescent="0.3">
      <c r="A4600" s="17" t="s">
        <v>271</v>
      </c>
      <c r="B4600" s="3">
        <v>45198</v>
      </c>
      <c r="C4600" s="3">
        <v>45217</v>
      </c>
      <c r="D4600" s="3">
        <v>45231</v>
      </c>
      <c r="E4600" s="7">
        <v>447</v>
      </c>
      <c r="F4600" t="str">
        <f t="shared" si="71"/>
        <v>01059447</v>
      </c>
      <c r="G4600" t="s">
        <v>171</v>
      </c>
      <c r="H4600">
        <v>23993</v>
      </c>
      <c r="I4600">
        <v>92</v>
      </c>
      <c r="J4600">
        <v>0</v>
      </c>
      <c r="K4600">
        <v>0</v>
      </c>
      <c r="L4600" t="e">
        <f>+VLOOKUP(F4600,[1]ENELAR!C$2:J$7067,7,FALSE)</f>
        <v>#N/A</v>
      </c>
      <c r="M4600" s="20" t="e">
        <f>+VLOOKUP(F4600,[1]ENELAR!C$2:J$7067,8,FALSE)</f>
        <v>#N/A</v>
      </c>
    </row>
    <row r="4601" spans="1:13" x14ac:dyDescent="0.3">
      <c r="A4601" s="17" t="s">
        <v>271</v>
      </c>
      <c r="B4601" s="3">
        <v>45198</v>
      </c>
      <c r="C4601" s="3">
        <v>45217</v>
      </c>
      <c r="D4601" s="3">
        <v>45231</v>
      </c>
      <c r="E4601" s="7">
        <v>450</v>
      </c>
      <c r="F4601" t="str">
        <f t="shared" si="71"/>
        <v>01059450</v>
      </c>
      <c r="G4601" t="s">
        <v>172</v>
      </c>
      <c r="H4601">
        <v>25651</v>
      </c>
      <c r="I4601">
        <v>92</v>
      </c>
      <c r="J4601">
        <v>29775</v>
      </c>
      <c r="K4601">
        <v>28710</v>
      </c>
      <c r="L4601">
        <f>+VLOOKUP(F4601,[1]ENELAR!C$2:J$7067,7,FALSE)</f>
        <v>27297</v>
      </c>
      <c r="M4601" s="20">
        <f>+VLOOKUP(F4601,[1]ENELAR!C$2:J$7067,8,FALSE)</f>
        <v>2511324</v>
      </c>
    </row>
    <row r="4602" spans="1:13" x14ac:dyDescent="0.3">
      <c r="A4602" s="17" t="s">
        <v>271</v>
      </c>
      <c r="B4602" s="3">
        <v>45198</v>
      </c>
      <c r="C4602" s="3">
        <v>45217</v>
      </c>
      <c r="D4602" s="3">
        <v>45231</v>
      </c>
      <c r="E4602" s="7">
        <v>453</v>
      </c>
      <c r="F4602" t="str">
        <f t="shared" si="71"/>
        <v>01059453</v>
      </c>
      <c r="G4602" t="s">
        <v>173</v>
      </c>
      <c r="H4602">
        <v>16740</v>
      </c>
      <c r="I4602">
        <v>92</v>
      </c>
      <c r="J4602">
        <v>18848</v>
      </c>
      <c r="K4602">
        <v>18244</v>
      </c>
      <c r="L4602">
        <f>+VLOOKUP(F4602,[1]ENELAR!C$2:J$7067,7,FALSE)</f>
        <v>17711</v>
      </c>
      <c r="M4602" s="20">
        <f>+VLOOKUP(F4602,[1]ENELAR!C$2:J$7067,8,FALSE)</f>
        <v>1629412</v>
      </c>
    </row>
    <row r="4603" spans="1:13" x14ac:dyDescent="0.3">
      <c r="A4603" s="17" t="s">
        <v>271</v>
      </c>
      <c r="B4603" s="3">
        <v>45198</v>
      </c>
      <c r="C4603" s="3">
        <v>45217</v>
      </c>
      <c r="D4603" s="3">
        <v>45231</v>
      </c>
      <c r="E4603" s="7">
        <v>470</v>
      </c>
      <c r="F4603" t="str">
        <f t="shared" si="71"/>
        <v>01059470</v>
      </c>
      <c r="G4603" t="s">
        <v>174</v>
      </c>
      <c r="H4603">
        <v>1507</v>
      </c>
      <c r="I4603">
        <v>92</v>
      </c>
      <c r="J4603">
        <v>2242</v>
      </c>
      <c r="K4603">
        <v>1353</v>
      </c>
      <c r="L4603">
        <f>+VLOOKUP(F4603,[1]ENELAR!C$2:J$7067,7,FALSE)</f>
        <v>1690</v>
      </c>
      <c r="M4603" s="20">
        <f>+VLOOKUP(F4603,[1]ENELAR!C$2:J$7067,8,FALSE)</f>
        <v>155480</v>
      </c>
    </row>
    <row r="4604" spans="1:13" x14ac:dyDescent="0.3">
      <c r="A4604" s="17" t="s">
        <v>271</v>
      </c>
      <c r="B4604" s="3">
        <v>45198</v>
      </c>
      <c r="C4604" s="3">
        <v>45217</v>
      </c>
      <c r="D4604" s="3">
        <v>45231</v>
      </c>
      <c r="E4604" s="7">
        <v>475</v>
      </c>
      <c r="F4604" t="str">
        <f t="shared" si="71"/>
        <v>01059475</v>
      </c>
      <c r="G4604" t="s">
        <v>175</v>
      </c>
      <c r="H4604">
        <v>580</v>
      </c>
      <c r="I4604">
        <v>92</v>
      </c>
      <c r="J4604">
        <v>759</v>
      </c>
      <c r="K4604">
        <v>759</v>
      </c>
      <c r="L4604">
        <f>+VLOOKUP(F4604,[1]ENELAR!C$2:J$7067,7,FALSE)</f>
        <v>593</v>
      </c>
      <c r="M4604" s="20">
        <f>+VLOOKUP(F4604,[1]ENELAR!C$2:J$7067,8,FALSE)</f>
        <v>54556</v>
      </c>
    </row>
    <row r="4605" spans="1:13" x14ac:dyDescent="0.3">
      <c r="A4605" s="17" t="s">
        <v>271</v>
      </c>
      <c r="B4605" s="3">
        <v>45198</v>
      </c>
      <c r="C4605" s="3">
        <v>45217</v>
      </c>
      <c r="D4605" s="3">
        <v>45231</v>
      </c>
      <c r="E4605" s="7">
        <v>485</v>
      </c>
      <c r="F4605" t="str">
        <f t="shared" ref="F4605:F4668" si="72">+A4605&amp;E4605</f>
        <v>01059485</v>
      </c>
      <c r="G4605" t="s">
        <v>176</v>
      </c>
      <c r="H4605">
        <v>2874</v>
      </c>
      <c r="I4605">
        <v>92</v>
      </c>
      <c r="J4605">
        <v>3157</v>
      </c>
      <c r="K4605">
        <v>3095</v>
      </c>
      <c r="L4605">
        <f>+VLOOKUP(F4605,[1]ENELAR!C$2:J$7067,7,FALSE)</f>
        <v>3284</v>
      </c>
      <c r="M4605" s="20">
        <f>+VLOOKUP(F4605,[1]ENELAR!C$2:J$7067,8,FALSE)</f>
        <v>302128</v>
      </c>
    </row>
    <row r="4606" spans="1:13" x14ac:dyDescent="0.3">
      <c r="A4606" s="17" t="s">
        <v>271</v>
      </c>
      <c r="B4606" s="3">
        <v>45198</v>
      </c>
      <c r="C4606" s="3">
        <v>45217</v>
      </c>
      <c r="D4606" s="3">
        <v>45231</v>
      </c>
      <c r="E4606" s="7">
        <v>488</v>
      </c>
      <c r="F4606" t="str">
        <f t="shared" si="72"/>
        <v>01059488</v>
      </c>
      <c r="G4606" t="s">
        <v>177</v>
      </c>
      <c r="H4606">
        <v>6822</v>
      </c>
      <c r="I4606">
        <v>92</v>
      </c>
      <c r="J4606">
        <v>9300</v>
      </c>
      <c r="K4606">
        <v>9269</v>
      </c>
      <c r="L4606">
        <f>+VLOOKUP(F4606,[1]ENELAR!C$2:J$7067,7,FALSE)</f>
        <v>6604</v>
      </c>
      <c r="M4606" s="20">
        <f>+VLOOKUP(F4606,[1]ENELAR!C$2:J$7067,8,FALSE)</f>
        <v>607568</v>
      </c>
    </row>
    <row r="4607" spans="1:13" x14ac:dyDescent="0.3">
      <c r="A4607" s="17" t="s">
        <v>271</v>
      </c>
      <c r="B4607" s="3">
        <v>45198</v>
      </c>
      <c r="C4607" s="3">
        <v>45217</v>
      </c>
      <c r="D4607" s="3">
        <v>45231</v>
      </c>
      <c r="E4607" s="7">
        <v>489</v>
      </c>
      <c r="F4607" t="str">
        <f t="shared" si="72"/>
        <v>01059489</v>
      </c>
      <c r="G4607" t="s">
        <v>178</v>
      </c>
      <c r="H4607">
        <v>9440</v>
      </c>
      <c r="I4607">
        <v>92</v>
      </c>
      <c r="J4607">
        <v>9387</v>
      </c>
      <c r="K4607">
        <v>9387</v>
      </c>
      <c r="L4607">
        <f>+VLOOKUP(F4607,[1]ENELAR!C$2:J$7067,7,FALSE)</f>
        <v>9293</v>
      </c>
      <c r="M4607" s="20">
        <f>+VLOOKUP(F4607,[1]ENELAR!C$2:J$7067,8,FALSE)</f>
        <v>854956</v>
      </c>
    </row>
    <row r="4608" spans="1:13" x14ac:dyDescent="0.3">
      <c r="A4608" s="17" t="s">
        <v>271</v>
      </c>
      <c r="B4608" s="3">
        <v>45198</v>
      </c>
      <c r="C4608" s="3">
        <v>45217</v>
      </c>
      <c r="D4608" s="3">
        <v>45231</v>
      </c>
      <c r="E4608" s="7">
        <v>491</v>
      </c>
      <c r="F4608" t="str">
        <f t="shared" si="72"/>
        <v>01059491</v>
      </c>
      <c r="G4608" t="s">
        <v>179</v>
      </c>
      <c r="H4608">
        <v>15222</v>
      </c>
      <c r="I4608">
        <v>92</v>
      </c>
      <c r="J4608">
        <v>18084</v>
      </c>
      <c r="K4608">
        <v>17470</v>
      </c>
      <c r="L4608">
        <f>+VLOOKUP(F4608,[1]ENELAR!C$2:J$7067,7,FALSE)</f>
        <v>15543</v>
      </c>
      <c r="M4608" s="20">
        <f>+VLOOKUP(F4608,[1]ENELAR!C$2:J$7067,8,FALSE)</f>
        <v>1429956</v>
      </c>
    </row>
    <row r="4609" spans="1:13" x14ac:dyDescent="0.3">
      <c r="A4609" s="17" t="s">
        <v>271</v>
      </c>
      <c r="B4609" s="3">
        <v>45198</v>
      </c>
      <c r="C4609" s="3">
        <v>45217</v>
      </c>
      <c r="D4609" s="3">
        <v>45231</v>
      </c>
      <c r="E4609" s="7">
        <v>548</v>
      </c>
      <c r="F4609" t="str">
        <f t="shared" si="72"/>
        <v>01059548</v>
      </c>
      <c r="G4609" t="s">
        <v>180</v>
      </c>
      <c r="H4609">
        <v>1725</v>
      </c>
      <c r="I4609">
        <v>92</v>
      </c>
      <c r="J4609">
        <v>1469</v>
      </c>
      <c r="K4609">
        <v>1469</v>
      </c>
      <c r="L4609">
        <f>+VLOOKUP(F4609,[1]ENELAR!C$2:J$7067,7,FALSE)</f>
        <v>1509</v>
      </c>
      <c r="M4609" s="20">
        <f>+VLOOKUP(F4609,[1]ENELAR!C$2:J$7067,8,FALSE)</f>
        <v>138828</v>
      </c>
    </row>
    <row r="4610" spans="1:13" x14ac:dyDescent="0.3">
      <c r="A4610" s="17" t="s">
        <v>271</v>
      </c>
      <c r="B4610" s="3">
        <v>45198</v>
      </c>
      <c r="C4610" s="3">
        <v>45217</v>
      </c>
      <c r="D4610" s="3">
        <v>45231</v>
      </c>
      <c r="E4610" s="7">
        <v>636</v>
      </c>
      <c r="F4610" t="str">
        <f t="shared" si="72"/>
        <v>01059636</v>
      </c>
      <c r="G4610" t="s">
        <v>182</v>
      </c>
      <c r="H4610">
        <v>6386</v>
      </c>
      <c r="I4610">
        <v>92</v>
      </c>
      <c r="J4610">
        <v>7090</v>
      </c>
      <c r="K4610">
        <v>6823</v>
      </c>
      <c r="L4610">
        <f>+VLOOKUP(F4610,[1]ENELAR!C$2:J$7067,7,FALSE)</f>
        <v>6428</v>
      </c>
      <c r="M4610" s="20">
        <f>+VLOOKUP(F4610,[1]ENELAR!C$2:J$7067,8,FALSE)</f>
        <v>591376</v>
      </c>
    </row>
    <row r="4611" spans="1:13" x14ac:dyDescent="0.3">
      <c r="A4611" s="17" t="s">
        <v>271</v>
      </c>
      <c r="B4611" s="3">
        <v>45198</v>
      </c>
      <c r="C4611" s="3">
        <v>45217</v>
      </c>
      <c r="D4611" s="3">
        <v>45231</v>
      </c>
      <c r="E4611" s="7">
        <v>637</v>
      </c>
      <c r="F4611" t="str">
        <f t="shared" si="72"/>
        <v>01059637</v>
      </c>
      <c r="G4611" t="s">
        <v>183</v>
      </c>
      <c r="H4611">
        <v>3928</v>
      </c>
      <c r="I4611">
        <v>92</v>
      </c>
      <c r="J4611">
        <v>4806</v>
      </c>
      <c r="K4611">
        <v>4799</v>
      </c>
      <c r="L4611">
        <f>+VLOOKUP(F4611,[1]ENELAR!C$2:J$7067,7,FALSE)</f>
        <v>3790</v>
      </c>
      <c r="M4611" s="20">
        <f>+VLOOKUP(F4611,[1]ENELAR!C$2:J$7067,8,FALSE)</f>
        <v>348680</v>
      </c>
    </row>
    <row r="4612" spans="1:13" x14ac:dyDescent="0.3">
      <c r="A4612" s="17" t="s">
        <v>271</v>
      </c>
      <c r="B4612" s="3">
        <v>45198</v>
      </c>
      <c r="C4612" s="3">
        <v>45217</v>
      </c>
      <c r="D4612" s="3">
        <v>45231</v>
      </c>
      <c r="E4612" s="7">
        <v>638</v>
      </c>
      <c r="F4612" t="str">
        <f t="shared" si="72"/>
        <v>01059638</v>
      </c>
      <c r="G4612" t="s">
        <v>184</v>
      </c>
      <c r="H4612">
        <v>3797</v>
      </c>
      <c r="I4612">
        <v>92</v>
      </c>
      <c r="J4612">
        <v>4787</v>
      </c>
      <c r="K4612">
        <v>4787</v>
      </c>
      <c r="L4612">
        <f>+VLOOKUP(F4612,[1]ENELAR!C$2:J$7067,7,FALSE)</f>
        <v>3798</v>
      </c>
      <c r="M4612" s="20">
        <f>+VLOOKUP(F4612,[1]ENELAR!C$2:J$7067,8,FALSE)</f>
        <v>349416</v>
      </c>
    </row>
    <row r="4613" spans="1:13" x14ac:dyDescent="0.3">
      <c r="A4613" s="17" t="s">
        <v>271</v>
      </c>
      <c r="B4613" s="3">
        <v>45198</v>
      </c>
      <c r="C4613" s="3">
        <v>45217</v>
      </c>
      <c r="D4613" s="3">
        <v>45231</v>
      </c>
      <c r="E4613" s="7">
        <v>639</v>
      </c>
      <c r="F4613" t="str">
        <f t="shared" si="72"/>
        <v>01059639</v>
      </c>
      <c r="G4613" t="s">
        <v>185</v>
      </c>
      <c r="H4613">
        <v>4095</v>
      </c>
      <c r="I4613">
        <v>92</v>
      </c>
      <c r="J4613">
        <v>5315</v>
      </c>
      <c r="K4613">
        <v>5160</v>
      </c>
      <c r="L4613">
        <f>+VLOOKUP(F4613,[1]ENELAR!C$2:J$7067,7,FALSE)</f>
        <v>4342</v>
      </c>
      <c r="M4613" s="20">
        <f>+VLOOKUP(F4613,[1]ENELAR!C$2:J$7067,8,FALSE)</f>
        <v>399464</v>
      </c>
    </row>
    <row r="4614" spans="1:13" x14ac:dyDescent="0.3">
      <c r="A4614" s="17" t="s">
        <v>271</v>
      </c>
      <c r="B4614" s="3">
        <v>45198</v>
      </c>
      <c r="C4614" s="3">
        <v>45217</v>
      </c>
      <c r="D4614" s="3">
        <v>45231</v>
      </c>
      <c r="E4614" s="7">
        <v>640</v>
      </c>
      <c r="F4614" t="str">
        <f t="shared" si="72"/>
        <v>01059640</v>
      </c>
      <c r="G4614" t="s">
        <v>186</v>
      </c>
      <c r="H4614">
        <v>3416</v>
      </c>
      <c r="I4614">
        <v>92</v>
      </c>
      <c r="J4614">
        <v>3816</v>
      </c>
      <c r="K4614">
        <v>3816</v>
      </c>
      <c r="L4614">
        <f>+VLOOKUP(F4614,[1]ENELAR!C$2:J$7067,7,FALSE)</f>
        <v>3403</v>
      </c>
      <c r="M4614" s="20">
        <f>+VLOOKUP(F4614,[1]ENELAR!C$2:J$7067,8,FALSE)</f>
        <v>313076</v>
      </c>
    </row>
    <row r="4615" spans="1:13" x14ac:dyDescent="0.3">
      <c r="A4615" s="17" t="s">
        <v>271</v>
      </c>
      <c r="B4615" s="3">
        <v>45198</v>
      </c>
      <c r="C4615" s="3">
        <v>45217</v>
      </c>
      <c r="D4615" s="3">
        <v>45231</v>
      </c>
      <c r="E4615" s="7">
        <v>641</v>
      </c>
      <c r="F4615" t="str">
        <f t="shared" si="72"/>
        <v>01059641</v>
      </c>
      <c r="G4615" t="s">
        <v>187</v>
      </c>
      <c r="H4615">
        <v>2931</v>
      </c>
      <c r="I4615">
        <v>92</v>
      </c>
      <c r="J4615">
        <v>3652</v>
      </c>
      <c r="K4615">
        <v>3580</v>
      </c>
      <c r="L4615">
        <f>+VLOOKUP(F4615,[1]ENELAR!C$2:J$7067,7,FALSE)</f>
        <v>2946</v>
      </c>
      <c r="M4615" s="20">
        <f>+VLOOKUP(F4615,[1]ENELAR!C$2:J$7067,8,FALSE)</f>
        <v>271032</v>
      </c>
    </row>
    <row r="4616" spans="1:13" x14ac:dyDescent="0.3">
      <c r="A4616" s="17" t="s">
        <v>271</v>
      </c>
      <c r="B4616" s="3">
        <v>45198</v>
      </c>
      <c r="C4616" s="3">
        <v>45217</v>
      </c>
      <c r="D4616" s="3">
        <v>45231</v>
      </c>
      <c r="E4616" s="7">
        <v>642</v>
      </c>
      <c r="F4616" t="str">
        <f t="shared" si="72"/>
        <v>01059642</v>
      </c>
      <c r="G4616" t="s">
        <v>188</v>
      </c>
      <c r="H4616">
        <v>2281</v>
      </c>
      <c r="I4616">
        <v>92</v>
      </c>
      <c r="J4616">
        <v>2150</v>
      </c>
      <c r="K4616">
        <v>2143</v>
      </c>
      <c r="L4616">
        <f>+VLOOKUP(F4616,[1]ENELAR!C$2:J$7067,7,FALSE)</f>
        <v>2269</v>
      </c>
      <c r="M4616" s="20">
        <f>+VLOOKUP(F4616,[1]ENELAR!C$2:J$7067,8,FALSE)</f>
        <v>208748</v>
      </c>
    </row>
    <row r="4617" spans="1:13" x14ac:dyDescent="0.3">
      <c r="A4617" s="17" t="s">
        <v>271</v>
      </c>
      <c r="B4617" s="3">
        <v>45198</v>
      </c>
      <c r="C4617" s="3">
        <v>45217</v>
      </c>
      <c r="D4617" s="3">
        <v>45231</v>
      </c>
      <c r="E4617" s="7">
        <v>643</v>
      </c>
      <c r="F4617" t="str">
        <f t="shared" si="72"/>
        <v>01059643</v>
      </c>
      <c r="G4617" t="s">
        <v>189</v>
      </c>
      <c r="H4617">
        <v>1165</v>
      </c>
      <c r="I4617">
        <v>92</v>
      </c>
      <c r="J4617">
        <v>1799</v>
      </c>
      <c r="K4617">
        <v>1799</v>
      </c>
      <c r="L4617">
        <f>+VLOOKUP(F4617,[1]ENELAR!C$2:J$7067,7,FALSE)</f>
        <v>1156</v>
      </c>
      <c r="M4617" s="20">
        <f>+VLOOKUP(F4617,[1]ENELAR!C$2:J$7067,8,FALSE)</f>
        <v>106352</v>
      </c>
    </row>
    <row r="4618" spans="1:13" x14ac:dyDescent="0.3">
      <c r="A4618" s="17" t="s">
        <v>271</v>
      </c>
      <c r="B4618" s="3">
        <v>45198</v>
      </c>
      <c r="C4618" s="3">
        <v>45217</v>
      </c>
      <c r="D4618" s="3">
        <v>45231</v>
      </c>
      <c r="E4618" s="7">
        <v>644</v>
      </c>
      <c r="F4618" t="str">
        <f t="shared" si="72"/>
        <v>01059644</v>
      </c>
      <c r="G4618" t="s">
        <v>190</v>
      </c>
      <c r="H4618">
        <v>651</v>
      </c>
      <c r="I4618">
        <v>92</v>
      </c>
      <c r="J4618">
        <v>584</v>
      </c>
      <c r="K4618">
        <v>518</v>
      </c>
      <c r="L4618">
        <f>+VLOOKUP(F4618,[1]ENELAR!C$2:J$7067,7,FALSE)</f>
        <v>639</v>
      </c>
      <c r="M4618" s="20">
        <f>+VLOOKUP(F4618,[1]ENELAR!C$2:J$7067,8,FALSE)</f>
        <v>58788</v>
      </c>
    </row>
    <row r="4619" spans="1:13" x14ac:dyDescent="0.3">
      <c r="A4619" s="17" t="s">
        <v>271</v>
      </c>
      <c r="B4619" s="3">
        <v>45198</v>
      </c>
      <c r="C4619" s="3">
        <v>45217</v>
      </c>
      <c r="D4619" s="3">
        <v>45231</v>
      </c>
      <c r="E4619" s="7">
        <v>645</v>
      </c>
      <c r="F4619" t="str">
        <f t="shared" si="72"/>
        <v>01059645</v>
      </c>
      <c r="G4619" t="s">
        <v>191</v>
      </c>
      <c r="H4619">
        <v>1469</v>
      </c>
      <c r="I4619">
        <v>92</v>
      </c>
      <c r="J4619">
        <v>1641</v>
      </c>
      <c r="K4619">
        <v>1641</v>
      </c>
      <c r="L4619">
        <f>+VLOOKUP(F4619,[1]ENELAR!C$2:J$7067,7,FALSE)</f>
        <v>1393</v>
      </c>
      <c r="M4619" s="20">
        <f>+VLOOKUP(F4619,[1]ENELAR!C$2:J$7067,8,FALSE)</f>
        <v>128156</v>
      </c>
    </row>
    <row r="4620" spans="1:13" x14ac:dyDescent="0.3">
      <c r="A4620" s="17" t="s">
        <v>271</v>
      </c>
      <c r="B4620" s="3">
        <v>45198</v>
      </c>
      <c r="C4620" s="3">
        <v>45217</v>
      </c>
      <c r="D4620" s="3">
        <v>45231</v>
      </c>
      <c r="E4620" s="7">
        <v>646</v>
      </c>
      <c r="F4620" t="str">
        <f t="shared" si="72"/>
        <v>01059646</v>
      </c>
      <c r="G4620" t="s">
        <v>192</v>
      </c>
      <c r="H4620">
        <v>4762</v>
      </c>
      <c r="I4620">
        <v>92</v>
      </c>
      <c r="J4620">
        <v>5711</v>
      </c>
      <c r="K4620">
        <v>5507</v>
      </c>
      <c r="L4620">
        <f>+VLOOKUP(F4620,[1]ENELAR!C$2:J$7067,7,FALSE)</f>
        <v>4734</v>
      </c>
      <c r="M4620" s="20">
        <f>+VLOOKUP(F4620,[1]ENELAR!C$2:J$7067,8,FALSE)</f>
        <v>435528</v>
      </c>
    </row>
    <row r="4621" spans="1:13" x14ac:dyDescent="0.3">
      <c r="A4621" s="17" t="s">
        <v>271</v>
      </c>
      <c r="B4621" s="3">
        <v>45198</v>
      </c>
      <c r="C4621" s="3">
        <v>45217</v>
      </c>
      <c r="D4621" s="3">
        <v>45231</v>
      </c>
      <c r="E4621" s="7">
        <v>647</v>
      </c>
      <c r="F4621" t="str">
        <f t="shared" si="72"/>
        <v>01059647</v>
      </c>
      <c r="G4621" t="s">
        <v>229</v>
      </c>
      <c r="H4621">
        <v>682</v>
      </c>
      <c r="I4621">
        <v>92</v>
      </c>
      <c r="J4621">
        <v>644</v>
      </c>
      <c r="K4621">
        <v>644</v>
      </c>
      <c r="L4621">
        <f>+VLOOKUP(F4621,[1]ENELAR!C$2:J$7067,7,FALSE)</f>
        <v>422</v>
      </c>
      <c r="M4621" s="20">
        <f>+VLOOKUP(F4621,[1]ENELAR!C$2:J$7067,8,FALSE)</f>
        <v>38824</v>
      </c>
    </row>
    <row r="4622" spans="1:13" x14ac:dyDescent="0.3">
      <c r="A4622" s="17" t="s">
        <v>271</v>
      </c>
      <c r="B4622" s="3">
        <v>45198</v>
      </c>
      <c r="C4622" s="3">
        <v>45217</v>
      </c>
      <c r="D4622" s="3">
        <v>45231</v>
      </c>
      <c r="E4622" s="7">
        <v>648</v>
      </c>
      <c r="F4622" t="str">
        <f t="shared" si="72"/>
        <v>01059648</v>
      </c>
      <c r="G4622" t="s">
        <v>194</v>
      </c>
      <c r="H4622">
        <v>2826</v>
      </c>
      <c r="I4622">
        <v>92</v>
      </c>
      <c r="J4622">
        <v>3418</v>
      </c>
      <c r="K4622">
        <v>3417</v>
      </c>
      <c r="L4622">
        <f>+VLOOKUP(F4622,[1]ENELAR!C$2:J$7067,7,FALSE)</f>
        <v>2974</v>
      </c>
      <c r="M4622" s="20">
        <f>+VLOOKUP(F4622,[1]ENELAR!C$2:J$7067,8,FALSE)</f>
        <v>273608</v>
      </c>
    </row>
    <row r="4623" spans="1:13" x14ac:dyDescent="0.3">
      <c r="A4623" s="17" t="s">
        <v>271</v>
      </c>
      <c r="B4623" s="3">
        <v>45198</v>
      </c>
      <c r="C4623" s="3">
        <v>45217</v>
      </c>
      <c r="D4623" s="3">
        <v>45231</v>
      </c>
      <c r="E4623" s="7">
        <v>649</v>
      </c>
      <c r="F4623" t="str">
        <f t="shared" si="72"/>
        <v>01059649</v>
      </c>
      <c r="G4623" t="s">
        <v>195</v>
      </c>
      <c r="H4623">
        <v>766</v>
      </c>
      <c r="I4623">
        <v>92</v>
      </c>
      <c r="J4623">
        <v>1079</v>
      </c>
      <c r="K4623">
        <v>592</v>
      </c>
      <c r="L4623">
        <f>+VLOOKUP(F4623,[1]ENELAR!C$2:J$7067,7,FALSE)</f>
        <v>750</v>
      </c>
      <c r="M4623" s="20">
        <f>+VLOOKUP(F4623,[1]ENELAR!C$2:J$7067,8,FALSE)</f>
        <v>69000</v>
      </c>
    </row>
    <row r="4624" spans="1:13" x14ac:dyDescent="0.3">
      <c r="A4624" s="17" t="s">
        <v>271</v>
      </c>
      <c r="B4624" s="3">
        <v>45198</v>
      </c>
      <c r="C4624" s="3">
        <v>45217</v>
      </c>
      <c r="D4624" s="3">
        <v>45231</v>
      </c>
      <c r="E4624" s="7">
        <v>650</v>
      </c>
      <c r="F4624" t="str">
        <f t="shared" si="72"/>
        <v>01059650</v>
      </c>
      <c r="G4624" t="s">
        <v>196</v>
      </c>
      <c r="H4624">
        <v>1097</v>
      </c>
      <c r="I4624">
        <v>92</v>
      </c>
      <c r="J4624">
        <v>1178</v>
      </c>
      <c r="K4624">
        <v>1036</v>
      </c>
      <c r="L4624">
        <f>+VLOOKUP(F4624,[1]ENELAR!C$2:J$7067,7,FALSE)</f>
        <v>1173</v>
      </c>
      <c r="M4624" s="20">
        <f>+VLOOKUP(F4624,[1]ENELAR!C$2:J$7067,8,FALSE)</f>
        <v>107916</v>
      </c>
    </row>
    <row r="4625" spans="1:13" x14ac:dyDescent="0.3">
      <c r="A4625" s="17" t="s">
        <v>271</v>
      </c>
      <c r="B4625" s="3">
        <v>45198</v>
      </c>
      <c r="C4625" s="3">
        <v>45217</v>
      </c>
      <c r="D4625" s="3">
        <v>45231</v>
      </c>
      <c r="E4625" s="7">
        <v>651</v>
      </c>
      <c r="F4625" t="str">
        <f t="shared" si="72"/>
        <v>01059651</v>
      </c>
      <c r="G4625" t="s">
        <v>197</v>
      </c>
      <c r="H4625">
        <v>77</v>
      </c>
      <c r="I4625">
        <v>92</v>
      </c>
      <c r="J4625">
        <v>104</v>
      </c>
      <c r="K4625">
        <v>104</v>
      </c>
      <c r="L4625">
        <f>+VLOOKUP(F4625,[1]ENELAR!C$2:J$7067,7,FALSE)</f>
        <v>74</v>
      </c>
      <c r="M4625" s="20">
        <f>+VLOOKUP(F4625,[1]ENELAR!C$2:J$7067,8,FALSE)</f>
        <v>6808</v>
      </c>
    </row>
    <row r="4626" spans="1:13" x14ac:dyDescent="0.3">
      <c r="A4626" s="17" t="s">
        <v>271</v>
      </c>
      <c r="B4626" s="3">
        <v>45198</v>
      </c>
      <c r="C4626" s="3">
        <v>45217</v>
      </c>
      <c r="D4626" s="3">
        <v>45231</v>
      </c>
      <c r="E4626" s="7">
        <v>652</v>
      </c>
      <c r="F4626" t="str">
        <f t="shared" si="72"/>
        <v>01059652</v>
      </c>
      <c r="G4626" t="s">
        <v>198</v>
      </c>
      <c r="H4626">
        <v>3043</v>
      </c>
      <c r="I4626">
        <v>92</v>
      </c>
      <c r="J4626">
        <v>3159</v>
      </c>
      <c r="K4626">
        <v>3159</v>
      </c>
      <c r="L4626">
        <f>+VLOOKUP(F4626,[1]ENELAR!C$2:J$7067,7,FALSE)</f>
        <v>2880</v>
      </c>
      <c r="M4626" s="20">
        <f>+VLOOKUP(F4626,[1]ENELAR!C$2:J$7067,8,FALSE)</f>
        <v>264960</v>
      </c>
    </row>
    <row r="4627" spans="1:13" x14ac:dyDescent="0.3">
      <c r="A4627" s="17" t="s">
        <v>271</v>
      </c>
      <c r="B4627" s="3">
        <v>45198</v>
      </c>
      <c r="C4627" s="3">
        <v>45217</v>
      </c>
      <c r="D4627" s="3">
        <v>45231</v>
      </c>
      <c r="E4627" s="7">
        <v>653</v>
      </c>
      <c r="F4627" t="str">
        <f t="shared" si="72"/>
        <v>01059653</v>
      </c>
      <c r="G4627" t="s">
        <v>199</v>
      </c>
      <c r="H4627">
        <v>833</v>
      </c>
      <c r="I4627">
        <v>92</v>
      </c>
      <c r="J4627">
        <v>1335</v>
      </c>
      <c r="K4627">
        <v>1335</v>
      </c>
      <c r="L4627">
        <f>+VLOOKUP(F4627,[1]ENELAR!C$2:J$7067,7,FALSE)</f>
        <v>816</v>
      </c>
      <c r="M4627" s="20">
        <f>+VLOOKUP(F4627,[1]ENELAR!C$2:J$7067,8,FALSE)</f>
        <v>75072</v>
      </c>
    </row>
    <row r="4628" spans="1:13" x14ac:dyDescent="0.3">
      <c r="A4628" s="17" t="s">
        <v>271</v>
      </c>
      <c r="B4628" s="3">
        <v>45198</v>
      </c>
      <c r="C4628" s="3">
        <v>45217</v>
      </c>
      <c r="D4628" s="3">
        <v>45231</v>
      </c>
      <c r="E4628" s="7">
        <v>658</v>
      </c>
      <c r="F4628" t="str">
        <f t="shared" si="72"/>
        <v>01059658</v>
      </c>
      <c r="G4628" t="s">
        <v>200</v>
      </c>
      <c r="H4628">
        <v>16950</v>
      </c>
      <c r="I4628">
        <v>92</v>
      </c>
      <c r="J4628">
        <v>19175</v>
      </c>
      <c r="K4628">
        <v>18115</v>
      </c>
      <c r="L4628">
        <f>+VLOOKUP(F4628,[1]ENELAR!C$2:J$7067,7,FALSE)</f>
        <v>18928</v>
      </c>
      <c r="M4628" s="20">
        <f>+VLOOKUP(F4628,[1]ENELAR!C$2:J$7067,8,FALSE)</f>
        <v>1741376</v>
      </c>
    </row>
    <row r="4629" spans="1:13" x14ac:dyDescent="0.3">
      <c r="A4629" s="17" t="s">
        <v>271</v>
      </c>
      <c r="B4629" s="3">
        <v>45198</v>
      </c>
      <c r="C4629" s="3">
        <v>45217</v>
      </c>
      <c r="D4629" s="3">
        <v>45231</v>
      </c>
      <c r="E4629" s="7">
        <v>659</v>
      </c>
      <c r="F4629" t="str">
        <f t="shared" si="72"/>
        <v>01059659</v>
      </c>
      <c r="G4629" t="s">
        <v>201</v>
      </c>
      <c r="H4629">
        <v>6822</v>
      </c>
      <c r="I4629">
        <v>92</v>
      </c>
      <c r="J4629">
        <v>6860</v>
      </c>
      <c r="K4629">
        <v>6855</v>
      </c>
      <c r="L4629">
        <f>+VLOOKUP(F4629,[1]ENELAR!C$2:J$7067,7,FALSE)</f>
        <v>6396</v>
      </c>
      <c r="M4629" s="20">
        <f>+VLOOKUP(F4629,[1]ENELAR!C$2:J$7067,8,FALSE)</f>
        <v>588432</v>
      </c>
    </row>
    <row r="4630" spans="1:13" x14ac:dyDescent="0.3">
      <c r="A4630" s="17" t="s">
        <v>271</v>
      </c>
      <c r="B4630" s="3">
        <v>45198</v>
      </c>
      <c r="C4630" s="3">
        <v>45217</v>
      </c>
      <c r="D4630" s="3">
        <v>45231</v>
      </c>
      <c r="E4630" s="7">
        <v>660</v>
      </c>
      <c r="F4630" t="str">
        <f t="shared" si="72"/>
        <v>01059660</v>
      </c>
      <c r="G4630" t="s">
        <v>202</v>
      </c>
      <c r="H4630">
        <v>4848</v>
      </c>
      <c r="I4630">
        <v>92</v>
      </c>
      <c r="J4630">
        <v>6213</v>
      </c>
      <c r="K4630">
        <v>5960</v>
      </c>
      <c r="L4630">
        <f>+VLOOKUP(F4630,[1]ENELAR!C$2:J$7067,7,FALSE)</f>
        <v>5121</v>
      </c>
      <c r="M4630" s="20">
        <f>+VLOOKUP(F4630,[1]ENELAR!C$2:J$7067,8,FALSE)</f>
        <v>471132</v>
      </c>
    </row>
    <row r="4631" spans="1:13" x14ac:dyDescent="0.3">
      <c r="A4631" s="17" t="s">
        <v>271</v>
      </c>
      <c r="B4631" s="3">
        <v>45198</v>
      </c>
      <c r="C4631" s="3">
        <v>45217</v>
      </c>
      <c r="D4631" s="3">
        <v>45231</v>
      </c>
      <c r="E4631" s="7">
        <v>661</v>
      </c>
      <c r="F4631" t="str">
        <f t="shared" si="72"/>
        <v>01059661</v>
      </c>
      <c r="G4631" t="s">
        <v>203</v>
      </c>
      <c r="H4631">
        <v>2663</v>
      </c>
      <c r="I4631">
        <v>92</v>
      </c>
      <c r="J4631">
        <v>2565</v>
      </c>
      <c r="K4631">
        <v>2565</v>
      </c>
      <c r="L4631">
        <f>+VLOOKUP(F4631,[1]ENELAR!C$2:J$7067,7,FALSE)</f>
        <v>2537</v>
      </c>
      <c r="M4631" s="20">
        <f>+VLOOKUP(F4631,[1]ENELAR!C$2:J$7067,8,FALSE)</f>
        <v>233404</v>
      </c>
    </row>
    <row r="4632" spans="1:13" x14ac:dyDescent="0.3">
      <c r="A4632" s="17" t="s">
        <v>271</v>
      </c>
      <c r="B4632" s="3">
        <v>45198</v>
      </c>
      <c r="C4632" s="3">
        <v>45217</v>
      </c>
      <c r="D4632" s="3">
        <v>45231</v>
      </c>
      <c r="E4632" s="7">
        <v>662</v>
      </c>
      <c r="F4632" t="str">
        <f t="shared" si="72"/>
        <v>01059662</v>
      </c>
      <c r="G4632" t="s">
        <v>204</v>
      </c>
      <c r="H4632">
        <v>3448</v>
      </c>
      <c r="I4632">
        <v>92</v>
      </c>
      <c r="J4632">
        <v>10196</v>
      </c>
      <c r="K4632">
        <v>3893</v>
      </c>
      <c r="L4632">
        <f>+VLOOKUP(F4632,[1]ENELAR!C$2:J$7067,7,FALSE)</f>
        <v>3756</v>
      </c>
      <c r="M4632" s="20">
        <f>+VLOOKUP(F4632,[1]ENELAR!C$2:J$7067,8,FALSE)</f>
        <v>345552</v>
      </c>
    </row>
    <row r="4633" spans="1:13" x14ac:dyDescent="0.3">
      <c r="A4633" s="17" t="s">
        <v>271</v>
      </c>
      <c r="B4633" s="3">
        <v>45198</v>
      </c>
      <c r="C4633" s="3">
        <v>45217</v>
      </c>
      <c r="D4633" s="3">
        <v>45231</v>
      </c>
      <c r="E4633" s="7">
        <v>664</v>
      </c>
      <c r="F4633" t="str">
        <f t="shared" si="72"/>
        <v>01059664</v>
      </c>
      <c r="G4633" t="s">
        <v>205</v>
      </c>
      <c r="H4633">
        <v>7128</v>
      </c>
      <c r="I4633">
        <v>92</v>
      </c>
      <c r="J4633">
        <v>7666</v>
      </c>
      <c r="K4633">
        <v>7666</v>
      </c>
      <c r="L4633">
        <f>+VLOOKUP(F4633,[1]ENELAR!C$2:J$7067,7,FALSE)</f>
        <v>6714</v>
      </c>
      <c r="M4633" s="20">
        <f>+VLOOKUP(F4633,[1]ENELAR!C$2:J$7067,8,FALSE)</f>
        <v>617688</v>
      </c>
    </row>
    <row r="4634" spans="1:13" x14ac:dyDescent="0.3">
      <c r="A4634" s="17" t="s">
        <v>271</v>
      </c>
      <c r="B4634" s="3">
        <v>45198</v>
      </c>
      <c r="C4634" s="3">
        <v>45217</v>
      </c>
      <c r="D4634" s="3">
        <v>45231</v>
      </c>
      <c r="E4634" s="7">
        <v>668</v>
      </c>
      <c r="F4634" t="str">
        <f t="shared" si="72"/>
        <v>01059668</v>
      </c>
      <c r="G4634" t="s">
        <v>207</v>
      </c>
      <c r="H4634">
        <v>31502</v>
      </c>
      <c r="I4634">
        <v>92</v>
      </c>
      <c r="J4634">
        <v>421</v>
      </c>
      <c r="K4634">
        <v>421</v>
      </c>
      <c r="L4634">
        <f>+VLOOKUP(F4634,[1]ENELAR!C$2:J$7067,7,FALSE)</f>
        <v>31750</v>
      </c>
      <c r="M4634" s="20">
        <f>+VLOOKUP(F4634,[1]ENELAR!C$2:J$7067,8,FALSE)</f>
        <v>2921000</v>
      </c>
    </row>
    <row r="4635" spans="1:13" x14ac:dyDescent="0.3">
      <c r="A4635" s="17" t="s">
        <v>271</v>
      </c>
      <c r="B4635" s="3">
        <v>45198</v>
      </c>
      <c r="C4635" s="3">
        <v>45217</v>
      </c>
      <c r="D4635" s="3">
        <v>45231</v>
      </c>
      <c r="E4635" s="7">
        <v>669</v>
      </c>
      <c r="F4635" t="str">
        <f t="shared" si="72"/>
        <v>01059669</v>
      </c>
      <c r="G4635" t="s">
        <v>208</v>
      </c>
      <c r="H4635">
        <v>432</v>
      </c>
      <c r="I4635">
        <v>92</v>
      </c>
      <c r="J4635">
        <v>387</v>
      </c>
      <c r="K4635">
        <v>387</v>
      </c>
      <c r="L4635">
        <f>+VLOOKUP(F4635,[1]ENELAR!C$2:J$7067,7,FALSE)</f>
        <v>389</v>
      </c>
      <c r="M4635" s="20">
        <f>+VLOOKUP(F4635,[1]ENELAR!C$2:J$7067,8,FALSE)</f>
        <v>35788</v>
      </c>
    </row>
    <row r="4636" spans="1:13" x14ac:dyDescent="0.3">
      <c r="A4636" s="17" t="s">
        <v>271</v>
      </c>
      <c r="B4636" s="3">
        <v>45198</v>
      </c>
      <c r="C4636" s="3">
        <v>45217</v>
      </c>
      <c r="D4636" s="3">
        <v>45231</v>
      </c>
      <c r="E4636" s="7">
        <v>670</v>
      </c>
      <c r="F4636" t="str">
        <f t="shared" si="72"/>
        <v>01059670</v>
      </c>
      <c r="G4636" t="s">
        <v>209</v>
      </c>
      <c r="H4636">
        <v>99113</v>
      </c>
      <c r="I4636">
        <v>92</v>
      </c>
      <c r="J4636">
        <v>0</v>
      </c>
      <c r="K4636">
        <v>0</v>
      </c>
      <c r="L4636" t="e">
        <f>+VLOOKUP(F4636,[1]ENELAR!C$2:J$7067,7,FALSE)</f>
        <v>#N/A</v>
      </c>
      <c r="M4636" s="20" t="e">
        <f>+VLOOKUP(F4636,[1]ENELAR!C$2:J$7067,8,FALSE)</f>
        <v>#N/A</v>
      </c>
    </row>
    <row r="4637" spans="1:13" x14ac:dyDescent="0.3">
      <c r="A4637" s="17" t="s">
        <v>271</v>
      </c>
      <c r="B4637" s="3">
        <v>45198</v>
      </c>
      <c r="C4637" s="3">
        <v>45217</v>
      </c>
      <c r="D4637" s="3">
        <v>45231</v>
      </c>
      <c r="E4637" s="7">
        <v>671</v>
      </c>
      <c r="F4637" t="str">
        <f t="shared" si="72"/>
        <v>01059671</v>
      </c>
      <c r="G4637" t="s">
        <v>210</v>
      </c>
      <c r="H4637">
        <v>78470</v>
      </c>
      <c r="I4637">
        <v>92</v>
      </c>
      <c r="J4637">
        <v>98003</v>
      </c>
      <c r="K4637">
        <v>89872</v>
      </c>
      <c r="L4637">
        <f>+VLOOKUP(F4637,[1]ENELAR!C$2:J$7067,7,FALSE)</f>
        <v>81785</v>
      </c>
      <c r="M4637" s="20">
        <f>+VLOOKUP(F4637,[1]ENELAR!C$2:J$7067,8,FALSE)</f>
        <v>7524220</v>
      </c>
    </row>
    <row r="4638" spans="1:13" x14ac:dyDescent="0.3">
      <c r="A4638" s="17" t="s">
        <v>271</v>
      </c>
      <c r="B4638" s="3">
        <v>45198</v>
      </c>
      <c r="C4638" s="3">
        <v>45217</v>
      </c>
      <c r="D4638" s="3">
        <v>45231</v>
      </c>
      <c r="E4638" s="7">
        <v>672</v>
      </c>
      <c r="F4638" t="str">
        <f t="shared" si="72"/>
        <v>01059672</v>
      </c>
      <c r="G4638" t="s">
        <v>211</v>
      </c>
      <c r="H4638">
        <v>350</v>
      </c>
      <c r="I4638">
        <v>92</v>
      </c>
      <c r="J4638">
        <v>426</v>
      </c>
      <c r="K4638">
        <v>426</v>
      </c>
      <c r="L4638">
        <f>+VLOOKUP(F4638,[1]ENELAR!C$2:J$7067,7,FALSE)</f>
        <v>342</v>
      </c>
      <c r="M4638" s="20">
        <f>+VLOOKUP(F4638,[1]ENELAR!C$2:J$7067,8,FALSE)</f>
        <v>31464</v>
      </c>
    </row>
    <row r="4639" spans="1:13" x14ac:dyDescent="0.3">
      <c r="A4639" s="17" t="s">
        <v>271</v>
      </c>
      <c r="B4639" s="3">
        <v>45198</v>
      </c>
      <c r="C4639" s="3">
        <v>45217</v>
      </c>
      <c r="D4639" s="3">
        <v>45231</v>
      </c>
      <c r="E4639" s="7">
        <v>675</v>
      </c>
      <c r="F4639" t="str">
        <f t="shared" si="72"/>
        <v>01059675</v>
      </c>
      <c r="G4639" t="s">
        <v>212</v>
      </c>
      <c r="H4639">
        <v>506</v>
      </c>
      <c r="I4639">
        <v>92</v>
      </c>
      <c r="J4639">
        <v>423</v>
      </c>
      <c r="K4639">
        <v>423</v>
      </c>
      <c r="L4639">
        <f>+VLOOKUP(F4639,[1]ENELAR!C$2:J$7067,7,FALSE)</f>
        <v>365</v>
      </c>
      <c r="M4639" s="20">
        <f>+VLOOKUP(F4639,[1]ENELAR!C$2:J$7067,8,FALSE)</f>
        <v>33580</v>
      </c>
    </row>
    <row r="4640" spans="1:13" x14ac:dyDescent="0.3">
      <c r="A4640" s="17" t="s">
        <v>271</v>
      </c>
      <c r="B4640" s="3">
        <v>45198</v>
      </c>
      <c r="C4640" s="3">
        <v>45217</v>
      </c>
      <c r="D4640" s="3">
        <v>45231</v>
      </c>
      <c r="E4640" s="7">
        <v>676</v>
      </c>
      <c r="F4640" t="str">
        <f t="shared" si="72"/>
        <v>01059676</v>
      </c>
      <c r="G4640" t="s">
        <v>213</v>
      </c>
      <c r="H4640">
        <v>601</v>
      </c>
      <c r="I4640">
        <v>92</v>
      </c>
      <c r="J4640">
        <v>419</v>
      </c>
      <c r="K4640">
        <v>419</v>
      </c>
      <c r="L4640">
        <f>+VLOOKUP(F4640,[1]ENELAR!C$2:J$7067,7,FALSE)</f>
        <v>572</v>
      </c>
      <c r="M4640" s="20">
        <f>+VLOOKUP(F4640,[1]ENELAR!C$2:J$7067,8,FALSE)</f>
        <v>52624</v>
      </c>
    </row>
    <row r="4641" spans="1:13" x14ac:dyDescent="0.3">
      <c r="A4641" s="17" t="s">
        <v>272</v>
      </c>
      <c r="B4641" s="1">
        <v>45502</v>
      </c>
      <c r="C4641" s="1">
        <v>45555</v>
      </c>
      <c r="D4641" s="1">
        <v>45566</v>
      </c>
      <c r="E4641">
        <v>39</v>
      </c>
      <c r="F4641" t="str">
        <f t="shared" si="72"/>
        <v>0077439</v>
      </c>
      <c r="G4641" t="s">
        <v>11</v>
      </c>
      <c r="H4641" s="5">
        <v>20443</v>
      </c>
      <c r="I4641" s="11">
        <v>26</v>
      </c>
      <c r="J4641">
        <v>19786</v>
      </c>
      <c r="K4641">
        <v>18993</v>
      </c>
      <c r="L4641">
        <f>+VLOOKUP(F4641,[1]ENELAR!C$2:J$7067,7,FALSE)</f>
        <v>19902</v>
      </c>
      <c r="M4641" s="20">
        <f>+VLOOKUP(F4641,[1]ENELAR!C$2:J$7067,8,FALSE)</f>
        <v>1512552</v>
      </c>
    </row>
    <row r="4642" spans="1:13" x14ac:dyDescent="0.3">
      <c r="A4642" s="17" t="s">
        <v>272</v>
      </c>
      <c r="B4642" s="1">
        <v>45502</v>
      </c>
      <c r="C4642" s="1">
        <v>45555</v>
      </c>
      <c r="D4642" s="1">
        <v>45566</v>
      </c>
      <c r="E4642">
        <v>40</v>
      </c>
      <c r="F4642" t="str">
        <f t="shared" si="72"/>
        <v>0077440</v>
      </c>
      <c r="G4642" t="s">
        <v>12</v>
      </c>
      <c r="H4642" s="8">
        <v>7025</v>
      </c>
      <c r="I4642" s="11">
        <v>26</v>
      </c>
      <c r="J4642">
        <v>6654</v>
      </c>
      <c r="K4642">
        <v>6654</v>
      </c>
      <c r="L4642">
        <f>+VLOOKUP(F4642,[1]ENELAR!C$2:J$7067,7,FALSE)</f>
        <v>6239</v>
      </c>
      <c r="M4642" s="20">
        <f>+VLOOKUP(F4642,[1]ENELAR!C$2:J$7067,8,FALSE)</f>
        <v>474164</v>
      </c>
    </row>
    <row r="4643" spans="1:13" x14ac:dyDescent="0.3">
      <c r="A4643" s="17" t="s">
        <v>272</v>
      </c>
      <c r="B4643" s="1">
        <v>45502</v>
      </c>
      <c r="C4643" s="1">
        <v>45555</v>
      </c>
      <c r="D4643" s="1">
        <v>45566</v>
      </c>
      <c r="E4643">
        <v>41</v>
      </c>
      <c r="F4643" t="str">
        <f t="shared" si="72"/>
        <v>0077441</v>
      </c>
      <c r="G4643" t="s">
        <v>13</v>
      </c>
      <c r="H4643" s="8">
        <v>30543</v>
      </c>
      <c r="I4643" s="11">
        <v>26</v>
      </c>
      <c r="J4643">
        <v>29257</v>
      </c>
      <c r="K4643">
        <v>29190</v>
      </c>
      <c r="L4643">
        <f>+VLOOKUP(F4643,[1]ENELAR!C$2:J$7067,7,FALSE)</f>
        <v>29373</v>
      </c>
      <c r="M4643" s="20">
        <f>+VLOOKUP(F4643,[1]ENELAR!C$2:J$7067,8,FALSE)</f>
        <v>2232348</v>
      </c>
    </row>
    <row r="4644" spans="1:13" x14ac:dyDescent="0.3">
      <c r="A4644" s="17" t="s">
        <v>272</v>
      </c>
      <c r="B4644" s="1">
        <v>45502</v>
      </c>
      <c r="C4644" s="1">
        <v>45555</v>
      </c>
      <c r="D4644" s="1">
        <v>45566</v>
      </c>
      <c r="E4644">
        <v>43</v>
      </c>
      <c r="F4644" t="str">
        <f t="shared" si="72"/>
        <v>0077443</v>
      </c>
      <c r="G4644" t="s">
        <v>14</v>
      </c>
      <c r="H4644" s="8">
        <v>8289</v>
      </c>
      <c r="I4644" s="11">
        <v>26</v>
      </c>
      <c r="J4644">
        <v>8799</v>
      </c>
      <c r="K4644">
        <v>8799</v>
      </c>
      <c r="L4644">
        <f>+VLOOKUP(F4644,[1]ENELAR!C$2:J$7067,7,FALSE)</f>
        <v>7895</v>
      </c>
      <c r="M4644" s="20">
        <f>+VLOOKUP(F4644,[1]ENELAR!C$2:J$7067,8,FALSE)</f>
        <v>600020</v>
      </c>
    </row>
    <row r="4645" spans="1:13" x14ac:dyDescent="0.3">
      <c r="A4645" s="17" t="s">
        <v>272</v>
      </c>
      <c r="B4645" s="1">
        <v>45502</v>
      </c>
      <c r="C4645" s="1">
        <v>45555</v>
      </c>
      <c r="D4645" s="1">
        <v>45566</v>
      </c>
      <c r="E4645">
        <v>55</v>
      </c>
      <c r="F4645" t="str">
        <f t="shared" si="72"/>
        <v>0077455</v>
      </c>
      <c r="G4645" t="s">
        <v>22</v>
      </c>
      <c r="H4645" s="8">
        <v>16716</v>
      </c>
      <c r="I4645" s="11">
        <v>26</v>
      </c>
      <c r="J4645">
        <v>15317</v>
      </c>
      <c r="K4645">
        <v>15146</v>
      </c>
      <c r="L4645">
        <f>+VLOOKUP(F4645,[1]ENELAR!C$2:J$7067,7,FALSE)</f>
        <v>15598</v>
      </c>
      <c r="M4645" s="20">
        <f>+VLOOKUP(F4645,[1]ENELAR!C$2:J$7067,8,FALSE)</f>
        <v>1185448</v>
      </c>
    </row>
    <row r="4646" spans="1:13" x14ac:dyDescent="0.3">
      <c r="A4646" s="17" t="s">
        <v>272</v>
      </c>
      <c r="B4646" s="1">
        <v>45502</v>
      </c>
      <c r="C4646" s="1">
        <v>45555</v>
      </c>
      <c r="D4646" s="1">
        <v>45566</v>
      </c>
      <c r="E4646">
        <v>255</v>
      </c>
      <c r="F4646" t="str">
        <f t="shared" si="72"/>
        <v>00774255</v>
      </c>
      <c r="G4646" t="s">
        <v>92</v>
      </c>
      <c r="H4646" s="8">
        <v>24332</v>
      </c>
      <c r="I4646" s="11">
        <v>26</v>
      </c>
      <c r="J4646">
        <v>23166</v>
      </c>
      <c r="K4646">
        <v>23073</v>
      </c>
      <c r="L4646">
        <f>+VLOOKUP(F4646,[1]ENELAR!C$2:J$7067,7,FALSE)</f>
        <v>21420</v>
      </c>
      <c r="M4646" s="20">
        <f>+VLOOKUP(F4646,[1]ENELAR!C$2:J$7067,8,FALSE)</f>
        <v>1627920</v>
      </c>
    </row>
    <row r="4647" spans="1:13" x14ac:dyDescent="0.3">
      <c r="A4647" s="17" t="s">
        <v>272</v>
      </c>
      <c r="B4647" s="1">
        <v>45502</v>
      </c>
      <c r="C4647" s="1">
        <v>45555</v>
      </c>
      <c r="D4647" s="1">
        <v>45566</v>
      </c>
      <c r="E4647">
        <v>328</v>
      </c>
      <c r="F4647" t="str">
        <f t="shared" si="72"/>
        <v>00774328</v>
      </c>
      <c r="G4647" t="s">
        <v>93</v>
      </c>
      <c r="H4647" s="8">
        <v>13072</v>
      </c>
      <c r="I4647" s="11">
        <v>26</v>
      </c>
      <c r="J4647">
        <v>12741</v>
      </c>
      <c r="K4647">
        <v>12672</v>
      </c>
      <c r="L4647">
        <f>+VLOOKUP(F4647,[1]ENELAR!C$2:J$7067,7,FALSE)</f>
        <v>11279</v>
      </c>
      <c r="M4647" s="20">
        <f>+VLOOKUP(F4647,[1]ENELAR!C$2:J$7067,8,FALSE)</f>
        <v>857204</v>
      </c>
    </row>
    <row r="4648" spans="1:13" x14ac:dyDescent="0.3">
      <c r="A4648" s="17" t="s">
        <v>272</v>
      </c>
      <c r="B4648" s="1">
        <v>45502</v>
      </c>
      <c r="C4648" s="1">
        <v>45555</v>
      </c>
      <c r="D4648" s="1">
        <v>45566</v>
      </c>
      <c r="E4648">
        <v>405</v>
      </c>
      <c r="F4648" t="str">
        <f t="shared" si="72"/>
        <v>00774405</v>
      </c>
      <c r="G4648" t="s">
        <v>137</v>
      </c>
      <c r="H4648" s="8">
        <v>15361</v>
      </c>
      <c r="I4648" s="11">
        <v>26</v>
      </c>
      <c r="J4648">
        <v>15200</v>
      </c>
      <c r="K4648">
        <v>14650</v>
      </c>
      <c r="L4648">
        <f>+VLOOKUP(F4648,[1]ENELAR!C$2:J$7067,7,FALSE)</f>
        <v>11883</v>
      </c>
      <c r="M4648" s="20">
        <f>+VLOOKUP(F4648,[1]ENELAR!C$2:J$7067,8,FALSE)</f>
        <v>903108</v>
      </c>
    </row>
    <row r="4649" spans="1:13" x14ac:dyDescent="0.3">
      <c r="A4649" s="17" t="s">
        <v>272</v>
      </c>
      <c r="B4649" s="1">
        <v>45502</v>
      </c>
      <c r="C4649" s="1">
        <v>45555</v>
      </c>
      <c r="D4649" s="1">
        <v>45566</v>
      </c>
      <c r="E4649">
        <v>407</v>
      </c>
      <c r="F4649" t="str">
        <f t="shared" si="72"/>
        <v>00774407</v>
      </c>
      <c r="G4649" t="s">
        <v>139</v>
      </c>
      <c r="H4649" s="8">
        <v>2402</v>
      </c>
      <c r="I4649" s="11">
        <v>26</v>
      </c>
      <c r="J4649">
        <v>2302</v>
      </c>
      <c r="K4649">
        <v>2302</v>
      </c>
      <c r="L4649">
        <f>+VLOOKUP(F4649,[1]ENELAR!C$2:J$7067,7,FALSE)</f>
        <v>2224</v>
      </c>
      <c r="M4649" s="20">
        <f>+VLOOKUP(F4649,[1]ENELAR!C$2:J$7067,8,FALSE)</f>
        <v>169024</v>
      </c>
    </row>
    <row r="4650" spans="1:13" x14ac:dyDescent="0.3">
      <c r="A4650" s="17" t="s">
        <v>272</v>
      </c>
      <c r="B4650" s="1">
        <v>45502</v>
      </c>
      <c r="C4650" s="1">
        <v>45555</v>
      </c>
      <c r="D4650" s="1">
        <v>45566</v>
      </c>
      <c r="E4650">
        <v>408</v>
      </c>
      <c r="F4650" t="str">
        <f t="shared" si="72"/>
        <v>00774408</v>
      </c>
      <c r="G4650" t="s">
        <v>140</v>
      </c>
      <c r="H4650" s="8">
        <v>16739</v>
      </c>
      <c r="I4650" s="11">
        <v>26</v>
      </c>
      <c r="J4650">
        <v>15177</v>
      </c>
      <c r="K4650">
        <v>14646</v>
      </c>
      <c r="L4650">
        <f>+VLOOKUP(F4650,[1]ENELAR!C$2:J$7067,7,FALSE)</f>
        <v>10014</v>
      </c>
      <c r="M4650" s="20">
        <f>+VLOOKUP(F4650,[1]ENELAR!C$2:J$7067,8,FALSE)</f>
        <v>761064</v>
      </c>
    </row>
    <row r="4651" spans="1:13" x14ac:dyDescent="0.3">
      <c r="A4651" s="17" t="s">
        <v>272</v>
      </c>
      <c r="B4651" s="1">
        <v>45502</v>
      </c>
      <c r="C4651" s="1">
        <v>45555</v>
      </c>
      <c r="D4651" s="1">
        <v>45566</v>
      </c>
      <c r="E4651">
        <v>409</v>
      </c>
      <c r="F4651" t="str">
        <f t="shared" si="72"/>
        <v>00774409</v>
      </c>
      <c r="G4651" t="s">
        <v>141</v>
      </c>
      <c r="H4651" s="8">
        <v>36515</v>
      </c>
      <c r="I4651" s="11">
        <v>26</v>
      </c>
      <c r="J4651">
        <v>33123</v>
      </c>
      <c r="K4651">
        <v>31948</v>
      </c>
      <c r="L4651">
        <f>+VLOOKUP(F4651,[1]ENELAR!C$2:J$7067,7,FALSE)</f>
        <v>24361</v>
      </c>
      <c r="M4651" s="20">
        <f>+VLOOKUP(F4651,[1]ENELAR!C$2:J$7067,8,FALSE)</f>
        <v>1851436</v>
      </c>
    </row>
    <row r="4652" spans="1:13" x14ac:dyDescent="0.3">
      <c r="A4652" s="17" t="s">
        <v>272</v>
      </c>
      <c r="B4652" s="1">
        <v>45502</v>
      </c>
      <c r="C4652" s="1">
        <v>45555</v>
      </c>
      <c r="D4652" s="1">
        <v>45566</v>
      </c>
      <c r="E4652">
        <v>410</v>
      </c>
      <c r="F4652" t="str">
        <f t="shared" si="72"/>
        <v>00774410</v>
      </c>
      <c r="G4652" t="s">
        <v>142</v>
      </c>
      <c r="H4652" s="8">
        <v>2419</v>
      </c>
      <c r="I4652" s="11">
        <v>26</v>
      </c>
      <c r="J4652">
        <v>1967</v>
      </c>
      <c r="K4652">
        <v>1967</v>
      </c>
      <c r="L4652">
        <f>+VLOOKUP(F4652,[1]ENELAR!C$2:J$7067,7,FALSE)</f>
        <v>2189</v>
      </c>
      <c r="M4652" s="20">
        <f>+VLOOKUP(F4652,[1]ENELAR!C$2:J$7067,8,FALSE)</f>
        <v>166364</v>
      </c>
    </row>
    <row r="4653" spans="1:13" x14ac:dyDescent="0.3">
      <c r="A4653" s="17" t="s">
        <v>272</v>
      </c>
      <c r="B4653" s="1">
        <v>45502</v>
      </c>
      <c r="C4653" s="1">
        <v>45555</v>
      </c>
      <c r="D4653" s="1">
        <v>45566</v>
      </c>
      <c r="E4653">
        <v>411</v>
      </c>
      <c r="F4653" t="str">
        <f t="shared" si="72"/>
        <v>00774411</v>
      </c>
      <c r="G4653" t="s">
        <v>143</v>
      </c>
      <c r="H4653" s="8">
        <v>1365</v>
      </c>
      <c r="I4653" s="11">
        <v>26</v>
      </c>
      <c r="J4653">
        <v>1840</v>
      </c>
      <c r="K4653">
        <v>1840</v>
      </c>
      <c r="L4653">
        <f>+VLOOKUP(F4653,[1]ENELAR!C$2:J$7067,7,FALSE)</f>
        <v>1316</v>
      </c>
      <c r="M4653" s="20">
        <f>+VLOOKUP(F4653,[1]ENELAR!C$2:J$7067,8,FALSE)</f>
        <v>100016</v>
      </c>
    </row>
    <row r="4654" spans="1:13" x14ac:dyDescent="0.3">
      <c r="A4654" s="17" t="s">
        <v>272</v>
      </c>
      <c r="B4654" s="1">
        <v>45502</v>
      </c>
      <c r="C4654" s="1">
        <v>45555</v>
      </c>
      <c r="D4654" s="1">
        <v>45566</v>
      </c>
      <c r="E4654">
        <v>412</v>
      </c>
      <c r="F4654" t="str">
        <f t="shared" si="72"/>
        <v>00774412</v>
      </c>
      <c r="G4654" t="s">
        <v>144</v>
      </c>
      <c r="H4654" s="8">
        <v>6113</v>
      </c>
      <c r="I4654" s="11">
        <v>26</v>
      </c>
      <c r="J4654">
        <v>6097</v>
      </c>
      <c r="K4654">
        <v>6087</v>
      </c>
      <c r="L4654">
        <f>+VLOOKUP(F4654,[1]ENELAR!C$2:J$7067,7,FALSE)</f>
        <v>5519</v>
      </c>
      <c r="M4654" s="20">
        <f>+VLOOKUP(F4654,[1]ENELAR!C$2:J$7067,8,FALSE)</f>
        <v>419444</v>
      </c>
    </row>
    <row r="4655" spans="1:13" x14ac:dyDescent="0.3">
      <c r="A4655" s="17" t="s">
        <v>272</v>
      </c>
      <c r="B4655" s="1">
        <v>45502</v>
      </c>
      <c r="C4655" s="1">
        <v>45555</v>
      </c>
      <c r="D4655" s="1">
        <v>45566</v>
      </c>
      <c r="E4655">
        <v>413</v>
      </c>
      <c r="F4655" t="str">
        <f t="shared" si="72"/>
        <v>00774413</v>
      </c>
      <c r="G4655" t="s">
        <v>145</v>
      </c>
      <c r="H4655" s="8">
        <v>8936</v>
      </c>
      <c r="I4655" s="11">
        <v>26</v>
      </c>
      <c r="J4655">
        <v>6523</v>
      </c>
      <c r="K4655">
        <v>6411</v>
      </c>
      <c r="L4655">
        <f>+VLOOKUP(F4655,[1]ENELAR!C$2:J$7067,7,FALSE)</f>
        <v>7197</v>
      </c>
      <c r="M4655" s="20">
        <f>+VLOOKUP(F4655,[1]ENELAR!C$2:J$7067,8,FALSE)</f>
        <v>546972</v>
      </c>
    </row>
    <row r="4656" spans="1:13" x14ac:dyDescent="0.3">
      <c r="A4656" s="17" t="s">
        <v>272</v>
      </c>
      <c r="B4656" s="1">
        <v>45502</v>
      </c>
      <c r="C4656" s="1">
        <v>45555</v>
      </c>
      <c r="D4656" s="1">
        <v>45566</v>
      </c>
      <c r="E4656">
        <v>414</v>
      </c>
      <c r="F4656" t="str">
        <f t="shared" si="72"/>
        <v>00774414</v>
      </c>
      <c r="G4656" t="s">
        <v>146</v>
      </c>
      <c r="H4656" s="8">
        <v>94487</v>
      </c>
      <c r="I4656" s="11">
        <v>26</v>
      </c>
      <c r="J4656">
        <v>96513</v>
      </c>
      <c r="K4656">
        <v>94619</v>
      </c>
      <c r="L4656">
        <f>+VLOOKUP(F4656,[1]ENELAR!C$2:J$7067,7,FALSE)</f>
        <v>77039</v>
      </c>
      <c r="M4656" s="20">
        <f>+VLOOKUP(F4656,[1]ENELAR!C$2:J$7067,8,FALSE)</f>
        <v>5854964</v>
      </c>
    </row>
    <row r="4657" spans="1:13" x14ac:dyDescent="0.3">
      <c r="A4657" s="17" t="s">
        <v>272</v>
      </c>
      <c r="B4657" s="1">
        <v>45502</v>
      </c>
      <c r="C4657" s="1">
        <v>45555</v>
      </c>
      <c r="D4657" s="1">
        <v>45566</v>
      </c>
      <c r="E4657">
        <v>415</v>
      </c>
      <c r="F4657" t="str">
        <f t="shared" si="72"/>
        <v>00774415</v>
      </c>
      <c r="G4657" t="s">
        <v>219</v>
      </c>
      <c r="H4657" s="5">
        <v>4471</v>
      </c>
      <c r="I4657" s="11">
        <v>26</v>
      </c>
      <c r="J4657">
        <v>4028</v>
      </c>
      <c r="K4657">
        <v>3890</v>
      </c>
      <c r="L4657">
        <f>+VLOOKUP(F4657,[1]ENELAR!C$2:J$7067,7,FALSE)</f>
        <v>3617</v>
      </c>
      <c r="M4657" s="20">
        <f>+VLOOKUP(F4657,[1]ENELAR!C$2:J$7067,8,FALSE)</f>
        <v>274892</v>
      </c>
    </row>
    <row r="4658" spans="1:13" x14ac:dyDescent="0.3">
      <c r="A4658" s="17" t="s">
        <v>272</v>
      </c>
      <c r="B4658" s="1">
        <v>45502</v>
      </c>
      <c r="C4658" s="1">
        <v>45555</v>
      </c>
      <c r="D4658" s="1">
        <v>45566</v>
      </c>
      <c r="E4658">
        <v>416</v>
      </c>
      <c r="F4658" t="str">
        <f t="shared" si="72"/>
        <v>00774416</v>
      </c>
      <c r="G4658" t="s">
        <v>147</v>
      </c>
      <c r="H4658" s="8">
        <v>167282</v>
      </c>
      <c r="I4658" s="11">
        <v>26</v>
      </c>
      <c r="J4658">
        <v>157409</v>
      </c>
      <c r="K4658">
        <v>151461</v>
      </c>
      <c r="L4658">
        <f>+VLOOKUP(F4658,[1]ENELAR!C$2:J$7067,7,FALSE)</f>
        <v>152300</v>
      </c>
      <c r="M4658" s="20">
        <f>+VLOOKUP(F4658,[1]ENELAR!C$2:J$7067,8,FALSE)</f>
        <v>11574800</v>
      </c>
    </row>
    <row r="4659" spans="1:13" x14ac:dyDescent="0.3">
      <c r="A4659" s="17" t="s">
        <v>272</v>
      </c>
      <c r="B4659" s="1">
        <v>45502</v>
      </c>
      <c r="C4659" s="1">
        <v>45555</v>
      </c>
      <c r="D4659" s="1">
        <v>45566</v>
      </c>
      <c r="E4659">
        <v>417</v>
      </c>
      <c r="F4659" t="str">
        <f t="shared" si="72"/>
        <v>00774417</v>
      </c>
      <c r="G4659" t="s">
        <v>148</v>
      </c>
      <c r="H4659" s="8">
        <v>15356</v>
      </c>
      <c r="I4659" s="11">
        <v>26</v>
      </c>
      <c r="J4659">
        <v>12697</v>
      </c>
      <c r="K4659">
        <v>12233</v>
      </c>
      <c r="L4659">
        <f>+VLOOKUP(F4659,[1]ENELAR!C$2:J$7067,7,FALSE)</f>
        <v>10699</v>
      </c>
      <c r="M4659" s="20">
        <f>+VLOOKUP(F4659,[1]ENELAR!C$2:J$7067,8,FALSE)</f>
        <v>813124</v>
      </c>
    </row>
    <row r="4660" spans="1:13" x14ac:dyDescent="0.3">
      <c r="A4660" s="17" t="s">
        <v>272</v>
      </c>
      <c r="B4660" s="1">
        <v>45502</v>
      </c>
      <c r="C4660" s="1">
        <v>45555</v>
      </c>
      <c r="D4660" s="1">
        <v>45566</v>
      </c>
      <c r="E4660">
        <v>418</v>
      </c>
      <c r="F4660" t="str">
        <f t="shared" si="72"/>
        <v>00774418</v>
      </c>
      <c r="G4660" t="s">
        <v>149</v>
      </c>
      <c r="H4660" s="8">
        <v>2312</v>
      </c>
      <c r="I4660" s="11">
        <v>26</v>
      </c>
      <c r="J4660">
        <v>2221</v>
      </c>
      <c r="K4660">
        <v>2220</v>
      </c>
      <c r="L4660">
        <f>+VLOOKUP(F4660,[1]ENELAR!C$2:J$7067,7,FALSE)</f>
        <v>2094</v>
      </c>
      <c r="M4660" s="20">
        <f>+VLOOKUP(F4660,[1]ENELAR!C$2:J$7067,8,FALSE)</f>
        <v>159144</v>
      </c>
    </row>
    <row r="4661" spans="1:13" x14ac:dyDescent="0.3">
      <c r="A4661" s="17" t="s">
        <v>272</v>
      </c>
      <c r="B4661" s="1">
        <v>45502</v>
      </c>
      <c r="C4661" s="1">
        <v>45555</v>
      </c>
      <c r="D4661" s="1">
        <v>45566</v>
      </c>
      <c r="E4661">
        <v>419</v>
      </c>
      <c r="F4661" t="str">
        <f t="shared" si="72"/>
        <v>00774419</v>
      </c>
      <c r="G4661" t="s">
        <v>150</v>
      </c>
      <c r="H4661" s="8">
        <v>7593</v>
      </c>
      <c r="I4661" s="11">
        <v>26</v>
      </c>
      <c r="J4661">
        <v>7880</v>
      </c>
      <c r="K4661">
        <v>7738</v>
      </c>
      <c r="L4661">
        <f>+VLOOKUP(F4661,[1]ENELAR!C$2:J$7067,7,FALSE)</f>
        <v>6371</v>
      </c>
      <c r="M4661" s="20">
        <f>+VLOOKUP(F4661,[1]ENELAR!C$2:J$7067,8,FALSE)</f>
        <v>484196</v>
      </c>
    </row>
    <row r="4662" spans="1:13" x14ac:dyDescent="0.3">
      <c r="A4662" s="17" t="s">
        <v>272</v>
      </c>
      <c r="B4662" s="1">
        <v>45502</v>
      </c>
      <c r="C4662" s="1">
        <v>45555</v>
      </c>
      <c r="D4662" s="1">
        <v>45566</v>
      </c>
      <c r="E4662">
        <v>420</v>
      </c>
      <c r="F4662" t="str">
        <f t="shared" si="72"/>
        <v>00774420</v>
      </c>
      <c r="G4662" t="s">
        <v>151</v>
      </c>
      <c r="H4662" s="8">
        <v>6190</v>
      </c>
      <c r="I4662" s="11">
        <v>26</v>
      </c>
      <c r="J4662">
        <v>5690</v>
      </c>
      <c r="K4662">
        <v>5690</v>
      </c>
      <c r="L4662">
        <f>+VLOOKUP(F4662,[1]ENELAR!C$2:J$7067,7,FALSE)</f>
        <v>5602</v>
      </c>
      <c r="M4662" s="20">
        <f>+VLOOKUP(F4662,[1]ENELAR!C$2:J$7067,8,FALSE)</f>
        <v>425752</v>
      </c>
    </row>
    <row r="4663" spans="1:13" x14ac:dyDescent="0.3">
      <c r="A4663" s="17" t="s">
        <v>272</v>
      </c>
      <c r="B4663" s="1">
        <v>45502</v>
      </c>
      <c r="C4663" s="1">
        <v>45555</v>
      </c>
      <c r="D4663" s="1">
        <v>45566</v>
      </c>
      <c r="E4663">
        <v>421</v>
      </c>
      <c r="F4663" t="str">
        <f t="shared" si="72"/>
        <v>00774421</v>
      </c>
      <c r="G4663" t="s">
        <v>152</v>
      </c>
      <c r="H4663" s="8">
        <v>6926</v>
      </c>
      <c r="I4663" s="11">
        <v>26</v>
      </c>
      <c r="J4663">
        <v>7883</v>
      </c>
      <c r="K4663">
        <v>7238</v>
      </c>
      <c r="L4663">
        <f>+VLOOKUP(F4663,[1]ENELAR!C$2:J$7067,7,FALSE)</f>
        <v>6401</v>
      </c>
      <c r="M4663" s="20">
        <f>+VLOOKUP(F4663,[1]ENELAR!C$2:J$7067,8,FALSE)</f>
        <v>486476</v>
      </c>
    </row>
    <row r="4664" spans="1:13" x14ac:dyDescent="0.3">
      <c r="A4664" s="17" t="s">
        <v>272</v>
      </c>
      <c r="B4664" s="1">
        <v>45502</v>
      </c>
      <c r="C4664" s="1">
        <v>45555</v>
      </c>
      <c r="D4664" s="1">
        <v>45566</v>
      </c>
      <c r="E4664">
        <v>422</v>
      </c>
      <c r="F4664" t="str">
        <f t="shared" si="72"/>
        <v>00774422</v>
      </c>
      <c r="G4664" t="s">
        <v>153</v>
      </c>
      <c r="H4664" s="8">
        <v>5297</v>
      </c>
      <c r="I4664" s="11">
        <v>26</v>
      </c>
      <c r="J4664">
        <v>6101</v>
      </c>
      <c r="K4664">
        <v>6101</v>
      </c>
      <c r="L4664">
        <f>+VLOOKUP(F4664,[1]ENELAR!C$2:J$7067,7,FALSE)</f>
        <v>4989</v>
      </c>
      <c r="M4664" s="20">
        <f>+VLOOKUP(F4664,[1]ENELAR!C$2:J$7067,8,FALSE)</f>
        <v>379164</v>
      </c>
    </row>
    <row r="4665" spans="1:13" x14ac:dyDescent="0.3">
      <c r="A4665" s="17" t="s">
        <v>272</v>
      </c>
      <c r="B4665" s="1">
        <v>45502</v>
      </c>
      <c r="C4665" s="1">
        <v>45555</v>
      </c>
      <c r="D4665" s="1">
        <v>45566</v>
      </c>
      <c r="E4665">
        <v>423</v>
      </c>
      <c r="F4665" t="str">
        <f t="shared" si="72"/>
        <v>00774423</v>
      </c>
      <c r="G4665" t="s">
        <v>154</v>
      </c>
      <c r="H4665" s="8">
        <v>3519</v>
      </c>
      <c r="I4665" s="11">
        <v>26</v>
      </c>
      <c r="J4665">
        <v>2326</v>
      </c>
      <c r="K4665">
        <v>2326</v>
      </c>
      <c r="L4665">
        <f>+VLOOKUP(F4665,[1]ENELAR!C$2:J$7067,7,FALSE)</f>
        <v>2176</v>
      </c>
      <c r="M4665" s="20">
        <f>+VLOOKUP(F4665,[1]ENELAR!C$2:J$7067,8,FALSE)</f>
        <v>165376</v>
      </c>
    </row>
    <row r="4666" spans="1:13" x14ac:dyDescent="0.3">
      <c r="A4666" s="17" t="s">
        <v>272</v>
      </c>
      <c r="B4666" s="1">
        <v>45502</v>
      </c>
      <c r="C4666" s="1">
        <v>45555</v>
      </c>
      <c r="D4666" s="1">
        <v>45566</v>
      </c>
      <c r="E4666">
        <v>424</v>
      </c>
      <c r="F4666" t="str">
        <f t="shared" si="72"/>
        <v>00774424</v>
      </c>
      <c r="G4666" t="s">
        <v>155</v>
      </c>
      <c r="H4666" s="8">
        <v>1417</v>
      </c>
      <c r="I4666" s="11">
        <v>26</v>
      </c>
      <c r="J4666">
        <v>1608</v>
      </c>
      <c r="K4666">
        <v>1435</v>
      </c>
      <c r="L4666">
        <f>+VLOOKUP(F4666,[1]ENELAR!C$2:J$7067,7,FALSE)</f>
        <v>1365</v>
      </c>
      <c r="M4666" s="20">
        <f>+VLOOKUP(F4666,[1]ENELAR!C$2:J$7067,8,FALSE)</f>
        <v>103740</v>
      </c>
    </row>
    <row r="4667" spans="1:13" x14ac:dyDescent="0.3">
      <c r="A4667" s="17" t="s">
        <v>272</v>
      </c>
      <c r="B4667" s="1">
        <v>45502</v>
      </c>
      <c r="C4667" s="1">
        <v>45555</v>
      </c>
      <c r="D4667" s="1">
        <v>45566</v>
      </c>
      <c r="E4667">
        <v>425</v>
      </c>
      <c r="F4667" t="str">
        <f t="shared" si="72"/>
        <v>00774425</v>
      </c>
      <c r="G4667" t="s">
        <v>156</v>
      </c>
      <c r="H4667" s="8">
        <v>2960</v>
      </c>
      <c r="I4667" s="11">
        <v>26</v>
      </c>
      <c r="J4667">
        <v>3327</v>
      </c>
      <c r="K4667">
        <v>3327</v>
      </c>
      <c r="L4667">
        <f>+VLOOKUP(F4667,[1]ENELAR!C$2:J$7067,7,FALSE)</f>
        <v>2735</v>
      </c>
      <c r="M4667" s="20">
        <f>+VLOOKUP(F4667,[1]ENELAR!C$2:J$7067,8,FALSE)</f>
        <v>207860</v>
      </c>
    </row>
    <row r="4668" spans="1:13" x14ac:dyDescent="0.3">
      <c r="A4668" s="17" t="s">
        <v>272</v>
      </c>
      <c r="B4668" s="1">
        <v>45502</v>
      </c>
      <c r="C4668" s="1">
        <v>45555</v>
      </c>
      <c r="D4668" s="1">
        <v>45566</v>
      </c>
      <c r="E4668">
        <v>426</v>
      </c>
      <c r="F4668" t="str">
        <f t="shared" si="72"/>
        <v>00774426</v>
      </c>
      <c r="G4668" t="s">
        <v>157</v>
      </c>
      <c r="H4668" s="8">
        <v>1888</v>
      </c>
      <c r="I4668" s="11">
        <v>26</v>
      </c>
      <c r="J4668">
        <v>1715</v>
      </c>
      <c r="K4668">
        <v>1715</v>
      </c>
      <c r="L4668">
        <f>+VLOOKUP(F4668,[1]ENELAR!C$2:J$7067,7,FALSE)</f>
        <v>1771</v>
      </c>
      <c r="M4668" s="20">
        <f>+VLOOKUP(F4668,[1]ENELAR!C$2:J$7067,8,FALSE)</f>
        <v>134596</v>
      </c>
    </row>
    <row r="4669" spans="1:13" x14ac:dyDescent="0.3">
      <c r="A4669" s="17" t="s">
        <v>272</v>
      </c>
      <c r="B4669" s="1">
        <v>45502</v>
      </c>
      <c r="C4669" s="1">
        <v>45555</v>
      </c>
      <c r="D4669" s="1">
        <v>45566</v>
      </c>
      <c r="E4669">
        <v>427</v>
      </c>
      <c r="F4669" t="str">
        <f t="shared" ref="F4669:F4732" si="73">+A4669&amp;E4669</f>
        <v>00774427</v>
      </c>
      <c r="G4669" t="s">
        <v>220</v>
      </c>
      <c r="H4669" s="8">
        <v>3566</v>
      </c>
      <c r="I4669" s="11">
        <v>26</v>
      </c>
      <c r="J4669">
        <v>3218</v>
      </c>
      <c r="K4669">
        <v>3161</v>
      </c>
      <c r="L4669">
        <f>+VLOOKUP(F4669,[1]ENELAR!C$2:J$7067,7,FALSE)</f>
        <v>2182</v>
      </c>
      <c r="M4669" s="20">
        <f>+VLOOKUP(F4669,[1]ENELAR!C$2:J$7067,8,FALSE)</f>
        <v>165832</v>
      </c>
    </row>
    <row r="4670" spans="1:13" x14ac:dyDescent="0.3">
      <c r="A4670" s="17" t="s">
        <v>272</v>
      </c>
      <c r="B4670" s="1">
        <v>45502</v>
      </c>
      <c r="C4670" s="1">
        <v>45555</v>
      </c>
      <c r="D4670" s="1">
        <v>45566</v>
      </c>
      <c r="E4670">
        <v>429</v>
      </c>
      <c r="F4670" t="str">
        <f t="shared" si="73"/>
        <v>00774429</v>
      </c>
      <c r="G4670" t="s">
        <v>159</v>
      </c>
      <c r="H4670" s="8">
        <v>14988</v>
      </c>
      <c r="I4670" s="11">
        <v>26</v>
      </c>
      <c r="J4670">
        <v>12577</v>
      </c>
      <c r="K4670">
        <v>12378</v>
      </c>
      <c r="L4670">
        <f>+VLOOKUP(F4670,[1]ENELAR!C$2:J$7067,7,FALSE)</f>
        <v>13599</v>
      </c>
      <c r="M4670" s="20">
        <f>+VLOOKUP(F4670,[1]ENELAR!C$2:J$7067,8,FALSE)</f>
        <v>1033524</v>
      </c>
    </row>
    <row r="4671" spans="1:13" x14ac:dyDescent="0.3">
      <c r="A4671" s="17" t="s">
        <v>272</v>
      </c>
      <c r="B4671" s="1">
        <v>45502</v>
      </c>
      <c r="C4671" s="1">
        <v>45555</v>
      </c>
      <c r="D4671" s="1">
        <v>45566</v>
      </c>
      <c r="E4671">
        <v>430</v>
      </c>
      <c r="F4671" t="str">
        <f t="shared" si="73"/>
        <v>00774430</v>
      </c>
      <c r="G4671" t="s">
        <v>160</v>
      </c>
      <c r="H4671" s="8">
        <v>4275</v>
      </c>
      <c r="I4671" s="11">
        <v>26</v>
      </c>
      <c r="J4671">
        <v>4239</v>
      </c>
      <c r="K4671">
        <v>3996</v>
      </c>
      <c r="L4671">
        <f>+VLOOKUP(F4671,[1]ENELAR!C$2:J$7067,7,FALSE)</f>
        <v>4070</v>
      </c>
      <c r="M4671" s="20">
        <f>+VLOOKUP(F4671,[1]ENELAR!C$2:J$7067,8,FALSE)</f>
        <v>309320</v>
      </c>
    </row>
    <row r="4672" spans="1:13" x14ac:dyDescent="0.3">
      <c r="A4672" s="17" t="s">
        <v>272</v>
      </c>
      <c r="B4672" s="1">
        <v>45502</v>
      </c>
      <c r="C4672" s="1">
        <v>45555</v>
      </c>
      <c r="D4672" s="1">
        <v>45566</v>
      </c>
      <c r="E4672">
        <v>431</v>
      </c>
      <c r="F4672" t="str">
        <f t="shared" si="73"/>
        <v>00774431</v>
      </c>
      <c r="G4672" t="s">
        <v>161</v>
      </c>
      <c r="H4672" s="8">
        <v>11681</v>
      </c>
      <c r="I4672" s="11">
        <v>26</v>
      </c>
      <c r="J4672">
        <v>9992</v>
      </c>
      <c r="K4672">
        <v>9482</v>
      </c>
      <c r="L4672">
        <f>+VLOOKUP(F4672,[1]ENELAR!C$2:J$7067,7,FALSE)</f>
        <v>10200</v>
      </c>
      <c r="M4672" s="20">
        <f>+VLOOKUP(F4672,[1]ENELAR!C$2:J$7067,8,FALSE)</f>
        <v>775200</v>
      </c>
    </row>
    <row r="4673" spans="1:13" x14ac:dyDescent="0.3">
      <c r="A4673" s="17" t="s">
        <v>272</v>
      </c>
      <c r="B4673" s="1">
        <v>45502</v>
      </c>
      <c r="C4673" s="1">
        <v>45555</v>
      </c>
      <c r="D4673" s="1">
        <v>45566</v>
      </c>
      <c r="E4673">
        <v>432</v>
      </c>
      <c r="F4673" t="str">
        <f t="shared" si="73"/>
        <v>00774432</v>
      </c>
      <c r="G4673" t="s">
        <v>162</v>
      </c>
      <c r="H4673" s="8">
        <v>4890</v>
      </c>
      <c r="I4673" s="11">
        <v>26</v>
      </c>
      <c r="J4673">
        <v>4499</v>
      </c>
      <c r="K4673">
        <v>4021</v>
      </c>
      <c r="L4673">
        <f>+VLOOKUP(F4673,[1]ENELAR!C$2:J$7067,7,FALSE)</f>
        <v>4293</v>
      </c>
      <c r="M4673" s="20">
        <f>+VLOOKUP(F4673,[1]ENELAR!C$2:J$7067,8,FALSE)</f>
        <v>326268</v>
      </c>
    </row>
    <row r="4674" spans="1:13" x14ac:dyDescent="0.3">
      <c r="A4674" s="17" t="s">
        <v>272</v>
      </c>
      <c r="B4674" s="1">
        <v>45502</v>
      </c>
      <c r="C4674" s="1">
        <v>45555</v>
      </c>
      <c r="D4674" s="1">
        <v>45566</v>
      </c>
      <c r="E4674">
        <v>433</v>
      </c>
      <c r="F4674" t="str">
        <f t="shared" si="73"/>
        <v>00774433</v>
      </c>
      <c r="G4674" t="s">
        <v>163</v>
      </c>
      <c r="H4674" s="8">
        <v>17229</v>
      </c>
      <c r="I4674" s="11">
        <v>26</v>
      </c>
      <c r="J4674">
        <v>16123</v>
      </c>
      <c r="K4674">
        <v>15397</v>
      </c>
      <c r="L4674">
        <f>+VLOOKUP(F4674,[1]ENELAR!C$2:J$7067,7,FALSE)</f>
        <v>13601</v>
      </c>
      <c r="M4674" s="20">
        <f>+VLOOKUP(F4674,[1]ENELAR!C$2:J$7067,8,FALSE)</f>
        <v>1033676</v>
      </c>
    </row>
    <row r="4675" spans="1:13" x14ac:dyDescent="0.3">
      <c r="A4675" s="17" t="s">
        <v>272</v>
      </c>
      <c r="B4675" s="1">
        <v>45502</v>
      </c>
      <c r="C4675" s="1">
        <v>45555</v>
      </c>
      <c r="D4675" s="1">
        <v>45566</v>
      </c>
      <c r="E4675">
        <v>434</v>
      </c>
      <c r="F4675" t="str">
        <f t="shared" si="73"/>
        <v>00774434</v>
      </c>
      <c r="G4675" t="s">
        <v>164</v>
      </c>
      <c r="H4675" s="8">
        <v>5294</v>
      </c>
      <c r="I4675" s="11">
        <v>26</v>
      </c>
      <c r="J4675">
        <v>4689</v>
      </c>
      <c r="K4675">
        <v>4581</v>
      </c>
      <c r="L4675">
        <f>+VLOOKUP(F4675,[1]ENELAR!C$2:J$7067,7,FALSE)</f>
        <v>5162</v>
      </c>
      <c r="M4675" s="20">
        <f>+VLOOKUP(F4675,[1]ENELAR!C$2:J$7067,8,FALSE)</f>
        <v>392312</v>
      </c>
    </row>
    <row r="4676" spans="1:13" x14ac:dyDescent="0.3">
      <c r="A4676" s="17" t="s">
        <v>272</v>
      </c>
      <c r="B4676" s="1">
        <v>45502</v>
      </c>
      <c r="C4676" s="1">
        <v>45555</v>
      </c>
      <c r="D4676" s="1">
        <v>45566</v>
      </c>
      <c r="E4676">
        <v>435</v>
      </c>
      <c r="F4676" t="str">
        <f t="shared" si="73"/>
        <v>00774435</v>
      </c>
      <c r="G4676" t="s">
        <v>165</v>
      </c>
      <c r="H4676" s="8">
        <v>4372</v>
      </c>
      <c r="I4676" s="11">
        <v>26</v>
      </c>
      <c r="J4676">
        <v>3573</v>
      </c>
      <c r="K4676">
        <v>3573</v>
      </c>
      <c r="L4676">
        <f>+VLOOKUP(F4676,[1]ENELAR!C$2:J$7067,7,FALSE)</f>
        <v>3122</v>
      </c>
      <c r="M4676" s="20">
        <f>+VLOOKUP(F4676,[1]ENELAR!C$2:J$7067,8,FALSE)</f>
        <v>237272</v>
      </c>
    </row>
    <row r="4677" spans="1:13" x14ac:dyDescent="0.3">
      <c r="A4677" s="17" t="s">
        <v>272</v>
      </c>
      <c r="B4677" s="1">
        <v>45502</v>
      </c>
      <c r="C4677" s="1">
        <v>45555</v>
      </c>
      <c r="D4677" s="1">
        <v>45566</v>
      </c>
      <c r="E4677">
        <v>436</v>
      </c>
      <c r="F4677" t="str">
        <f t="shared" si="73"/>
        <v>00774436</v>
      </c>
      <c r="G4677" t="s">
        <v>166</v>
      </c>
      <c r="H4677" s="8">
        <v>5422</v>
      </c>
      <c r="I4677" s="11">
        <v>26</v>
      </c>
      <c r="J4677">
        <v>6672</v>
      </c>
      <c r="K4677">
        <v>5105</v>
      </c>
      <c r="L4677">
        <f>+VLOOKUP(F4677,[1]ENELAR!C$2:J$7067,7,FALSE)</f>
        <v>4253</v>
      </c>
      <c r="M4677" s="20">
        <f>+VLOOKUP(F4677,[1]ENELAR!C$2:J$7067,8,FALSE)</f>
        <v>323228</v>
      </c>
    </row>
    <row r="4678" spans="1:13" x14ac:dyDescent="0.3">
      <c r="A4678" s="17" t="s">
        <v>272</v>
      </c>
      <c r="B4678" s="1">
        <v>45502</v>
      </c>
      <c r="C4678" s="1">
        <v>45555</v>
      </c>
      <c r="D4678" s="1">
        <v>45566</v>
      </c>
      <c r="E4678">
        <v>437</v>
      </c>
      <c r="F4678" t="str">
        <f t="shared" si="73"/>
        <v>00774437</v>
      </c>
      <c r="G4678" t="s">
        <v>167</v>
      </c>
      <c r="H4678" s="8">
        <v>3667</v>
      </c>
      <c r="I4678" s="11">
        <v>26</v>
      </c>
      <c r="J4678">
        <v>3794</v>
      </c>
      <c r="K4678">
        <v>3794</v>
      </c>
      <c r="L4678">
        <f>+VLOOKUP(F4678,[1]ENELAR!C$2:J$7067,7,FALSE)</f>
        <v>3274</v>
      </c>
      <c r="M4678" s="20">
        <f>+VLOOKUP(F4678,[1]ENELAR!C$2:J$7067,8,FALSE)</f>
        <v>248824</v>
      </c>
    </row>
    <row r="4679" spans="1:13" x14ac:dyDescent="0.3">
      <c r="A4679" s="17" t="s">
        <v>272</v>
      </c>
      <c r="B4679" s="1">
        <v>45502</v>
      </c>
      <c r="C4679" s="1">
        <v>45555</v>
      </c>
      <c r="D4679" s="1">
        <v>45566</v>
      </c>
      <c r="E4679">
        <v>438</v>
      </c>
      <c r="F4679" t="str">
        <f t="shared" si="73"/>
        <v>00774438</v>
      </c>
      <c r="G4679" t="s">
        <v>168</v>
      </c>
      <c r="H4679" s="8">
        <v>1722</v>
      </c>
      <c r="I4679" s="11">
        <v>26</v>
      </c>
      <c r="J4679">
        <v>2105</v>
      </c>
      <c r="K4679">
        <v>2105</v>
      </c>
      <c r="L4679">
        <f>+VLOOKUP(F4679,[1]ENELAR!C$2:J$7067,7,FALSE)</f>
        <v>1445</v>
      </c>
      <c r="M4679" s="20">
        <f>+VLOOKUP(F4679,[1]ENELAR!C$2:J$7067,8,FALSE)</f>
        <v>109820</v>
      </c>
    </row>
    <row r="4680" spans="1:13" x14ac:dyDescent="0.3">
      <c r="A4680" s="17" t="s">
        <v>272</v>
      </c>
      <c r="B4680" s="1">
        <v>45502</v>
      </c>
      <c r="C4680" s="1">
        <v>45555</v>
      </c>
      <c r="D4680" s="1">
        <v>45566</v>
      </c>
      <c r="E4680">
        <v>439</v>
      </c>
      <c r="F4680" t="str">
        <f t="shared" si="73"/>
        <v>00774439</v>
      </c>
      <c r="G4680" t="s">
        <v>221</v>
      </c>
      <c r="H4680" s="8">
        <v>4582</v>
      </c>
      <c r="I4680" s="11">
        <v>26</v>
      </c>
      <c r="J4680">
        <v>4196</v>
      </c>
      <c r="K4680">
        <v>3986</v>
      </c>
      <c r="L4680">
        <f>+VLOOKUP(F4680,[1]ENELAR!C$2:J$7067,7,FALSE)</f>
        <v>3977</v>
      </c>
      <c r="M4680" s="20">
        <f>+VLOOKUP(F4680,[1]ENELAR!C$2:J$7067,8,FALSE)</f>
        <v>302252</v>
      </c>
    </row>
    <row r="4681" spans="1:13" x14ac:dyDescent="0.3">
      <c r="A4681" s="17" t="s">
        <v>272</v>
      </c>
      <c r="B4681" s="1">
        <v>45502</v>
      </c>
      <c r="C4681" s="1">
        <v>45555</v>
      </c>
      <c r="D4681" s="1">
        <v>45566</v>
      </c>
      <c r="E4681">
        <v>440</v>
      </c>
      <c r="F4681" t="str">
        <f t="shared" si="73"/>
        <v>00774440</v>
      </c>
      <c r="G4681" t="s">
        <v>169</v>
      </c>
      <c r="H4681" s="8">
        <v>3046</v>
      </c>
      <c r="I4681" s="11">
        <v>26</v>
      </c>
      <c r="J4681">
        <v>2786</v>
      </c>
      <c r="K4681">
        <v>2786</v>
      </c>
      <c r="L4681">
        <f>+VLOOKUP(F4681,[1]ENELAR!C$2:J$7067,7,FALSE)</f>
        <v>2680</v>
      </c>
      <c r="M4681" s="20">
        <f>+VLOOKUP(F4681,[1]ENELAR!C$2:J$7067,8,FALSE)</f>
        <v>203680</v>
      </c>
    </row>
    <row r="4682" spans="1:13" x14ac:dyDescent="0.3">
      <c r="A4682" s="17" t="s">
        <v>272</v>
      </c>
      <c r="B4682" s="1">
        <v>45502</v>
      </c>
      <c r="C4682" s="1">
        <v>45555</v>
      </c>
      <c r="D4682" s="1">
        <v>45566</v>
      </c>
      <c r="E4682">
        <v>441</v>
      </c>
      <c r="F4682" t="str">
        <f t="shared" si="73"/>
        <v>00774441</v>
      </c>
      <c r="G4682" t="s">
        <v>222</v>
      </c>
      <c r="H4682" s="8">
        <v>8733</v>
      </c>
      <c r="I4682" s="11">
        <v>26</v>
      </c>
      <c r="J4682">
        <v>0</v>
      </c>
      <c r="K4682">
        <v>0</v>
      </c>
      <c r="L4682">
        <f>+VLOOKUP(F4682,[1]ENELAR!C$2:J$7067,7,FALSE)</f>
        <v>6989</v>
      </c>
      <c r="M4682" s="20">
        <f>+VLOOKUP(F4682,[1]ENELAR!C$2:J$7067,8,FALSE)</f>
        <v>531164</v>
      </c>
    </row>
    <row r="4683" spans="1:13" x14ac:dyDescent="0.3">
      <c r="A4683" s="17" t="s">
        <v>272</v>
      </c>
      <c r="B4683" s="1">
        <v>45502</v>
      </c>
      <c r="C4683" s="1">
        <v>45555</v>
      </c>
      <c r="D4683" s="1">
        <v>45566</v>
      </c>
      <c r="E4683">
        <v>470</v>
      </c>
      <c r="F4683" t="str">
        <f t="shared" si="73"/>
        <v>00774470</v>
      </c>
      <c r="G4683" t="s">
        <v>174</v>
      </c>
      <c r="H4683" s="8">
        <v>2451</v>
      </c>
      <c r="I4683" s="11">
        <v>26</v>
      </c>
      <c r="J4683">
        <v>2061</v>
      </c>
      <c r="K4683">
        <v>2061</v>
      </c>
      <c r="L4683">
        <f>+VLOOKUP(F4683,[1]ENELAR!C$2:J$7067,7,FALSE)</f>
        <v>1609</v>
      </c>
      <c r="M4683" s="20">
        <f>+VLOOKUP(F4683,[1]ENELAR!C$2:J$7067,8,FALSE)</f>
        <v>122284</v>
      </c>
    </row>
    <row r="4684" spans="1:13" x14ac:dyDescent="0.3">
      <c r="A4684" s="17" t="s">
        <v>272</v>
      </c>
      <c r="B4684" s="1">
        <v>45502</v>
      </c>
      <c r="C4684" s="1">
        <v>45555</v>
      </c>
      <c r="D4684" s="1">
        <v>45566</v>
      </c>
      <c r="E4684">
        <v>475</v>
      </c>
      <c r="F4684" t="str">
        <f t="shared" si="73"/>
        <v>00774475</v>
      </c>
      <c r="G4684" t="s">
        <v>175</v>
      </c>
      <c r="H4684" s="8">
        <v>690</v>
      </c>
      <c r="I4684" s="11">
        <v>26</v>
      </c>
      <c r="J4684">
        <v>777</v>
      </c>
      <c r="K4684">
        <v>777</v>
      </c>
      <c r="L4684">
        <f>+VLOOKUP(F4684,[1]ENELAR!C$2:J$7067,7,FALSE)</f>
        <v>664</v>
      </c>
      <c r="M4684" s="20">
        <f>+VLOOKUP(F4684,[1]ENELAR!C$2:J$7067,8,FALSE)</f>
        <v>50464</v>
      </c>
    </row>
    <row r="4685" spans="1:13" x14ac:dyDescent="0.3">
      <c r="A4685" s="17" t="s">
        <v>272</v>
      </c>
      <c r="B4685" s="1">
        <v>45502</v>
      </c>
      <c r="C4685" s="1">
        <v>45555</v>
      </c>
      <c r="D4685" s="1">
        <v>45566</v>
      </c>
      <c r="E4685">
        <v>485</v>
      </c>
      <c r="F4685" t="str">
        <f t="shared" si="73"/>
        <v>00774485</v>
      </c>
      <c r="G4685" t="s">
        <v>176</v>
      </c>
      <c r="H4685" s="8">
        <v>3462</v>
      </c>
      <c r="I4685" s="11">
        <v>26</v>
      </c>
      <c r="J4685">
        <v>3626</v>
      </c>
      <c r="K4685">
        <v>3625</v>
      </c>
      <c r="L4685">
        <f>+VLOOKUP(F4685,[1]ENELAR!C$2:J$7067,7,FALSE)</f>
        <v>3386</v>
      </c>
      <c r="M4685" s="20">
        <f>+VLOOKUP(F4685,[1]ENELAR!C$2:J$7067,8,FALSE)</f>
        <v>257336</v>
      </c>
    </row>
    <row r="4686" spans="1:13" x14ac:dyDescent="0.3">
      <c r="A4686" s="17" t="s">
        <v>272</v>
      </c>
      <c r="B4686" s="1">
        <v>45502</v>
      </c>
      <c r="C4686" s="1">
        <v>45555</v>
      </c>
      <c r="D4686" s="1">
        <v>45566</v>
      </c>
      <c r="E4686">
        <v>488</v>
      </c>
      <c r="F4686" t="str">
        <f t="shared" si="73"/>
        <v>00774488</v>
      </c>
      <c r="G4686" t="s">
        <v>177</v>
      </c>
      <c r="H4686" s="8">
        <v>9241</v>
      </c>
      <c r="I4686" s="11">
        <v>26</v>
      </c>
      <c r="J4686">
        <v>8818</v>
      </c>
      <c r="K4686">
        <v>8806</v>
      </c>
      <c r="L4686">
        <f>+VLOOKUP(F4686,[1]ENELAR!C$2:J$7067,7,FALSE)</f>
        <v>6900</v>
      </c>
      <c r="M4686" s="20">
        <f>+VLOOKUP(F4686,[1]ENELAR!C$2:J$7067,8,FALSE)</f>
        <v>524400</v>
      </c>
    </row>
    <row r="4687" spans="1:13" x14ac:dyDescent="0.3">
      <c r="A4687" s="17" t="s">
        <v>272</v>
      </c>
      <c r="B4687" s="1">
        <v>45502</v>
      </c>
      <c r="C4687" s="1">
        <v>45555</v>
      </c>
      <c r="D4687" s="1">
        <v>45566</v>
      </c>
      <c r="E4687">
        <v>489</v>
      </c>
      <c r="F4687" t="str">
        <f t="shared" si="73"/>
        <v>00774489</v>
      </c>
      <c r="G4687" t="s">
        <v>178</v>
      </c>
      <c r="H4687" s="8">
        <v>9832</v>
      </c>
      <c r="I4687" s="11">
        <v>26</v>
      </c>
      <c r="J4687">
        <v>9428</v>
      </c>
      <c r="K4687">
        <v>9220</v>
      </c>
      <c r="L4687">
        <f>+VLOOKUP(F4687,[1]ENELAR!C$2:J$7067,7,FALSE)</f>
        <v>9357</v>
      </c>
      <c r="M4687" s="20">
        <f>+VLOOKUP(F4687,[1]ENELAR!C$2:J$7067,8,FALSE)</f>
        <v>711132</v>
      </c>
    </row>
    <row r="4688" spans="1:13" x14ac:dyDescent="0.3">
      <c r="A4688" s="17" t="s">
        <v>272</v>
      </c>
      <c r="B4688" s="1">
        <v>45502</v>
      </c>
      <c r="C4688" s="1">
        <v>45555</v>
      </c>
      <c r="D4688" s="1">
        <v>45566</v>
      </c>
      <c r="E4688">
        <v>491</v>
      </c>
      <c r="F4688" t="str">
        <f t="shared" si="73"/>
        <v>00774491</v>
      </c>
      <c r="G4688" t="s">
        <v>179</v>
      </c>
      <c r="H4688" s="8">
        <v>18760</v>
      </c>
      <c r="I4688" s="11">
        <v>26</v>
      </c>
      <c r="J4688">
        <v>17736</v>
      </c>
      <c r="K4688">
        <v>17635</v>
      </c>
      <c r="L4688">
        <f>+VLOOKUP(F4688,[1]ENELAR!C$2:J$7067,7,FALSE)</f>
        <v>17196</v>
      </c>
      <c r="M4688" s="20">
        <f>+VLOOKUP(F4688,[1]ENELAR!C$2:J$7067,8,FALSE)</f>
        <v>1306896</v>
      </c>
    </row>
    <row r="4689" spans="1:13" x14ac:dyDescent="0.3">
      <c r="A4689" s="17" t="s">
        <v>272</v>
      </c>
      <c r="B4689" s="1">
        <v>45502</v>
      </c>
      <c r="C4689" s="1">
        <v>45555</v>
      </c>
      <c r="D4689" s="1">
        <v>45566</v>
      </c>
      <c r="E4689">
        <v>652</v>
      </c>
      <c r="F4689" t="str">
        <f t="shared" si="73"/>
        <v>00774652</v>
      </c>
      <c r="G4689" t="s">
        <v>198</v>
      </c>
      <c r="H4689" s="8">
        <v>3361</v>
      </c>
      <c r="I4689" s="11">
        <v>26</v>
      </c>
      <c r="J4689">
        <v>3581</v>
      </c>
      <c r="K4689">
        <v>3581</v>
      </c>
      <c r="L4689">
        <f>+VLOOKUP(F4689,[1]ENELAR!C$2:J$7067,7,FALSE)</f>
        <v>3085</v>
      </c>
      <c r="M4689" s="20">
        <f>+VLOOKUP(F4689,[1]ENELAR!C$2:J$7067,8,FALSE)</f>
        <v>234460</v>
      </c>
    </row>
    <row r="4690" spans="1:13" x14ac:dyDescent="0.3">
      <c r="A4690" s="17" t="s">
        <v>272</v>
      </c>
      <c r="B4690" s="1">
        <v>45502</v>
      </c>
      <c r="C4690" s="1">
        <v>45555</v>
      </c>
      <c r="D4690" s="1">
        <v>45566</v>
      </c>
      <c r="E4690">
        <v>653</v>
      </c>
      <c r="F4690" t="str">
        <f t="shared" si="73"/>
        <v>00774653</v>
      </c>
      <c r="G4690" t="s">
        <v>199</v>
      </c>
      <c r="H4690" s="8">
        <v>1512</v>
      </c>
      <c r="I4690" s="11">
        <v>26</v>
      </c>
      <c r="J4690">
        <v>1315</v>
      </c>
      <c r="K4690">
        <v>1315</v>
      </c>
      <c r="L4690">
        <f>+VLOOKUP(F4690,[1]ENELAR!C$2:J$7067,7,FALSE)</f>
        <v>1006</v>
      </c>
      <c r="M4690" s="20">
        <f>+VLOOKUP(F4690,[1]ENELAR!C$2:J$7067,8,FALSE)</f>
        <v>76456</v>
      </c>
    </row>
    <row r="4691" spans="1:13" x14ac:dyDescent="0.3">
      <c r="A4691" s="17" t="s">
        <v>272</v>
      </c>
      <c r="B4691" s="1">
        <v>45502</v>
      </c>
      <c r="C4691" s="1">
        <v>45555</v>
      </c>
      <c r="D4691" s="1">
        <v>45566</v>
      </c>
      <c r="E4691">
        <v>659</v>
      </c>
      <c r="F4691" t="str">
        <f t="shared" si="73"/>
        <v>00774659</v>
      </c>
      <c r="G4691" t="s">
        <v>201</v>
      </c>
      <c r="H4691" s="8">
        <v>7711</v>
      </c>
      <c r="I4691" s="11">
        <v>26</v>
      </c>
      <c r="J4691">
        <v>7132</v>
      </c>
      <c r="K4691">
        <v>7132</v>
      </c>
      <c r="L4691">
        <f>+VLOOKUP(F4691,[1]ENELAR!C$2:J$7067,7,FALSE)</f>
        <v>6510</v>
      </c>
      <c r="M4691" s="20">
        <f>+VLOOKUP(F4691,[1]ENELAR!C$2:J$7067,8,FALSE)</f>
        <v>494760</v>
      </c>
    </row>
    <row r="4692" spans="1:13" x14ac:dyDescent="0.3">
      <c r="A4692" s="17" t="s">
        <v>272</v>
      </c>
      <c r="B4692" s="1">
        <v>45502</v>
      </c>
      <c r="C4692" s="1">
        <v>45555</v>
      </c>
      <c r="D4692" s="1">
        <v>45566</v>
      </c>
      <c r="E4692">
        <v>660</v>
      </c>
      <c r="F4692" t="str">
        <f t="shared" si="73"/>
        <v>00774660</v>
      </c>
      <c r="G4692" t="s">
        <v>202</v>
      </c>
      <c r="H4692" s="8">
        <v>7152</v>
      </c>
      <c r="I4692" s="11">
        <v>26</v>
      </c>
      <c r="J4692">
        <v>6739</v>
      </c>
      <c r="K4692">
        <v>6639</v>
      </c>
      <c r="L4692">
        <f>+VLOOKUP(F4692,[1]ENELAR!C$2:J$7067,7,FALSE)</f>
        <v>6380</v>
      </c>
      <c r="M4692" s="20">
        <f>+VLOOKUP(F4692,[1]ENELAR!C$2:J$7067,8,FALSE)</f>
        <v>484880</v>
      </c>
    </row>
    <row r="4693" spans="1:13" x14ac:dyDescent="0.3">
      <c r="A4693" s="17" t="s">
        <v>272</v>
      </c>
      <c r="B4693" s="1">
        <v>45502</v>
      </c>
      <c r="C4693" s="1">
        <v>45555</v>
      </c>
      <c r="D4693" s="1">
        <v>45566</v>
      </c>
      <c r="E4693">
        <v>661</v>
      </c>
      <c r="F4693" t="str">
        <f t="shared" si="73"/>
        <v>00774661</v>
      </c>
      <c r="G4693" t="s">
        <v>203</v>
      </c>
      <c r="H4693" s="8">
        <v>3179</v>
      </c>
      <c r="I4693" s="11">
        <v>26</v>
      </c>
      <c r="J4693">
        <v>3023</v>
      </c>
      <c r="K4693">
        <v>2878</v>
      </c>
      <c r="L4693">
        <f>+VLOOKUP(F4693,[1]ENELAR!C$2:J$7067,7,FALSE)</f>
        <v>2819</v>
      </c>
      <c r="M4693" s="20">
        <f>+VLOOKUP(F4693,[1]ENELAR!C$2:J$7067,8,FALSE)</f>
        <v>214244</v>
      </c>
    </row>
    <row r="4694" spans="1:13" x14ac:dyDescent="0.3">
      <c r="A4694" s="17" t="s">
        <v>272</v>
      </c>
      <c r="B4694" s="1">
        <v>45502</v>
      </c>
      <c r="C4694" s="1">
        <v>45555</v>
      </c>
      <c r="D4694" s="1">
        <v>45566</v>
      </c>
      <c r="E4694">
        <v>662</v>
      </c>
      <c r="F4694" t="str">
        <f t="shared" si="73"/>
        <v>00774662</v>
      </c>
      <c r="G4694" t="s">
        <v>204</v>
      </c>
      <c r="H4694" s="8">
        <v>4486</v>
      </c>
      <c r="I4694" s="11">
        <v>26</v>
      </c>
      <c r="J4694">
        <v>4401</v>
      </c>
      <c r="K4694">
        <v>4401</v>
      </c>
      <c r="L4694">
        <f>+VLOOKUP(F4694,[1]ENELAR!C$2:J$7067,7,FALSE)</f>
        <v>4138</v>
      </c>
      <c r="M4694" s="20">
        <f>+VLOOKUP(F4694,[1]ENELAR!C$2:J$7067,8,FALSE)</f>
        <v>314488</v>
      </c>
    </row>
    <row r="4695" spans="1:13" x14ac:dyDescent="0.3">
      <c r="A4695" s="17" t="s">
        <v>272</v>
      </c>
      <c r="B4695" s="1">
        <v>45502</v>
      </c>
      <c r="C4695" s="1">
        <v>45555</v>
      </c>
      <c r="D4695" s="1">
        <v>45566</v>
      </c>
      <c r="E4695">
        <v>664</v>
      </c>
      <c r="F4695" t="str">
        <f t="shared" si="73"/>
        <v>00774664</v>
      </c>
      <c r="G4695" t="s">
        <v>205</v>
      </c>
      <c r="H4695" s="8">
        <v>8882</v>
      </c>
      <c r="I4695" s="11">
        <v>26</v>
      </c>
      <c r="J4695">
        <v>9510</v>
      </c>
      <c r="K4695">
        <v>9447</v>
      </c>
      <c r="L4695">
        <f>+VLOOKUP(F4695,[1]ENELAR!C$2:J$7067,7,FALSE)</f>
        <v>7460</v>
      </c>
      <c r="M4695" s="20">
        <f>+VLOOKUP(F4695,[1]ENELAR!C$2:J$7067,8,FALSE)</f>
        <v>566960</v>
      </c>
    </row>
    <row r="4696" spans="1:13" x14ac:dyDescent="0.3">
      <c r="A4696" s="17" t="s">
        <v>273</v>
      </c>
      <c r="B4696" s="3">
        <v>45547</v>
      </c>
      <c r="C4696" s="3">
        <v>45558</v>
      </c>
      <c r="D4696" s="3">
        <v>45566</v>
      </c>
      <c r="E4696" s="4">
        <v>39</v>
      </c>
      <c r="F4696" t="str">
        <f t="shared" si="73"/>
        <v>0103739</v>
      </c>
      <c r="G4696" t="s">
        <v>11</v>
      </c>
      <c r="H4696" s="12">
        <v>22408</v>
      </c>
      <c r="I4696" s="11">
        <v>25.4</v>
      </c>
      <c r="J4696" s="14">
        <v>19786</v>
      </c>
      <c r="K4696" s="14">
        <v>18993</v>
      </c>
      <c r="L4696">
        <f>+VLOOKUP(F4696,[1]ENELAR!C$2:J$7067,7,FALSE)</f>
        <v>21373</v>
      </c>
      <c r="M4696" s="20">
        <f>+VLOOKUP(F4696,[1]ENELAR!C$2:J$7067,8,FALSE)</f>
        <v>1624348</v>
      </c>
    </row>
    <row r="4697" spans="1:13" x14ac:dyDescent="0.3">
      <c r="A4697" s="17" t="s">
        <v>273</v>
      </c>
      <c r="B4697" s="3">
        <v>45547</v>
      </c>
      <c r="C4697" s="3">
        <v>45558</v>
      </c>
      <c r="D4697" s="3">
        <v>45566</v>
      </c>
      <c r="E4697" s="7">
        <v>40</v>
      </c>
      <c r="F4697" t="str">
        <f t="shared" si="73"/>
        <v>0103740</v>
      </c>
      <c r="G4697" t="s">
        <v>12</v>
      </c>
      <c r="H4697" s="15">
        <v>7629</v>
      </c>
      <c r="I4697" s="11">
        <v>25.4</v>
      </c>
      <c r="J4697" s="14">
        <v>6654</v>
      </c>
      <c r="K4697" s="14">
        <v>6654</v>
      </c>
      <c r="L4697">
        <f>+VLOOKUP(F4697,[1]ENELAR!C$2:J$7067,7,FALSE)</f>
        <v>6733</v>
      </c>
      <c r="M4697" s="20">
        <f>+VLOOKUP(F4697,[1]ENELAR!C$2:J$7067,8,FALSE)</f>
        <v>511708</v>
      </c>
    </row>
    <row r="4698" spans="1:13" x14ac:dyDescent="0.3">
      <c r="A4698" s="17" t="s">
        <v>273</v>
      </c>
      <c r="B4698" s="3">
        <v>45547</v>
      </c>
      <c r="C4698" s="3">
        <v>45558</v>
      </c>
      <c r="D4698" s="3">
        <v>45566</v>
      </c>
      <c r="E4698" s="7">
        <v>41</v>
      </c>
      <c r="F4698" t="str">
        <f t="shared" si="73"/>
        <v>0103741</v>
      </c>
      <c r="G4698" t="s">
        <v>13</v>
      </c>
      <c r="H4698" s="15">
        <v>35068</v>
      </c>
      <c r="I4698" s="11">
        <v>25.4</v>
      </c>
      <c r="J4698" s="14">
        <v>29257</v>
      </c>
      <c r="K4698" s="14">
        <v>29190</v>
      </c>
      <c r="L4698">
        <f>+VLOOKUP(F4698,[1]ENELAR!C$2:J$7067,7,FALSE)</f>
        <v>32747</v>
      </c>
      <c r="M4698" s="20">
        <f>+VLOOKUP(F4698,[1]ENELAR!C$2:J$7067,8,FALSE)</f>
        <v>2488772</v>
      </c>
    </row>
    <row r="4699" spans="1:13" x14ac:dyDescent="0.3">
      <c r="A4699" s="17" t="s">
        <v>273</v>
      </c>
      <c r="B4699" s="3">
        <v>45547</v>
      </c>
      <c r="C4699" s="3">
        <v>45558</v>
      </c>
      <c r="D4699" s="3">
        <v>45566</v>
      </c>
      <c r="E4699" s="7">
        <v>43</v>
      </c>
      <c r="F4699" t="str">
        <f t="shared" si="73"/>
        <v>0103743</v>
      </c>
      <c r="G4699" t="s">
        <v>14</v>
      </c>
      <c r="H4699" s="15">
        <v>9552</v>
      </c>
      <c r="I4699" s="11">
        <v>25.4</v>
      </c>
      <c r="J4699" s="14">
        <v>8799</v>
      </c>
      <c r="K4699" s="14">
        <v>8799</v>
      </c>
      <c r="L4699">
        <f>+VLOOKUP(F4699,[1]ENELAR!C$2:J$7067,7,FALSE)</f>
        <v>8968</v>
      </c>
      <c r="M4699" s="20">
        <f>+VLOOKUP(F4699,[1]ENELAR!C$2:J$7067,8,FALSE)</f>
        <v>681568</v>
      </c>
    </row>
    <row r="4700" spans="1:13" x14ac:dyDescent="0.3">
      <c r="A4700" s="17" t="s">
        <v>273</v>
      </c>
      <c r="B4700" s="3">
        <v>45547</v>
      </c>
      <c r="C4700" s="3">
        <v>45558</v>
      </c>
      <c r="D4700" s="3">
        <v>45566</v>
      </c>
      <c r="E4700" s="7">
        <v>55</v>
      </c>
      <c r="F4700" t="str">
        <f t="shared" si="73"/>
        <v>0103755</v>
      </c>
      <c r="G4700" t="s">
        <v>22</v>
      </c>
      <c r="H4700" s="15">
        <v>19699</v>
      </c>
      <c r="I4700" s="11">
        <v>25.4</v>
      </c>
      <c r="J4700" s="14">
        <v>15317</v>
      </c>
      <c r="K4700" s="14">
        <v>15146</v>
      </c>
      <c r="L4700">
        <f>+VLOOKUP(F4700,[1]ENELAR!C$2:J$7067,7,FALSE)</f>
        <v>17249</v>
      </c>
      <c r="M4700" s="20">
        <f>+VLOOKUP(F4700,[1]ENELAR!C$2:J$7067,8,FALSE)</f>
        <v>1310924</v>
      </c>
    </row>
    <row r="4701" spans="1:13" x14ac:dyDescent="0.3">
      <c r="A4701" s="17" t="s">
        <v>273</v>
      </c>
      <c r="B4701" s="3">
        <v>45547</v>
      </c>
      <c r="C4701" s="3">
        <v>45558</v>
      </c>
      <c r="D4701" s="3">
        <v>45566</v>
      </c>
      <c r="E4701" s="7">
        <v>255</v>
      </c>
      <c r="F4701" t="str">
        <f t="shared" si="73"/>
        <v>01037255</v>
      </c>
      <c r="G4701" t="s">
        <v>92</v>
      </c>
      <c r="H4701" s="15">
        <v>27383</v>
      </c>
      <c r="I4701" s="11">
        <v>25.4</v>
      </c>
      <c r="J4701" s="14">
        <v>23166</v>
      </c>
      <c r="K4701" s="14">
        <v>23073</v>
      </c>
      <c r="L4701">
        <f>+VLOOKUP(F4701,[1]ENELAR!C$2:J$7067,7,FALSE)</f>
        <v>22958</v>
      </c>
      <c r="M4701" s="20">
        <f>+VLOOKUP(F4701,[1]ENELAR!C$2:J$7067,8,FALSE)</f>
        <v>1744808</v>
      </c>
    </row>
    <row r="4702" spans="1:13" x14ac:dyDescent="0.3">
      <c r="A4702" s="17" t="s">
        <v>273</v>
      </c>
      <c r="B4702" s="3">
        <v>45547</v>
      </c>
      <c r="C4702" s="3">
        <v>45558</v>
      </c>
      <c r="D4702" s="3">
        <v>45566</v>
      </c>
      <c r="E4702" s="7">
        <v>328</v>
      </c>
      <c r="F4702" t="str">
        <f t="shared" si="73"/>
        <v>01037328</v>
      </c>
      <c r="G4702" t="s">
        <v>93</v>
      </c>
      <c r="H4702" s="15">
        <v>14898</v>
      </c>
      <c r="I4702" s="11">
        <v>25.4</v>
      </c>
      <c r="J4702" s="14">
        <v>12741</v>
      </c>
      <c r="K4702" s="14">
        <v>12672</v>
      </c>
      <c r="L4702">
        <f>+VLOOKUP(F4702,[1]ENELAR!C$2:J$7067,7,FALSE)</f>
        <v>12267</v>
      </c>
      <c r="M4702" s="20">
        <f>+VLOOKUP(F4702,[1]ENELAR!C$2:J$7067,8,FALSE)</f>
        <v>932292</v>
      </c>
    </row>
    <row r="4703" spans="1:13" x14ac:dyDescent="0.3">
      <c r="A4703" s="17" t="s">
        <v>273</v>
      </c>
      <c r="B4703" s="3">
        <v>45547</v>
      </c>
      <c r="C4703" s="3">
        <v>45558</v>
      </c>
      <c r="D4703" s="3">
        <v>45566</v>
      </c>
      <c r="E4703" s="7">
        <v>405</v>
      </c>
      <c r="F4703" t="str">
        <f t="shared" si="73"/>
        <v>01037405</v>
      </c>
      <c r="G4703" t="s">
        <v>137</v>
      </c>
      <c r="H4703" s="15">
        <v>15676</v>
      </c>
      <c r="I4703" s="11">
        <v>25.4</v>
      </c>
      <c r="J4703" s="14">
        <v>15200</v>
      </c>
      <c r="K4703" s="14">
        <v>14650</v>
      </c>
      <c r="L4703">
        <f>+VLOOKUP(F4703,[1]ENELAR!C$2:J$7067,7,FALSE)</f>
        <v>12116</v>
      </c>
      <c r="M4703" s="20">
        <f>+VLOOKUP(F4703,[1]ENELAR!C$2:J$7067,8,FALSE)</f>
        <v>920816</v>
      </c>
    </row>
    <row r="4704" spans="1:13" x14ac:dyDescent="0.3">
      <c r="A4704" s="17" t="s">
        <v>273</v>
      </c>
      <c r="B4704" s="3">
        <v>45547</v>
      </c>
      <c r="C4704" s="3">
        <v>45558</v>
      </c>
      <c r="D4704" s="3">
        <v>45566</v>
      </c>
      <c r="E4704" s="7">
        <v>407</v>
      </c>
      <c r="F4704" t="str">
        <f t="shared" si="73"/>
        <v>01037407</v>
      </c>
      <c r="G4704" t="s">
        <v>139</v>
      </c>
      <c r="H4704" s="15">
        <v>2476</v>
      </c>
      <c r="I4704" s="11">
        <v>25.4</v>
      </c>
      <c r="J4704" s="14">
        <v>2302</v>
      </c>
      <c r="K4704" s="14">
        <v>2302</v>
      </c>
      <c r="L4704">
        <f>+VLOOKUP(F4704,[1]ENELAR!C$2:J$7067,7,FALSE)</f>
        <v>2224</v>
      </c>
      <c r="M4704" s="20">
        <f>+VLOOKUP(F4704,[1]ENELAR!C$2:J$7067,8,FALSE)</f>
        <v>169024</v>
      </c>
    </row>
    <row r="4705" spans="1:13" x14ac:dyDescent="0.3">
      <c r="A4705" s="17" t="s">
        <v>273</v>
      </c>
      <c r="B4705" s="3">
        <v>45547</v>
      </c>
      <c r="C4705" s="3">
        <v>45558</v>
      </c>
      <c r="D4705" s="3">
        <v>45566</v>
      </c>
      <c r="E4705" s="7">
        <v>408</v>
      </c>
      <c r="F4705" t="str">
        <f t="shared" si="73"/>
        <v>01037408</v>
      </c>
      <c r="G4705" t="s">
        <v>140</v>
      </c>
      <c r="H4705" s="15">
        <v>16654</v>
      </c>
      <c r="I4705" s="11">
        <v>25.4</v>
      </c>
      <c r="J4705" s="14">
        <v>15177</v>
      </c>
      <c r="K4705" s="14">
        <v>14646</v>
      </c>
      <c r="L4705">
        <f>+VLOOKUP(F4705,[1]ENELAR!C$2:J$7067,7,FALSE)</f>
        <v>9977</v>
      </c>
      <c r="M4705" s="20">
        <f>+VLOOKUP(F4705,[1]ENELAR!C$2:J$7067,8,FALSE)</f>
        <v>758252</v>
      </c>
    </row>
    <row r="4706" spans="1:13" x14ac:dyDescent="0.3">
      <c r="A4706" s="17" t="s">
        <v>273</v>
      </c>
      <c r="B4706" s="3">
        <v>45547</v>
      </c>
      <c r="C4706" s="3">
        <v>45558</v>
      </c>
      <c r="D4706" s="3">
        <v>45566</v>
      </c>
      <c r="E4706" s="7">
        <v>409</v>
      </c>
      <c r="F4706" t="str">
        <f t="shared" si="73"/>
        <v>01037409</v>
      </c>
      <c r="G4706" t="s">
        <v>141</v>
      </c>
      <c r="H4706" s="15">
        <v>39769</v>
      </c>
      <c r="I4706" s="11">
        <v>25.4</v>
      </c>
      <c r="J4706" s="14">
        <v>33123</v>
      </c>
      <c r="K4706" s="14">
        <v>31948</v>
      </c>
      <c r="L4706">
        <f>+VLOOKUP(F4706,[1]ENELAR!C$2:J$7067,7,FALSE)</f>
        <v>25838</v>
      </c>
      <c r="M4706" s="20">
        <f>+VLOOKUP(F4706,[1]ENELAR!C$2:J$7067,8,FALSE)</f>
        <v>1963688</v>
      </c>
    </row>
    <row r="4707" spans="1:13" x14ac:dyDescent="0.3">
      <c r="A4707" s="17" t="s">
        <v>273</v>
      </c>
      <c r="B4707" s="3">
        <v>45547</v>
      </c>
      <c r="C4707" s="3">
        <v>45558</v>
      </c>
      <c r="D4707" s="3">
        <v>45566</v>
      </c>
      <c r="E4707" s="7">
        <v>410</v>
      </c>
      <c r="F4707" t="str">
        <f t="shared" si="73"/>
        <v>01037410</v>
      </c>
      <c r="G4707" t="s">
        <v>142</v>
      </c>
      <c r="H4707" s="15">
        <v>2298</v>
      </c>
      <c r="I4707" s="11">
        <v>25.4</v>
      </c>
      <c r="J4707" s="14">
        <v>1967</v>
      </c>
      <c r="K4707" s="14">
        <v>1967</v>
      </c>
      <c r="L4707">
        <f>+VLOOKUP(F4707,[1]ENELAR!C$2:J$7067,7,FALSE)</f>
        <v>2127</v>
      </c>
      <c r="M4707" s="20">
        <f>+VLOOKUP(F4707,[1]ENELAR!C$2:J$7067,8,FALSE)</f>
        <v>161652</v>
      </c>
    </row>
    <row r="4708" spans="1:13" x14ac:dyDescent="0.3">
      <c r="A4708" s="17" t="s">
        <v>273</v>
      </c>
      <c r="B4708" s="3">
        <v>45547</v>
      </c>
      <c r="C4708" s="3">
        <v>45558</v>
      </c>
      <c r="D4708" s="3">
        <v>45566</v>
      </c>
      <c r="E4708" s="7">
        <v>411</v>
      </c>
      <c r="F4708" t="str">
        <f t="shared" si="73"/>
        <v>01037411</v>
      </c>
      <c r="G4708" t="s">
        <v>143</v>
      </c>
      <c r="H4708" s="15">
        <v>1375</v>
      </c>
      <c r="I4708" s="11">
        <v>25.4</v>
      </c>
      <c r="J4708" s="14">
        <v>1840</v>
      </c>
      <c r="K4708" s="14">
        <v>1840</v>
      </c>
      <c r="L4708">
        <f>+VLOOKUP(F4708,[1]ENELAR!C$2:J$7067,7,FALSE)</f>
        <v>1305</v>
      </c>
      <c r="M4708" s="20">
        <f>+VLOOKUP(F4708,[1]ENELAR!C$2:J$7067,8,FALSE)</f>
        <v>99180</v>
      </c>
    </row>
    <row r="4709" spans="1:13" x14ac:dyDescent="0.3">
      <c r="A4709" s="17" t="s">
        <v>273</v>
      </c>
      <c r="B4709" s="3">
        <v>45547</v>
      </c>
      <c r="C4709" s="3">
        <v>45558</v>
      </c>
      <c r="D4709" s="3">
        <v>45566</v>
      </c>
      <c r="E4709" s="7">
        <v>412</v>
      </c>
      <c r="F4709" t="str">
        <f t="shared" si="73"/>
        <v>01037412</v>
      </c>
      <c r="G4709" t="s">
        <v>144</v>
      </c>
      <c r="H4709" s="15">
        <v>6765</v>
      </c>
      <c r="I4709" s="11">
        <v>25.4</v>
      </c>
      <c r="J4709" s="14">
        <v>6097</v>
      </c>
      <c r="K4709" s="14">
        <v>6087</v>
      </c>
      <c r="L4709">
        <f>+VLOOKUP(F4709,[1]ENELAR!C$2:J$7067,7,FALSE)</f>
        <v>6051</v>
      </c>
      <c r="M4709" s="20">
        <f>+VLOOKUP(F4709,[1]ENELAR!C$2:J$7067,8,FALSE)</f>
        <v>459876</v>
      </c>
    </row>
    <row r="4710" spans="1:13" x14ac:dyDescent="0.3">
      <c r="A4710" s="17" t="s">
        <v>273</v>
      </c>
      <c r="B4710" s="3">
        <v>45547</v>
      </c>
      <c r="C4710" s="3">
        <v>45558</v>
      </c>
      <c r="D4710" s="3">
        <v>45566</v>
      </c>
      <c r="E4710" s="7">
        <v>413</v>
      </c>
      <c r="F4710" t="str">
        <f t="shared" si="73"/>
        <v>01037413</v>
      </c>
      <c r="G4710" t="s">
        <v>145</v>
      </c>
      <c r="H4710" s="15">
        <v>8730</v>
      </c>
      <c r="I4710" s="11">
        <v>25.4</v>
      </c>
      <c r="J4710" s="14">
        <v>6523</v>
      </c>
      <c r="K4710" s="14">
        <v>6411</v>
      </c>
      <c r="L4710">
        <f>+VLOOKUP(F4710,[1]ENELAR!C$2:J$7067,7,FALSE)</f>
        <v>6996</v>
      </c>
      <c r="M4710" s="20">
        <f>+VLOOKUP(F4710,[1]ENELAR!C$2:J$7067,8,FALSE)</f>
        <v>531696</v>
      </c>
    </row>
    <row r="4711" spans="1:13" x14ac:dyDescent="0.3">
      <c r="A4711" s="17" t="s">
        <v>273</v>
      </c>
      <c r="B4711" s="3">
        <v>45547</v>
      </c>
      <c r="C4711" s="3">
        <v>45558</v>
      </c>
      <c r="D4711" s="3">
        <v>45566</v>
      </c>
      <c r="E4711" s="7">
        <v>414</v>
      </c>
      <c r="F4711" t="str">
        <f t="shared" si="73"/>
        <v>01037414</v>
      </c>
      <c r="G4711" t="s">
        <v>146</v>
      </c>
      <c r="H4711" s="15">
        <v>101828</v>
      </c>
      <c r="I4711" s="11">
        <v>25.4</v>
      </c>
      <c r="J4711" s="14">
        <v>96513</v>
      </c>
      <c r="K4711" s="14">
        <v>94619</v>
      </c>
      <c r="L4711">
        <f>+VLOOKUP(F4711,[1]ENELAR!C$2:J$7067,7,FALSE)</f>
        <v>79914</v>
      </c>
      <c r="M4711" s="20">
        <f>+VLOOKUP(F4711,[1]ENELAR!C$2:J$7067,8,FALSE)</f>
        <v>6073464</v>
      </c>
    </row>
    <row r="4712" spans="1:13" x14ac:dyDescent="0.3">
      <c r="A4712" s="17" t="s">
        <v>273</v>
      </c>
      <c r="B4712" s="3">
        <v>45547</v>
      </c>
      <c r="C4712" s="3">
        <v>45558</v>
      </c>
      <c r="D4712" s="3">
        <v>45566</v>
      </c>
      <c r="E4712" s="4">
        <v>415</v>
      </c>
      <c r="F4712" t="str">
        <f t="shared" si="73"/>
        <v>01037415</v>
      </c>
      <c r="G4712" t="s">
        <v>219</v>
      </c>
      <c r="H4712" s="12">
        <v>4197</v>
      </c>
      <c r="I4712" s="11">
        <v>25.4</v>
      </c>
      <c r="J4712" s="14">
        <v>4028</v>
      </c>
      <c r="K4712" s="14">
        <v>3890</v>
      </c>
      <c r="L4712">
        <f>+VLOOKUP(F4712,[1]ENELAR!C$2:J$7067,7,FALSE)</f>
        <v>3347</v>
      </c>
      <c r="M4712" s="20">
        <f>+VLOOKUP(F4712,[1]ENELAR!C$2:J$7067,8,FALSE)</f>
        <v>254372</v>
      </c>
    </row>
    <row r="4713" spans="1:13" x14ac:dyDescent="0.3">
      <c r="A4713" s="17" t="s">
        <v>273</v>
      </c>
      <c r="B4713" s="3">
        <v>45547</v>
      </c>
      <c r="C4713" s="3">
        <v>45558</v>
      </c>
      <c r="D4713" s="3">
        <v>45566</v>
      </c>
      <c r="E4713" s="7">
        <v>416</v>
      </c>
      <c r="F4713" t="str">
        <f t="shared" si="73"/>
        <v>01037416</v>
      </c>
      <c r="G4713" t="s">
        <v>147</v>
      </c>
      <c r="H4713" s="15">
        <v>174165</v>
      </c>
      <c r="I4713" s="11">
        <v>25.4</v>
      </c>
      <c r="J4713" s="14">
        <v>157409</v>
      </c>
      <c r="K4713" s="14">
        <v>151461</v>
      </c>
      <c r="L4713">
        <f>+VLOOKUP(F4713,[1]ENELAR!C$2:J$7067,7,FALSE)</f>
        <v>156940</v>
      </c>
      <c r="M4713" s="20">
        <f>+VLOOKUP(F4713,[1]ENELAR!C$2:J$7067,8,FALSE)</f>
        <v>11927440</v>
      </c>
    </row>
    <row r="4714" spans="1:13" x14ac:dyDescent="0.3">
      <c r="A4714" s="17" t="s">
        <v>273</v>
      </c>
      <c r="B4714" s="3">
        <v>45547</v>
      </c>
      <c r="C4714" s="3">
        <v>45558</v>
      </c>
      <c r="D4714" s="3">
        <v>45566</v>
      </c>
      <c r="E4714" s="7">
        <v>417</v>
      </c>
      <c r="F4714" t="str">
        <f t="shared" si="73"/>
        <v>01037417</v>
      </c>
      <c r="G4714" t="s">
        <v>148</v>
      </c>
      <c r="H4714" s="15">
        <v>14607</v>
      </c>
      <c r="I4714" s="11">
        <v>25.4</v>
      </c>
      <c r="J4714" s="14">
        <v>12697</v>
      </c>
      <c r="K4714" s="14">
        <v>12233</v>
      </c>
      <c r="L4714">
        <f>+VLOOKUP(F4714,[1]ENELAR!C$2:J$7067,7,FALSE)</f>
        <v>10639</v>
      </c>
      <c r="M4714" s="20">
        <f>+VLOOKUP(F4714,[1]ENELAR!C$2:J$7067,8,FALSE)</f>
        <v>808564</v>
      </c>
    </row>
    <row r="4715" spans="1:13" x14ac:dyDescent="0.3">
      <c r="A4715" s="17" t="s">
        <v>273</v>
      </c>
      <c r="B4715" s="3">
        <v>45547</v>
      </c>
      <c r="C4715" s="3">
        <v>45558</v>
      </c>
      <c r="D4715" s="3">
        <v>45566</v>
      </c>
      <c r="E4715" s="7">
        <v>418</v>
      </c>
      <c r="F4715" t="str">
        <f t="shared" si="73"/>
        <v>01037418</v>
      </c>
      <c r="G4715" t="s">
        <v>149</v>
      </c>
      <c r="H4715" s="15">
        <v>2435</v>
      </c>
      <c r="I4715" s="11">
        <v>25.4</v>
      </c>
      <c r="J4715" s="14">
        <v>2221</v>
      </c>
      <c r="K4715" s="14">
        <v>2220</v>
      </c>
      <c r="L4715">
        <f>+VLOOKUP(F4715,[1]ENELAR!C$2:J$7067,7,FALSE)</f>
        <v>2318</v>
      </c>
      <c r="M4715" s="20">
        <f>+VLOOKUP(F4715,[1]ENELAR!C$2:J$7067,8,FALSE)</f>
        <v>176168</v>
      </c>
    </row>
    <row r="4716" spans="1:13" x14ac:dyDescent="0.3">
      <c r="A4716" s="17" t="s">
        <v>273</v>
      </c>
      <c r="B4716" s="3">
        <v>45547</v>
      </c>
      <c r="C4716" s="3">
        <v>45558</v>
      </c>
      <c r="D4716" s="3">
        <v>45566</v>
      </c>
      <c r="E4716" s="7">
        <v>419</v>
      </c>
      <c r="F4716" t="str">
        <f t="shared" si="73"/>
        <v>01037419</v>
      </c>
      <c r="G4716" t="s">
        <v>150</v>
      </c>
      <c r="H4716" s="15">
        <v>8208</v>
      </c>
      <c r="I4716" s="11">
        <v>25.4</v>
      </c>
      <c r="J4716" s="14">
        <v>7880</v>
      </c>
      <c r="K4716" s="14">
        <v>7738</v>
      </c>
      <c r="L4716">
        <f>+VLOOKUP(F4716,[1]ENELAR!C$2:J$7067,7,FALSE)</f>
        <v>6864</v>
      </c>
      <c r="M4716" s="20">
        <f>+VLOOKUP(F4716,[1]ENELAR!C$2:J$7067,8,FALSE)</f>
        <v>521664</v>
      </c>
    </row>
    <row r="4717" spans="1:13" x14ac:dyDescent="0.3">
      <c r="A4717" s="17" t="s">
        <v>273</v>
      </c>
      <c r="B4717" s="3">
        <v>45547</v>
      </c>
      <c r="C4717" s="3">
        <v>45558</v>
      </c>
      <c r="D4717" s="3">
        <v>45566</v>
      </c>
      <c r="E4717" s="7">
        <v>420</v>
      </c>
      <c r="F4717" t="str">
        <f t="shared" si="73"/>
        <v>01037420</v>
      </c>
      <c r="G4717" t="s">
        <v>151</v>
      </c>
      <c r="H4717" s="15">
        <v>6542</v>
      </c>
      <c r="I4717" s="11">
        <v>25.4</v>
      </c>
      <c r="J4717" s="14">
        <v>5690</v>
      </c>
      <c r="K4717" s="14">
        <v>5690</v>
      </c>
      <c r="L4717">
        <f>+VLOOKUP(F4717,[1]ENELAR!C$2:J$7067,7,FALSE)</f>
        <v>5968</v>
      </c>
      <c r="M4717" s="20">
        <f>+VLOOKUP(F4717,[1]ENELAR!C$2:J$7067,8,FALSE)</f>
        <v>453568</v>
      </c>
    </row>
    <row r="4718" spans="1:13" x14ac:dyDescent="0.3">
      <c r="A4718" s="17" t="s">
        <v>273</v>
      </c>
      <c r="B4718" s="3">
        <v>45547</v>
      </c>
      <c r="C4718" s="3">
        <v>45558</v>
      </c>
      <c r="D4718" s="3">
        <v>45566</v>
      </c>
      <c r="E4718" s="7">
        <v>421</v>
      </c>
      <c r="F4718" t="str">
        <f t="shared" si="73"/>
        <v>01037421</v>
      </c>
      <c r="G4718" t="s">
        <v>152</v>
      </c>
      <c r="H4718" s="15">
        <v>7882</v>
      </c>
      <c r="I4718" s="11">
        <v>25.4</v>
      </c>
      <c r="J4718" s="14">
        <v>7883</v>
      </c>
      <c r="K4718" s="14">
        <v>7238</v>
      </c>
      <c r="L4718">
        <f>+VLOOKUP(F4718,[1]ENELAR!C$2:J$7067,7,FALSE)</f>
        <v>7125</v>
      </c>
      <c r="M4718" s="20">
        <f>+VLOOKUP(F4718,[1]ENELAR!C$2:J$7067,8,FALSE)</f>
        <v>541500</v>
      </c>
    </row>
    <row r="4719" spans="1:13" x14ac:dyDescent="0.3">
      <c r="A4719" s="17" t="s">
        <v>273</v>
      </c>
      <c r="B4719" s="3">
        <v>45547</v>
      </c>
      <c r="C4719" s="3">
        <v>45558</v>
      </c>
      <c r="D4719" s="3">
        <v>45566</v>
      </c>
      <c r="E4719" s="7">
        <v>422</v>
      </c>
      <c r="F4719" t="str">
        <f t="shared" si="73"/>
        <v>01037422</v>
      </c>
      <c r="G4719" t="s">
        <v>153</v>
      </c>
      <c r="H4719" s="15">
        <v>5750</v>
      </c>
      <c r="I4719" s="11">
        <v>25.4</v>
      </c>
      <c r="J4719" s="14">
        <v>6101</v>
      </c>
      <c r="K4719" s="14">
        <v>6101</v>
      </c>
      <c r="L4719">
        <f>+VLOOKUP(F4719,[1]ENELAR!C$2:J$7067,7,FALSE)</f>
        <v>5308</v>
      </c>
      <c r="M4719" s="20">
        <f>+VLOOKUP(F4719,[1]ENELAR!C$2:J$7067,8,FALSE)</f>
        <v>403408</v>
      </c>
    </row>
    <row r="4720" spans="1:13" x14ac:dyDescent="0.3">
      <c r="A4720" s="17" t="s">
        <v>273</v>
      </c>
      <c r="B4720" s="3">
        <v>45547</v>
      </c>
      <c r="C4720" s="3">
        <v>45558</v>
      </c>
      <c r="D4720" s="3">
        <v>45566</v>
      </c>
      <c r="E4720" s="7">
        <v>423</v>
      </c>
      <c r="F4720" t="str">
        <f t="shared" si="73"/>
        <v>01037423</v>
      </c>
      <c r="G4720" t="s">
        <v>154</v>
      </c>
      <c r="H4720" s="15">
        <v>3519</v>
      </c>
      <c r="I4720" s="11">
        <v>25.4</v>
      </c>
      <c r="J4720" s="14">
        <v>2326</v>
      </c>
      <c r="K4720" s="14">
        <v>2326</v>
      </c>
      <c r="L4720">
        <f>+VLOOKUP(F4720,[1]ENELAR!C$2:J$7067,7,FALSE)</f>
        <v>2175</v>
      </c>
      <c r="M4720" s="20">
        <f>+VLOOKUP(F4720,[1]ENELAR!C$2:J$7067,8,FALSE)</f>
        <v>165300</v>
      </c>
    </row>
    <row r="4721" spans="1:13" x14ac:dyDescent="0.3">
      <c r="A4721" s="17" t="s">
        <v>273</v>
      </c>
      <c r="B4721" s="3">
        <v>45547</v>
      </c>
      <c r="C4721" s="3">
        <v>45558</v>
      </c>
      <c r="D4721" s="3">
        <v>45566</v>
      </c>
      <c r="E4721" s="7">
        <v>424</v>
      </c>
      <c r="F4721" t="str">
        <f t="shared" si="73"/>
        <v>01037424</v>
      </c>
      <c r="G4721" t="s">
        <v>155</v>
      </c>
      <c r="H4721" s="15">
        <v>1485</v>
      </c>
      <c r="I4721" s="11">
        <v>25.4</v>
      </c>
      <c r="J4721" s="14">
        <v>1608</v>
      </c>
      <c r="K4721" s="14">
        <v>1435</v>
      </c>
      <c r="L4721">
        <f>+VLOOKUP(F4721,[1]ENELAR!C$2:J$7067,7,FALSE)</f>
        <v>1417</v>
      </c>
      <c r="M4721" s="20">
        <f>+VLOOKUP(F4721,[1]ENELAR!C$2:J$7067,8,FALSE)</f>
        <v>107692</v>
      </c>
    </row>
    <row r="4722" spans="1:13" x14ac:dyDescent="0.3">
      <c r="A4722" s="17" t="s">
        <v>273</v>
      </c>
      <c r="B4722" s="3">
        <v>45547</v>
      </c>
      <c r="C4722" s="3">
        <v>45558</v>
      </c>
      <c r="D4722" s="3">
        <v>45566</v>
      </c>
      <c r="E4722" s="7">
        <v>425</v>
      </c>
      <c r="F4722" t="str">
        <f t="shared" si="73"/>
        <v>01037425</v>
      </c>
      <c r="G4722" t="s">
        <v>156</v>
      </c>
      <c r="H4722" s="15">
        <v>3606</v>
      </c>
      <c r="I4722" s="11">
        <v>25.4</v>
      </c>
      <c r="J4722" s="14">
        <v>3327</v>
      </c>
      <c r="K4722" s="14">
        <v>3327</v>
      </c>
      <c r="L4722">
        <f>+VLOOKUP(F4722,[1]ENELAR!C$2:J$7067,7,FALSE)</f>
        <v>3071</v>
      </c>
      <c r="M4722" s="20">
        <f>+VLOOKUP(F4722,[1]ENELAR!C$2:J$7067,8,FALSE)</f>
        <v>233396</v>
      </c>
    </row>
    <row r="4723" spans="1:13" x14ac:dyDescent="0.3">
      <c r="A4723" s="17" t="s">
        <v>273</v>
      </c>
      <c r="B4723" s="3">
        <v>45547</v>
      </c>
      <c r="C4723" s="3">
        <v>45558</v>
      </c>
      <c r="D4723" s="3">
        <v>45566</v>
      </c>
      <c r="E4723" s="7">
        <v>426</v>
      </c>
      <c r="F4723" t="str">
        <f t="shared" si="73"/>
        <v>01037426</v>
      </c>
      <c r="G4723" t="s">
        <v>157</v>
      </c>
      <c r="H4723" s="15">
        <v>2119</v>
      </c>
      <c r="I4723" s="11">
        <v>25.4</v>
      </c>
      <c r="J4723" s="14">
        <v>1715</v>
      </c>
      <c r="K4723" s="14">
        <v>1715</v>
      </c>
      <c r="L4723">
        <f>+VLOOKUP(F4723,[1]ENELAR!C$2:J$7067,7,FALSE)</f>
        <v>1993</v>
      </c>
      <c r="M4723" s="20">
        <f>+VLOOKUP(F4723,[1]ENELAR!C$2:J$7067,8,FALSE)</f>
        <v>151468</v>
      </c>
    </row>
    <row r="4724" spans="1:13" x14ac:dyDescent="0.3">
      <c r="A4724" s="17" t="s">
        <v>273</v>
      </c>
      <c r="B4724" s="3">
        <v>45547</v>
      </c>
      <c r="C4724" s="3">
        <v>45558</v>
      </c>
      <c r="D4724" s="3">
        <v>45566</v>
      </c>
      <c r="E4724" s="7">
        <v>427</v>
      </c>
      <c r="F4724" t="str">
        <f t="shared" si="73"/>
        <v>01037427</v>
      </c>
      <c r="G4724" t="s">
        <v>220</v>
      </c>
      <c r="H4724" s="15">
        <v>3863</v>
      </c>
      <c r="I4724" s="11">
        <v>25.4</v>
      </c>
      <c r="J4724" s="14">
        <v>3218</v>
      </c>
      <c r="K4724" s="14">
        <v>3161</v>
      </c>
      <c r="L4724">
        <f>+VLOOKUP(F4724,[1]ENELAR!C$2:J$7067,7,FALSE)</f>
        <v>2069</v>
      </c>
      <c r="M4724" s="20">
        <f>+VLOOKUP(F4724,[1]ENELAR!C$2:J$7067,8,FALSE)</f>
        <v>157244</v>
      </c>
    </row>
    <row r="4725" spans="1:13" x14ac:dyDescent="0.3">
      <c r="A4725" s="17" t="s">
        <v>273</v>
      </c>
      <c r="B4725" s="3">
        <v>45547</v>
      </c>
      <c r="C4725" s="3">
        <v>45558</v>
      </c>
      <c r="D4725" s="3">
        <v>45566</v>
      </c>
      <c r="E4725" s="7">
        <v>429</v>
      </c>
      <c r="F4725" t="str">
        <f t="shared" si="73"/>
        <v>01037429</v>
      </c>
      <c r="G4725" t="s">
        <v>159</v>
      </c>
      <c r="H4725" s="15">
        <v>16054</v>
      </c>
      <c r="I4725" s="11">
        <v>25.4</v>
      </c>
      <c r="J4725" s="14">
        <v>12577</v>
      </c>
      <c r="K4725" s="14">
        <v>12378</v>
      </c>
      <c r="L4725">
        <f>+VLOOKUP(F4725,[1]ENELAR!C$2:J$7067,7,FALSE)</f>
        <v>14472</v>
      </c>
      <c r="M4725" s="20">
        <f>+VLOOKUP(F4725,[1]ENELAR!C$2:J$7067,8,FALSE)</f>
        <v>1099872</v>
      </c>
    </row>
    <row r="4726" spans="1:13" x14ac:dyDescent="0.3">
      <c r="A4726" s="17" t="s">
        <v>273</v>
      </c>
      <c r="B4726" s="3">
        <v>45547</v>
      </c>
      <c r="C4726" s="3">
        <v>45558</v>
      </c>
      <c r="D4726" s="3">
        <v>45566</v>
      </c>
      <c r="E4726" s="7">
        <v>430</v>
      </c>
      <c r="F4726" t="str">
        <f t="shared" si="73"/>
        <v>01037430</v>
      </c>
      <c r="G4726" t="s">
        <v>160</v>
      </c>
      <c r="H4726" s="15">
        <v>4462</v>
      </c>
      <c r="I4726" s="11">
        <v>25.4</v>
      </c>
      <c r="J4726" s="14">
        <v>4239</v>
      </c>
      <c r="K4726" s="14">
        <v>3996</v>
      </c>
      <c r="L4726">
        <f>+VLOOKUP(F4726,[1]ENELAR!C$2:J$7067,7,FALSE)</f>
        <v>4142</v>
      </c>
      <c r="M4726" s="20">
        <f>+VLOOKUP(F4726,[1]ENELAR!C$2:J$7067,8,FALSE)</f>
        <v>314792</v>
      </c>
    </row>
    <row r="4727" spans="1:13" x14ac:dyDescent="0.3">
      <c r="A4727" s="17" t="s">
        <v>273</v>
      </c>
      <c r="B4727" s="3">
        <v>45547</v>
      </c>
      <c r="C4727" s="3">
        <v>45558</v>
      </c>
      <c r="D4727" s="3">
        <v>45566</v>
      </c>
      <c r="E4727" s="7">
        <v>431</v>
      </c>
      <c r="F4727" t="str">
        <f t="shared" si="73"/>
        <v>01037431</v>
      </c>
      <c r="G4727" t="s">
        <v>161</v>
      </c>
      <c r="H4727" s="15">
        <v>12725</v>
      </c>
      <c r="I4727" s="11">
        <v>25.4</v>
      </c>
      <c r="J4727" s="14">
        <v>9992</v>
      </c>
      <c r="K4727" s="14">
        <v>9482</v>
      </c>
      <c r="L4727">
        <f>+VLOOKUP(F4727,[1]ENELAR!C$2:J$7067,7,FALSE)</f>
        <v>10923</v>
      </c>
      <c r="M4727" s="20">
        <f>+VLOOKUP(F4727,[1]ENELAR!C$2:J$7067,8,FALSE)</f>
        <v>830148</v>
      </c>
    </row>
    <row r="4728" spans="1:13" x14ac:dyDescent="0.3">
      <c r="A4728" s="17" t="s">
        <v>273</v>
      </c>
      <c r="B4728" s="3">
        <v>45547</v>
      </c>
      <c r="C4728" s="3">
        <v>45558</v>
      </c>
      <c r="D4728" s="3">
        <v>45566</v>
      </c>
      <c r="E4728" s="7">
        <v>432</v>
      </c>
      <c r="F4728" t="str">
        <f t="shared" si="73"/>
        <v>01037432</v>
      </c>
      <c r="G4728" t="s">
        <v>162</v>
      </c>
      <c r="H4728" s="15">
        <v>5675</v>
      </c>
      <c r="I4728" s="11">
        <v>25.4</v>
      </c>
      <c r="J4728" s="14">
        <v>4499</v>
      </c>
      <c r="K4728" s="14">
        <v>4021</v>
      </c>
      <c r="L4728">
        <f>+VLOOKUP(F4728,[1]ENELAR!C$2:J$7067,7,FALSE)</f>
        <v>4674</v>
      </c>
      <c r="M4728" s="20">
        <f>+VLOOKUP(F4728,[1]ENELAR!C$2:J$7067,8,FALSE)</f>
        <v>355224</v>
      </c>
    </row>
    <row r="4729" spans="1:13" x14ac:dyDescent="0.3">
      <c r="A4729" s="17" t="s">
        <v>273</v>
      </c>
      <c r="B4729" s="3">
        <v>45547</v>
      </c>
      <c r="C4729" s="3">
        <v>45558</v>
      </c>
      <c r="D4729" s="3">
        <v>45566</v>
      </c>
      <c r="E4729" s="7">
        <v>433</v>
      </c>
      <c r="F4729" t="str">
        <f t="shared" si="73"/>
        <v>01037433</v>
      </c>
      <c r="G4729" t="s">
        <v>163</v>
      </c>
      <c r="H4729" s="15">
        <v>17481</v>
      </c>
      <c r="I4729" s="11">
        <v>25.4</v>
      </c>
      <c r="J4729" s="14">
        <v>16123</v>
      </c>
      <c r="K4729" s="14">
        <v>15397</v>
      </c>
      <c r="L4729">
        <f>+VLOOKUP(F4729,[1]ENELAR!C$2:J$7067,7,FALSE)</f>
        <v>14124</v>
      </c>
      <c r="M4729" s="20">
        <f>+VLOOKUP(F4729,[1]ENELAR!C$2:J$7067,8,FALSE)</f>
        <v>1073424</v>
      </c>
    </row>
    <row r="4730" spans="1:13" x14ac:dyDescent="0.3">
      <c r="A4730" s="17" t="s">
        <v>273</v>
      </c>
      <c r="B4730" s="3">
        <v>45547</v>
      </c>
      <c r="C4730" s="3">
        <v>45558</v>
      </c>
      <c r="D4730" s="3">
        <v>45566</v>
      </c>
      <c r="E4730" s="7">
        <v>434</v>
      </c>
      <c r="F4730" t="str">
        <f t="shared" si="73"/>
        <v>01037434</v>
      </c>
      <c r="G4730" t="s">
        <v>164</v>
      </c>
      <c r="H4730" s="15">
        <v>5676</v>
      </c>
      <c r="I4730" s="11">
        <v>25.4</v>
      </c>
      <c r="J4730" s="14">
        <v>4689</v>
      </c>
      <c r="K4730" s="14">
        <v>4581</v>
      </c>
      <c r="L4730">
        <f>+VLOOKUP(F4730,[1]ENELAR!C$2:J$7067,7,FALSE)</f>
        <v>5379</v>
      </c>
      <c r="M4730" s="20">
        <f>+VLOOKUP(F4730,[1]ENELAR!C$2:J$7067,8,FALSE)</f>
        <v>408804</v>
      </c>
    </row>
    <row r="4731" spans="1:13" x14ac:dyDescent="0.3">
      <c r="A4731" s="17" t="s">
        <v>273</v>
      </c>
      <c r="B4731" s="3">
        <v>45547</v>
      </c>
      <c r="C4731" s="3">
        <v>45558</v>
      </c>
      <c r="D4731" s="3">
        <v>45566</v>
      </c>
      <c r="E4731" s="7">
        <v>435</v>
      </c>
      <c r="F4731" t="str">
        <f t="shared" si="73"/>
        <v>01037435</v>
      </c>
      <c r="G4731" t="s">
        <v>165</v>
      </c>
      <c r="H4731" s="15">
        <v>3624</v>
      </c>
      <c r="I4731" s="11">
        <v>25.4</v>
      </c>
      <c r="J4731" s="14">
        <v>3573</v>
      </c>
      <c r="K4731" s="14">
        <v>3573</v>
      </c>
      <c r="L4731">
        <f>+VLOOKUP(F4731,[1]ENELAR!C$2:J$7067,7,FALSE)</f>
        <v>3065</v>
      </c>
      <c r="M4731" s="20">
        <f>+VLOOKUP(F4731,[1]ENELAR!C$2:J$7067,8,FALSE)</f>
        <v>232940</v>
      </c>
    </row>
    <row r="4732" spans="1:13" x14ac:dyDescent="0.3">
      <c r="A4732" s="17" t="s">
        <v>273</v>
      </c>
      <c r="B4732" s="3">
        <v>45547</v>
      </c>
      <c r="C4732" s="3">
        <v>45558</v>
      </c>
      <c r="D4732" s="3">
        <v>45566</v>
      </c>
      <c r="E4732" s="7">
        <v>436</v>
      </c>
      <c r="F4732" t="str">
        <f t="shared" si="73"/>
        <v>01037436</v>
      </c>
      <c r="G4732" t="s">
        <v>166</v>
      </c>
      <c r="H4732" s="15">
        <v>4789</v>
      </c>
      <c r="I4732" s="11">
        <v>25.4</v>
      </c>
      <c r="J4732" s="14">
        <v>6672</v>
      </c>
      <c r="K4732" s="14">
        <v>5105</v>
      </c>
      <c r="L4732">
        <f>+VLOOKUP(F4732,[1]ENELAR!C$2:J$7067,7,FALSE)</f>
        <v>4074</v>
      </c>
      <c r="M4732" s="20">
        <f>+VLOOKUP(F4732,[1]ENELAR!C$2:J$7067,8,FALSE)</f>
        <v>309624</v>
      </c>
    </row>
    <row r="4733" spans="1:13" x14ac:dyDescent="0.3">
      <c r="A4733" s="17" t="s">
        <v>273</v>
      </c>
      <c r="B4733" s="3">
        <v>45547</v>
      </c>
      <c r="C4733" s="3">
        <v>45558</v>
      </c>
      <c r="D4733" s="3">
        <v>45566</v>
      </c>
      <c r="E4733" s="7">
        <v>437</v>
      </c>
      <c r="F4733" t="str">
        <f t="shared" ref="F4733:F4744" si="74">+A4733&amp;E4733</f>
        <v>01037437</v>
      </c>
      <c r="G4733" t="s">
        <v>167</v>
      </c>
      <c r="H4733" s="15">
        <v>3982</v>
      </c>
      <c r="I4733" s="11">
        <v>25.4</v>
      </c>
      <c r="J4733" s="14">
        <v>3794</v>
      </c>
      <c r="K4733" s="14">
        <v>3794</v>
      </c>
      <c r="L4733">
        <f>+VLOOKUP(F4733,[1]ENELAR!C$2:J$7067,7,FALSE)</f>
        <v>3325</v>
      </c>
      <c r="M4733" s="20">
        <f>+VLOOKUP(F4733,[1]ENELAR!C$2:J$7067,8,FALSE)</f>
        <v>252700</v>
      </c>
    </row>
    <row r="4734" spans="1:13" x14ac:dyDescent="0.3">
      <c r="A4734" s="17" t="s">
        <v>273</v>
      </c>
      <c r="B4734" s="3">
        <v>45547</v>
      </c>
      <c r="C4734" s="3">
        <v>45558</v>
      </c>
      <c r="D4734" s="3">
        <v>45566</v>
      </c>
      <c r="E4734" s="7">
        <v>438</v>
      </c>
      <c r="F4734" t="str">
        <f t="shared" si="74"/>
        <v>01037438</v>
      </c>
      <c r="G4734" t="s">
        <v>168</v>
      </c>
      <c r="H4734" s="15">
        <v>1935</v>
      </c>
      <c r="I4734" s="11">
        <v>25.4</v>
      </c>
      <c r="J4734" s="14">
        <v>2105</v>
      </c>
      <c r="K4734" s="14">
        <v>2105</v>
      </c>
      <c r="L4734">
        <f>+VLOOKUP(F4734,[1]ENELAR!C$2:J$7067,7,FALSE)</f>
        <v>1638</v>
      </c>
      <c r="M4734" s="20">
        <f>+VLOOKUP(F4734,[1]ENELAR!C$2:J$7067,8,FALSE)</f>
        <v>124488</v>
      </c>
    </row>
    <row r="4735" spans="1:13" x14ac:dyDescent="0.3">
      <c r="A4735" s="17" t="s">
        <v>273</v>
      </c>
      <c r="B4735" s="3">
        <v>45547</v>
      </c>
      <c r="C4735" s="3">
        <v>45558</v>
      </c>
      <c r="D4735" s="3">
        <v>45566</v>
      </c>
      <c r="E4735" s="7">
        <v>439</v>
      </c>
      <c r="F4735" t="str">
        <f t="shared" si="74"/>
        <v>01037439</v>
      </c>
      <c r="G4735" t="s">
        <v>221</v>
      </c>
      <c r="H4735" s="15">
        <v>4289</v>
      </c>
      <c r="I4735" s="11">
        <v>25.4</v>
      </c>
      <c r="J4735" s="14">
        <v>4196</v>
      </c>
      <c r="K4735" s="14">
        <v>3986</v>
      </c>
      <c r="L4735">
        <f>+VLOOKUP(F4735,[1]ENELAR!C$2:J$7067,7,FALSE)</f>
        <v>3798</v>
      </c>
      <c r="M4735" s="20">
        <f>+VLOOKUP(F4735,[1]ENELAR!C$2:J$7067,8,FALSE)</f>
        <v>288648</v>
      </c>
    </row>
    <row r="4736" spans="1:13" x14ac:dyDescent="0.3">
      <c r="A4736" s="17" t="s">
        <v>273</v>
      </c>
      <c r="B4736" s="3">
        <v>45547</v>
      </c>
      <c r="C4736" s="3">
        <v>45558</v>
      </c>
      <c r="D4736" s="3">
        <v>45566</v>
      </c>
      <c r="E4736" s="7">
        <v>440</v>
      </c>
      <c r="F4736" t="str">
        <f t="shared" si="74"/>
        <v>01037440</v>
      </c>
      <c r="G4736" t="s">
        <v>169</v>
      </c>
      <c r="H4736" s="15">
        <v>3152</v>
      </c>
      <c r="I4736" s="11">
        <v>25.4</v>
      </c>
      <c r="J4736" s="14">
        <v>2786</v>
      </c>
      <c r="K4736" s="14">
        <v>2786</v>
      </c>
      <c r="L4736">
        <f>+VLOOKUP(F4736,[1]ENELAR!C$2:J$7067,7,FALSE)</f>
        <v>2799</v>
      </c>
      <c r="M4736" s="20">
        <f>+VLOOKUP(F4736,[1]ENELAR!C$2:J$7067,8,FALSE)</f>
        <v>212724</v>
      </c>
    </row>
    <row r="4737" spans="1:13" x14ac:dyDescent="0.3">
      <c r="A4737" s="17" t="s">
        <v>273</v>
      </c>
      <c r="B4737" s="3">
        <v>45547</v>
      </c>
      <c r="C4737" s="3">
        <v>45558</v>
      </c>
      <c r="D4737" s="3">
        <v>45566</v>
      </c>
      <c r="E4737" s="7">
        <v>441</v>
      </c>
      <c r="F4737" t="str">
        <f t="shared" si="74"/>
        <v>01037441</v>
      </c>
      <c r="G4737" t="s">
        <v>222</v>
      </c>
      <c r="H4737" s="15">
        <v>9481</v>
      </c>
      <c r="I4737" s="11">
        <v>25.4</v>
      </c>
      <c r="J4737" s="14">
        <v>0</v>
      </c>
      <c r="K4737" s="14">
        <v>0</v>
      </c>
      <c r="L4737">
        <f>+VLOOKUP(F4737,[1]ENELAR!C$2:J$7067,7,FALSE)</f>
        <v>0</v>
      </c>
      <c r="M4737" s="20">
        <f>+VLOOKUP(F4737,[1]ENELAR!C$2:J$7067,8,FALSE)</f>
        <v>0</v>
      </c>
    </row>
    <row r="4738" spans="1:13" x14ac:dyDescent="0.3">
      <c r="A4738" s="17" t="s">
        <v>273</v>
      </c>
      <c r="B4738" s="3">
        <v>45547</v>
      </c>
      <c r="C4738" s="3">
        <v>45558</v>
      </c>
      <c r="D4738" s="3">
        <v>45566</v>
      </c>
      <c r="E4738" s="7">
        <v>470</v>
      </c>
      <c r="F4738" t="str">
        <f t="shared" si="74"/>
        <v>01037470</v>
      </c>
      <c r="G4738" t="s">
        <v>174</v>
      </c>
      <c r="H4738" s="15">
        <v>2705</v>
      </c>
      <c r="I4738" s="11">
        <v>25.4</v>
      </c>
      <c r="J4738" s="14">
        <v>2061</v>
      </c>
      <c r="K4738" s="14">
        <v>2061</v>
      </c>
      <c r="L4738">
        <f>+VLOOKUP(F4738,[1]ENELAR!C$2:J$7067,7,FALSE)</f>
        <v>1762</v>
      </c>
      <c r="M4738" s="20">
        <f>+VLOOKUP(F4738,[1]ENELAR!C$2:J$7067,8,FALSE)</f>
        <v>133912</v>
      </c>
    </row>
    <row r="4739" spans="1:13" x14ac:dyDescent="0.3">
      <c r="A4739" s="17" t="s">
        <v>273</v>
      </c>
      <c r="B4739" s="3">
        <v>45547</v>
      </c>
      <c r="C4739" s="3">
        <v>45558</v>
      </c>
      <c r="D4739" s="3">
        <v>45566</v>
      </c>
      <c r="E4739" s="7">
        <v>475</v>
      </c>
      <c r="F4739" t="str">
        <f t="shared" si="74"/>
        <v>01037475</v>
      </c>
      <c r="G4739" t="s">
        <v>175</v>
      </c>
      <c r="H4739" s="15">
        <v>710</v>
      </c>
      <c r="I4739" s="11">
        <v>25.4</v>
      </c>
      <c r="J4739" s="14">
        <v>777</v>
      </c>
      <c r="K4739" s="14">
        <v>777</v>
      </c>
      <c r="L4739">
        <f>+VLOOKUP(F4739,[1]ENELAR!C$2:J$7067,7,FALSE)</f>
        <v>684</v>
      </c>
      <c r="M4739" s="20">
        <f>+VLOOKUP(F4739,[1]ENELAR!C$2:J$7067,8,FALSE)</f>
        <v>51984</v>
      </c>
    </row>
    <row r="4740" spans="1:13" x14ac:dyDescent="0.3">
      <c r="A4740" s="17" t="s">
        <v>273</v>
      </c>
      <c r="B4740" s="3">
        <v>45547</v>
      </c>
      <c r="C4740" s="3">
        <v>45558</v>
      </c>
      <c r="D4740" s="3">
        <v>45566</v>
      </c>
      <c r="E4740" s="7">
        <v>485</v>
      </c>
      <c r="F4740" t="str">
        <f t="shared" si="74"/>
        <v>01037485</v>
      </c>
      <c r="G4740" t="s">
        <v>176</v>
      </c>
      <c r="H4740" s="15">
        <v>3886</v>
      </c>
      <c r="I4740" s="11">
        <v>25.4</v>
      </c>
      <c r="J4740" s="14">
        <v>3626</v>
      </c>
      <c r="K4740" s="14">
        <v>3625</v>
      </c>
      <c r="L4740">
        <f>+VLOOKUP(F4740,[1]ENELAR!C$2:J$7067,7,FALSE)</f>
        <v>3617</v>
      </c>
      <c r="M4740" s="20">
        <f>+VLOOKUP(F4740,[1]ENELAR!C$2:J$7067,8,FALSE)</f>
        <v>274892</v>
      </c>
    </row>
    <row r="4741" spans="1:13" x14ac:dyDescent="0.3">
      <c r="A4741" s="17" t="s">
        <v>273</v>
      </c>
      <c r="B4741" s="3">
        <v>45547</v>
      </c>
      <c r="C4741" s="3">
        <v>45558</v>
      </c>
      <c r="D4741" s="3">
        <v>45566</v>
      </c>
      <c r="E4741" s="7">
        <v>488</v>
      </c>
      <c r="F4741" t="str">
        <f t="shared" si="74"/>
        <v>01037488</v>
      </c>
      <c r="G4741" t="s">
        <v>177</v>
      </c>
      <c r="H4741" s="15">
        <v>10338</v>
      </c>
      <c r="I4741" s="11">
        <v>25.4</v>
      </c>
      <c r="J4741" s="14">
        <v>8818</v>
      </c>
      <c r="K4741" s="14">
        <v>8806</v>
      </c>
      <c r="L4741">
        <f>+VLOOKUP(F4741,[1]ENELAR!C$2:J$7067,7,FALSE)</f>
        <v>7244</v>
      </c>
      <c r="M4741" s="20">
        <f>+VLOOKUP(F4741,[1]ENELAR!C$2:J$7067,8,FALSE)</f>
        <v>550544</v>
      </c>
    </row>
    <row r="4742" spans="1:13" x14ac:dyDescent="0.3">
      <c r="A4742" s="17" t="s">
        <v>273</v>
      </c>
      <c r="B4742" s="3">
        <v>45547</v>
      </c>
      <c r="C4742" s="3">
        <v>45558</v>
      </c>
      <c r="D4742" s="3">
        <v>45566</v>
      </c>
      <c r="E4742" s="7">
        <v>489</v>
      </c>
      <c r="F4742" t="str">
        <f t="shared" si="74"/>
        <v>01037489</v>
      </c>
      <c r="G4742" t="s">
        <v>178</v>
      </c>
      <c r="H4742" s="15">
        <v>10684</v>
      </c>
      <c r="I4742" s="11">
        <v>25.4</v>
      </c>
      <c r="J4742" s="14">
        <v>9428</v>
      </c>
      <c r="K4742" s="14">
        <v>9220</v>
      </c>
      <c r="L4742">
        <f>+VLOOKUP(F4742,[1]ENELAR!C$2:J$7067,7,FALSE)</f>
        <v>9926</v>
      </c>
      <c r="M4742" s="20">
        <f>+VLOOKUP(F4742,[1]ENELAR!C$2:J$7067,8,FALSE)</f>
        <v>754376</v>
      </c>
    </row>
    <row r="4743" spans="1:13" x14ac:dyDescent="0.3">
      <c r="A4743" s="17" t="s">
        <v>273</v>
      </c>
      <c r="B4743" s="3">
        <v>45547</v>
      </c>
      <c r="C4743" s="3">
        <v>45558</v>
      </c>
      <c r="D4743" s="3">
        <v>45566</v>
      </c>
      <c r="E4743" s="7">
        <v>491</v>
      </c>
      <c r="F4743" t="str">
        <f t="shared" si="74"/>
        <v>01037491</v>
      </c>
      <c r="G4743" t="s">
        <v>179</v>
      </c>
      <c r="H4743" s="15">
        <v>20945</v>
      </c>
      <c r="I4743" s="11">
        <v>25.4</v>
      </c>
      <c r="J4743" s="14">
        <v>17736</v>
      </c>
      <c r="K4743" s="14">
        <v>17635</v>
      </c>
      <c r="L4743">
        <f>+VLOOKUP(F4743,[1]ENELAR!C$2:J$7067,7,FALSE)</f>
        <v>18666</v>
      </c>
      <c r="M4743" s="20">
        <f>+VLOOKUP(F4743,[1]ENELAR!C$2:J$7067,8,FALSE)</f>
        <v>1418616</v>
      </c>
    </row>
    <row r="4744" spans="1:13" x14ac:dyDescent="0.3">
      <c r="A4744" s="17" t="s">
        <v>273</v>
      </c>
      <c r="B4744" s="3">
        <v>45547</v>
      </c>
      <c r="C4744" s="3">
        <v>45558</v>
      </c>
      <c r="D4744" s="3">
        <v>45566</v>
      </c>
      <c r="E4744" s="7">
        <v>652</v>
      </c>
      <c r="F4744" t="str">
        <f t="shared" si="74"/>
        <v>01037652</v>
      </c>
      <c r="G4744" t="s">
        <v>198</v>
      </c>
      <c r="H4744" s="15">
        <v>3162</v>
      </c>
      <c r="I4744" s="11">
        <v>25.4</v>
      </c>
      <c r="J4744" s="14">
        <v>3581</v>
      </c>
      <c r="K4744" s="14">
        <v>3581</v>
      </c>
      <c r="L4744">
        <f>+VLOOKUP(F4744,[1]ENELAR!C$2:J$7067,7,FALSE)</f>
        <v>2894</v>
      </c>
      <c r="M4744" s="20">
        <f>+VLOOKUP(F4744,[1]ENELAR!C$2:J$7067,8,FALSE)</f>
        <v>219944</v>
      </c>
    </row>
    <row r="4745" spans="1:13" x14ac:dyDescent="0.3">
      <c r="A4745" s="17" t="s">
        <v>273</v>
      </c>
      <c r="B4745" s="3">
        <v>45547</v>
      </c>
      <c r="C4745" s="3">
        <v>45558</v>
      </c>
      <c r="D4745" s="3">
        <v>45566</v>
      </c>
      <c r="E4745" s="7">
        <v>653</v>
      </c>
      <c r="F4745" t="str">
        <f>+A4745&amp;E4745</f>
        <v>01037653</v>
      </c>
      <c r="G4745" t="s">
        <v>199</v>
      </c>
      <c r="H4745" s="15">
        <v>1952</v>
      </c>
      <c r="I4745" s="11">
        <v>25.4</v>
      </c>
      <c r="J4745" s="14">
        <v>1315</v>
      </c>
      <c r="K4745" s="14">
        <v>1315</v>
      </c>
      <c r="L4745">
        <f>+VLOOKUP(F4745,[1]ENELAR!C$2:J$7067,7,FALSE)</f>
        <v>1032</v>
      </c>
      <c r="M4745" s="20">
        <f>+VLOOKUP(F4745,[1]ENELAR!C$2:J$7067,8,FALSE)</f>
        <v>78432</v>
      </c>
    </row>
    <row r="4746" spans="1:13" x14ac:dyDescent="0.3">
      <c r="A4746" s="17" t="s">
        <v>273</v>
      </c>
      <c r="B4746" s="3">
        <v>45547</v>
      </c>
      <c r="C4746" s="3">
        <v>45558</v>
      </c>
      <c r="D4746" s="3">
        <v>45566</v>
      </c>
      <c r="E4746" s="7">
        <v>659</v>
      </c>
      <c r="F4746" t="str">
        <f t="shared" ref="F4746:F4799" si="75">+A4746&amp;E4746</f>
        <v>01037659</v>
      </c>
      <c r="G4746" t="s">
        <v>201</v>
      </c>
      <c r="H4746" s="15">
        <v>9203</v>
      </c>
      <c r="I4746" s="11">
        <v>25.4</v>
      </c>
      <c r="J4746" s="14">
        <v>7132</v>
      </c>
      <c r="K4746" s="14">
        <v>7132</v>
      </c>
      <c r="L4746">
        <f>+VLOOKUP(F4746,[1]ENELAR!C$2:J$7067,7,FALSE)</f>
        <v>7540</v>
      </c>
      <c r="M4746" s="20">
        <f>+VLOOKUP(F4746,[1]ENELAR!C$2:J$7067,8,FALSE)</f>
        <v>573040</v>
      </c>
    </row>
    <row r="4747" spans="1:13" x14ac:dyDescent="0.3">
      <c r="A4747" s="17" t="s">
        <v>273</v>
      </c>
      <c r="B4747" s="3">
        <v>45547</v>
      </c>
      <c r="C4747" s="3">
        <v>45558</v>
      </c>
      <c r="D4747" s="3">
        <v>45566</v>
      </c>
      <c r="E4747" s="7">
        <v>660</v>
      </c>
      <c r="F4747" t="str">
        <f t="shared" si="75"/>
        <v>01037660</v>
      </c>
      <c r="G4747" t="s">
        <v>202</v>
      </c>
      <c r="H4747" s="15">
        <v>7828</v>
      </c>
      <c r="I4747" s="11">
        <v>25.4</v>
      </c>
      <c r="J4747" s="14">
        <v>6739</v>
      </c>
      <c r="K4747" s="14">
        <v>6639</v>
      </c>
      <c r="L4747">
        <f>+VLOOKUP(F4747,[1]ENELAR!C$2:J$7067,7,FALSE)</f>
        <v>6788</v>
      </c>
      <c r="M4747" s="20">
        <f>+VLOOKUP(F4747,[1]ENELAR!C$2:J$7067,8,FALSE)</f>
        <v>515888</v>
      </c>
    </row>
    <row r="4748" spans="1:13" x14ac:dyDescent="0.3">
      <c r="A4748" s="17" t="s">
        <v>273</v>
      </c>
      <c r="B4748" s="3">
        <v>45547</v>
      </c>
      <c r="C4748" s="3">
        <v>45558</v>
      </c>
      <c r="D4748" s="3">
        <v>45566</v>
      </c>
      <c r="E4748" s="7">
        <v>661</v>
      </c>
      <c r="F4748" t="str">
        <f t="shared" si="75"/>
        <v>01037661</v>
      </c>
      <c r="G4748" t="s">
        <v>203</v>
      </c>
      <c r="H4748" s="15">
        <v>3585</v>
      </c>
      <c r="I4748" s="11">
        <v>25.4</v>
      </c>
      <c r="J4748" s="14">
        <v>3023</v>
      </c>
      <c r="K4748" s="14">
        <v>2878</v>
      </c>
      <c r="L4748">
        <f>+VLOOKUP(F4748,[1]ENELAR!C$2:J$7067,7,FALSE)</f>
        <v>2940</v>
      </c>
      <c r="M4748" s="20">
        <f>+VLOOKUP(F4748,[1]ENELAR!C$2:J$7067,8,FALSE)</f>
        <v>223440</v>
      </c>
    </row>
    <row r="4749" spans="1:13" x14ac:dyDescent="0.3">
      <c r="A4749" s="17" t="s">
        <v>273</v>
      </c>
      <c r="B4749" s="3">
        <v>45547</v>
      </c>
      <c r="C4749" s="3">
        <v>45558</v>
      </c>
      <c r="D4749" s="3">
        <v>45566</v>
      </c>
      <c r="E4749" s="7">
        <v>662</v>
      </c>
      <c r="F4749" t="str">
        <f t="shared" si="75"/>
        <v>01037662</v>
      </c>
      <c r="G4749" t="s">
        <v>204</v>
      </c>
      <c r="H4749" s="15">
        <v>5129</v>
      </c>
      <c r="I4749" s="11">
        <v>25.4</v>
      </c>
      <c r="J4749" s="14">
        <v>4401</v>
      </c>
      <c r="K4749" s="14">
        <v>4401</v>
      </c>
      <c r="L4749">
        <f>+VLOOKUP(F4749,[1]ENELAR!C$2:J$7067,7,FALSE)</f>
        <v>4467</v>
      </c>
      <c r="M4749" s="20">
        <f>+VLOOKUP(F4749,[1]ENELAR!C$2:J$7067,8,FALSE)</f>
        <v>339492</v>
      </c>
    </row>
    <row r="4750" spans="1:13" x14ac:dyDescent="0.3">
      <c r="A4750" s="17" t="s">
        <v>273</v>
      </c>
      <c r="B4750" s="3">
        <v>45547</v>
      </c>
      <c r="C4750" s="3">
        <v>45558</v>
      </c>
      <c r="D4750" s="3">
        <v>45566</v>
      </c>
      <c r="E4750" s="7">
        <v>664</v>
      </c>
      <c r="F4750" t="str">
        <f t="shared" si="75"/>
        <v>01037664</v>
      </c>
      <c r="G4750" t="s">
        <v>205</v>
      </c>
      <c r="H4750" s="15">
        <v>10076</v>
      </c>
      <c r="I4750" s="11">
        <v>25.4</v>
      </c>
      <c r="J4750" s="14">
        <v>9510</v>
      </c>
      <c r="K4750" s="14">
        <v>9447</v>
      </c>
      <c r="L4750">
        <f>+VLOOKUP(F4750,[1]ENELAR!C$2:J$7067,7,FALSE)</f>
        <v>8007</v>
      </c>
      <c r="M4750" s="20">
        <f>+VLOOKUP(F4750,[1]ENELAR!C$2:J$7067,8,FALSE)</f>
        <v>608532</v>
      </c>
    </row>
    <row r="4751" spans="1:13" x14ac:dyDescent="0.3">
      <c r="A4751" s="17" t="s">
        <v>274</v>
      </c>
      <c r="B4751" s="3">
        <v>45552</v>
      </c>
      <c r="C4751" s="3">
        <v>45558</v>
      </c>
      <c r="D4751" s="3">
        <v>45566</v>
      </c>
      <c r="E4751" s="4">
        <v>39</v>
      </c>
      <c r="F4751" t="str">
        <f t="shared" si="75"/>
        <v>0106939</v>
      </c>
      <c r="G4751" t="s">
        <v>11</v>
      </c>
      <c r="H4751" s="5">
        <v>26237</v>
      </c>
      <c r="I4751" s="13">
        <v>23</v>
      </c>
      <c r="J4751" s="14">
        <v>19786</v>
      </c>
      <c r="K4751" s="14">
        <v>18993</v>
      </c>
      <c r="L4751">
        <f>+VLOOKUP(F4751,[1]ENELAR!C$2:J$7067,7,FALSE)</f>
        <v>23942</v>
      </c>
      <c r="M4751" s="20">
        <f>+VLOOKUP(F4751,[1]ENELAR!C$2:J$7067,8,FALSE)</f>
        <v>1867476</v>
      </c>
    </row>
    <row r="4752" spans="1:13" x14ac:dyDescent="0.3">
      <c r="A4752" s="17" t="s">
        <v>274</v>
      </c>
      <c r="B4752" s="3">
        <v>45552</v>
      </c>
      <c r="C4752" s="3">
        <v>45558</v>
      </c>
      <c r="D4752" s="3">
        <v>45566</v>
      </c>
      <c r="E4752" s="7">
        <v>40</v>
      </c>
      <c r="F4752" t="str">
        <f t="shared" si="75"/>
        <v>0106940</v>
      </c>
      <c r="G4752" t="s">
        <v>12</v>
      </c>
      <c r="H4752" s="8">
        <v>7148</v>
      </c>
      <c r="I4752" s="13">
        <v>23</v>
      </c>
      <c r="J4752" s="14">
        <v>6654</v>
      </c>
      <c r="K4752" s="14">
        <v>6654</v>
      </c>
      <c r="L4752">
        <f>+VLOOKUP(F4752,[1]ENELAR!C$2:J$7067,7,FALSE)</f>
        <v>0</v>
      </c>
      <c r="M4752" s="20">
        <f>+VLOOKUP(F4752,[1]ENELAR!C$2:J$7067,8,FALSE)</f>
        <v>0</v>
      </c>
    </row>
    <row r="4753" spans="1:13" x14ac:dyDescent="0.3">
      <c r="A4753" s="17" t="s">
        <v>274</v>
      </c>
      <c r="B4753" s="3">
        <v>45552</v>
      </c>
      <c r="C4753" s="3">
        <v>45558</v>
      </c>
      <c r="D4753" s="3">
        <v>45566</v>
      </c>
      <c r="E4753" s="7">
        <v>41</v>
      </c>
      <c r="F4753" t="str">
        <f t="shared" si="75"/>
        <v>0106941</v>
      </c>
      <c r="G4753" t="s">
        <v>13</v>
      </c>
      <c r="H4753" s="8">
        <v>32855</v>
      </c>
      <c r="I4753" s="13">
        <v>23</v>
      </c>
      <c r="J4753" s="14">
        <v>29257</v>
      </c>
      <c r="K4753" s="14">
        <v>29190</v>
      </c>
      <c r="L4753">
        <f>+VLOOKUP(F4753,[1]ENELAR!C$2:J$7067,7,FALSE)</f>
        <v>31000</v>
      </c>
      <c r="M4753" s="20">
        <f>+VLOOKUP(F4753,[1]ENELAR!C$2:J$7067,8,FALSE)</f>
        <v>2418000</v>
      </c>
    </row>
    <row r="4754" spans="1:13" x14ac:dyDescent="0.3">
      <c r="A4754" s="17" t="s">
        <v>274</v>
      </c>
      <c r="B4754" s="3">
        <v>45552</v>
      </c>
      <c r="C4754" s="3">
        <v>45558</v>
      </c>
      <c r="D4754" s="3">
        <v>45566</v>
      </c>
      <c r="E4754" s="7">
        <v>43</v>
      </c>
      <c r="F4754" t="str">
        <f t="shared" si="75"/>
        <v>0106943</v>
      </c>
      <c r="G4754" t="s">
        <v>14</v>
      </c>
      <c r="H4754" s="8">
        <v>10096</v>
      </c>
      <c r="I4754" s="13">
        <v>23</v>
      </c>
      <c r="J4754" s="14">
        <v>8799</v>
      </c>
      <c r="K4754" s="14">
        <v>8799</v>
      </c>
      <c r="L4754">
        <f>+VLOOKUP(F4754,[1]ENELAR!C$2:J$7067,7,FALSE)</f>
        <v>0</v>
      </c>
      <c r="M4754" s="20">
        <f>+VLOOKUP(F4754,[1]ENELAR!C$2:J$7067,8,FALSE)</f>
        <v>0</v>
      </c>
    </row>
    <row r="4755" spans="1:13" x14ac:dyDescent="0.3">
      <c r="A4755" s="17" t="s">
        <v>274</v>
      </c>
      <c r="B4755" s="3">
        <v>45552</v>
      </c>
      <c r="C4755" s="3">
        <v>45558</v>
      </c>
      <c r="D4755" s="3">
        <v>45566</v>
      </c>
      <c r="E4755" s="7">
        <v>55</v>
      </c>
      <c r="F4755" t="str">
        <f t="shared" si="75"/>
        <v>0106955</v>
      </c>
      <c r="G4755" t="s">
        <v>22</v>
      </c>
      <c r="H4755" s="8">
        <v>16713</v>
      </c>
      <c r="I4755" s="13">
        <v>23</v>
      </c>
      <c r="J4755" s="14">
        <v>15317</v>
      </c>
      <c r="K4755" s="14">
        <v>15146</v>
      </c>
      <c r="L4755">
        <f>+VLOOKUP(F4755,[1]ENELAR!C$2:J$7067,7,FALSE)</f>
        <v>0</v>
      </c>
      <c r="M4755" s="20">
        <f>+VLOOKUP(F4755,[1]ENELAR!C$2:J$7067,8,FALSE)</f>
        <v>0</v>
      </c>
    </row>
    <row r="4756" spans="1:13" x14ac:dyDescent="0.3">
      <c r="A4756" s="17" t="s">
        <v>274</v>
      </c>
      <c r="B4756" s="3">
        <v>45552</v>
      </c>
      <c r="C4756" s="3">
        <v>45558</v>
      </c>
      <c r="D4756" s="3">
        <v>45566</v>
      </c>
      <c r="E4756" s="7">
        <v>255</v>
      </c>
      <c r="F4756" t="str">
        <f t="shared" si="75"/>
        <v>01069255</v>
      </c>
      <c r="G4756" t="s">
        <v>92</v>
      </c>
      <c r="H4756" s="8">
        <v>27088</v>
      </c>
      <c r="I4756" s="13">
        <v>23</v>
      </c>
      <c r="J4756" s="14">
        <v>23166</v>
      </c>
      <c r="K4756" s="14">
        <v>23073</v>
      </c>
      <c r="L4756">
        <f>+VLOOKUP(F4756,[1]ENELAR!C$2:J$7067,7,FALSE)</f>
        <v>23719</v>
      </c>
      <c r="M4756" s="20">
        <f>+VLOOKUP(F4756,[1]ENELAR!C$2:J$7067,8,FALSE)</f>
        <v>1850082</v>
      </c>
    </row>
    <row r="4757" spans="1:13" x14ac:dyDescent="0.3">
      <c r="A4757" s="17" t="s">
        <v>274</v>
      </c>
      <c r="B4757" s="3">
        <v>45552</v>
      </c>
      <c r="C4757" s="3">
        <v>45558</v>
      </c>
      <c r="D4757" s="3">
        <v>45566</v>
      </c>
      <c r="E4757" s="7">
        <v>328</v>
      </c>
      <c r="F4757" t="str">
        <f t="shared" si="75"/>
        <v>01069328</v>
      </c>
      <c r="G4757" t="s">
        <v>93</v>
      </c>
      <c r="H4757" s="8">
        <v>14408</v>
      </c>
      <c r="I4757" s="13">
        <v>23</v>
      </c>
      <c r="J4757" s="14">
        <v>12741</v>
      </c>
      <c r="K4757" s="14">
        <v>12672</v>
      </c>
      <c r="L4757">
        <f>+VLOOKUP(F4757,[1]ENELAR!C$2:J$7067,7,FALSE)</f>
        <v>12031</v>
      </c>
      <c r="M4757" s="20">
        <f>+VLOOKUP(F4757,[1]ENELAR!C$2:J$7067,8,FALSE)</f>
        <v>938418</v>
      </c>
    </row>
    <row r="4758" spans="1:13" x14ac:dyDescent="0.3">
      <c r="A4758" s="17" t="s">
        <v>274</v>
      </c>
      <c r="B4758" s="3">
        <v>45552</v>
      </c>
      <c r="C4758" s="3">
        <v>45558</v>
      </c>
      <c r="D4758" s="3">
        <v>45566</v>
      </c>
      <c r="E4758" s="7">
        <v>405</v>
      </c>
      <c r="F4758" t="str">
        <f t="shared" si="75"/>
        <v>01069405</v>
      </c>
      <c r="G4758" t="s">
        <v>137</v>
      </c>
      <c r="H4758" s="8">
        <v>14307</v>
      </c>
      <c r="I4758" s="13">
        <v>23</v>
      </c>
      <c r="J4758" s="14">
        <v>15200</v>
      </c>
      <c r="K4758" s="14">
        <v>14650</v>
      </c>
      <c r="L4758">
        <f>+VLOOKUP(F4758,[1]ENELAR!C$2:J$7067,7,FALSE)</f>
        <v>11751</v>
      </c>
      <c r="M4758" s="20">
        <f>+VLOOKUP(F4758,[1]ENELAR!C$2:J$7067,8,FALSE)</f>
        <v>916578</v>
      </c>
    </row>
    <row r="4759" spans="1:13" x14ac:dyDescent="0.3">
      <c r="A4759" s="17" t="s">
        <v>274</v>
      </c>
      <c r="B4759" s="3">
        <v>45552</v>
      </c>
      <c r="C4759" s="3">
        <v>45558</v>
      </c>
      <c r="D4759" s="3">
        <v>45566</v>
      </c>
      <c r="E4759" s="7">
        <v>407</v>
      </c>
      <c r="F4759" t="str">
        <f t="shared" si="75"/>
        <v>01069407</v>
      </c>
      <c r="G4759" t="s">
        <v>139</v>
      </c>
      <c r="H4759" s="8">
        <v>2688</v>
      </c>
      <c r="I4759" s="13">
        <v>23</v>
      </c>
      <c r="J4759" s="14">
        <v>2302</v>
      </c>
      <c r="K4759" s="14">
        <v>2302</v>
      </c>
      <c r="L4759">
        <f>+VLOOKUP(F4759,[1]ENELAR!C$2:J$7067,7,FALSE)</f>
        <v>2480</v>
      </c>
      <c r="M4759" s="20">
        <f>+VLOOKUP(F4759,[1]ENELAR!C$2:J$7067,8,FALSE)</f>
        <v>193440</v>
      </c>
    </row>
    <row r="4760" spans="1:13" x14ac:dyDescent="0.3">
      <c r="A4760" s="17" t="s">
        <v>274</v>
      </c>
      <c r="B4760" s="3">
        <v>45552</v>
      </c>
      <c r="C4760" s="3">
        <v>45558</v>
      </c>
      <c r="D4760" s="3">
        <v>45566</v>
      </c>
      <c r="E4760" s="7">
        <v>408</v>
      </c>
      <c r="F4760" t="str">
        <f t="shared" si="75"/>
        <v>01069408</v>
      </c>
      <c r="G4760" t="s">
        <v>140</v>
      </c>
      <c r="H4760" s="8">
        <v>17172</v>
      </c>
      <c r="I4760" s="13">
        <v>23</v>
      </c>
      <c r="J4760" s="14">
        <v>15177</v>
      </c>
      <c r="K4760" s="14">
        <v>14646</v>
      </c>
      <c r="L4760">
        <f>+VLOOKUP(F4760,[1]ENELAR!C$2:J$7067,7,FALSE)</f>
        <v>10087</v>
      </c>
      <c r="M4760" s="20">
        <f>+VLOOKUP(F4760,[1]ENELAR!C$2:J$7067,8,FALSE)</f>
        <v>786786</v>
      </c>
    </row>
    <row r="4761" spans="1:13" x14ac:dyDescent="0.3">
      <c r="A4761" s="17" t="s">
        <v>274</v>
      </c>
      <c r="B4761" s="3">
        <v>45552</v>
      </c>
      <c r="C4761" s="3">
        <v>45558</v>
      </c>
      <c r="D4761" s="3">
        <v>45566</v>
      </c>
      <c r="E4761" s="7">
        <v>409</v>
      </c>
      <c r="F4761" t="str">
        <f t="shared" si="75"/>
        <v>01069409</v>
      </c>
      <c r="G4761" t="s">
        <v>141</v>
      </c>
      <c r="H4761" s="8">
        <v>41744</v>
      </c>
      <c r="I4761" s="13">
        <v>23</v>
      </c>
      <c r="J4761" s="14">
        <v>33123</v>
      </c>
      <c r="K4761" s="14">
        <v>31948</v>
      </c>
      <c r="L4761">
        <f>+VLOOKUP(F4761,[1]ENELAR!C$2:J$7067,7,FALSE)</f>
        <v>27596</v>
      </c>
      <c r="M4761" s="20">
        <f>+VLOOKUP(F4761,[1]ENELAR!C$2:J$7067,8,FALSE)</f>
        <v>2152488</v>
      </c>
    </row>
    <row r="4762" spans="1:13" x14ac:dyDescent="0.3">
      <c r="A4762" s="17" t="s">
        <v>274</v>
      </c>
      <c r="B4762" s="3">
        <v>45552</v>
      </c>
      <c r="C4762" s="3">
        <v>45558</v>
      </c>
      <c r="D4762" s="3">
        <v>45566</v>
      </c>
      <c r="E4762" s="7">
        <v>410</v>
      </c>
      <c r="F4762" t="str">
        <f t="shared" si="75"/>
        <v>01069410</v>
      </c>
      <c r="G4762" t="s">
        <v>142</v>
      </c>
      <c r="H4762" s="8">
        <v>2306</v>
      </c>
      <c r="I4762" s="13">
        <v>23</v>
      </c>
      <c r="J4762" s="14">
        <v>1967</v>
      </c>
      <c r="K4762" s="14">
        <v>1967</v>
      </c>
      <c r="L4762">
        <f>+VLOOKUP(F4762,[1]ENELAR!C$2:J$7067,7,FALSE)</f>
        <v>2251</v>
      </c>
      <c r="M4762" s="20">
        <f>+VLOOKUP(F4762,[1]ENELAR!C$2:J$7067,8,FALSE)</f>
        <v>175578</v>
      </c>
    </row>
    <row r="4763" spans="1:13" x14ac:dyDescent="0.3">
      <c r="A4763" s="17" t="s">
        <v>274</v>
      </c>
      <c r="B4763" s="3">
        <v>45552</v>
      </c>
      <c r="C4763" s="3">
        <v>45558</v>
      </c>
      <c r="D4763" s="3">
        <v>45566</v>
      </c>
      <c r="E4763" s="7">
        <v>411</v>
      </c>
      <c r="F4763" t="str">
        <f t="shared" si="75"/>
        <v>01069411</v>
      </c>
      <c r="G4763" t="s">
        <v>143</v>
      </c>
      <c r="H4763" s="8">
        <v>1943</v>
      </c>
      <c r="I4763" s="13">
        <v>23</v>
      </c>
      <c r="J4763" s="14">
        <v>1840</v>
      </c>
      <c r="K4763" s="14">
        <v>1840</v>
      </c>
      <c r="L4763">
        <f>+VLOOKUP(F4763,[1]ENELAR!C$2:J$7067,7,FALSE)</f>
        <v>1836</v>
      </c>
      <c r="M4763" s="20">
        <f>+VLOOKUP(F4763,[1]ENELAR!C$2:J$7067,8,FALSE)</f>
        <v>143208</v>
      </c>
    </row>
    <row r="4764" spans="1:13" x14ac:dyDescent="0.3">
      <c r="A4764" s="17" t="s">
        <v>274</v>
      </c>
      <c r="B4764" s="3">
        <v>45552</v>
      </c>
      <c r="C4764" s="3">
        <v>45558</v>
      </c>
      <c r="D4764" s="3">
        <v>45566</v>
      </c>
      <c r="E4764" s="7">
        <v>412</v>
      </c>
      <c r="F4764" t="str">
        <f t="shared" si="75"/>
        <v>01069412</v>
      </c>
      <c r="G4764" t="s">
        <v>144</v>
      </c>
      <c r="H4764" s="8">
        <v>6645</v>
      </c>
      <c r="I4764" s="13">
        <v>23</v>
      </c>
      <c r="J4764" s="14">
        <v>6097</v>
      </c>
      <c r="K4764" s="14">
        <v>6087</v>
      </c>
      <c r="L4764">
        <f>+VLOOKUP(F4764,[1]ENELAR!C$2:J$7067,7,FALSE)</f>
        <v>6088</v>
      </c>
      <c r="M4764" s="20">
        <f>+VLOOKUP(F4764,[1]ENELAR!C$2:J$7067,8,FALSE)</f>
        <v>474864</v>
      </c>
    </row>
    <row r="4765" spans="1:13" x14ac:dyDescent="0.3">
      <c r="A4765" s="17" t="s">
        <v>274</v>
      </c>
      <c r="B4765" s="3">
        <v>45552</v>
      </c>
      <c r="C4765" s="3">
        <v>45558</v>
      </c>
      <c r="D4765" s="3">
        <v>45566</v>
      </c>
      <c r="E4765" s="7">
        <v>413</v>
      </c>
      <c r="F4765" t="str">
        <f t="shared" si="75"/>
        <v>01069413</v>
      </c>
      <c r="G4765" t="s">
        <v>145</v>
      </c>
      <c r="H4765" s="8">
        <v>8003</v>
      </c>
      <c r="I4765" s="13">
        <v>23</v>
      </c>
      <c r="J4765" s="14">
        <v>6523</v>
      </c>
      <c r="K4765" s="14">
        <v>6411</v>
      </c>
      <c r="L4765">
        <f>+VLOOKUP(F4765,[1]ENELAR!C$2:J$7067,7,FALSE)</f>
        <v>6660</v>
      </c>
      <c r="M4765" s="20">
        <f>+VLOOKUP(F4765,[1]ENELAR!C$2:J$7067,8,FALSE)</f>
        <v>519480</v>
      </c>
    </row>
    <row r="4766" spans="1:13" x14ac:dyDescent="0.3">
      <c r="A4766" s="17" t="s">
        <v>274</v>
      </c>
      <c r="B4766" s="3">
        <v>45552</v>
      </c>
      <c r="C4766" s="3">
        <v>45558</v>
      </c>
      <c r="D4766" s="3">
        <v>45566</v>
      </c>
      <c r="E4766" s="7">
        <v>414</v>
      </c>
      <c r="F4766" t="str">
        <f t="shared" si="75"/>
        <v>01069414</v>
      </c>
      <c r="G4766" t="s">
        <v>146</v>
      </c>
      <c r="H4766" s="8">
        <v>95946</v>
      </c>
      <c r="I4766" s="13">
        <v>23</v>
      </c>
      <c r="J4766" s="14">
        <v>96513</v>
      </c>
      <c r="K4766" s="14">
        <v>94619</v>
      </c>
      <c r="L4766">
        <f>+VLOOKUP(F4766,[1]ENELAR!C$2:J$7067,7,FALSE)</f>
        <v>78324</v>
      </c>
      <c r="M4766" s="20">
        <f>+VLOOKUP(F4766,[1]ENELAR!C$2:J$7067,8,FALSE)</f>
        <v>6109272</v>
      </c>
    </row>
    <row r="4767" spans="1:13" x14ac:dyDescent="0.3">
      <c r="A4767" s="17" t="s">
        <v>274</v>
      </c>
      <c r="B4767" s="3">
        <v>45552</v>
      </c>
      <c r="C4767" s="3">
        <v>45558</v>
      </c>
      <c r="D4767" s="3">
        <v>45566</v>
      </c>
      <c r="E4767" s="4">
        <v>415</v>
      </c>
      <c r="F4767" t="str">
        <f t="shared" si="75"/>
        <v>01069415</v>
      </c>
      <c r="G4767" t="s">
        <v>219</v>
      </c>
      <c r="H4767" s="8">
        <v>4254</v>
      </c>
      <c r="I4767" s="13">
        <v>23</v>
      </c>
      <c r="J4767" s="14">
        <v>4028</v>
      </c>
      <c r="K4767" s="14">
        <v>3890</v>
      </c>
      <c r="L4767">
        <f>+VLOOKUP(F4767,[1]ENELAR!C$2:J$7067,7,FALSE)</f>
        <v>3502</v>
      </c>
      <c r="M4767" s="20">
        <f>+VLOOKUP(F4767,[1]ENELAR!C$2:J$7067,8,FALSE)</f>
        <v>273156</v>
      </c>
    </row>
    <row r="4768" spans="1:13" x14ac:dyDescent="0.3">
      <c r="A4768" s="17" t="s">
        <v>274</v>
      </c>
      <c r="B4768" s="3">
        <v>45552</v>
      </c>
      <c r="C4768" s="3">
        <v>45558</v>
      </c>
      <c r="D4768" s="3">
        <v>45566</v>
      </c>
      <c r="E4768" s="7">
        <v>416</v>
      </c>
      <c r="F4768" t="str">
        <f t="shared" si="75"/>
        <v>01069416</v>
      </c>
      <c r="G4768" t="s">
        <v>147</v>
      </c>
      <c r="H4768" s="8">
        <v>168552</v>
      </c>
      <c r="I4768" s="13">
        <v>23</v>
      </c>
      <c r="J4768" s="14">
        <v>157409</v>
      </c>
      <c r="K4768" s="14">
        <v>151461</v>
      </c>
      <c r="L4768">
        <f>+VLOOKUP(F4768,[1]ENELAR!C$2:J$7067,7,FALSE)</f>
        <v>154716</v>
      </c>
      <c r="M4768" s="20">
        <f>+VLOOKUP(F4768,[1]ENELAR!C$2:J$7067,8,FALSE)</f>
        <v>12067848</v>
      </c>
    </row>
    <row r="4769" spans="1:13" x14ac:dyDescent="0.3">
      <c r="A4769" s="17" t="s">
        <v>274</v>
      </c>
      <c r="B4769" s="3">
        <v>45552</v>
      </c>
      <c r="C4769" s="3">
        <v>45558</v>
      </c>
      <c r="D4769" s="3">
        <v>45566</v>
      </c>
      <c r="E4769" s="7">
        <v>417</v>
      </c>
      <c r="F4769" t="str">
        <f t="shared" si="75"/>
        <v>01069417</v>
      </c>
      <c r="G4769" t="s">
        <v>148</v>
      </c>
      <c r="H4769" s="8">
        <v>14202</v>
      </c>
      <c r="I4769" s="13">
        <v>23</v>
      </c>
      <c r="J4769" s="14">
        <v>12697</v>
      </c>
      <c r="K4769" s="14">
        <v>12233</v>
      </c>
      <c r="L4769">
        <f>+VLOOKUP(F4769,[1]ENELAR!C$2:J$7067,7,FALSE)</f>
        <v>10407</v>
      </c>
      <c r="M4769" s="20">
        <f>+VLOOKUP(F4769,[1]ENELAR!C$2:J$7067,8,FALSE)</f>
        <v>811746</v>
      </c>
    </row>
    <row r="4770" spans="1:13" x14ac:dyDescent="0.3">
      <c r="A4770" s="17" t="s">
        <v>274</v>
      </c>
      <c r="B4770" s="3">
        <v>45552</v>
      </c>
      <c r="C4770" s="3">
        <v>45558</v>
      </c>
      <c r="D4770" s="3">
        <v>45566</v>
      </c>
      <c r="E4770" s="7">
        <v>418</v>
      </c>
      <c r="F4770" t="str">
        <f t="shared" si="75"/>
        <v>01069418</v>
      </c>
      <c r="G4770" t="s">
        <v>149</v>
      </c>
      <c r="H4770" s="8">
        <v>2052</v>
      </c>
      <c r="I4770" s="13">
        <v>23</v>
      </c>
      <c r="J4770" s="14">
        <v>2221</v>
      </c>
      <c r="K4770" s="14">
        <v>2220</v>
      </c>
      <c r="L4770">
        <f>+VLOOKUP(F4770,[1]ENELAR!C$2:J$7067,7,FALSE)</f>
        <v>1996</v>
      </c>
      <c r="M4770" s="20">
        <f>+VLOOKUP(F4770,[1]ENELAR!C$2:J$7067,8,FALSE)</f>
        <v>155688</v>
      </c>
    </row>
    <row r="4771" spans="1:13" x14ac:dyDescent="0.3">
      <c r="A4771" s="17" t="s">
        <v>274</v>
      </c>
      <c r="B4771" s="3">
        <v>45552</v>
      </c>
      <c r="C4771" s="3">
        <v>45558</v>
      </c>
      <c r="D4771" s="3">
        <v>45566</v>
      </c>
      <c r="E4771" s="7">
        <v>419</v>
      </c>
      <c r="F4771" t="str">
        <f t="shared" si="75"/>
        <v>01069419</v>
      </c>
      <c r="G4771" t="s">
        <v>150</v>
      </c>
      <c r="H4771" s="8">
        <v>8085</v>
      </c>
      <c r="I4771" s="13">
        <v>23</v>
      </c>
      <c r="J4771" s="14">
        <v>7880</v>
      </c>
      <c r="K4771" s="14">
        <v>7738</v>
      </c>
      <c r="L4771">
        <f>+VLOOKUP(F4771,[1]ENELAR!C$2:J$7067,7,FALSE)</f>
        <v>6874</v>
      </c>
      <c r="M4771" s="20">
        <f>+VLOOKUP(F4771,[1]ENELAR!C$2:J$7067,8,FALSE)</f>
        <v>536172</v>
      </c>
    </row>
    <row r="4772" spans="1:13" x14ac:dyDescent="0.3">
      <c r="A4772" s="17" t="s">
        <v>274</v>
      </c>
      <c r="B4772" s="3">
        <v>45552</v>
      </c>
      <c r="C4772" s="3">
        <v>45558</v>
      </c>
      <c r="D4772" s="3">
        <v>45566</v>
      </c>
      <c r="E4772" s="7">
        <v>420</v>
      </c>
      <c r="F4772" t="str">
        <f t="shared" si="75"/>
        <v>01069420</v>
      </c>
      <c r="G4772" t="s">
        <v>151</v>
      </c>
      <c r="H4772" s="8">
        <v>5679</v>
      </c>
      <c r="I4772" s="13">
        <v>23</v>
      </c>
      <c r="J4772" s="14">
        <v>5690</v>
      </c>
      <c r="K4772" s="14">
        <v>5690</v>
      </c>
      <c r="L4772">
        <f>+VLOOKUP(F4772,[1]ENELAR!C$2:J$7067,7,FALSE)</f>
        <v>5236</v>
      </c>
      <c r="M4772" s="20">
        <f>+VLOOKUP(F4772,[1]ENELAR!C$2:J$7067,8,FALSE)</f>
        <v>408408</v>
      </c>
    </row>
    <row r="4773" spans="1:13" x14ac:dyDescent="0.3">
      <c r="A4773" s="17" t="s">
        <v>274</v>
      </c>
      <c r="B4773" s="3">
        <v>45552</v>
      </c>
      <c r="C4773" s="3">
        <v>45558</v>
      </c>
      <c r="D4773" s="3">
        <v>45566</v>
      </c>
      <c r="E4773" s="7">
        <v>421</v>
      </c>
      <c r="F4773" t="str">
        <f t="shared" si="75"/>
        <v>01069421</v>
      </c>
      <c r="G4773" t="s">
        <v>152</v>
      </c>
      <c r="H4773" s="8">
        <v>7895</v>
      </c>
      <c r="I4773" s="13">
        <v>23</v>
      </c>
      <c r="J4773" s="14">
        <v>7883</v>
      </c>
      <c r="K4773" s="14">
        <v>7238</v>
      </c>
      <c r="L4773">
        <f>+VLOOKUP(F4773,[1]ENELAR!C$2:J$7067,7,FALSE)</f>
        <v>7295</v>
      </c>
      <c r="M4773" s="20">
        <f>+VLOOKUP(F4773,[1]ENELAR!C$2:J$7067,8,FALSE)</f>
        <v>569010</v>
      </c>
    </row>
    <row r="4774" spans="1:13" x14ac:dyDescent="0.3">
      <c r="A4774" s="17" t="s">
        <v>274</v>
      </c>
      <c r="B4774" s="3">
        <v>45552</v>
      </c>
      <c r="C4774" s="3">
        <v>45558</v>
      </c>
      <c r="D4774" s="3">
        <v>45566</v>
      </c>
      <c r="E4774" s="7">
        <v>422</v>
      </c>
      <c r="F4774" t="str">
        <f t="shared" si="75"/>
        <v>01069422</v>
      </c>
      <c r="G4774" t="s">
        <v>153</v>
      </c>
      <c r="H4774" s="8">
        <v>6585</v>
      </c>
      <c r="I4774" s="13">
        <v>23</v>
      </c>
      <c r="J4774" s="14">
        <v>6101</v>
      </c>
      <c r="K4774" s="14">
        <v>6101</v>
      </c>
      <c r="L4774">
        <f>+VLOOKUP(F4774,[1]ENELAR!C$2:J$7067,7,FALSE)</f>
        <v>6152</v>
      </c>
      <c r="M4774" s="20">
        <f>+VLOOKUP(F4774,[1]ENELAR!C$2:J$7067,8,FALSE)</f>
        <v>479856</v>
      </c>
    </row>
    <row r="4775" spans="1:13" x14ac:dyDescent="0.3">
      <c r="A4775" s="17" t="s">
        <v>274</v>
      </c>
      <c r="B4775" s="3">
        <v>45552</v>
      </c>
      <c r="C4775" s="3">
        <v>45558</v>
      </c>
      <c r="D4775" s="3">
        <v>45566</v>
      </c>
      <c r="E4775" s="7">
        <v>423</v>
      </c>
      <c r="F4775" t="str">
        <f t="shared" si="75"/>
        <v>01069423</v>
      </c>
      <c r="G4775" t="s">
        <v>154</v>
      </c>
      <c r="H4775" s="8">
        <v>2914</v>
      </c>
      <c r="I4775" s="13">
        <v>23</v>
      </c>
      <c r="J4775" s="14">
        <v>2326</v>
      </c>
      <c r="K4775" s="14">
        <v>2326</v>
      </c>
      <c r="L4775">
        <f>+VLOOKUP(F4775,[1]ENELAR!C$2:J$7067,7,FALSE)</f>
        <v>2125</v>
      </c>
      <c r="M4775" s="20">
        <f>+VLOOKUP(F4775,[1]ENELAR!C$2:J$7067,8,FALSE)</f>
        <v>165750</v>
      </c>
    </row>
    <row r="4776" spans="1:13" x14ac:dyDescent="0.3">
      <c r="A4776" s="17" t="s">
        <v>274</v>
      </c>
      <c r="B4776" s="3">
        <v>45552</v>
      </c>
      <c r="C4776" s="3">
        <v>45558</v>
      </c>
      <c r="D4776" s="3">
        <v>45566</v>
      </c>
      <c r="E4776" s="7">
        <v>424</v>
      </c>
      <c r="F4776" t="str">
        <f t="shared" si="75"/>
        <v>01069424</v>
      </c>
      <c r="G4776" t="s">
        <v>155</v>
      </c>
      <c r="H4776" s="8">
        <v>1405</v>
      </c>
      <c r="I4776" s="13">
        <v>23</v>
      </c>
      <c r="J4776" s="14">
        <v>1608</v>
      </c>
      <c r="K4776" s="14">
        <v>1435</v>
      </c>
      <c r="L4776">
        <f>+VLOOKUP(F4776,[1]ENELAR!C$2:J$7067,7,FALSE)</f>
        <v>1367</v>
      </c>
      <c r="M4776" s="20">
        <f>+VLOOKUP(F4776,[1]ENELAR!C$2:J$7067,8,FALSE)</f>
        <v>106626</v>
      </c>
    </row>
    <row r="4777" spans="1:13" x14ac:dyDescent="0.3">
      <c r="A4777" s="17" t="s">
        <v>274</v>
      </c>
      <c r="B4777" s="3">
        <v>45552</v>
      </c>
      <c r="C4777" s="3">
        <v>45558</v>
      </c>
      <c r="D4777" s="3">
        <v>45566</v>
      </c>
      <c r="E4777" s="7">
        <v>425</v>
      </c>
      <c r="F4777" t="str">
        <f t="shared" si="75"/>
        <v>01069425</v>
      </c>
      <c r="G4777" t="s">
        <v>156</v>
      </c>
      <c r="H4777" s="8">
        <v>3224</v>
      </c>
      <c r="I4777" s="13">
        <v>23</v>
      </c>
      <c r="J4777" s="14">
        <v>3327</v>
      </c>
      <c r="K4777" s="14">
        <v>3327</v>
      </c>
      <c r="L4777">
        <f>+VLOOKUP(F4777,[1]ENELAR!C$2:J$7067,7,FALSE)</f>
        <v>2952</v>
      </c>
      <c r="M4777" s="20">
        <f>+VLOOKUP(F4777,[1]ENELAR!C$2:J$7067,8,FALSE)</f>
        <v>230256</v>
      </c>
    </row>
    <row r="4778" spans="1:13" x14ac:dyDescent="0.3">
      <c r="A4778" s="17" t="s">
        <v>274</v>
      </c>
      <c r="B4778" s="3">
        <v>45552</v>
      </c>
      <c r="C4778" s="3">
        <v>45558</v>
      </c>
      <c r="D4778" s="3">
        <v>45566</v>
      </c>
      <c r="E4778" s="7">
        <v>426</v>
      </c>
      <c r="F4778" t="str">
        <f t="shared" si="75"/>
        <v>01069426</v>
      </c>
      <c r="G4778" t="s">
        <v>157</v>
      </c>
      <c r="H4778" s="8">
        <v>1841</v>
      </c>
      <c r="I4778" s="13">
        <v>23</v>
      </c>
      <c r="J4778" s="14">
        <v>1715</v>
      </c>
      <c r="K4778" s="14">
        <v>1715</v>
      </c>
      <c r="L4778">
        <f>+VLOOKUP(F4778,[1]ENELAR!C$2:J$7067,7,FALSE)</f>
        <v>1811</v>
      </c>
      <c r="M4778" s="20">
        <f>+VLOOKUP(F4778,[1]ENELAR!C$2:J$7067,8,FALSE)</f>
        <v>141258</v>
      </c>
    </row>
    <row r="4779" spans="1:13" x14ac:dyDescent="0.3">
      <c r="A4779" s="17" t="s">
        <v>274</v>
      </c>
      <c r="B4779" s="3">
        <v>45552</v>
      </c>
      <c r="C4779" s="3">
        <v>45558</v>
      </c>
      <c r="D4779" s="3">
        <v>45566</v>
      </c>
      <c r="E4779" s="7">
        <v>427</v>
      </c>
      <c r="F4779" t="str">
        <f t="shared" si="75"/>
        <v>01069427</v>
      </c>
      <c r="G4779" t="s">
        <v>220</v>
      </c>
      <c r="H4779" s="8">
        <v>3409</v>
      </c>
      <c r="I4779" s="13">
        <v>23</v>
      </c>
      <c r="J4779" s="14">
        <v>3218</v>
      </c>
      <c r="K4779" s="14">
        <v>3161</v>
      </c>
      <c r="L4779">
        <f>+VLOOKUP(F4779,[1]ENELAR!C$2:J$7067,7,FALSE)</f>
        <v>2058</v>
      </c>
      <c r="M4779" s="20">
        <f>+VLOOKUP(F4779,[1]ENELAR!C$2:J$7067,8,FALSE)</f>
        <v>160524</v>
      </c>
    </row>
    <row r="4780" spans="1:13" x14ac:dyDescent="0.3">
      <c r="A4780" s="17" t="s">
        <v>274</v>
      </c>
      <c r="B4780" s="3">
        <v>45552</v>
      </c>
      <c r="C4780" s="3">
        <v>45558</v>
      </c>
      <c r="D4780" s="3">
        <v>45566</v>
      </c>
      <c r="E4780" s="7">
        <v>429</v>
      </c>
      <c r="F4780" t="str">
        <f t="shared" si="75"/>
        <v>01069429</v>
      </c>
      <c r="G4780" t="s">
        <v>159</v>
      </c>
      <c r="H4780" s="8">
        <v>14298</v>
      </c>
      <c r="I4780" s="13">
        <v>23</v>
      </c>
      <c r="J4780" s="14">
        <v>12577</v>
      </c>
      <c r="K4780" s="14">
        <v>12378</v>
      </c>
      <c r="L4780">
        <f>+VLOOKUP(F4780,[1]ENELAR!C$2:J$7067,7,FALSE)</f>
        <v>13269</v>
      </c>
      <c r="M4780" s="20">
        <f>+VLOOKUP(F4780,[1]ENELAR!C$2:J$7067,8,FALSE)</f>
        <v>1034982</v>
      </c>
    </row>
    <row r="4781" spans="1:13" x14ac:dyDescent="0.3">
      <c r="A4781" s="17" t="s">
        <v>274</v>
      </c>
      <c r="B4781" s="3">
        <v>45552</v>
      </c>
      <c r="C4781" s="3">
        <v>45558</v>
      </c>
      <c r="D4781" s="3">
        <v>45566</v>
      </c>
      <c r="E4781" s="7">
        <v>430</v>
      </c>
      <c r="F4781" t="str">
        <f t="shared" si="75"/>
        <v>01069430</v>
      </c>
      <c r="G4781" t="s">
        <v>160</v>
      </c>
      <c r="H4781" s="8">
        <v>4264</v>
      </c>
      <c r="I4781" s="13">
        <v>23</v>
      </c>
      <c r="J4781" s="14">
        <v>4239</v>
      </c>
      <c r="K4781" s="14">
        <v>3996</v>
      </c>
      <c r="L4781">
        <f>+VLOOKUP(F4781,[1]ENELAR!C$2:J$7067,7,FALSE)</f>
        <v>4029</v>
      </c>
      <c r="M4781" s="20">
        <f>+VLOOKUP(F4781,[1]ENELAR!C$2:J$7067,8,FALSE)</f>
        <v>314262</v>
      </c>
    </row>
    <row r="4782" spans="1:13" x14ac:dyDescent="0.3">
      <c r="A4782" s="17" t="s">
        <v>274</v>
      </c>
      <c r="B4782" s="3">
        <v>45552</v>
      </c>
      <c r="C4782" s="3">
        <v>45558</v>
      </c>
      <c r="D4782" s="3">
        <v>45566</v>
      </c>
      <c r="E4782" s="7">
        <v>431</v>
      </c>
      <c r="F4782" t="str">
        <f t="shared" si="75"/>
        <v>01069431</v>
      </c>
      <c r="G4782" t="s">
        <v>161</v>
      </c>
      <c r="H4782" s="8">
        <v>11335</v>
      </c>
      <c r="I4782" s="13">
        <v>23</v>
      </c>
      <c r="J4782" s="14">
        <v>9992</v>
      </c>
      <c r="K4782" s="14">
        <v>9482</v>
      </c>
      <c r="L4782">
        <f>+VLOOKUP(F4782,[1]ENELAR!C$2:J$7067,7,FALSE)</f>
        <v>10189</v>
      </c>
      <c r="M4782" s="20">
        <f>+VLOOKUP(F4782,[1]ENELAR!C$2:J$7067,8,FALSE)</f>
        <v>794742</v>
      </c>
    </row>
    <row r="4783" spans="1:13" x14ac:dyDescent="0.3">
      <c r="A4783" s="17" t="s">
        <v>274</v>
      </c>
      <c r="B4783" s="3">
        <v>45552</v>
      </c>
      <c r="C4783" s="3">
        <v>45558</v>
      </c>
      <c r="D4783" s="3">
        <v>45566</v>
      </c>
      <c r="E4783" s="7">
        <v>432</v>
      </c>
      <c r="F4783" t="str">
        <f t="shared" si="75"/>
        <v>01069432</v>
      </c>
      <c r="G4783" t="s">
        <v>162</v>
      </c>
      <c r="H4783" s="8">
        <v>4603</v>
      </c>
      <c r="I4783" s="13">
        <v>23</v>
      </c>
      <c r="J4783" s="14">
        <v>4499</v>
      </c>
      <c r="K4783" s="14">
        <v>4021</v>
      </c>
      <c r="L4783">
        <f>+VLOOKUP(F4783,[1]ENELAR!C$2:J$7067,7,FALSE)</f>
        <v>4206</v>
      </c>
      <c r="M4783" s="20">
        <f>+VLOOKUP(F4783,[1]ENELAR!C$2:J$7067,8,FALSE)</f>
        <v>328068</v>
      </c>
    </row>
    <row r="4784" spans="1:13" x14ac:dyDescent="0.3">
      <c r="A4784" s="17" t="s">
        <v>274</v>
      </c>
      <c r="B4784" s="3">
        <v>45552</v>
      </c>
      <c r="C4784" s="3">
        <v>45558</v>
      </c>
      <c r="D4784" s="3">
        <v>45566</v>
      </c>
      <c r="E4784" s="7">
        <v>433</v>
      </c>
      <c r="F4784" t="str">
        <f t="shared" si="75"/>
        <v>01069433</v>
      </c>
      <c r="G4784" t="s">
        <v>163</v>
      </c>
      <c r="H4784" s="8">
        <v>16333</v>
      </c>
      <c r="I4784" s="13">
        <v>23</v>
      </c>
      <c r="J4784" s="14">
        <v>16123</v>
      </c>
      <c r="K4784" s="14">
        <v>15397</v>
      </c>
      <c r="L4784">
        <f>+VLOOKUP(F4784,[1]ENELAR!C$2:J$7067,7,FALSE)</f>
        <v>13886</v>
      </c>
      <c r="M4784" s="20">
        <f>+VLOOKUP(F4784,[1]ENELAR!C$2:J$7067,8,FALSE)</f>
        <v>1083108</v>
      </c>
    </row>
    <row r="4785" spans="1:13" x14ac:dyDescent="0.3">
      <c r="A4785" s="17" t="s">
        <v>274</v>
      </c>
      <c r="B4785" s="3">
        <v>45552</v>
      </c>
      <c r="C4785" s="3">
        <v>45558</v>
      </c>
      <c r="D4785" s="3">
        <v>45566</v>
      </c>
      <c r="E4785" s="7">
        <v>434</v>
      </c>
      <c r="F4785" t="str">
        <f t="shared" si="75"/>
        <v>01069434</v>
      </c>
      <c r="G4785" t="s">
        <v>164</v>
      </c>
      <c r="H4785" s="8">
        <v>5368</v>
      </c>
      <c r="I4785" s="13">
        <v>23</v>
      </c>
      <c r="J4785" s="14">
        <v>4689</v>
      </c>
      <c r="K4785" s="14">
        <v>4581</v>
      </c>
      <c r="L4785">
        <f>+VLOOKUP(F4785,[1]ENELAR!C$2:J$7067,7,FALSE)</f>
        <v>5234</v>
      </c>
      <c r="M4785" s="20">
        <f>+VLOOKUP(F4785,[1]ENELAR!C$2:J$7067,8,FALSE)</f>
        <v>408252</v>
      </c>
    </row>
    <row r="4786" spans="1:13" x14ac:dyDescent="0.3">
      <c r="A4786" s="17" t="s">
        <v>274</v>
      </c>
      <c r="B4786" s="3">
        <v>45552</v>
      </c>
      <c r="C4786" s="3">
        <v>45558</v>
      </c>
      <c r="D4786" s="3">
        <v>45566</v>
      </c>
      <c r="E4786" s="7">
        <v>435</v>
      </c>
      <c r="F4786" t="str">
        <f t="shared" si="75"/>
        <v>01069435</v>
      </c>
      <c r="G4786" t="s">
        <v>165</v>
      </c>
      <c r="H4786" s="8">
        <v>3739</v>
      </c>
      <c r="I4786" s="13">
        <v>23</v>
      </c>
      <c r="J4786" s="14">
        <v>3573</v>
      </c>
      <c r="K4786" s="14">
        <v>3573</v>
      </c>
      <c r="L4786">
        <f>+VLOOKUP(F4786,[1]ENELAR!C$2:J$7067,7,FALSE)</f>
        <v>3178</v>
      </c>
      <c r="M4786" s="20">
        <f>+VLOOKUP(F4786,[1]ENELAR!C$2:J$7067,8,FALSE)</f>
        <v>247884</v>
      </c>
    </row>
    <row r="4787" spans="1:13" x14ac:dyDescent="0.3">
      <c r="A4787" s="17" t="s">
        <v>274</v>
      </c>
      <c r="B4787" s="3">
        <v>45552</v>
      </c>
      <c r="C4787" s="3">
        <v>45558</v>
      </c>
      <c r="D4787" s="3">
        <v>45566</v>
      </c>
      <c r="E4787" s="7">
        <v>436</v>
      </c>
      <c r="F4787" t="str">
        <f t="shared" si="75"/>
        <v>01069436</v>
      </c>
      <c r="G4787" t="s">
        <v>166</v>
      </c>
      <c r="H4787" s="8">
        <v>4748</v>
      </c>
      <c r="I4787" s="13">
        <v>23</v>
      </c>
      <c r="J4787" s="14">
        <v>6672</v>
      </c>
      <c r="K4787" s="14">
        <v>5105</v>
      </c>
      <c r="L4787">
        <f>+VLOOKUP(F4787,[1]ENELAR!C$2:J$7067,7,FALSE)</f>
        <v>3861</v>
      </c>
      <c r="M4787" s="20">
        <f>+VLOOKUP(F4787,[1]ENELAR!C$2:J$7067,8,FALSE)</f>
        <v>301158</v>
      </c>
    </row>
    <row r="4788" spans="1:13" x14ac:dyDescent="0.3">
      <c r="A4788" s="17" t="s">
        <v>274</v>
      </c>
      <c r="B4788" s="3">
        <v>45552</v>
      </c>
      <c r="C4788" s="3">
        <v>45558</v>
      </c>
      <c r="D4788" s="3">
        <v>45566</v>
      </c>
      <c r="E4788" s="7">
        <v>437</v>
      </c>
      <c r="F4788" t="str">
        <f t="shared" si="75"/>
        <v>01069437</v>
      </c>
      <c r="G4788" t="s">
        <v>167</v>
      </c>
      <c r="H4788" s="8">
        <v>3776</v>
      </c>
      <c r="I4788" s="13">
        <v>23</v>
      </c>
      <c r="J4788" s="14">
        <v>3794</v>
      </c>
      <c r="K4788" s="14">
        <v>3794</v>
      </c>
      <c r="L4788">
        <f>+VLOOKUP(F4788,[1]ENELAR!C$2:J$7067,7,FALSE)</f>
        <v>3309</v>
      </c>
      <c r="M4788" s="20">
        <f>+VLOOKUP(F4788,[1]ENELAR!C$2:J$7067,8,FALSE)</f>
        <v>258102</v>
      </c>
    </row>
    <row r="4789" spans="1:13" x14ac:dyDescent="0.3">
      <c r="A4789" s="17" t="s">
        <v>274</v>
      </c>
      <c r="B4789" s="3">
        <v>45552</v>
      </c>
      <c r="C4789" s="3">
        <v>45558</v>
      </c>
      <c r="D4789" s="3">
        <v>45566</v>
      </c>
      <c r="E4789" s="7">
        <v>438</v>
      </c>
      <c r="F4789" t="str">
        <f t="shared" si="75"/>
        <v>01069438</v>
      </c>
      <c r="G4789" t="s">
        <v>168</v>
      </c>
      <c r="H4789" s="8">
        <v>2107</v>
      </c>
      <c r="I4789" s="13">
        <v>23</v>
      </c>
      <c r="J4789" s="14">
        <v>2105</v>
      </c>
      <c r="K4789" s="14">
        <v>2105</v>
      </c>
      <c r="L4789">
        <f>+VLOOKUP(F4789,[1]ENELAR!C$2:J$7067,7,FALSE)</f>
        <v>1816</v>
      </c>
      <c r="M4789" s="20">
        <f>+VLOOKUP(F4789,[1]ENELAR!C$2:J$7067,8,FALSE)</f>
        <v>141648</v>
      </c>
    </row>
    <row r="4790" spans="1:13" x14ac:dyDescent="0.3">
      <c r="A4790" s="17" t="s">
        <v>274</v>
      </c>
      <c r="B4790" s="3">
        <v>45552</v>
      </c>
      <c r="C4790" s="3">
        <v>45558</v>
      </c>
      <c r="D4790" s="3">
        <v>45566</v>
      </c>
      <c r="E4790" s="7">
        <v>439</v>
      </c>
      <c r="F4790" t="str">
        <f t="shared" si="75"/>
        <v>01069439</v>
      </c>
      <c r="G4790" t="s">
        <v>221</v>
      </c>
      <c r="H4790" s="5">
        <v>4312</v>
      </c>
      <c r="I4790" s="13">
        <v>23</v>
      </c>
      <c r="J4790" s="14">
        <v>4196</v>
      </c>
      <c r="K4790" s="14">
        <v>3986</v>
      </c>
      <c r="L4790">
        <f>+VLOOKUP(F4790,[1]ENELAR!C$2:J$7067,7,FALSE)</f>
        <v>3976</v>
      </c>
      <c r="M4790" s="20">
        <f>+VLOOKUP(F4790,[1]ENELAR!C$2:J$7067,8,FALSE)</f>
        <v>310128</v>
      </c>
    </row>
    <row r="4791" spans="1:13" x14ac:dyDescent="0.3">
      <c r="A4791" s="17" t="s">
        <v>274</v>
      </c>
      <c r="B4791" s="3">
        <v>45552</v>
      </c>
      <c r="C4791" s="3">
        <v>45558</v>
      </c>
      <c r="D4791" s="3">
        <v>45566</v>
      </c>
      <c r="E4791" s="7">
        <v>440</v>
      </c>
      <c r="F4791" t="str">
        <f t="shared" si="75"/>
        <v>01069440</v>
      </c>
      <c r="G4791" t="s">
        <v>169</v>
      </c>
      <c r="H4791" s="8">
        <v>3212</v>
      </c>
      <c r="I4791" s="13">
        <v>23</v>
      </c>
      <c r="J4791" s="14">
        <v>2786</v>
      </c>
      <c r="K4791" s="14">
        <v>2786</v>
      </c>
      <c r="L4791">
        <f>+VLOOKUP(F4791,[1]ENELAR!C$2:J$7067,7,FALSE)</f>
        <v>2921</v>
      </c>
      <c r="M4791" s="20">
        <f>+VLOOKUP(F4791,[1]ENELAR!C$2:J$7067,8,FALSE)</f>
        <v>227838</v>
      </c>
    </row>
    <row r="4792" spans="1:13" x14ac:dyDescent="0.3">
      <c r="A4792" s="17" t="s">
        <v>274</v>
      </c>
      <c r="B4792" s="3">
        <v>45552</v>
      </c>
      <c r="C4792" s="3">
        <v>45558</v>
      </c>
      <c r="D4792" s="3">
        <v>45566</v>
      </c>
      <c r="E4792" s="7">
        <v>441</v>
      </c>
      <c r="F4792" t="str">
        <f t="shared" si="75"/>
        <v>01069441</v>
      </c>
      <c r="G4792" t="s">
        <v>222</v>
      </c>
      <c r="H4792" s="8">
        <v>9163</v>
      </c>
      <c r="I4792" s="13">
        <v>23</v>
      </c>
      <c r="J4792" s="14">
        <v>0</v>
      </c>
      <c r="K4792" s="14">
        <v>0</v>
      </c>
      <c r="L4792">
        <f>+VLOOKUP(F4792,[1]ENELAR!C$2:J$7067,7,FALSE)</f>
        <v>0</v>
      </c>
      <c r="M4792" s="20">
        <f>+VLOOKUP(F4792,[1]ENELAR!C$2:J$7067,8,FALSE)</f>
        <v>0</v>
      </c>
    </row>
    <row r="4793" spans="1:13" x14ac:dyDescent="0.3">
      <c r="A4793" s="17" t="s">
        <v>274</v>
      </c>
      <c r="B4793" s="3">
        <v>45552</v>
      </c>
      <c r="C4793" s="3">
        <v>45558</v>
      </c>
      <c r="D4793" s="3">
        <v>45566</v>
      </c>
      <c r="E4793" s="7">
        <v>470</v>
      </c>
      <c r="F4793" t="str">
        <f t="shared" si="75"/>
        <v>01069470</v>
      </c>
      <c r="G4793" t="s">
        <v>174</v>
      </c>
      <c r="H4793" s="8">
        <v>2404</v>
      </c>
      <c r="I4793" s="13">
        <v>23</v>
      </c>
      <c r="J4793" s="14">
        <v>2061</v>
      </c>
      <c r="K4793" s="14">
        <v>2061</v>
      </c>
      <c r="L4793">
        <f>+VLOOKUP(F4793,[1]ENELAR!C$2:J$7067,7,FALSE)</f>
        <v>1594</v>
      </c>
      <c r="M4793" s="20">
        <f>+VLOOKUP(F4793,[1]ENELAR!C$2:J$7067,8,FALSE)</f>
        <v>124332</v>
      </c>
    </row>
    <row r="4794" spans="1:13" x14ac:dyDescent="0.3">
      <c r="A4794" s="17" t="s">
        <v>274</v>
      </c>
      <c r="B4794" s="3">
        <v>45552</v>
      </c>
      <c r="C4794" s="3">
        <v>45558</v>
      </c>
      <c r="D4794" s="3">
        <v>45566</v>
      </c>
      <c r="E4794" s="7">
        <v>475</v>
      </c>
      <c r="F4794" t="str">
        <f t="shared" si="75"/>
        <v>01069475</v>
      </c>
      <c r="G4794" t="s">
        <v>175</v>
      </c>
      <c r="H4794" s="8">
        <v>705</v>
      </c>
      <c r="I4794" s="13">
        <v>23</v>
      </c>
      <c r="J4794" s="14">
        <v>777</v>
      </c>
      <c r="K4794" s="14">
        <v>777</v>
      </c>
      <c r="L4794">
        <f>+VLOOKUP(F4794,[1]ENELAR!C$2:J$7067,7,FALSE)</f>
        <v>673</v>
      </c>
      <c r="M4794" s="20">
        <f>+VLOOKUP(F4794,[1]ENELAR!C$2:J$7067,8,FALSE)</f>
        <v>52494</v>
      </c>
    </row>
    <row r="4795" spans="1:13" x14ac:dyDescent="0.3">
      <c r="A4795" s="17" t="s">
        <v>274</v>
      </c>
      <c r="B4795" s="3">
        <v>45552</v>
      </c>
      <c r="C4795" s="3">
        <v>45558</v>
      </c>
      <c r="D4795" s="3">
        <v>45566</v>
      </c>
      <c r="E4795" s="7">
        <v>485</v>
      </c>
      <c r="F4795" t="str">
        <f t="shared" si="75"/>
        <v>01069485</v>
      </c>
      <c r="G4795" t="s">
        <v>176</v>
      </c>
      <c r="H4795" s="8">
        <v>3486</v>
      </c>
      <c r="I4795" s="13">
        <v>23</v>
      </c>
      <c r="J4795" s="14">
        <v>3626</v>
      </c>
      <c r="K4795" s="14">
        <v>3625</v>
      </c>
      <c r="L4795">
        <f>+VLOOKUP(F4795,[1]ENELAR!C$2:J$7067,7,FALSE)</f>
        <v>3275</v>
      </c>
      <c r="M4795" s="20">
        <f>+VLOOKUP(F4795,[1]ENELAR!C$2:J$7067,8,FALSE)</f>
        <v>255450</v>
      </c>
    </row>
    <row r="4796" spans="1:13" x14ac:dyDescent="0.3">
      <c r="A4796" s="17" t="s">
        <v>274</v>
      </c>
      <c r="B4796" s="3">
        <v>45552</v>
      </c>
      <c r="C4796" s="3">
        <v>45558</v>
      </c>
      <c r="D4796" s="3">
        <v>45566</v>
      </c>
      <c r="E4796" s="7">
        <v>488</v>
      </c>
      <c r="F4796" t="str">
        <f t="shared" si="75"/>
        <v>01069488</v>
      </c>
      <c r="G4796" t="s">
        <v>177</v>
      </c>
      <c r="H4796" s="8">
        <v>9266</v>
      </c>
      <c r="I4796" s="13">
        <v>23</v>
      </c>
      <c r="J4796" s="14">
        <v>8818</v>
      </c>
      <c r="K4796" s="14">
        <v>8806</v>
      </c>
      <c r="L4796">
        <f>+VLOOKUP(F4796,[1]ENELAR!C$2:J$7067,7,FALSE)</f>
        <v>7117</v>
      </c>
      <c r="M4796" s="20">
        <f>+VLOOKUP(F4796,[1]ENELAR!C$2:J$7067,8,FALSE)</f>
        <v>555126</v>
      </c>
    </row>
    <row r="4797" spans="1:13" x14ac:dyDescent="0.3">
      <c r="A4797" s="17" t="s">
        <v>274</v>
      </c>
      <c r="B4797" s="3">
        <v>45552</v>
      </c>
      <c r="C4797" s="3">
        <v>45558</v>
      </c>
      <c r="D4797" s="3">
        <v>45566</v>
      </c>
      <c r="E4797" s="7">
        <v>489</v>
      </c>
      <c r="F4797" t="str">
        <f t="shared" si="75"/>
        <v>01069489</v>
      </c>
      <c r="G4797" t="s">
        <v>178</v>
      </c>
      <c r="H4797" s="8">
        <v>10237</v>
      </c>
      <c r="I4797" s="13">
        <v>23</v>
      </c>
      <c r="J4797" s="14">
        <v>9428</v>
      </c>
      <c r="K4797" s="14">
        <v>9220</v>
      </c>
      <c r="L4797">
        <f>+VLOOKUP(F4797,[1]ENELAR!C$2:J$7067,7,FALSE)</f>
        <v>0</v>
      </c>
      <c r="M4797" s="20">
        <f>+VLOOKUP(F4797,[1]ENELAR!C$2:J$7067,8,FALSE)</f>
        <v>0</v>
      </c>
    </row>
    <row r="4798" spans="1:13" x14ac:dyDescent="0.3">
      <c r="A4798" s="17" t="s">
        <v>274</v>
      </c>
      <c r="B4798" s="3">
        <v>45552</v>
      </c>
      <c r="C4798" s="3">
        <v>45558</v>
      </c>
      <c r="D4798" s="3">
        <v>45566</v>
      </c>
      <c r="E4798" s="7">
        <v>491</v>
      </c>
      <c r="F4798" t="str">
        <f t="shared" si="75"/>
        <v>01069491</v>
      </c>
      <c r="G4798" t="s">
        <v>179</v>
      </c>
      <c r="H4798" s="8">
        <v>19883</v>
      </c>
      <c r="I4798" s="13">
        <v>23</v>
      </c>
      <c r="J4798" s="14">
        <v>17736</v>
      </c>
      <c r="K4798" s="14">
        <v>17635</v>
      </c>
      <c r="L4798">
        <f>+VLOOKUP(F4798,[1]ENELAR!C$2:J$7067,7,FALSE)</f>
        <v>0</v>
      </c>
      <c r="M4798" s="20">
        <f>+VLOOKUP(F4798,[1]ENELAR!C$2:J$7067,8,FALSE)</f>
        <v>0</v>
      </c>
    </row>
    <row r="4799" spans="1:13" x14ac:dyDescent="0.3">
      <c r="A4799" s="17" t="s">
        <v>274</v>
      </c>
      <c r="B4799" s="3">
        <v>45552</v>
      </c>
      <c r="C4799" s="3">
        <v>45558</v>
      </c>
      <c r="D4799" s="3">
        <v>45566</v>
      </c>
      <c r="E4799" s="7">
        <v>652</v>
      </c>
      <c r="F4799" t="str">
        <f t="shared" si="75"/>
        <v>01069652</v>
      </c>
      <c r="G4799" t="s">
        <v>198</v>
      </c>
      <c r="H4799" s="8">
        <v>3753</v>
      </c>
      <c r="I4799" s="13">
        <v>23</v>
      </c>
      <c r="J4799" s="14">
        <v>3581</v>
      </c>
      <c r="K4799" s="14">
        <v>3581</v>
      </c>
      <c r="L4799">
        <f>+VLOOKUP(F4799,[1]ENELAR!C$2:J$7067,7,FALSE)</f>
        <v>3330</v>
      </c>
      <c r="M4799" s="20">
        <f>+VLOOKUP(F4799,[1]ENELAR!C$2:J$7067,8,FALSE)</f>
        <v>259740</v>
      </c>
    </row>
    <row r="4800" spans="1:13" x14ac:dyDescent="0.3">
      <c r="A4800" s="17" t="s">
        <v>274</v>
      </c>
      <c r="B4800" s="3">
        <v>45552</v>
      </c>
      <c r="C4800" s="3">
        <v>45558</v>
      </c>
      <c r="D4800" s="3">
        <v>45566</v>
      </c>
      <c r="E4800" s="7">
        <v>653</v>
      </c>
      <c r="F4800" t="str">
        <f>+A4800&amp;E4800</f>
        <v>01069653</v>
      </c>
      <c r="G4800" t="s">
        <v>199</v>
      </c>
      <c r="H4800" s="8">
        <v>1579</v>
      </c>
      <c r="I4800" s="13">
        <v>23</v>
      </c>
      <c r="J4800" s="14">
        <v>1315</v>
      </c>
      <c r="K4800" s="14">
        <v>1315</v>
      </c>
      <c r="L4800">
        <f>+VLOOKUP(F4800,[1]ENELAR!C$2:J$7067,7,FALSE)</f>
        <v>1020</v>
      </c>
      <c r="M4800" s="20">
        <f>+VLOOKUP(F4800,[1]ENELAR!C$2:J$7067,8,FALSE)</f>
        <v>79560</v>
      </c>
    </row>
    <row r="4801" spans="1:13" x14ac:dyDescent="0.3">
      <c r="A4801" s="17" t="s">
        <v>274</v>
      </c>
      <c r="B4801" s="3">
        <v>45552</v>
      </c>
      <c r="C4801" s="3">
        <v>45558</v>
      </c>
      <c r="D4801" s="3">
        <v>45566</v>
      </c>
      <c r="E4801" s="7">
        <v>659</v>
      </c>
      <c r="F4801" t="str">
        <f t="shared" ref="F4801:F4864" si="76">+A4801&amp;E4801</f>
        <v>01069659</v>
      </c>
      <c r="G4801" t="s">
        <v>201</v>
      </c>
      <c r="H4801" s="8">
        <v>7544</v>
      </c>
      <c r="I4801" s="13">
        <v>23</v>
      </c>
      <c r="J4801" s="14">
        <v>7132</v>
      </c>
      <c r="K4801" s="14">
        <v>7132</v>
      </c>
      <c r="L4801">
        <f>+VLOOKUP(F4801,[1]ENELAR!C$2:J$7067,7,FALSE)</f>
        <v>0</v>
      </c>
      <c r="M4801" s="20">
        <f>+VLOOKUP(F4801,[1]ENELAR!C$2:J$7067,8,FALSE)</f>
        <v>0</v>
      </c>
    </row>
    <row r="4802" spans="1:13" x14ac:dyDescent="0.3">
      <c r="A4802" s="17" t="s">
        <v>274</v>
      </c>
      <c r="B4802" s="3">
        <v>45552</v>
      </c>
      <c r="C4802" s="3">
        <v>45558</v>
      </c>
      <c r="D4802" s="3">
        <v>45566</v>
      </c>
      <c r="E4802" s="7">
        <v>660</v>
      </c>
      <c r="F4802" t="str">
        <f t="shared" si="76"/>
        <v>01069660</v>
      </c>
      <c r="G4802" t="s">
        <v>202</v>
      </c>
      <c r="H4802" s="8">
        <v>6832</v>
      </c>
      <c r="I4802" s="13">
        <v>23</v>
      </c>
      <c r="J4802" s="14">
        <v>6739</v>
      </c>
      <c r="K4802" s="14">
        <v>6639</v>
      </c>
      <c r="L4802">
        <f>+VLOOKUP(F4802,[1]ENELAR!C$2:J$7067,7,FALSE)</f>
        <v>0</v>
      </c>
      <c r="M4802" s="20">
        <f>+VLOOKUP(F4802,[1]ENELAR!C$2:J$7067,8,FALSE)</f>
        <v>0</v>
      </c>
    </row>
    <row r="4803" spans="1:13" x14ac:dyDescent="0.3">
      <c r="A4803" s="17" t="s">
        <v>274</v>
      </c>
      <c r="B4803" s="3">
        <v>45552</v>
      </c>
      <c r="C4803" s="3">
        <v>45558</v>
      </c>
      <c r="D4803" s="3">
        <v>45566</v>
      </c>
      <c r="E4803" s="7">
        <v>661</v>
      </c>
      <c r="F4803" t="str">
        <f t="shared" si="76"/>
        <v>01069661</v>
      </c>
      <c r="G4803" t="s">
        <v>203</v>
      </c>
      <c r="H4803" s="8">
        <v>2973</v>
      </c>
      <c r="I4803" s="13">
        <v>23</v>
      </c>
      <c r="J4803" s="14">
        <v>3023</v>
      </c>
      <c r="K4803" s="14">
        <v>2878</v>
      </c>
      <c r="L4803">
        <f>+VLOOKUP(F4803,[1]ENELAR!C$2:J$7067,7,FALSE)</f>
        <v>0</v>
      </c>
      <c r="M4803" s="20">
        <f>+VLOOKUP(F4803,[1]ENELAR!C$2:J$7067,8,FALSE)</f>
        <v>0</v>
      </c>
    </row>
    <row r="4804" spans="1:13" x14ac:dyDescent="0.3">
      <c r="A4804" s="17" t="s">
        <v>274</v>
      </c>
      <c r="B4804" s="3">
        <v>45552</v>
      </c>
      <c r="C4804" s="3">
        <v>45558</v>
      </c>
      <c r="D4804" s="3">
        <v>45566</v>
      </c>
      <c r="E4804" s="7">
        <v>662</v>
      </c>
      <c r="F4804" t="str">
        <f t="shared" si="76"/>
        <v>01069662</v>
      </c>
      <c r="G4804" t="s">
        <v>204</v>
      </c>
      <c r="H4804" s="8">
        <v>5192</v>
      </c>
      <c r="I4804" s="13">
        <v>23</v>
      </c>
      <c r="J4804" s="14">
        <v>4401</v>
      </c>
      <c r="K4804" s="14">
        <v>4401</v>
      </c>
      <c r="L4804">
        <f>+VLOOKUP(F4804,[1]ENELAR!C$2:J$7067,7,FALSE)</f>
        <v>4676</v>
      </c>
      <c r="M4804" s="20">
        <f>+VLOOKUP(F4804,[1]ENELAR!C$2:J$7067,8,FALSE)</f>
        <v>364728</v>
      </c>
    </row>
    <row r="4805" spans="1:13" x14ac:dyDescent="0.3">
      <c r="A4805" s="17" t="s">
        <v>274</v>
      </c>
      <c r="B4805" s="3">
        <v>45552</v>
      </c>
      <c r="C4805" s="3">
        <v>45558</v>
      </c>
      <c r="D4805" s="3">
        <v>45566</v>
      </c>
      <c r="E4805" s="7">
        <v>664</v>
      </c>
      <c r="F4805" t="str">
        <f t="shared" si="76"/>
        <v>01069664</v>
      </c>
      <c r="G4805" t="s">
        <v>205</v>
      </c>
      <c r="H4805" s="8">
        <v>10187</v>
      </c>
      <c r="I4805" s="13">
        <v>23</v>
      </c>
      <c r="J4805" s="14">
        <v>9510</v>
      </c>
      <c r="K4805" s="14">
        <v>9447</v>
      </c>
      <c r="L4805">
        <f>+VLOOKUP(F4805,[1]ENELAR!C$2:J$7067,7,FALSE)</f>
        <v>0</v>
      </c>
      <c r="M4805" s="20">
        <f>+VLOOKUP(F4805,[1]ENELAR!C$2:J$7067,8,FALSE)</f>
        <v>0</v>
      </c>
    </row>
    <row r="4806" spans="1:13" x14ac:dyDescent="0.3">
      <c r="A4806" s="17" t="s">
        <v>275</v>
      </c>
      <c r="B4806" s="3">
        <v>45581</v>
      </c>
      <c r="C4806" s="3">
        <v>45758</v>
      </c>
      <c r="D4806" s="3">
        <v>45778</v>
      </c>
      <c r="E4806" s="4">
        <v>5</v>
      </c>
      <c r="F4806" t="str">
        <f t="shared" si="76"/>
        <v>012355</v>
      </c>
      <c r="G4806" t="s">
        <v>8</v>
      </c>
      <c r="H4806" s="5">
        <v>22535</v>
      </c>
      <c r="I4806" s="13">
        <v>60.55</v>
      </c>
      <c r="J4806" s="14">
        <v>21420</v>
      </c>
      <c r="K4806" s="14">
        <v>830</v>
      </c>
      <c r="L4806">
        <f>+VLOOKUP(F4806,[1]ENELAR!C$2:J$7067,7,FALSE)</f>
        <v>0</v>
      </c>
      <c r="M4806" s="20">
        <f>+VLOOKUP(F4806,[1]ENELAR!C$2:J$7067,8,FALSE)</f>
        <v>0</v>
      </c>
    </row>
    <row r="4807" spans="1:13" x14ac:dyDescent="0.3">
      <c r="A4807" s="17" t="s">
        <v>275</v>
      </c>
      <c r="B4807" s="3">
        <v>45581</v>
      </c>
      <c r="C4807" s="3">
        <v>45758</v>
      </c>
      <c r="D4807" s="3">
        <v>45778</v>
      </c>
      <c r="E4807" s="7">
        <v>6</v>
      </c>
      <c r="F4807" t="str">
        <f t="shared" si="76"/>
        <v>012356</v>
      </c>
      <c r="G4807" t="s">
        <v>9</v>
      </c>
      <c r="H4807" s="8">
        <v>25088</v>
      </c>
      <c r="I4807" s="13">
        <v>60.55</v>
      </c>
      <c r="J4807" s="14">
        <v>25562</v>
      </c>
      <c r="K4807" s="14">
        <v>0</v>
      </c>
      <c r="L4807">
        <f>+VLOOKUP(F4807,[1]ENELAR!C$2:J$7067,7,FALSE)</f>
        <v>23883</v>
      </c>
      <c r="M4807" s="20">
        <f>+VLOOKUP(F4807,[1]ENELAR!C$2:J$7067,8,FALSE)</f>
        <v>1886757</v>
      </c>
    </row>
    <row r="4808" spans="1:13" x14ac:dyDescent="0.3">
      <c r="A4808" s="17" t="s">
        <v>275</v>
      </c>
      <c r="B4808" s="3">
        <v>45581</v>
      </c>
      <c r="C4808" s="3">
        <v>45758</v>
      </c>
      <c r="D4808" s="3">
        <v>45778</v>
      </c>
      <c r="E4808" s="7">
        <v>8</v>
      </c>
      <c r="F4808" t="str">
        <f t="shared" si="76"/>
        <v>012358</v>
      </c>
      <c r="G4808" t="s">
        <v>214</v>
      </c>
      <c r="H4808" s="8">
        <v>53111</v>
      </c>
      <c r="I4808" s="13">
        <v>60.55</v>
      </c>
      <c r="J4808" s="14">
        <v>5152</v>
      </c>
      <c r="K4808" s="14">
        <v>0</v>
      </c>
      <c r="L4808">
        <f>+VLOOKUP(F4808,[1]ENELAR!C$2:J$7067,7,FALSE)</f>
        <v>0</v>
      </c>
      <c r="M4808" s="20">
        <f>+VLOOKUP(F4808,[1]ENELAR!C$2:J$7067,8,FALSE)</f>
        <v>0</v>
      </c>
    </row>
    <row r="4809" spans="1:13" x14ac:dyDescent="0.3">
      <c r="A4809" s="17" t="s">
        <v>275</v>
      </c>
      <c r="B4809" s="3">
        <v>45581</v>
      </c>
      <c r="C4809" s="3">
        <v>45758</v>
      </c>
      <c r="D4809" s="3">
        <v>45778</v>
      </c>
      <c r="E4809" s="7">
        <v>28</v>
      </c>
      <c r="F4809" t="str">
        <f t="shared" si="76"/>
        <v>0123528</v>
      </c>
      <c r="G4809" t="s">
        <v>230</v>
      </c>
      <c r="H4809" s="8">
        <v>16711</v>
      </c>
      <c r="I4809" s="13">
        <v>60.55</v>
      </c>
      <c r="J4809" s="14">
        <v>18443</v>
      </c>
      <c r="K4809" s="14">
        <v>0</v>
      </c>
      <c r="L4809">
        <f>+VLOOKUP(F4809,[1]ENELAR!C$2:J$7067,7,FALSE)</f>
        <v>0</v>
      </c>
      <c r="M4809" s="20">
        <f>+VLOOKUP(F4809,[1]ENELAR!C$2:J$7067,8,FALSE)</f>
        <v>0</v>
      </c>
    </row>
    <row r="4810" spans="1:13" x14ac:dyDescent="0.3">
      <c r="A4810" s="17" t="s">
        <v>275</v>
      </c>
      <c r="B4810" s="3">
        <v>45581</v>
      </c>
      <c r="C4810" s="3">
        <v>45758</v>
      </c>
      <c r="D4810" s="3">
        <v>45778</v>
      </c>
      <c r="E4810" s="7">
        <v>39</v>
      </c>
      <c r="F4810" t="str">
        <f t="shared" si="76"/>
        <v>0123539</v>
      </c>
      <c r="G4810" t="s">
        <v>11</v>
      </c>
      <c r="H4810" s="8">
        <v>21181</v>
      </c>
      <c r="I4810" s="13">
        <v>60.55</v>
      </c>
      <c r="J4810" s="14">
        <v>19996</v>
      </c>
      <c r="K4810" s="14">
        <v>0</v>
      </c>
      <c r="L4810">
        <f>+VLOOKUP(F4810,[1]ENELAR!C$2:J$7067,7,FALSE)</f>
        <v>19567</v>
      </c>
      <c r="M4810" s="20">
        <f>+VLOOKUP(F4810,[1]ENELAR!C$2:J$7067,8,FALSE)</f>
        <v>1545793</v>
      </c>
    </row>
    <row r="4811" spans="1:13" x14ac:dyDescent="0.3">
      <c r="A4811" s="17" t="s">
        <v>275</v>
      </c>
      <c r="B4811" s="3">
        <v>45581</v>
      </c>
      <c r="C4811" s="3">
        <v>45758</v>
      </c>
      <c r="D4811" s="3">
        <v>45778</v>
      </c>
      <c r="E4811" s="7">
        <v>41</v>
      </c>
      <c r="F4811" t="str">
        <f t="shared" si="76"/>
        <v>0123541</v>
      </c>
      <c r="G4811" t="s">
        <v>13</v>
      </c>
      <c r="H4811" s="8">
        <v>32067</v>
      </c>
      <c r="I4811" s="13">
        <v>60.55</v>
      </c>
      <c r="J4811" s="14">
        <v>29385</v>
      </c>
      <c r="K4811" s="14">
        <v>171</v>
      </c>
      <c r="L4811">
        <f>+VLOOKUP(F4811,[1]ENELAR!C$2:J$7067,7,FALSE)</f>
        <v>30192</v>
      </c>
      <c r="M4811" s="20">
        <f>+VLOOKUP(F4811,[1]ENELAR!C$2:J$7067,8,FALSE)</f>
        <v>2385168</v>
      </c>
    </row>
    <row r="4812" spans="1:13" x14ac:dyDescent="0.3">
      <c r="A4812" s="17" t="s">
        <v>275</v>
      </c>
      <c r="B4812" s="3">
        <v>45581</v>
      </c>
      <c r="C4812" s="3">
        <v>45758</v>
      </c>
      <c r="D4812" s="3">
        <v>45778</v>
      </c>
      <c r="E4812" s="7">
        <v>46</v>
      </c>
      <c r="F4812" t="str">
        <f t="shared" si="76"/>
        <v>0123546</v>
      </c>
      <c r="G4812" t="s">
        <v>15</v>
      </c>
      <c r="H4812" s="8">
        <v>30664</v>
      </c>
      <c r="I4812" s="13">
        <v>60.55</v>
      </c>
      <c r="J4812" s="14">
        <v>25751</v>
      </c>
      <c r="K4812" s="14">
        <v>0</v>
      </c>
      <c r="L4812">
        <f>+VLOOKUP(F4812,[1]ENELAR!C$2:J$7067,7,FALSE)</f>
        <v>25110</v>
      </c>
      <c r="M4812" s="20">
        <f>+VLOOKUP(F4812,[1]ENELAR!C$2:J$7067,8,FALSE)</f>
        <v>1983690</v>
      </c>
    </row>
    <row r="4813" spans="1:13" x14ac:dyDescent="0.3">
      <c r="A4813" s="17" t="s">
        <v>275</v>
      </c>
      <c r="B4813" s="3">
        <v>45581</v>
      </c>
      <c r="C4813" s="3">
        <v>45758</v>
      </c>
      <c r="D4813" s="3">
        <v>45778</v>
      </c>
      <c r="E4813" s="7">
        <v>47</v>
      </c>
      <c r="F4813" t="str">
        <f t="shared" si="76"/>
        <v>0123547</v>
      </c>
      <c r="G4813" t="s">
        <v>16</v>
      </c>
      <c r="H4813" s="8">
        <v>75863</v>
      </c>
      <c r="I4813" s="13">
        <v>60.55</v>
      </c>
      <c r="J4813" s="14">
        <v>69549</v>
      </c>
      <c r="K4813" s="14">
        <v>0</v>
      </c>
      <c r="L4813">
        <f>+VLOOKUP(F4813,[1]ENELAR!C$2:J$7067,7,FALSE)</f>
        <v>53191</v>
      </c>
      <c r="M4813" s="20">
        <f>+VLOOKUP(F4813,[1]ENELAR!C$2:J$7067,8,FALSE)</f>
        <v>4202089</v>
      </c>
    </row>
    <row r="4814" spans="1:13" x14ac:dyDescent="0.3">
      <c r="A4814" s="17" t="s">
        <v>275</v>
      </c>
      <c r="B4814" s="3">
        <v>45581</v>
      </c>
      <c r="C4814" s="3">
        <v>45758</v>
      </c>
      <c r="D4814" s="3">
        <v>45778</v>
      </c>
      <c r="E4814" s="7">
        <v>48</v>
      </c>
      <c r="F4814" t="str">
        <f t="shared" si="76"/>
        <v>0123548</v>
      </c>
      <c r="G4814" t="s">
        <v>17</v>
      </c>
      <c r="H4814" s="8">
        <v>11941</v>
      </c>
      <c r="I4814" s="13">
        <v>60.55</v>
      </c>
      <c r="J4814" s="14">
        <v>10261</v>
      </c>
      <c r="K4814" s="14">
        <v>0</v>
      </c>
      <c r="L4814">
        <f>+VLOOKUP(F4814,[1]ENELAR!C$2:J$7067,7,FALSE)</f>
        <v>10189</v>
      </c>
      <c r="M4814" s="20">
        <f>+VLOOKUP(F4814,[1]ENELAR!C$2:J$7067,8,FALSE)</f>
        <v>804931</v>
      </c>
    </row>
    <row r="4815" spans="1:13" x14ac:dyDescent="0.3">
      <c r="A4815" s="17" t="s">
        <v>275</v>
      </c>
      <c r="B4815" s="3">
        <v>45581</v>
      </c>
      <c r="C4815" s="3">
        <v>45758</v>
      </c>
      <c r="D4815" s="3">
        <v>45778</v>
      </c>
      <c r="E4815" s="7">
        <v>49</v>
      </c>
      <c r="F4815" t="str">
        <f t="shared" si="76"/>
        <v>0123549</v>
      </c>
      <c r="G4815" t="s">
        <v>18</v>
      </c>
      <c r="H4815" s="8">
        <v>87578</v>
      </c>
      <c r="I4815" s="13">
        <v>60.55</v>
      </c>
      <c r="J4815" s="14">
        <v>87391</v>
      </c>
      <c r="K4815" s="14">
        <v>0</v>
      </c>
      <c r="L4815">
        <f>+VLOOKUP(F4815,[1]ENELAR!C$2:J$7067,7,FALSE)</f>
        <v>72620</v>
      </c>
      <c r="M4815" s="20">
        <f>+VLOOKUP(F4815,[1]ENELAR!C$2:J$7067,8,FALSE)</f>
        <v>5736980</v>
      </c>
    </row>
    <row r="4816" spans="1:13" x14ac:dyDescent="0.3">
      <c r="A4816" s="17" t="s">
        <v>275</v>
      </c>
      <c r="B4816" s="3">
        <v>45581</v>
      </c>
      <c r="C4816" s="3">
        <v>45758</v>
      </c>
      <c r="D4816" s="3">
        <v>45778</v>
      </c>
      <c r="E4816" s="7">
        <v>50</v>
      </c>
      <c r="F4816" t="str">
        <f t="shared" si="76"/>
        <v>0123550</v>
      </c>
      <c r="G4816" t="s">
        <v>19</v>
      </c>
      <c r="H4816" s="8">
        <v>13367</v>
      </c>
      <c r="I4816" s="13">
        <v>60.55</v>
      </c>
      <c r="J4816" s="14">
        <v>9645</v>
      </c>
      <c r="K4816" s="14">
        <v>0</v>
      </c>
      <c r="L4816">
        <f>+VLOOKUP(F4816,[1]ENELAR!C$2:J$7067,7,FALSE)</f>
        <v>10464</v>
      </c>
      <c r="M4816" s="20">
        <f>+VLOOKUP(F4816,[1]ENELAR!C$2:J$7067,8,FALSE)</f>
        <v>826656</v>
      </c>
    </row>
    <row r="4817" spans="1:13" x14ac:dyDescent="0.3">
      <c r="A4817" s="17" t="s">
        <v>275</v>
      </c>
      <c r="B4817" s="3">
        <v>45581</v>
      </c>
      <c r="C4817" s="3">
        <v>45758</v>
      </c>
      <c r="D4817" s="3">
        <v>45778</v>
      </c>
      <c r="E4817" s="7">
        <v>51</v>
      </c>
      <c r="F4817" t="str">
        <f t="shared" si="76"/>
        <v>0123551</v>
      </c>
      <c r="G4817" t="s">
        <v>20</v>
      </c>
      <c r="H4817" s="8">
        <v>4018</v>
      </c>
      <c r="I4817" s="13">
        <v>60.55</v>
      </c>
      <c r="J4817" s="14">
        <v>3245</v>
      </c>
      <c r="K4817" s="14">
        <v>0</v>
      </c>
      <c r="L4817">
        <f>+VLOOKUP(F4817,[1]ENELAR!C$2:J$7067,7,FALSE)</f>
        <v>3517</v>
      </c>
      <c r="M4817" s="20">
        <f>+VLOOKUP(F4817,[1]ENELAR!C$2:J$7067,8,FALSE)</f>
        <v>277843</v>
      </c>
    </row>
    <row r="4818" spans="1:13" x14ac:dyDescent="0.3">
      <c r="A4818" s="17" t="s">
        <v>275</v>
      </c>
      <c r="B4818" s="3">
        <v>45581</v>
      </c>
      <c r="C4818" s="3">
        <v>45758</v>
      </c>
      <c r="D4818" s="3">
        <v>45778</v>
      </c>
      <c r="E4818" s="7">
        <v>52</v>
      </c>
      <c r="F4818" t="str">
        <f t="shared" si="76"/>
        <v>0123552</v>
      </c>
      <c r="G4818" t="s">
        <v>231</v>
      </c>
      <c r="H4818" s="8">
        <v>18035</v>
      </c>
      <c r="I4818" s="13">
        <v>60.55</v>
      </c>
      <c r="J4818" s="14">
        <v>18710</v>
      </c>
      <c r="K4818" s="14">
        <v>0</v>
      </c>
      <c r="L4818">
        <f>+VLOOKUP(F4818,[1]ENELAR!C$2:J$7067,7,FALSE)</f>
        <v>17454</v>
      </c>
      <c r="M4818" s="20">
        <f>+VLOOKUP(F4818,[1]ENELAR!C$2:J$7067,8,FALSE)</f>
        <v>1378866</v>
      </c>
    </row>
    <row r="4819" spans="1:13" x14ac:dyDescent="0.3">
      <c r="A4819" s="17" t="s">
        <v>275</v>
      </c>
      <c r="B4819" s="3">
        <v>45581</v>
      </c>
      <c r="C4819" s="3">
        <v>45758</v>
      </c>
      <c r="D4819" s="3">
        <v>45778</v>
      </c>
      <c r="E4819" s="7">
        <v>53</v>
      </c>
      <c r="F4819" t="str">
        <f t="shared" si="76"/>
        <v>0123553</v>
      </c>
      <c r="G4819" t="s">
        <v>21</v>
      </c>
      <c r="H4819" s="8">
        <v>37784</v>
      </c>
      <c r="I4819" s="13">
        <v>60.55</v>
      </c>
      <c r="J4819" s="14">
        <v>34929</v>
      </c>
      <c r="K4819" s="14">
        <v>0</v>
      </c>
      <c r="L4819">
        <f>+VLOOKUP(F4819,[1]ENELAR!C$2:J$7067,7,FALSE)</f>
        <v>34371</v>
      </c>
      <c r="M4819" s="20">
        <f>+VLOOKUP(F4819,[1]ENELAR!C$2:J$7067,8,FALSE)</f>
        <v>2715309</v>
      </c>
    </row>
    <row r="4820" spans="1:13" x14ac:dyDescent="0.3">
      <c r="A4820" s="17" t="s">
        <v>275</v>
      </c>
      <c r="B4820" s="3">
        <v>45581</v>
      </c>
      <c r="C4820" s="3">
        <v>45758</v>
      </c>
      <c r="D4820" s="3">
        <v>45778</v>
      </c>
      <c r="E4820" s="7">
        <v>57</v>
      </c>
      <c r="F4820" t="str">
        <f t="shared" si="76"/>
        <v>0123557</v>
      </c>
      <c r="G4820" t="s">
        <v>226</v>
      </c>
      <c r="H4820" s="8">
        <v>8332</v>
      </c>
      <c r="I4820" s="13">
        <v>60.55</v>
      </c>
      <c r="J4820" s="14">
        <v>7696</v>
      </c>
      <c r="K4820" s="14">
        <v>0</v>
      </c>
      <c r="L4820">
        <f>+VLOOKUP(F4820,[1]ENELAR!C$2:J$7067,7,FALSE)</f>
        <v>7638</v>
      </c>
      <c r="M4820" s="20">
        <f>+VLOOKUP(F4820,[1]ENELAR!C$2:J$7067,8,FALSE)</f>
        <v>603402</v>
      </c>
    </row>
    <row r="4821" spans="1:13" x14ac:dyDescent="0.3">
      <c r="A4821" s="17" t="s">
        <v>275</v>
      </c>
      <c r="B4821" s="3">
        <v>45581</v>
      </c>
      <c r="C4821" s="3">
        <v>45758</v>
      </c>
      <c r="D4821" s="3">
        <v>45778</v>
      </c>
      <c r="E4821" s="7">
        <v>123</v>
      </c>
      <c r="F4821" t="str">
        <f t="shared" si="76"/>
        <v>01235123</v>
      </c>
      <c r="G4821" t="s">
        <v>232</v>
      </c>
      <c r="H4821" s="8">
        <v>20895</v>
      </c>
      <c r="I4821" s="13">
        <v>60.55</v>
      </c>
      <c r="J4821" s="14">
        <v>19983</v>
      </c>
      <c r="K4821" s="14">
        <v>0</v>
      </c>
      <c r="L4821">
        <f>+VLOOKUP(F4821,[1]ENELAR!C$2:J$7067,7,FALSE)</f>
        <v>0</v>
      </c>
      <c r="M4821" s="20">
        <f>+VLOOKUP(F4821,[1]ENELAR!C$2:J$7067,8,FALSE)</f>
        <v>0</v>
      </c>
    </row>
    <row r="4822" spans="1:13" x14ac:dyDescent="0.3">
      <c r="A4822" s="17" t="s">
        <v>275</v>
      </c>
      <c r="B4822" s="3">
        <v>45581</v>
      </c>
      <c r="C4822" s="3">
        <v>45758</v>
      </c>
      <c r="D4822" s="3">
        <v>45778</v>
      </c>
      <c r="E4822" s="7">
        <v>129</v>
      </c>
      <c r="F4822" t="str">
        <f t="shared" si="76"/>
        <v>01235129</v>
      </c>
      <c r="G4822" t="s">
        <v>233</v>
      </c>
      <c r="H4822" s="8">
        <v>15128</v>
      </c>
      <c r="I4822" s="13">
        <v>60.55</v>
      </c>
      <c r="J4822" s="14">
        <v>16108</v>
      </c>
      <c r="K4822" s="14">
        <v>0</v>
      </c>
      <c r="L4822">
        <f>+VLOOKUP(F4822,[1]ENELAR!C$2:J$7067,7,FALSE)</f>
        <v>0</v>
      </c>
      <c r="M4822" s="20">
        <f>+VLOOKUP(F4822,[1]ENELAR!C$2:J$7067,8,FALSE)</f>
        <v>0</v>
      </c>
    </row>
    <row r="4823" spans="1:13" x14ac:dyDescent="0.3">
      <c r="A4823" s="17" t="s">
        <v>275</v>
      </c>
      <c r="B4823" s="3">
        <v>45581</v>
      </c>
      <c r="C4823" s="3">
        <v>45758</v>
      </c>
      <c r="D4823" s="3">
        <v>45778</v>
      </c>
      <c r="E4823" s="7">
        <v>133</v>
      </c>
      <c r="F4823" t="str">
        <f t="shared" si="76"/>
        <v>01235133</v>
      </c>
      <c r="G4823" t="s">
        <v>33</v>
      </c>
      <c r="H4823" s="8">
        <v>4701</v>
      </c>
      <c r="I4823" s="13">
        <v>60.55</v>
      </c>
      <c r="J4823" s="14">
        <v>4507</v>
      </c>
      <c r="K4823" s="14">
        <v>0</v>
      </c>
      <c r="L4823">
        <f>+VLOOKUP(F4823,[1]ENELAR!C$2:J$7067,7,FALSE)</f>
        <v>4522</v>
      </c>
      <c r="M4823" s="20">
        <f>+VLOOKUP(F4823,[1]ENELAR!C$2:J$7067,8,FALSE)</f>
        <v>357238</v>
      </c>
    </row>
    <row r="4824" spans="1:13" x14ac:dyDescent="0.3">
      <c r="A4824" s="17" t="s">
        <v>275</v>
      </c>
      <c r="B4824" s="3">
        <v>45581</v>
      </c>
      <c r="C4824" s="3">
        <v>45758</v>
      </c>
      <c r="D4824" s="3">
        <v>45778</v>
      </c>
      <c r="E4824" s="7">
        <v>134</v>
      </c>
      <c r="F4824" t="str">
        <f t="shared" si="76"/>
        <v>01235134</v>
      </c>
      <c r="G4824" t="s">
        <v>34</v>
      </c>
      <c r="H4824" s="8">
        <v>138</v>
      </c>
      <c r="I4824" s="13">
        <v>60.55</v>
      </c>
      <c r="J4824" s="14">
        <v>7</v>
      </c>
      <c r="K4824" s="14">
        <v>0</v>
      </c>
      <c r="L4824">
        <f>+VLOOKUP(F4824,[1]ENELAR!C$2:J$7067,7,FALSE)</f>
        <v>138</v>
      </c>
      <c r="M4824" s="20">
        <f>+VLOOKUP(F4824,[1]ENELAR!C$2:J$7067,8,FALSE)</f>
        <v>10902</v>
      </c>
    </row>
    <row r="4825" spans="1:13" x14ac:dyDescent="0.3">
      <c r="A4825" s="17" t="s">
        <v>275</v>
      </c>
      <c r="B4825" s="3">
        <v>45581</v>
      </c>
      <c r="C4825" s="3">
        <v>45758</v>
      </c>
      <c r="D4825" s="3">
        <v>45778</v>
      </c>
      <c r="E4825" s="7">
        <v>135</v>
      </c>
      <c r="F4825" t="str">
        <f t="shared" si="76"/>
        <v>01235135</v>
      </c>
      <c r="G4825" t="s">
        <v>35</v>
      </c>
      <c r="H4825" s="8">
        <v>1435</v>
      </c>
      <c r="I4825" s="13">
        <v>60.55</v>
      </c>
      <c r="J4825" s="14">
        <v>1827</v>
      </c>
      <c r="K4825" s="14">
        <v>0</v>
      </c>
      <c r="L4825">
        <f>+VLOOKUP(F4825,[1]ENELAR!C$2:J$7067,7,FALSE)</f>
        <v>1397</v>
      </c>
      <c r="M4825" s="20">
        <f>+VLOOKUP(F4825,[1]ENELAR!C$2:J$7067,8,FALSE)</f>
        <v>110363</v>
      </c>
    </row>
    <row r="4826" spans="1:13" x14ac:dyDescent="0.3">
      <c r="A4826" s="17" t="s">
        <v>275</v>
      </c>
      <c r="B4826" s="3">
        <v>45581</v>
      </c>
      <c r="C4826" s="3">
        <v>45758</v>
      </c>
      <c r="D4826" s="3">
        <v>45778</v>
      </c>
      <c r="E4826" s="7">
        <v>136</v>
      </c>
      <c r="F4826" t="str">
        <f t="shared" si="76"/>
        <v>01235136</v>
      </c>
      <c r="G4826" t="s">
        <v>218</v>
      </c>
      <c r="H4826" s="8">
        <v>1596</v>
      </c>
      <c r="I4826" s="13">
        <v>60.55</v>
      </c>
      <c r="J4826" s="14">
        <v>1289</v>
      </c>
      <c r="K4826" s="14">
        <v>0</v>
      </c>
      <c r="L4826">
        <f>+VLOOKUP(F4826,[1]ENELAR!C$2:J$7067,7,FALSE)</f>
        <v>0</v>
      </c>
      <c r="M4826" s="20">
        <f>+VLOOKUP(F4826,[1]ENELAR!C$2:J$7067,8,FALSE)</f>
        <v>0</v>
      </c>
    </row>
    <row r="4827" spans="1:13" x14ac:dyDescent="0.3">
      <c r="A4827" s="17" t="s">
        <v>275</v>
      </c>
      <c r="B4827" s="3">
        <v>45581</v>
      </c>
      <c r="C4827" s="3">
        <v>45758</v>
      </c>
      <c r="D4827" s="3">
        <v>45778</v>
      </c>
      <c r="E4827" s="7">
        <v>137</v>
      </c>
      <c r="F4827" t="str">
        <f t="shared" si="76"/>
        <v>01235137</v>
      </c>
      <c r="G4827" t="s">
        <v>36</v>
      </c>
      <c r="H4827" s="8">
        <v>7879</v>
      </c>
      <c r="I4827" s="13">
        <v>60.55</v>
      </c>
      <c r="J4827" s="14">
        <v>7517</v>
      </c>
      <c r="K4827" s="14">
        <v>0</v>
      </c>
      <c r="L4827">
        <f>+VLOOKUP(F4827,[1]ENELAR!C$2:J$7067,7,FALSE)</f>
        <v>7388</v>
      </c>
      <c r="M4827" s="20">
        <f>+VLOOKUP(F4827,[1]ENELAR!C$2:J$7067,8,FALSE)</f>
        <v>583652</v>
      </c>
    </row>
    <row r="4828" spans="1:13" x14ac:dyDescent="0.3">
      <c r="A4828" s="17" t="s">
        <v>275</v>
      </c>
      <c r="B4828" s="3">
        <v>45581</v>
      </c>
      <c r="C4828" s="3">
        <v>45758</v>
      </c>
      <c r="D4828" s="3">
        <v>45778</v>
      </c>
      <c r="E4828" s="7">
        <v>138</v>
      </c>
      <c r="F4828" t="str">
        <f t="shared" si="76"/>
        <v>01235138</v>
      </c>
      <c r="G4828" t="s">
        <v>234</v>
      </c>
      <c r="H4828" s="8">
        <v>71803</v>
      </c>
      <c r="I4828" s="13">
        <v>60.55</v>
      </c>
      <c r="J4828" s="14">
        <v>81001</v>
      </c>
      <c r="K4828" s="14">
        <v>0</v>
      </c>
      <c r="L4828">
        <f>+VLOOKUP(F4828,[1]ENELAR!C$2:J$7067,7,FALSE)</f>
        <v>0</v>
      </c>
      <c r="M4828" s="20">
        <f>+VLOOKUP(F4828,[1]ENELAR!C$2:J$7067,8,FALSE)</f>
        <v>0</v>
      </c>
    </row>
    <row r="4829" spans="1:13" x14ac:dyDescent="0.3">
      <c r="A4829" s="17" t="s">
        <v>275</v>
      </c>
      <c r="B4829" s="3">
        <v>45581</v>
      </c>
      <c r="C4829" s="3">
        <v>45758</v>
      </c>
      <c r="D4829" s="3">
        <v>45778</v>
      </c>
      <c r="E4829" s="7">
        <v>139</v>
      </c>
      <c r="F4829" t="str">
        <f t="shared" si="76"/>
        <v>01235139</v>
      </c>
      <c r="G4829" t="s">
        <v>37</v>
      </c>
      <c r="H4829" s="8">
        <v>2475</v>
      </c>
      <c r="I4829" s="13">
        <v>60.55</v>
      </c>
      <c r="J4829" s="14">
        <v>2309</v>
      </c>
      <c r="K4829" s="14">
        <v>437</v>
      </c>
      <c r="L4829">
        <f>+VLOOKUP(F4829,[1]ENELAR!C$2:J$7067,7,FALSE)</f>
        <v>2298</v>
      </c>
      <c r="M4829" s="20">
        <f>+VLOOKUP(F4829,[1]ENELAR!C$2:J$7067,8,FALSE)</f>
        <v>181542</v>
      </c>
    </row>
    <row r="4830" spans="1:13" x14ac:dyDescent="0.3">
      <c r="A4830" s="17" t="s">
        <v>275</v>
      </c>
      <c r="B4830" s="3">
        <v>45581</v>
      </c>
      <c r="C4830" s="3">
        <v>45758</v>
      </c>
      <c r="D4830" s="3">
        <v>45778</v>
      </c>
      <c r="E4830" s="7">
        <v>140</v>
      </c>
      <c r="F4830" t="str">
        <f t="shared" si="76"/>
        <v>01235140</v>
      </c>
      <c r="G4830" t="s">
        <v>38</v>
      </c>
      <c r="H4830" s="8">
        <v>1519</v>
      </c>
      <c r="I4830" s="13">
        <v>60.55</v>
      </c>
      <c r="J4830" s="14">
        <v>1741</v>
      </c>
      <c r="K4830" s="14">
        <v>0</v>
      </c>
      <c r="L4830">
        <f>+VLOOKUP(F4830,[1]ENELAR!C$2:J$7067,7,FALSE)</f>
        <v>1440</v>
      </c>
      <c r="M4830" s="20">
        <f>+VLOOKUP(F4830,[1]ENELAR!C$2:J$7067,8,FALSE)</f>
        <v>113760</v>
      </c>
    </row>
    <row r="4831" spans="1:13" x14ac:dyDescent="0.3">
      <c r="A4831" s="17" t="s">
        <v>275</v>
      </c>
      <c r="B4831" s="3">
        <v>45581</v>
      </c>
      <c r="C4831" s="3">
        <v>45758</v>
      </c>
      <c r="D4831" s="3">
        <v>45778</v>
      </c>
      <c r="E4831" s="7">
        <v>141</v>
      </c>
      <c r="F4831" t="str">
        <f t="shared" si="76"/>
        <v>01235141</v>
      </c>
      <c r="G4831" t="s">
        <v>39</v>
      </c>
      <c r="H4831" s="8">
        <v>1167</v>
      </c>
      <c r="I4831" s="13">
        <v>60.55</v>
      </c>
      <c r="J4831" s="14">
        <v>1013</v>
      </c>
      <c r="K4831" s="14">
        <v>0</v>
      </c>
      <c r="L4831">
        <f>+VLOOKUP(F4831,[1]ENELAR!C$2:J$7067,7,FALSE)</f>
        <v>1088</v>
      </c>
      <c r="M4831" s="20">
        <f>+VLOOKUP(F4831,[1]ENELAR!C$2:J$7067,8,FALSE)</f>
        <v>85952</v>
      </c>
    </row>
    <row r="4832" spans="1:13" x14ac:dyDescent="0.3">
      <c r="A4832" s="17" t="s">
        <v>275</v>
      </c>
      <c r="B4832" s="3">
        <v>45581</v>
      </c>
      <c r="C4832" s="3">
        <v>45758</v>
      </c>
      <c r="D4832" s="3">
        <v>45778</v>
      </c>
      <c r="E4832" s="7">
        <v>143</v>
      </c>
      <c r="F4832" t="str">
        <f t="shared" si="76"/>
        <v>01235143</v>
      </c>
      <c r="G4832" t="s">
        <v>40</v>
      </c>
      <c r="H4832" s="8">
        <v>657</v>
      </c>
      <c r="I4832" s="13">
        <v>60.55</v>
      </c>
      <c r="J4832" s="14">
        <v>775</v>
      </c>
      <c r="K4832" s="14">
        <v>0</v>
      </c>
      <c r="L4832">
        <f>+VLOOKUP(F4832,[1]ENELAR!C$2:J$7067,7,FALSE)</f>
        <v>657</v>
      </c>
      <c r="M4832" s="20">
        <f>+VLOOKUP(F4832,[1]ENELAR!C$2:J$7067,8,FALSE)</f>
        <v>51903</v>
      </c>
    </row>
    <row r="4833" spans="1:13" x14ac:dyDescent="0.3">
      <c r="A4833" s="17" t="s">
        <v>275</v>
      </c>
      <c r="B4833" s="3">
        <v>45581</v>
      </c>
      <c r="C4833" s="3">
        <v>45758</v>
      </c>
      <c r="D4833" s="3">
        <v>45778</v>
      </c>
      <c r="E4833" s="7">
        <v>144</v>
      </c>
      <c r="F4833" t="str">
        <f t="shared" si="76"/>
        <v>01235144</v>
      </c>
      <c r="G4833" t="s">
        <v>41</v>
      </c>
      <c r="H4833" s="8">
        <v>3146</v>
      </c>
      <c r="I4833" s="13">
        <v>60.55</v>
      </c>
      <c r="J4833" s="14">
        <v>3248</v>
      </c>
      <c r="K4833" s="14">
        <v>0</v>
      </c>
      <c r="L4833">
        <f>+VLOOKUP(F4833,[1]ENELAR!C$2:J$7067,7,FALSE)</f>
        <v>3057</v>
      </c>
      <c r="M4833" s="20">
        <f>+VLOOKUP(F4833,[1]ENELAR!C$2:J$7067,8,FALSE)</f>
        <v>241503</v>
      </c>
    </row>
    <row r="4834" spans="1:13" x14ac:dyDescent="0.3">
      <c r="A4834" s="17" t="s">
        <v>275</v>
      </c>
      <c r="B4834" s="3">
        <v>45581</v>
      </c>
      <c r="C4834" s="3">
        <v>45758</v>
      </c>
      <c r="D4834" s="3">
        <v>45778</v>
      </c>
      <c r="E4834" s="7">
        <v>160</v>
      </c>
      <c r="F4834" t="str">
        <f t="shared" si="76"/>
        <v>01235160</v>
      </c>
      <c r="G4834" t="s">
        <v>56</v>
      </c>
      <c r="H4834" s="8">
        <v>4875</v>
      </c>
      <c r="I4834" s="13">
        <v>60.55</v>
      </c>
      <c r="J4834" s="14">
        <v>4561</v>
      </c>
      <c r="K4834" s="14">
        <v>0</v>
      </c>
      <c r="L4834">
        <f>+VLOOKUP(F4834,[1]ENELAR!C$2:J$7067,7,FALSE)</f>
        <v>4754</v>
      </c>
      <c r="M4834" s="20">
        <f>+VLOOKUP(F4834,[1]ENELAR!C$2:J$7067,8,FALSE)</f>
        <v>375566</v>
      </c>
    </row>
    <row r="4835" spans="1:13" x14ac:dyDescent="0.3">
      <c r="A4835" s="17" t="s">
        <v>275</v>
      </c>
      <c r="B4835" s="3">
        <v>45581</v>
      </c>
      <c r="C4835" s="3">
        <v>45758</v>
      </c>
      <c r="D4835" s="3">
        <v>45778</v>
      </c>
      <c r="E4835" s="7">
        <v>161</v>
      </c>
      <c r="F4835" t="str">
        <f t="shared" si="76"/>
        <v>01235161</v>
      </c>
      <c r="G4835" t="s">
        <v>57</v>
      </c>
      <c r="H4835" s="8">
        <v>3981</v>
      </c>
      <c r="I4835" s="13">
        <v>60.55</v>
      </c>
      <c r="J4835" s="14">
        <v>4136</v>
      </c>
      <c r="K4835" s="14">
        <v>0</v>
      </c>
      <c r="L4835">
        <f>+VLOOKUP(F4835,[1]ENELAR!C$2:J$7067,7,FALSE)</f>
        <v>3675</v>
      </c>
      <c r="M4835" s="20">
        <f>+VLOOKUP(F4835,[1]ENELAR!C$2:J$7067,8,FALSE)</f>
        <v>290325</v>
      </c>
    </row>
    <row r="4836" spans="1:13" x14ac:dyDescent="0.3">
      <c r="A4836" s="17" t="s">
        <v>275</v>
      </c>
      <c r="B4836" s="3">
        <v>45581</v>
      </c>
      <c r="C4836" s="3">
        <v>45758</v>
      </c>
      <c r="D4836" s="3">
        <v>45778</v>
      </c>
      <c r="E4836" s="7">
        <v>162</v>
      </c>
      <c r="F4836" t="str">
        <f t="shared" si="76"/>
        <v>01235162</v>
      </c>
      <c r="G4836" t="s">
        <v>58</v>
      </c>
      <c r="H4836" s="8">
        <v>6341</v>
      </c>
      <c r="I4836" s="13">
        <v>60.55</v>
      </c>
      <c r="J4836" s="14">
        <v>6555</v>
      </c>
      <c r="K4836" s="14">
        <v>0</v>
      </c>
      <c r="L4836">
        <f>+VLOOKUP(F4836,[1]ENELAR!C$2:J$7067,7,FALSE)</f>
        <v>5766</v>
      </c>
      <c r="M4836" s="20">
        <f>+VLOOKUP(F4836,[1]ENELAR!C$2:J$7067,8,FALSE)</f>
        <v>455514</v>
      </c>
    </row>
    <row r="4837" spans="1:13" x14ac:dyDescent="0.3">
      <c r="A4837" s="17" t="s">
        <v>275</v>
      </c>
      <c r="B4837" s="3">
        <v>45581</v>
      </c>
      <c r="C4837" s="3">
        <v>45758</v>
      </c>
      <c r="D4837" s="3">
        <v>45778</v>
      </c>
      <c r="E4837" s="7">
        <v>163</v>
      </c>
      <c r="F4837" t="str">
        <f t="shared" si="76"/>
        <v>01235163</v>
      </c>
      <c r="G4837" t="s">
        <v>59</v>
      </c>
      <c r="H4837" s="8">
        <v>5102</v>
      </c>
      <c r="I4837" s="13">
        <v>60.55</v>
      </c>
      <c r="J4837" s="14">
        <v>4182</v>
      </c>
      <c r="K4837" s="14">
        <v>251</v>
      </c>
      <c r="L4837">
        <f>+VLOOKUP(F4837,[1]ENELAR!C$2:J$7067,7,FALSE)</f>
        <v>4753</v>
      </c>
      <c r="M4837" s="20">
        <f>+VLOOKUP(F4837,[1]ENELAR!C$2:J$7067,8,FALSE)</f>
        <v>375487</v>
      </c>
    </row>
    <row r="4838" spans="1:13" x14ac:dyDescent="0.3">
      <c r="A4838" s="17" t="s">
        <v>275</v>
      </c>
      <c r="B4838" s="3">
        <v>45581</v>
      </c>
      <c r="C4838" s="3">
        <v>45758</v>
      </c>
      <c r="D4838" s="3">
        <v>45778</v>
      </c>
      <c r="E4838" s="7">
        <v>164</v>
      </c>
      <c r="F4838" t="str">
        <f t="shared" si="76"/>
        <v>01235164</v>
      </c>
      <c r="G4838" t="s">
        <v>60</v>
      </c>
      <c r="H4838" s="8">
        <v>3558</v>
      </c>
      <c r="I4838" s="13">
        <v>60.55</v>
      </c>
      <c r="J4838" s="14">
        <v>3433</v>
      </c>
      <c r="K4838" s="14">
        <v>0</v>
      </c>
      <c r="L4838">
        <f>+VLOOKUP(F4838,[1]ENELAR!C$2:J$7067,7,FALSE)</f>
        <v>3427</v>
      </c>
      <c r="M4838" s="20">
        <f>+VLOOKUP(F4838,[1]ENELAR!C$2:J$7067,8,FALSE)</f>
        <v>270733</v>
      </c>
    </row>
    <row r="4839" spans="1:13" x14ac:dyDescent="0.3">
      <c r="A4839" s="17" t="s">
        <v>275</v>
      </c>
      <c r="B4839" s="3">
        <v>45581</v>
      </c>
      <c r="C4839" s="3">
        <v>45758</v>
      </c>
      <c r="D4839" s="3">
        <v>45778</v>
      </c>
      <c r="E4839" s="7">
        <v>165</v>
      </c>
      <c r="F4839" t="str">
        <f t="shared" si="76"/>
        <v>01235165</v>
      </c>
      <c r="G4839" t="s">
        <v>61</v>
      </c>
      <c r="H4839" s="8">
        <v>2185</v>
      </c>
      <c r="I4839" s="13">
        <v>60.55</v>
      </c>
      <c r="J4839" s="14">
        <v>2147</v>
      </c>
      <c r="K4839" s="14">
        <v>0</v>
      </c>
      <c r="L4839">
        <f>+VLOOKUP(F4839,[1]ENELAR!C$2:J$7067,7,FALSE)</f>
        <v>2071</v>
      </c>
      <c r="M4839" s="20">
        <f>+VLOOKUP(F4839,[1]ENELAR!C$2:J$7067,8,FALSE)</f>
        <v>163609</v>
      </c>
    </row>
    <row r="4840" spans="1:13" x14ac:dyDescent="0.3">
      <c r="A4840" s="17" t="s">
        <v>275</v>
      </c>
      <c r="B4840" s="3">
        <v>45581</v>
      </c>
      <c r="C4840" s="3">
        <v>45758</v>
      </c>
      <c r="D4840" s="3">
        <v>45778</v>
      </c>
      <c r="E4840" s="7">
        <v>166</v>
      </c>
      <c r="F4840" t="str">
        <f t="shared" si="76"/>
        <v>01235166</v>
      </c>
      <c r="G4840" t="s">
        <v>62</v>
      </c>
      <c r="H4840" s="8">
        <v>915</v>
      </c>
      <c r="I4840" s="13">
        <v>60.55</v>
      </c>
      <c r="J4840" s="14">
        <v>769</v>
      </c>
      <c r="K4840" s="14">
        <v>0</v>
      </c>
      <c r="L4840">
        <f>+VLOOKUP(F4840,[1]ENELAR!C$2:J$7067,7,FALSE)</f>
        <v>886</v>
      </c>
      <c r="M4840" s="20">
        <f>+VLOOKUP(F4840,[1]ENELAR!C$2:J$7067,8,FALSE)</f>
        <v>69994</v>
      </c>
    </row>
    <row r="4841" spans="1:13" x14ac:dyDescent="0.3">
      <c r="A4841" s="17" t="s">
        <v>275</v>
      </c>
      <c r="B4841" s="3">
        <v>45581</v>
      </c>
      <c r="C4841" s="3">
        <v>45758</v>
      </c>
      <c r="D4841" s="3">
        <v>45778</v>
      </c>
      <c r="E4841" s="7">
        <v>167</v>
      </c>
      <c r="F4841" t="str">
        <f t="shared" si="76"/>
        <v>01235167</v>
      </c>
      <c r="G4841" t="s">
        <v>63</v>
      </c>
      <c r="H4841" s="8">
        <v>1317</v>
      </c>
      <c r="I4841" s="13">
        <v>60.55</v>
      </c>
      <c r="J4841" s="14">
        <v>1572</v>
      </c>
      <c r="K4841" s="14">
        <v>0</v>
      </c>
      <c r="L4841">
        <f>+VLOOKUP(F4841,[1]ENELAR!C$2:J$7067,7,FALSE)</f>
        <v>1137</v>
      </c>
      <c r="M4841" s="20">
        <f>+VLOOKUP(F4841,[1]ENELAR!C$2:J$7067,8,FALSE)</f>
        <v>89823</v>
      </c>
    </row>
    <row r="4842" spans="1:13" x14ac:dyDescent="0.3">
      <c r="A4842" s="17" t="s">
        <v>275</v>
      </c>
      <c r="B4842" s="3">
        <v>45581</v>
      </c>
      <c r="C4842" s="3">
        <v>45758</v>
      </c>
      <c r="D4842" s="3">
        <v>45778</v>
      </c>
      <c r="E4842" s="7">
        <v>169</v>
      </c>
      <c r="F4842" t="str">
        <f t="shared" si="76"/>
        <v>01235169</v>
      </c>
      <c r="G4842" t="s">
        <v>64</v>
      </c>
      <c r="H4842" s="8">
        <v>3256</v>
      </c>
      <c r="I4842" s="13">
        <v>60.55</v>
      </c>
      <c r="J4842" s="14">
        <v>3293</v>
      </c>
      <c r="K4842" s="14">
        <v>0</v>
      </c>
      <c r="L4842">
        <f>+VLOOKUP(F4842,[1]ENELAR!C$2:J$7067,7,FALSE)</f>
        <v>3241</v>
      </c>
      <c r="M4842" s="20">
        <f>+VLOOKUP(F4842,[1]ENELAR!C$2:J$7067,8,FALSE)</f>
        <v>256039</v>
      </c>
    </row>
    <row r="4843" spans="1:13" x14ac:dyDescent="0.3">
      <c r="A4843" s="17" t="s">
        <v>275</v>
      </c>
      <c r="B4843" s="3">
        <v>45581</v>
      </c>
      <c r="C4843" s="3">
        <v>45758</v>
      </c>
      <c r="D4843" s="3">
        <v>45778</v>
      </c>
      <c r="E4843" s="7">
        <v>170</v>
      </c>
      <c r="F4843" t="str">
        <f t="shared" si="76"/>
        <v>01235170</v>
      </c>
      <c r="G4843" t="s">
        <v>65</v>
      </c>
      <c r="H4843" s="8">
        <v>3775</v>
      </c>
      <c r="I4843" s="13">
        <v>60.55</v>
      </c>
      <c r="J4843" s="14">
        <v>3272</v>
      </c>
      <c r="K4843" s="14">
        <v>0</v>
      </c>
      <c r="L4843">
        <f>+VLOOKUP(F4843,[1]ENELAR!C$2:J$7067,7,FALSE)</f>
        <v>3342</v>
      </c>
      <c r="M4843" s="20">
        <f>+VLOOKUP(F4843,[1]ENELAR!C$2:J$7067,8,FALSE)</f>
        <v>264018</v>
      </c>
    </row>
    <row r="4844" spans="1:13" x14ac:dyDescent="0.3">
      <c r="A4844" s="17" t="s">
        <v>275</v>
      </c>
      <c r="B4844" s="3">
        <v>45581</v>
      </c>
      <c r="C4844" s="3">
        <v>45758</v>
      </c>
      <c r="D4844" s="3">
        <v>45778</v>
      </c>
      <c r="E4844" s="7">
        <v>185</v>
      </c>
      <c r="F4844" t="str">
        <f t="shared" si="76"/>
        <v>01235185</v>
      </c>
      <c r="G4844" t="s">
        <v>78</v>
      </c>
      <c r="H4844" s="8">
        <v>2930</v>
      </c>
      <c r="I4844" s="13">
        <v>60.55</v>
      </c>
      <c r="J4844" s="14">
        <v>2290</v>
      </c>
      <c r="K4844" s="14">
        <v>0</v>
      </c>
      <c r="L4844">
        <f>+VLOOKUP(F4844,[1]ENELAR!C$2:J$7067,7,FALSE)</f>
        <v>2541</v>
      </c>
      <c r="M4844" s="20">
        <f>+VLOOKUP(F4844,[1]ENELAR!C$2:J$7067,8,FALSE)</f>
        <v>200739</v>
      </c>
    </row>
    <row r="4845" spans="1:13" x14ac:dyDescent="0.3">
      <c r="A4845" s="17" t="s">
        <v>275</v>
      </c>
      <c r="B4845" s="3">
        <v>45581</v>
      </c>
      <c r="C4845" s="3">
        <v>45758</v>
      </c>
      <c r="D4845" s="3">
        <v>45778</v>
      </c>
      <c r="E4845" s="7">
        <v>186</v>
      </c>
      <c r="F4845" t="str">
        <f t="shared" si="76"/>
        <v>01235186</v>
      </c>
      <c r="G4845" t="s">
        <v>79</v>
      </c>
      <c r="H4845" s="8">
        <v>6731</v>
      </c>
      <c r="I4845" s="13">
        <v>60.55</v>
      </c>
      <c r="J4845" s="14">
        <v>6367</v>
      </c>
      <c r="K4845" s="14">
        <v>0</v>
      </c>
      <c r="L4845">
        <f>+VLOOKUP(F4845,[1]ENELAR!C$2:J$7067,7,FALSE)</f>
        <v>5327</v>
      </c>
      <c r="M4845" s="20">
        <f>+VLOOKUP(F4845,[1]ENELAR!C$2:J$7067,8,FALSE)</f>
        <v>420833</v>
      </c>
    </row>
    <row r="4846" spans="1:13" x14ac:dyDescent="0.3">
      <c r="A4846" s="17" t="s">
        <v>275</v>
      </c>
      <c r="B4846" s="3">
        <v>45581</v>
      </c>
      <c r="C4846" s="3">
        <v>45758</v>
      </c>
      <c r="D4846" s="3">
        <v>45778</v>
      </c>
      <c r="E4846" s="7">
        <v>187</v>
      </c>
      <c r="F4846" t="str">
        <f t="shared" si="76"/>
        <v>01235187</v>
      </c>
      <c r="G4846" t="s">
        <v>80</v>
      </c>
      <c r="H4846" s="8">
        <v>28936</v>
      </c>
      <c r="I4846" s="13">
        <v>60.55</v>
      </c>
      <c r="J4846" s="14">
        <v>20373</v>
      </c>
      <c r="K4846" s="14">
        <v>149</v>
      </c>
      <c r="L4846">
        <f>+VLOOKUP(F4846,[1]ENELAR!C$2:J$7067,7,FALSE)</f>
        <v>23901</v>
      </c>
      <c r="M4846" s="20">
        <f>+VLOOKUP(F4846,[1]ENELAR!C$2:J$7067,8,FALSE)</f>
        <v>1888179</v>
      </c>
    </row>
    <row r="4847" spans="1:13" x14ac:dyDescent="0.3">
      <c r="A4847" s="17" t="s">
        <v>275</v>
      </c>
      <c r="B4847" s="3">
        <v>45581</v>
      </c>
      <c r="C4847" s="3">
        <v>45758</v>
      </c>
      <c r="D4847" s="3">
        <v>45778</v>
      </c>
      <c r="E4847" s="7">
        <v>188</v>
      </c>
      <c r="F4847" t="str">
        <f t="shared" si="76"/>
        <v>01235188</v>
      </c>
      <c r="G4847" t="s">
        <v>81</v>
      </c>
      <c r="H4847" s="8">
        <v>1670</v>
      </c>
      <c r="I4847" s="13">
        <v>60.55</v>
      </c>
      <c r="J4847" s="14">
        <v>2576</v>
      </c>
      <c r="K4847" s="14">
        <v>0</v>
      </c>
      <c r="L4847">
        <f>+VLOOKUP(F4847,[1]ENELAR!C$2:J$7067,7,FALSE)</f>
        <v>1613</v>
      </c>
      <c r="M4847" s="20">
        <f>+VLOOKUP(F4847,[1]ENELAR!C$2:J$7067,8,FALSE)</f>
        <v>127427</v>
      </c>
    </row>
    <row r="4848" spans="1:13" x14ac:dyDescent="0.3">
      <c r="A4848" s="17" t="s">
        <v>275</v>
      </c>
      <c r="B4848" s="3">
        <v>45581</v>
      </c>
      <c r="C4848" s="3">
        <v>45758</v>
      </c>
      <c r="D4848" s="3">
        <v>45778</v>
      </c>
      <c r="E4848" s="7">
        <v>190</v>
      </c>
      <c r="F4848" t="str">
        <f t="shared" si="76"/>
        <v>01235190</v>
      </c>
      <c r="G4848" t="s">
        <v>82</v>
      </c>
      <c r="H4848" s="8">
        <v>3075</v>
      </c>
      <c r="I4848" s="13">
        <v>60.55</v>
      </c>
      <c r="J4848" s="14">
        <v>3734</v>
      </c>
      <c r="K4848" s="14">
        <v>0</v>
      </c>
      <c r="L4848">
        <f>+VLOOKUP(F4848,[1]ENELAR!C$2:J$7067,7,FALSE)</f>
        <v>3075</v>
      </c>
      <c r="M4848" s="20">
        <f>+VLOOKUP(F4848,[1]ENELAR!C$2:J$7067,8,FALSE)</f>
        <v>242925</v>
      </c>
    </row>
    <row r="4849" spans="1:13" x14ac:dyDescent="0.3">
      <c r="A4849" s="17" t="s">
        <v>275</v>
      </c>
      <c r="B4849" s="3">
        <v>45581</v>
      </c>
      <c r="C4849" s="3">
        <v>45758</v>
      </c>
      <c r="D4849" s="3">
        <v>45778</v>
      </c>
      <c r="E4849" s="7">
        <v>191</v>
      </c>
      <c r="F4849" t="str">
        <f t="shared" si="76"/>
        <v>01235191</v>
      </c>
      <c r="G4849" t="s">
        <v>83</v>
      </c>
      <c r="H4849" s="8">
        <v>655</v>
      </c>
      <c r="I4849" s="13">
        <v>60.55</v>
      </c>
      <c r="J4849" s="14">
        <v>657</v>
      </c>
      <c r="K4849" s="14">
        <v>0</v>
      </c>
      <c r="L4849">
        <f>+VLOOKUP(F4849,[1]ENELAR!C$2:J$7067,7,FALSE)</f>
        <v>655</v>
      </c>
      <c r="M4849" s="20">
        <f>+VLOOKUP(F4849,[1]ENELAR!C$2:J$7067,8,FALSE)</f>
        <v>51745</v>
      </c>
    </row>
    <row r="4850" spans="1:13" x14ac:dyDescent="0.3">
      <c r="A4850" s="17" t="s">
        <v>275</v>
      </c>
      <c r="B4850" s="3">
        <v>45581</v>
      </c>
      <c r="C4850" s="3">
        <v>45758</v>
      </c>
      <c r="D4850" s="3">
        <v>45778</v>
      </c>
      <c r="E4850" s="7">
        <v>192</v>
      </c>
      <c r="F4850" t="str">
        <f t="shared" si="76"/>
        <v>01235192</v>
      </c>
      <c r="G4850" t="s">
        <v>84</v>
      </c>
      <c r="H4850" s="8">
        <v>5296</v>
      </c>
      <c r="I4850" s="13">
        <v>60.55</v>
      </c>
      <c r="J4850" s="14">
        <v>5676</v>
      </c>
      <c r="K4850" s="14">
        <v>1</v>
      </c>
      <c r="L4850">
        <f>+VLOOKUP(F4850,[1]ENELAR!C$2:J$7067,7,FALSE)</f>
        <v>4699</v>
      </c>
      <c r="M4850" s="20">
        <f>+VLOOKUP(F4850,[1]ENELAR!C$2:J$7067,8,FALSE)</f>
        <v>371221</v>
      </c>
    </row>
    <row r="4851" spans="1:13" x14ac:dyDescent="0.3">
      <c r="A4851" s="17" t="s">
        <v>275</v>
      </c>
      <c r="B4851" s="3">
        <v>45581</v>
      </c>
      <c r="C4851" s="3">
        <v>45758</v>
      </c>
      <c r="D4851" s="3">
        <v>45778</v>
      </c>
      <c r="E4851" s="7">
        <v>193</v>
      </c>
      <c r="F4851" t="str">
        <f t="shared" si="76"/>
        <v>01235193</v>
      </c>
      <c r="G4851" t="s">
        <v>85</v>
      </c>
      <c r="H4851" s="8">
        <v>3188</v>
      </c>
      <c r="I4851" s="13">
        <v>60.55</v>
      </c>
      <c r="J4851" s="14">
        <v>2624</v>
      </c>
      <c r="K4851" s="14">
        <v>161</v>
      </c>
      <c r="L4851">
        <f>+VLOOKUP(F4851,[1]ENELAR!C$2:J$7067,7,FALSE)</f>
        <v>3012</v>
      </c>
      <c r="M4851" s="20">
        <f>+VLOOKUP(F4851,[1]ENELAR!C$2:J$7067,8,FALSE)</f>
        <v>237948</v>
      </c>
    </row>
    <row r="4852" spans="1:13" x14ac:dyDescent="0.3">
      <c r="A4852" s="17" t="s">
        <v>275</v>
      </c>
      <c r="B4852" s="3">
        <v>45581</v>
      </c>
      <c r="C4852" s="3">
        <v>45758</v>
      </c>
      <c r="D4852" s="3">
        <v>45778</v>
      </c>
      <c r="E4852" s="7">
        <v>194</v>
      </c>
      <c r="F4852" t="str">
        <f t="shared" si="76"/>
        <v>01235194</v>
      </c>
      <c r="G4852" t="s">
        <v>86</v>
      </c>
      <c r="H4852" s="8">
        <v>654</v>
      </c>
      <c r="I4852" s="13">
        <v>60.55</v>
      </c>
      <c r="J4852" s="14">
        <v>630</v>
      </c>
      <c r="K4852" s="14">
        <v>0</v>
      </c>
      <c r="L4852">
        <f>+VLOOKUP(F4852,[1]ENELAR!C$2:J$7067,7,FALSE)</f>
        <v>654</v>
      </c>
      <c r="M4852" s="20">
        <f>+VLOOKUP(F4852,[1]ENELAR!C$2:J$7067,8,FALSE)</f>
        <v>51666</v>
      </c>
    </row>
    <row r="4853" spans="1:13" x14ac:dyDescent="0.3">
      <c r="A4853" s="17" t="s">
        <v>275</v>
      </c>
      <c r="B4853" s="3">
        <v>45581</v>
      </c>
      <c r="C4853" s="3">
        <v>45758</v>
      </c>
      <c r="D4853" s="3">
        <v>45778</v>
      </c>
      <c r="E4853" s="7">
        <v>195</v>
      </c>
      <c r="F4853" t="str">
        <f t="shared" si="76"/>
        <v>01235195</v>
      </c>
      <c r="G4853" t="s">
        <v>87</v>
      </c>
      <c r="H4853" s="8">
        <v>2770</v>
      </c>
      <c r="I4853" s="13">
        <v>60.55</v>
      </c>
      <c r="J4853" s="14">
        <v>2158</v>
      </c>
      <c r="K4853" s="14">
        <v>0</v>
      </c>
      <c r="L4853">
        <f>+VLOOKUP(F4853,[1]ENELAR!C$2:J$7067,7,FALSE)</f>
        <v>2770</v>
      </c>
      <c r="M4853" s="20">
        <f>+VLOOKUP(F4853,[1]ENELAR!C$2:J$7067,8,FALSE)</f>
        <v>218830</v>
      </c>
    </row>
    <row r="4854" spans="1:13" x14ac:dyDescent="0.3">
      <c r="A4854" s="17" t="s">
        <v>275</v>
      </c>
      <c r="B4854" s="3">
        <v>45581</v>
      </c>
      <c r="C4854" s="3">
        <v>45758</v>
      </c>
      <c r="D4854" s="3">
        <v>45778</v>
      </c>
      <c r="E4854" s="7">
        <v>196</v>
      </c>
      <c r="F4854" t="str">
        <f t="shared" si="76"/>
        <v>01235196</v>
      </c>
      <c r="G4854" t="s">
        <v>88</v>
      </c>
      <c r="H4854" s="8">
        <v>2010</v>
      </c>
      <c r="I4854" s="13">
        <v>60.55</v>
      </c>
      <c r="J4854" s="14">
        <v>2350</v>
      </c>
      <c r="K4854" s="14">
        <v>0</v>
      </c>
      <c r="L4854">
        <f>+VLOOKUP(F4854,[1]ENELAR!C$2:J$7067,7,FALSE)</f>
        <v>1908</v>
      </c>
      <c r="M4854" s="20">
        <f>+VLOOKUP(F4854,[1]ENELAR!C$2:J$7067,8,FALSE)</f>
        <v>150732</v>
      </c>
    </row>
    <row r="4855" spans="1:13" x14ac:dyDescent="0.3">
      <c r="A4855" s="17" t="s">
        <v>275</v>
      </c>
      <c r="B4855" s="3">
        <v>45581</v>
      </c>
      <c r="C4855" s="3">
        <v>45758</v>
      </c>
      <c r="D4855" s="3">
        <v>45778</v>
      </c>
      <c r="E4855" s="7">
        <v>241</v>
      </c>
      <c r="F4855" t="str">
        <f t="shared" si="76"/>
        <v>01235241</v>
      </c>
      <c r="G4855" t="s">
        <v>235</v>
      </c>
      <c r="H4855" s="8">
        <v>1592</v>
      </c>
      <c r="I4855" s="13">
        <v>60.55</v>
      </c>
      <c r="J4855" s="14" t="e">
        <v>#N/A</v>
      </c>
      <c r="K4855" s="14">
        <v>0</v>
      </c>
      <c r="L4855">
        <f>+VLOOKUP(F4855,[1]ENELAR!C$2:J$7067,7,FALSE)</f>
        <v>0</v>
      </c>
      <c r="M4855" s="20">
        <f>+VLOOKUP(F4855,[1]ENELAR!C$2:J$7067,8,FALSE)</f>
        <v>0</v>
      </c>
    </row>
    <row r="4856" spans="1:13" x14ac:dyDescent="0.3">
      <c r="A4856" s="17" t="s">
        <v>275</v>
      </c>
      <c r="B4856" s="3">
        <v>45581</v>
      </c>
      <c r="C4856" s="3">
        <v>45758</v>
      </c>
      <c r="D4856" s="3">
        <v>45778</v>
      </c>
      <c r="E4856" s="7">
        <v>245</v>
      </c>
      <c r="F4856" t="str">
        <f t="shared" si="76"/>
        <v>01235245</v>
      </c>
      <c r="G4856" t="s">
        <v>91</v>
      </c>
      <c r="H4856" s="8">
        <v>8162</v>
      </c>
      <c r="I4856" s="13">
        <v>60.55</v>
      </c>
      <c r="J4856" s="14">
        <v>9002</v>
      </c>
      <c r="K4856" s="14">
        <v>0</v>
      </c>
      <c r="L4856">
        <f>+VLOOKUP(F4856,[1]ENELAR!C$2:J$7067,7,FALSE)</f>
        <v>7824</v>
      </c>
      <c r="M4856" s="20">
        <f>+VLOOKUP(F4856,[1]ENELAR!C$2:J$7067,8,FALSE)</f>
        <v>618096</v>
      </c>
    </row>
    <row r="4857" spans="1:13" x14ac:dyDescent="0.3">
      <c r="A4857" s="17" t="s">
        <v>275</v>
      </c>
      <c r="B4857" s="3">
        <v>45581</v>
      </c>
      <c r="C4857" s="3">
        <v>45758</v>
      </c>
      <c r="D4857" s="3">
        <v>45778</v>
      </c>
      <c r="E4857" s="7">
        <v>255</v>
      </c>
      <c r="F4857" t="str">
        <f t="shared" si="76"/>
        <v>01235255</v>
      </c>
      <c r="G4857" t="s">
        <v>92</v>
      </c>
      <c r="H4857" s="8">
        <v>24329</v>
      </c>
      <c r="I4857" s="13">
        <v>60.55</v>
      </c>
      <c r="J4857" s="14">
        <v>24174</v>
      </c>
      <c r="K4857" s="14">
        <v>0</v>
      </c>
      <c r="L4857">
        <f>+VLOOKUP(F4857,[1]ENELAR!C$2:J$7067,7,FALSE)</f>
        <v>21517</v>
      </c>
      <c r="M4857" s="20">
        <f>+VLOOKUP(F4857,[1]ENELAR!C$2:J$7067,8,FALSE)</f>
        <v>1699843</v>
      </c>
    </row>
    <row r="4858" spans="1:13" x14ac:dyDescent="0.3">
      <c r="A4858" s="17" t="s">
        <v>275</v>
      </c>
      <c r="B4858" s="3">
        <v>45581</v>
      </c>
      <c r="C4858" s="3">
        <v>45758</v>
      </c>
      <c r="D4858" s="3">
        <v>45778</v>
      </c>
      <c r="E4858" s="7">
        <v>309</v>
      </c>
      <c r="F4858" t="str">
        <f t="shared" si="76"/>
        <v>01235309</v>
      </c>
      <c r="G4858" t="s">
        <v>236</v>
      </c>
      <c r="H4858" s="8">
        <v>4940</v>
      </c>
      <c r="I4858" s="13">
        <v>60.55</v>
      </c>
      <c r="J4858" s="14">
        <v>4852</v>
      </c>
      <c r="K4858" s="14">
        <v>0</v>
      </c>
      <c r="L4858">
        <f>+VLOOKUP(F4858,[1]ENELAR!C$2:J$7067,7,FALSE)</f>
        <v>0</v>
      </c>
      <c r="M4858" s="20">
        <f>+VLOOKUP(F4858,[1]ENELAR!C$2:J$7067,8,FALSE)</f>
        <v>0</v>
      </c>
    </row>
    <row r="4859" spans="1:13" x14ac:dyDescent="0.3">
      <c r="A4859" s="17" t="s">
        <v>275</v>
      </c>
      <c r="B4859" s="3">
        <v>45581</v>
      </c>
      <c r="C4859" s="3">
        <v>45758</v>
      </c>
      <c r="D4859" s="3">
        <v>45778</v>
      </c>
      <c r="E4859" s="7">
        <v>328</v>
      </c>
      <c r="F4859" t="str">
        <f t="shared" si="76"/>
        <v>01235328</v>
      </c>
      <c r="G4859" t="s">
        <v>93</v>
      </c>
      <c r="H4859" s="8">
        <v>12894</v>
      </c>
      <c r="I4859" s="13">
        <v>60.55</v>
      </c>
      <c r="J4859" s="14">
        <v>13762</v>
      </c>
      <c r="K4859" s="14">
        <v>0</v>
      </c>
      <c r="L4859">
        <f>+VLOOKUP(F4859,[1]ENELAR!C$2:J$7067,7,FALSE)</f>
        <v>10833</v>
      </c>
      <c r="M4859" s="20">
        <f>+VLOOKUP(F4859,[1]ENELAR!C$2:J$7067,8,FALSE)</f>
        <v>855807</v>
      </c>
    </row>
    <row r="4860" spans="1:13" x14ac:dyDescent="0.3">
      <c r="A4860" s="17" t="s">
        <v>275</v>
      </c>
      <c r="B4860" s="3">
        <v>45581</v>
      </c>
      <c r="C4860" s="3">
        <v>45758</v>
      </c>
      <c r="D4860" s="3">
        <v>45778</v>
      </c>
      <c r="E4860" s="7">
        <v>331</v>
      </c>
      <c r="F4860" t="str">
        <f t="shared" si="76"/>
        <v>01235331</v>
      </c>
      <c r="G4860" t="s">
        <v>94</v>
      </c>
      <c r="H4860" s="8">
        <v>6240</v>
      </c>
      <c r="I4860" s="13">
        <v>60.55</v>
      </c>
      <c r="J4860" s="14">
        <v>5957</v>
      </c>
      <c r="K4860" s="14">
        <v>0</v>
      </c>
      <c r="L4860">
        <f>+VLOOKUP(F4860,[1]ENELAR!C$2:J$7067,7,FALSE)</f>
        <v>5736</v>
      </c>
      <c r="M4860" s="20">
        <f>+VLOOKUP(F4860,[1]ENELAR!C$2:J$7067,8,FALSE)</f>
        <v>453144</v>
      </c>
    </row>
    <row r="4861" spans="1:13" x14ac:dyDescent="0.3">
      <c r="A4861" s="17" t="s">
        <v>275</v>
      </c>
      <c r="B4861" s="3">
        <v>45581</v>
      </c>
      <c r="C4861" s="3">
        <v>45758</v>
      </c>
      <c r="D4861" s="3">
        <v>45778</v>
      </c>
      <c r="E4861" s="7">
        <v>332</v>
      </c>
      <c r="F4861" t="str">
        <f t="shared" si="76"/>
        <v>01235332</v>
      </c>
      <c r="G4861" t="s">
        <v>95</v>
      </c>
      <c r="H4861" s="8">
        <v>1613</v>
      </c>
      <c r="I4861" s="13">
        <v>60.55</v>
      </c>
      <c r="J4861" s="14">
        <v>1826</v>
      </c>
      <c r="K4861" s="14">
        <v>0</v>
      </c>
      <c r="L4861">
        <f>+VLOOKUP(F4861,[1]ENELAR!C$2:J$7067,7,FALSE)</f>
        <v>1583</v>
      </c>
      <c r="M4861" s="20">
        <f>+VLOOKUP(F4861,[1]ENELAR!C$2:J$7067,8,FALSE)</f>
        <v>125057</v>
      </c>
    </row>
    <row r="4862" spans="1:13" x14ac:dyDescent="0.3">
      <c r="A4862" s="17" t="s">
        <v>275</v>
      </c>
      <c r="B4862" s="3">
        <v>45581</v>
      </c>
      <c r="C4862" s="3">
        <v>45758</v>
      </c>
      <c r="D4862" s="3">
        <v>45778</v>
      </c>
      <c r="E4862" s="7">
        <v>333</v>
      </c>
      <c r="F4862" t="str">
        <f t="shared" si="76"/>
        <v>01235333</v>
      </c>
      <c r="G4862" t="s">
        <v>237</v>
      </c>
      <c r="H4862" s="8">
        <v>17557</v>
      </c>
      <c r="I4862" s="13">
        <v>60.55</v>
      </c>
      <c r="J4862" s="14">
        <v>17510</v>
      </c>
      <c r="K4862" s="14">
        <v>0</v>
      </c>
      <c r="L4862">
        <f>+VLOOKUP(F4862,[1]ENELAR!C$2:J$7067,7,FALSE)</f>
        <v>16155</v>
      </c>
      <c r="M4862" s="20">
        <f>+VLOOKUP(F4862,[1]ENELAR!C$2:J$7067,8,FALSE)</f>
        <v>1276245</v>
      </c>
    </row>
    <row r="4863" spans="1:13" x14ac:dyDescent="0.3">
      <c r="A4863" s="17" t="s">
        <v>275</v>
      </c>
      <c r="B4863" s="3">
        <v>45581</v>
      </c>
      <c r="C4863" s="3">
        <v>45758</v>
      </c>
      <c r="D4863" s="3">
        <v>45778</v>
      </c>
      <c r="E4863" s="7">
        <v>356</v>
      </c>
      <c r="F4863" t="str">
        <f t="shared" si="76"/>
        <v>01235356</v>
      </c>
      <c r="G4863" t="s">
        <v>238</v>
      </c>
      <c r="H4863" s="8">
        <v>5553</v>
      </c>
      <c r="I4863" s="13">
        <v>60.55</v>
      </c>
      <c r="J4863" s="14">
        <v>5971</v>
      </c>
      <c r="K4863" s="14">
        <v>0</v>
      </c>
      <c r="L4863">
        <f>+VLOOKUP(F4863,[1]ENELAR!C$2:J$7067,7,FALSE)</f>
        <v>0</v>
      </c>
      <c r="M4863" s="20">
        <f>+VLOOKUP(F4863,[1]ENELAR!C$2:J$7067,8,FALSE)</f>
        <v>0</v>
      </c>
    </row>
    <row r="4864" spans="1:13" x14ac:dyDescent="0.3">
      <c r="A4864" s="17" t="s">
        <v>275</v>
      </c>
      <c r="B4864" s="3">
        <v>45581</v>
      </c>
      <c r="C4864" s="3">
        <v>45758</v>
      </c>
      <c r="D4864" s="3">
        <v>45778</v>
      </c>
      <c r="E4864" s="7">
        <v>361</v>
      </c>
      <c r="F4864" t="str">
        <f t="shared" si="76"/>
        <v>01235361</v>
      </c>
      <c r="G4864" t="s">
        <v>100</v>
      </c>
      <c r="H4864" s="8">
        <v>2966</v>
      </c>
      <c r="I4864" s="13">
        <v>60.55</v>
      </c>
      <c r="J4864" s="14">
        <v>2866</v>
      </c>
      <c r="K4864" s="14">
        <v>0</v>
      </c>
      <c r="L4864">
        <f>+VLOOKUP(F4864,[1]ENELAR!C$2:J$7067,7,FALSE)</f>
        <v>2838</v>
      </c>
      <c r="M4864" s="20">
        <f>+VLOOKUP(F4864,[1]ENELAR!C$2:J$7067,8,FALSE)</f>
        <v>224202</v>
      </c>
    </row>
    <row r="4865" spans="1:13" x14ac:dyDescent="0.3">
      <c r="A4865" s="17" t="s">
        <v>275</v>
      </c>
      <c r="B4865" s="3">
        <v>45581</v>
      </c>
      <c r="C4865" s="3">
        <v>45758</v>
      </c>
      <c r="D4865" s="3">
        <v>45778</v>
      </c>
      <c r="E4865" s="7">
        <v>362</v>
      </c>
      <c r="F4865" t="str">
        <f t="shared" ref="F4865:F4928" si="77">+A4865&amp;E4865</f>
        <v>01235362</v>
      </c>
      <c r="G4865" t="s">
        <v>101</v>
      </c>
      <c r="H4865" s="8">
        <v>2995</v>
      </c>
      <c r="I4865" s="13">
        <v>60.55</v>
      </c>
      <c r="J4865" s="14">
        <v>2719</v>
      </c>
      <c r="K4865" s="14">
        <v>0</v>
      </c>
      <c r="L4865">
        <f>+VLOOKUP(F4865,[1]ENELAR!C$2:J$7067,7,FALSE)</f>
        <v>2739</v>
      </c>
      <c r="M4865" s="20">
        <f>+VLOOKUP(F4865,[1]ENELAR!C$2:J$7067,8,FALSE)</f>
        <v>216381</v>
      </c>
    </row>
    <row r="4866" spans="1:13" x14ac:dyDescent="0.3">
      <c r="A4866" s="17" t="s">
        <v>275</v>
      </c>
      <c r="B4866" s="3">
        <v>45581</v>
      </c>
      <c r="C4866" s="3">
        <v>45758</v>
      </c>
      <c r="D4866" s="3">
        <v>45778</v>
      </c>
      <c r="E4866" s="7">
        <v>363</v>
      </c>
      <c r="F4866" t="str">
        <f t="shared" si="77"/>
        <v>01235363</v>
      </c>
      <c r="G4866" t="s">
        <v>102</v>
      </c>
      <c r="H4866" s="8">
        <v>5089</v>
      </c>
      <c r="I4866" s="13">
        <v>60.55</v>
      </c>
      <c r="J4866" s="14">
        <v>4789</v>
      </c>
      <c r="K4866" s="14">
        <v>0</v>
      </c>
      <c r="L4866">
        <f>+VLOOKUP(F4866,[1]ENELAR!C$2:J$7067,7,FALSE)</f>
        <v>4269</v>
      </c>
      <c r="M4866" s="20">
        <f>+VLOOKUP(F4866,[1]ENELAR!C$2:J$7067,8,FALSE)</f>
        <v>337251</v>
      </c>
    </row>
    <row r="4867" spans="1:13" x14ac:dyDescent="0.3">
      <c r="A4867" s="17" t="s">
        <v>275</v>
      </c>
      <c r="B4867" s="3">
        <v>45581</v>
      </c>
      <c r="C4867" s="3">
        <v>45758</v>
      </c>
      <c r="D4867" s="3">
        <v>45778</v>
      </c>
      <c r="E4867" s="7">
        <v>364</v>
      </c>
      <c r="F4867" t="str">
        <f t="shared" si="77"/>
        <v>01235364</v>
      </c>
      <c r="G4867" t="s">
        <v>103</v>
      </c>
      <c r="H4867" s="8">
        <v>7159</v>
      </c>
      <c r="I4867" s="13">
        <v>60.55</v>
      </c>
      <c r="J4867" s="14">
        <v>5616</v>
      </c>
      <c r="K4867" s="14">
        <v>0</v>
      </c>
      <c r="L4867">
        <f>+VLOOKUP(F4867,[1]ENELAR!C$2:J$7067,7,FALSE)</f>
        <v>6820</v>
      </c>
      <c r="M4867" s="20">
        <f>+VLOOKUP(F4867,[1]ENELAR!C$2:J$7067,8,FALSE)</f>
        <v>538780</v>
      </c>
    </row>
    <row r="4868" spans="1:13" x14ac:dyDescent="0.3">
      <c r="A4868" s="17" t="s">
        <v>275</v>
      </c>
      <c r="B4868" s="3">
        <v>45581</v>
      </c>
      <c r="C4868" s="3">
        <v>45758</v>
      </c>
      <c r="D4868" s="3">
        <v>45778</v>
      </c>
      <c r="E4868" s="7">
        <v>365</v>
      </c>
      <c r="F4868" t="str">
        <f t="shared" si="77"/>
        <v>01235365</v>
      </c>
      <c r="G4868" t="s">
        <v>104</v>
      </c>
      <c r="H4868" s="8">
        <v>1946</v>
      </c>
      <c r="I4868" s="13">
        <v>60.55</v>
      </c>
      <c r="J4868" s="14">
        <v>2189</v>
      </c>
      <c r="K4868" s="14">
        <v>0</v>
      </c>
      <c r="L4868">
        <f>+VLOOKUP(F4868,[1]ENELAR!C$2:J$7067,7,FALSE)</f>
        <v>1931</v>
      </c>
      <c r="M4868" s="20">
        <f>+VLOOKUP(F4868,[1]ENELAR!C$2:J$7067,8,FALSE)</f>
        <v>152549</v>
      </c>
    </row>
    <row r="4869" spans="1:13" x14ac:dyDescent="0.3">
      <c r="A4869" s="17" t="s">
        <v>275</v>
      </c>
      <c r="B4869" s="3">
        <v>45581</v>
      </c>
      <c r="C4869" s="3">
        <v>45758</v>
      </c>
      <c r="D4869" s="3">
        <v>45778</v>
      </c>
      <c r="E4869" s="7">
        <v>366</v>
      </c>
      <c r="F4869" t="str">
        <f t="shared" si="77"/>
        <v>01235366</v>
      </c>
      <c r="G4869" t="s">
        <v>105</v>
      </c>
      <c r="H4869" s="8">
        <v>5443</v>
      </c>
      <c r="I4869" s="13">
        <v>60.55</v>
      </c>
      <c r="J4869" s="14">
        <v>4792</v>
      </c>
      <c r="K4869" s="14">
        <v>0</v>
      </c>
      <c r="L4869">
        <f>+VLOOKUP(F4869,[1]ENELAR!C$2:J$7067,7,FALSE)</f>
        <v>5269</v>
      </c>
      <c r="M4869" s="20">
        <f>+VLOOKUP(F4869,[1]ENELAR!C$2:J$7067,8,FALSE)</f>
        <v>416251</v>
      </c>
    </row>
    <row r="4870" spans="1:13" x14ac:dyDescent="0.3">
      <c r="A4870" s="17" t="s">
        <v>275</v>
      </c>
      <c r="B4870" s="3">
        <v>45581</v>
      </c>
      <c r="C4870" s="3">
        <v>45758</v>
      </c>
      <c r="D4870" s="3">
        <v>45778</v>
      </c>
      <c r="E4870" s="7">
        <v>367</v>
      </c>
      <c r="F4870" t="str">
        <f t="shared" si="77"/>
        <v>01235367</v>
      </c>
      <c r="G4870" t="s">
        <v>106</v>
      </c>
      <c r="H4870" s="8">
        <v>810</v>
      </c>
      <c r="I4870" s="13">
        <v>60.55</v>
      </c>
      <c r="J4870" s="14">
        <v>838</v>
      </c>
      <c r="K4870" s="14">
        <v>0</v>
      </c>
      <c r="L4870">
        <f>+VLOOKUP(F4870,[1]ENELAR!C$2:J$7067,7,FALSE)</f>
        <v>727</v>
      </c>
      <c r="M4870" s="20">
        <f>+VLOOKUP(F4870,[1]ENELAR!C$2:J$7067,8,FALSE)</f>
        <v>57433</v>
      </c>
    </row>
    <row r="4871" spans="1:13" x14ac:dyDescent="0.3">
      <c r="A4871" s="17" t="s">
        <v>275</v>
      </c>
      <c r="B4871" s="3">
        <v>45581</v>
      </c>
      <c r="C4871" s="3">
        <v>45758</v>
      </c>
      <c r="D4871" s="3">
        <v>45778</v>
      </c>
      <c r="E4871" s="7">
        <v>368</v>
      </c>
      <c r="F4871" t="str">
        <f t="shared" si="77"/>
        <v>01235368</v>
      </c>
      <c r="G4871" t="s">
        <v>107</v>
      </c>
      <c r="H4871" s="8">
        <v>3314</v>
      </c>
      <c r="I4871" s="13">
        <v>60.55</v>
      </c>
      <c r="J4871" s="14">
        <v>2505</v>
      </c>
      <c r="K4871" s="14">
        <v>0</v>
      </c>
      <c r="L4871">
        <f>+VLOOKUP(F4871,[1]ENELAR!C$2:J$7067,7,FALSE)</f>
        <v>2690</v>
      </c>
      <c r="M4871" s="20">
        <f>+VLOOKUP(F4871,[1]ENELAR!C$2:J$7067,8,FALSE)</f>
        <v>212510</v>
      </c>
    </row>
    <row r="4872" spans="1:13" x14ac:dyDescent="0.3">
      <c r="A4872" s="17" t="s">
        <v>275</v>
      </c>
      <c r="B4872" s="3">
        <v>45581</v>
      </c>
      <c r="C4872" s="3">
        <v>45758</v>
      </c>
      <c r="D4872" s="3">
        <v>45778</v>
      </c>
      <c r="E4872" s="7">
        <v>369</v>
      </c>
      <c r="F4872" t="str">
        <f t="shared" si="77"/>
        <v>01235369</v>
      </c>
      <c r="G4872" t="s">
        <v>108</v>
      </c>
      <c r="H4872" s="8">
        <v>3502</v>
      </c>
      <c r="I4872" s="13">
        <v>60.55</v>
      </c>
      <c r="J4872" s="14">
        <v>4026</v>
      </c>
      <c r="K4872" s="14">
        <v>0</v>
      </c>
      <c r="L4872">
        <f>+VLOOKUP(F4872,[1]ENELAR!C$2:J$7067,7,FALSE)</f>
        <v>3432</v>
      </c>
      <c r="M4872" s="20">
        <f>+VLOOKUP(F4872,[1]ENELAR!C$2:J$7067,8,FALSE)</f>
        <v>271128</v>
      </c>
    </row>
    <row r="4873" spans="1:13" x14ac:dyDescent="0.3">
      <c r="A4873" s="17" t="s">
        <v>275</v>
      </c>
      <c r="B4873" s="3">
        <v>45581</v>
      </c>
      <c r="C4873" s="3">
        <v>45758</v>
      </c>
      <c r="D4873" s="3">
        <v>45778</v>
      </c>
      <c r="E4873" s="7">
        <v>370</v>
      </c>
      <c r="F4873" t="str">
        <f t="shared" si="77"/>
        <v>01235370</v>
      </c>
      <c r="G4873" t="s">
        <v>109</v>
      </c>
      <c r="H4873" s="8">
        <v>3032</v>
      </c>
      <c r="I4873" s="13">
        <v>60.55</v>
      </c>
      <c r="J4873" s="14">
        <v>3180</v>
      </c>
      <c r="K4873" s="14">
        <v>255</v>
      </c>
      <c r="L4873">
        <f>+VLOOKUP(F4873,[1]ENELAR!C$2:J$7067,7,FALSE)</f>
        <v>2905</v>
      </c>
      <c r="M4873" s="20">
        <f>+VLOOKUP(F4873,[1]ENELAR!C$2:J$7067,8,FALSE)</f>
        <v>229495</v>
      </c>
    </row>
    <row r="4874" spans="1:13" x14ac:dyDescent="0.3">
      <c r="A4874" s="17" t="s">
        <v>275</v>
      </c>
      <c r="B4874" s="3">
        <v>45581</v>
      </c>
      <c r="C4874" s="3">
        <v>45758</v>
      </c>
      <c r="D4874" s="3">
        <v>45778</v>
      </c>
      <c r="E4874" s="7">
        <v>371</v>
      </c>
      <c r="F4874" t="str">
        <f t="shared" si="77"/>
        <v>01235371</v>
      </c>
      <c r="G4874" t="s">
        <v>110</v>
      </c>
      <c r="H4874" s="8">
        <v>3284</v>
      </c>
      <c r="I4874" s="13">
        <v>60.55</v>
      </c>
      <c r="J4874" s="14">
        <v>3676</v>
      </c>
      <c r="K4874" s="14">
        <v>0</v>
      </c>
      <c r="L4874">
        <f>+VLOOKUP(F4874,[1]ENELAR!C$2:J$7067,7,FALSE)</f>
        <v>3244</v>
      </c>
      <c r="M4874" s="20">
        <f>+VLOOKUP(F4874,[1]ENELAR!C$2:J$7067,8,FALSE)</f>
        <v>256276</v>
      </c>
    </row>
    <row r="4875" spans="1:13" x14ac:dyDescent="0.3">
      <c r="A4875" s="17" t="s">
        <v>275</v>
      </c>
      <c r="B4875" s="3">
        <v>45581</v>
      </c>
      <c r="C4875" s="3">
        <v>45758</v>
      </c>
      <c r="D4875" s="3">
        <v>45778</v>
      </c>
      <c r="E4875" s="7">
        <v>372</v>
      </c>
      <c r="F4875" t="str">
        <f t="shared" si="77"/>
        <v>01235372</v>
      </c>
      <c r="G4875" t="s">
        <v>111</v>
      </c>
      <c r="H4875" s="8">
        <v>66557</v>
      </c>
      <c r="I4875" s="13">
        <v>60.55</v>
      </c>
      <c r="J4875" s="14">
        <v>67482</v>
      </c>
      <c r="K4875" s="14">
        <v>0</v>
      </c>
      <c r="L4875">
        <f>+VLOOKUP(F4875,[1]ENELAR!C$2:J$7067,7,FALSE)</f>
        <v>52079</v>
      </c>
      <c r="M4875" s="20">
        <f>+VLOOKUP(F4875,[1]ENELAR!C$2:J$7067,8,FALSE)</f>
        <v>4114241</v>
      </c>
    </row>
    <row r="4876" spans="1:13" x14ac:dyDescent="0.3">
      <c r="A4876" s="17" t="s">
        <v>275</v>
      </c>
      <c r="B4876" s="3">
        <v>45581</v>
      </c>
      <c r="C4876" s="3">
        <v>45758</v>
      </c>
      <c r="D4876" s="3">
        <v>45778</v>
      </c>
      <c r="E4876" s="7">
        <v>373</v>
      </c>
      <c r="F4876" t="str">
        <f t="shared" si="77"/>
        <v>01235373</v>
      </c>
      <c r="G4876" t="s">
        <v>112</v>
      </c>
      <c r="H4876" s="8">
        <v>5535</v>
      </c>
      <c r="I4876" s="13">
        <v>60.55</v>
      </c>
      <c r="J4876" s="14">
        <v>5621</v>
      </c>
      <c r="K4876" s="14">
        <v>202</v>
      </c>
      <c r="L4876">
        <f>+VLOOKUP(F4876,[1]ENELAR!C$2:J$7067,7,FALSE)</f>
        <v>5110</v>
      </c>
      <c r="M4876" s="20">
        <f>+VLOOKUP(F4876,[1]ENELAR!C$2:J$7067,8,FALSE)</f>
        <v>403690</v>
      </c>
    </row>
    <row r="4877" spans="1:13" x14ac:dyDescent="0.3">
      <c r="A4877" s="17" t="s">
        <v>275</v>
      </c>
      <c r="B4877" s="3">
        <v>45581</v>
      </c>
      <c r="C4877" s="3">
        <v>45758</v>
      </c>
      <c r="D4877" s="3">
        <v>45778</v>
      </c>
      <c r="E4877" s="7">
        <v>374</v>
      </c>
      <c r="F4877" t="str">
        <f t="shared" si="77"/>
        <v>01235374</v>
      </c>
      <c r="G4877" t="s">
        <v>113</v>
      </c>
      <c r="H4877" s="8">
        <v>3380</v>
      </c>
      <c r="I4877" s="13">
        <v>60.55</v>
      </c>
      <c r="J4877" s="14">
        <v>3038</v>
      </c>
      <c r="K4877" s="14">
        <v>0</v>
      </c>
      <c r="L4877">
        <f>+VLOOKUP(F4877,[1]ENELAR!C$2:J$7067,7,FALSE)</f>
        <v>3178</v>
      </c>
      <c r="M4877" s="20">
        <f>+VLOOKUP(F4877,[1]ENELAR!C$2:J$7067,8,FALSE)</f>
        <v>251062</v>
      </c>
    </row>
    <row r="4878" spans="1:13" x14ac:dyDescent="0.3">
      <c r="A4878" s="17" t="s">
        <v>275</v>
      </c>
      <c r="B4878" s="3">
        <v>45581</v>
      </c>
      <c r="C4878" s="3">
        <v>45758</v>
      </c>
      <c r="D4878" s="3">
        <v>45778</v>
      </c>
      <c r="E4878" s="7">
        <v>376</v>
      </c>
      <c r="F4878" t="str">
        <f t="shared" si="77"/>
        <v>01235376</v>
      </c>
      <c r="G4878" t="s">
        <v>114</v>
      </c>
      <c r="H4878" s="8">
        <v>17546</v>
      </c>
      <c r="I4878" s="13">
        <v>60.55</v>
      </c>
      <c r="J4878" s="14">
        <v>18895</v>
      </c>
      <c r="K4878" s="14">
        <v>0</v>
      </c>
      <c r="L4878">
        <f>+VLOOKUP(F4878,[1]ENELAR!C$2:J$7067,7,FALSE)</f>
        <v>16548</v>
      </c>
      <c r="M4878" s="20">
        <f>+VLOOKUP(F4878,[1]ENELAR!C$2:J$7067,8,FALSE)</f>
        <v>1307292</v>
      </c>
    </row>
    <row r="4879" spans="1:13" x14ac:dyDescent="0.3">
      <c r="A4879" s="17" t="s">
        <v>275</v>
      </c>
      <c r="B4879" s="3">
        <v>45581</v>
      </c>
      <c r="C4879" s="3">
        <v>45758</v>
      </c>
      <c r="D4879" s="3">
        <v>45778</v>
      </c>
      <c r="E4879" s="7">
        <v>377</v>
      </c>
      <c r="F4879" t="str">
        <f t="shared" si="77"/>
        <v>01235377</v>
      </c>
      <c r="G4879" t="s">
        <v>239</v>
      </c>
      <c r="H4879" s="8">
        <v>1804</v>
      </c>
      <c r="I4879" s="13">
        <v>60.55</v>
      </c>
      <c r="J4879" s="14">
        <v>2019</v>
      </c>
      <c r="K4879" s="14">
        <v>0</v>
      </c>
      <c r="L4879">
        <f>+VLOOKUP(F4879,[1]ENELAR!C$2:J$7067,7,FALSE)</f>
        <v>1727</v>
      </c>
      <c r="M4879" s="20">
        <f>+VLOOKUP(F4879,[1]ENELAR!C$2:J$7067,8,FALSE)</f>
        <v>136433</v>
      </c>
    </row>
    <row r="4880" spans="1:13" x14ac:dyDescent="0.3">
      <c r="A4880" s="17" t="s">
        <v>275</v>
      </c>
      <c r="B4880" s="3">
        <v>45581</v>
      </c>
      <c r="C4880" s="3">
        <v>45758</v>
      </c>
      <c r="D4880" s="3">
        <v>45778</v>
      </c>
      <c r="E4880" s="7">
        <v>378</v>
      </c>
      <c r="F4880" t="str">
        <f t="shared" si="77"/>
        <v>01235378</v>
      </c>
      <c r="G4880" t="s">
        <v>115</v>
      </c>
      <c r="H4880" s="8">
        <v>5182</v>
      </c>
      <c r="I4880" s="13">
        <v>60.55</v>
      </c>
      <c r="J4880" s="14">
        <v>4604</v>
      </c>
      <c r="K4880" s="14">
        <v>0</v>
      </c>
      <c r="L4880">
        <f>+VLOOKUP(F4880,[1]ENELAR!C$2:J$7067,7,FALSE)</f>
        <v>0</v>
      </c>
      <c r="M4880" s="20">
        <f>+VLOOKUP(F4880,[1]ENELAR!C$2:J$7067,8,FALSE)</f>
        <v>0</v>
      </c>
    </row>
    <row r="4881" spans="1:13" x14ac:dyDescent="0.3">
      <c r="A4881" s="17" t="s">
        <v>275</v>
      </c>
      <c r="B4881" s="3">
        <v>45581</v>
      </c>
      <c r="C4881" s="3">
        <v>45758</v>
      </c>
      <c r="D4881" s="3">
        <v>45778</v>
      </c>
      <c r="E4881" s="7">
        <v>379</v>
      </c>
      <c r="F4881" t="str">
        <f t="shared" si="77"/>
        <v>01235379</v>
      </c>
      <c r="G4881" t="s">
        <v>116</v>
      </c>
      <c r="H4881" s="8">
        <v>6255</v>
      </c>
      <c r="I4881" s="13">
        <v>60.55</v>
      </c>
      <c r="J4881" s="14">
        <v>6956</v>
      </c>
      <c r="K4881" s="14">
        <v>0</v>
      </c>
      <c r="L4881">
        <f>+VLOOKUP(F4881,[1]ENELAR!C$2:J$7067,7,FALSE)</f>
        <v>6002</v>
      </c>
      <c r="M4881" s="20">
        <f>+VLOOKUP(F4881,[1]ENELAR!C$2:J$7067,8,FALSE)</f>
        <v>474158</v>
      </c>
    </row>
    <row r="4882" spans="1:13" x14ac:dyDescent="0.3">
      <c r="A4882" s="17" t="s">
        <v>275</v>
      </c>
      <c r="B4882" s="3">
        <v>45581</v>
      </c>
      <c r="C4882" s="3">
        <v>45758</v>
      </c>
      <c r="D4882" s="3">
        <v>45778</v>
      </c>
      <c r="E4882" s="7">
        <v>380</v>
      </c>
      <c r="F4882" t="str">
        <f t="shared" si="77"/>
        <v>01235380</v>
      </c>
      <c r="G4882" t="s">
        <v>117</v>
      </c>
      <c r="H4882" s="8">
        <v>6023</v>
      </c>
      <c r="I4882" s="13">
        <v>60.55</v>
      </c>
      <c r="J4882" s="14">
        <v>6522</v>
      </c>
      <c r="K4882" s="14">
        <v>0</v>
      </c>
      <c r="L4882">
        <f>+VLOOKUP(F4882,[1]ENELAR!C$2:J$7067,7,FALSE)</f>
        <v>5258</v>
      </c>
      <c r="M4882" s="20">
        <f>+VLOOKUP(F4882,[1]ENELAR!C$2:J$7067,8,FALSE)</f>
        <v>415382</v>
      </c>
    </row>
    <row r="4883" spans="1:13" x14ac:dyDescent="0.3">
      <c r="A4883" s="17" t="s">
        <v>275</v>
      </c>
      <c r="B4883" s="3">
        <v>45581</v>
      </c>
      <c r="C4883" s="3">
        <v>45758</v>
      </c>
      <c r="D4883" s="3">
        <v>45778</v>
      </c>
      <c r="E4883" s="7">
        <v>381</v>
      </c>
      <c r="F4883" t="str">
        <f t="shared" si="77"/>
        <v>01235381</v>
      </c>
      <c r="G4883" t="s">
        <v>118</v>
      </c>
      <c r="H4883" s="8">
        <v>3637</v>
      </c>
      <c r="I4883" s="13">
        <v>60.55</v>
      </c>
      <c r="J4883" s="14">
        <v>4141</v>
      </c>
      <c r="K4883" s="14">
        <v>0</v>
      </c>
      <c r="L4883">
        <f>+VLOOKUP(F4883,[1]ENELAR!C$2:J$7067,7,FALSE)</f>
        <v>3354</v>
      </c>
      <c r="M4883" s="20">
        <f>+VLOOKUP(F4883,[1]ENELAR!C$2:J$7067,8,FALSE)</f>
        <v>264966</v>
      </c>
    </row>
    <row r="4884" spans="1:13" x14ac:dyDescent="0.3">
      <c r="A4884" s="17" t="s">
        <v>275</v>
      </c>
      <c r="B4884" s="3">
        <v>45581</v>
      </c>
      <c r="C4884" s="3">
        <v>45758</v>
      </c>
      <c r="D4884" s="3">
        <v>45778</v>
      </c>
      <c r="E4884" s="7">
        <v>382</v>
      </c>
      <c r="F4884" t="str">
        <f t="shared" si="77"/>
        <v>01235382</v>
      </c>
      <c r="G4884" t="s">
        <v>227</v>
      </c>
      <c r="H4884" s="8">
        <v>1967</v>
      </c>
      <c r="I4884" s="13">
        <v>60.55</v>
      </c>
      <c r="J4884" s="14">
        <v>2103</v>
      </c>
      <c r="K4884" s="14">
        <v>0</v>
      </c>
      <c r="L4884">
        <f>+VLOOKUP(F4884,[1]ENELAR!C$2:J$7067,7,FALSE)</f>
        <v>1865</v>
      </c>
      <c r="M4884" s="20">
        <f>+VLOOKUP(F4884,[1]ENELAR!C$2:J$7067,8,FALSE)</f>
        <v>147335</v>
      </c>
    </row>
    <row r="4885" spans="1:13" x14ac:dyDescent="0.3">
      <c r="A4885" s="17" t="s">
        <v>275</v>
      </c>
      <c r="B4885" s="3">
        <v>45581</v>
      </c>
      <c r="C4885" s="3">
        <v>45758</v>
      </c>
      <c r="D4885" s="3">
        <v>45778</v>
      </c>
      <c r="E4885" s="7">
        <v>383</v>
      </c>
      <c r="F4885" t="str">
        <f t="shared" si="77"/>
        <v>01235383</v>
      </c>
      <c r="G4885" t="s">
        <v>119</v>
      </c>
      <c r="H4885" s="8">
        <v>17182</v>
      </c>
      <c r="I4885" s="13">
        <v>60.55</v>
      </c>
      <c r="J4885" s="14">
        <v>17370</v>
      </c>
      <c r="K4885" s="14">
        <v>0</v>
      </c>
      <c r="L4885">
        <f>+VLOOKUP(F4885,[1]ENELAR!C$2:J$7067,7,FALSE)</f>
        <v>14987</v>
      </c>
      <c r="M4885" s="20">
        <f>+VLOOKUP(F4885,[1]ENELAR!C$2:J$7067,8,FALSE)</f>
        <v>1183973</v>
      </c>
    </row>
    <row r="4886" spans="1:13" x14ac:dyDescent="0.3">
      <c r="A4886" s="17" t="s">
        <v>275</v>
      </c>
      <c r="B4886" s="3">
        <v>45581</v>
      </c>
      <c r="C4886" s="3">
        <v>45758</v>
      </c>
      <c r="D4886" s="3">
        <v>45778</v>
      </c>
      <c r="E4886" s="7">
        <v>384</v>
      </c>
      <c r="F4886" t="str">
        <f t="shared" si="77"/>
        <v>01235384</v>
      </c>
      <c r="G4886" t="s">
        <v>120</v>
      </c>
      <c r="H4886" s="8">
        <v>6421</v>
      </c>
      <c r="I4886" s="13">
        <v>60.55</v>
      </c>
      <c r="J4886" s="14">
        <v>6592</v>
      </c>
      <c r="K4886" s="14">
        <v>0</v>
      </c>
      <c r="L4886">
        <f>+VLOOKUP(F4886,[1]ENELAR!C$2:J$7067,7,FALSE)</f>
        <v>5944</v>
      </c>
      <c r="M4886" s="20">
        <f>+VLOOKUP(F4886,[1]ENELAR!C$2:J$7067,8,FALSE)</f>
        <v>469576</v>
      </c>
    </row>
    <row r="4887" spans="1:13" x14ac:dyDescent="0.3">
      <c r="A4887" s="17" t="s">
        <v>275</v>
      </c>
      <c r="B4887" s="3">
        <v>45581</v>
      </c>
      <c r="C4887" s="3">
        <v>45758</v>
      </c>
      <c r="D4887" s="3">
        <v>45778</v>
      </c>
      <c r="E4887" s="7">
        <v>385</v>
      </c>
      <c r="F4887" t="str">
        <f t="shared" si="77"/>
        <v>01235385</v>
      </c>
      <c r="G4887" t="s">
        <v>121</v>
      </c>
      <c r="H4887" s="8">
        <v>1993</v>
      </c>
      <c r="I4887" s="13">
        <v>60.55</v>
      </c>
      <c r="J4887" s="14">
        <v>1715</v>
      </c>
      <c r="K4887" s="14">
        <v>148</v>
      </c>
      <c r="L4887">
        <f>+VLOOKUP(F4887,[1]ENELAR!C$2:J$7067,7,FALSE)</f>
        <v>1947</v>
      </c>
      <c r="M4887" s="20">
        <f>+VLOOKUP(F4887,[1]ENELAR!C$2:J$7067,8,FALSE)</f>
        <v>153813</v>
      </c>
    </row>
    <row r="4888" spans="1:13" x14ac:dyDescent="0.3">
      <c r="A4888" s="17" t="s">
        <v>275</v>
      </c>
      <c r="B4888" s="3">
        <v>45581</v>
      </c>
      <c r="C4888" s="3">
        <v>45758</v>
      </c>
      <c r="D4888" s="3">
        <v>45778</v>
      </c>
      <c r="E4888" s="7">
        <v>386</v>
      </c>
      <c r="F4888" t="str">
        <f t="shared" si="77"/>
        <v>01235386</v>
      </c>
      <c r="G4888" t="s">
        <v>122</v>
      </c>
      <c r="H4888" s="8">
        <v>1023</v>
      </c>
      <c r="I4888" s="13">
        <v>60.55</v>
      </c>
      <c r="J4888" s="14">
        <v>1109</v>
      </c>
      <c r="K4888" s="14">
        <v>0</v>
      </c>
      <c r="L4888">
        <f>+VLOOKUP(F4888,[1]ENELAR!C$2:J$7067,7,FALSE)</f>
        <v>994</v>
      </c>
      <c r="M4888" s="20">
        <f>+VLOOKUP(F4888,[1]ENELAR!C$2:J$7067,8,FALSE)</f>
        <v>78526</v>
      </c>
    </row>
    <row r="4889" spans="1:13" x14ac:dyDescent="0.3">
      <c r="A4889" s="17" t="s">
        <v>275</v>
      </c>
      <c r="B4889" s="3">
        <v>45581</v>
      </c>
      <c r="C4889" s="3">
        <v>45758</v>
      </c>
      <c r="D4889" s="3">
        <v>45778</v>
      </c>
      <c r="E4889" s="7">
        <v>387</v>
      </c>
      <c r="F4889" t="str">
        <f t="shared" si="77"/>
        <v>01235387</v>
      </c>
      <c r="G4889" t="s">
        <v>123</v>
      </c>
      <c r="H4889" s="8">
        <v>1020</v>
      </c>
      <c r="I4889" s="13">
        <v>60.55</v>
      </c>
      <c r="J4889" s="14">
        <v>961</v>
      </c>
      <c r="K4889" s="14">
        <v>0</v>
      </c>
      <c r="L4889">
        <f>+VLOOKUP(F4889,[1]ENELAR!C$2:J$7067,7,FALSE)</f>
        <v>1020</v>
      </c>
      <c r="M4889" s="20">
        <f>+VLOOKUP(F4889,[1]ENELAR!C$2:J$7067,8,FALSE)</f>
        <v>80580</v>
      </c>
    </row>
    <row r="4890" spans="1:13" x14ac:dyDescent="0.3">
      <c r="A4890" s="17" t="s">
        <v>275</v>
      </c>
      <c r="B4890" s="3">
        <v>45581</v>
      </c>
      <c r="C4890" s="3">
        <v>45758</v>
      </c>
      <c r="D4890" s="3">
        <v>45778</v>
      </c>
      <c r="E4890" s="7">
        <v>388</v>
      </c>
      <c r="F4890" t="str">
        <f t="shared" si="77"/>
        <v>01235388</v>
      </c>
      <c r="G4890" t="s">
        <v>124</v>
      </c>
      <c r="H4890" s="8">
        <v>3116</v>
      </c>
      <c r="I4890" s="13">
        <v>60.55</v>
      </c>
      <c r="J4890" s="14">
        <v>3190</v>
      </c>
      <c r="K4890" s="14">
        <v>0</v>
      </c>
      <c r="L4890">
        <f>+VLOOKUP(F4890,[1]ENELAR!C$2:J$7067,7,FALSE)</f>
        <v>3053</v>
      </c>
      <c r="M4890" s="20">
        <f>+VLOOKUP(F4890,[1]ENELAR!C$2:J$7067,8,FALSE)</f>
        <v>241187</v>
      </c>
    </row>
    <row r="4891" spans="1:13" x14ac:dyDescent="0.3">
      <c r="A4891" s="17" t="s">
        <v>275</v>
      </c>
      <c r="B4891" s="3">
        <v>45581</v>
      </c>
      <c r="C4891" s="3">
        <v>45758</v>
      </c>
      <c r="D4891" s="3">
        <v>45778</v>
      </c>
      <c r="E4891" s="7">
        <v>390</v>
      </c>
      <c r="F4891" t="str">
        <f t="shared" si="77"/>
        <v>01235390</v>
      </c>
      <c r="G4891" t="s">
        <v>125</v>
      </c>
      <c r="H4891" s="8">
        <v>1922</v>
      </c>
      <c r="I4891" s="13">
        <v>60.55</v>
      </c>
      <c r="J4891" s="14">
        <v>1839</v>
      </c>
      <c r="K4891" s="14">
        <v>0</v>
      </c>
      <c r="L4891">
        <f>+VLOOKUP(F4891,[1]ENELAR!C$2:J$7067,7,FALSE)</f>
        <v>1744</v>
      </c>
      <c r="M4891" s="20">
        <f>+VLOOKUP(F4891,[1]ENELAR!C$2:J$7067,8,FALSE)</f>
        <v>137776</v>
      </c>
    </row>
    <row r="4892" spans="1:13" x14ac:dyDescent="0.3">
      <c r="A4892" s="17" t="s">
        <v>275</v>
      </c>
      <c r="B4892" s="3">
        <v>45581</v>
      </c>
      <c r="C4892" s="3">
        <v>45758</v>
      </c>
      <c r="D4892" s="3">
        <v>45778</v>
      </c>
      <c r="E4892" s="7">
        <v>391</v>
      </c>
      <c r="F4892" t="str">
        <f t="shared" si="77"/>
        <v>01235391</v>
      </c>
      <c r="G4892" t="s">
        <v>126</v>
      </c>
      <c r="H4892" s="8">
        <v>5826</v>
      </c>
      <c r="I4892" s="13">
        <v>60.55</v>
      </c>
      <c r="J4892" s="14">
        <v>5614</v>
      </c>
      <c r="K4892" s="14">
        <v>0</v>
      </c>
      <c r="L4892">
        <f>+VLOOKUP(F4892,[1]ENELAR!C$2:J$7067,7,FALSE)</f>
        <v>5222</v>
      </c>
      <c r="M4892" s="20">
        <f>+VLOOKUP(F4892,[1]ENELAR!C$2:J$7067,8,FALSE)</f>
        <v>412538</v>
      </c>
    </row>
    <row r="4893" spans="1:13" x14ac:dyDescent="0.3">
      <c r="A4893" s="17" t="s">
        <v>275</v>
      </c>
      <c r="B4893" s="3">
        <v>45581</v>
      </c>
      <c r="C4893" s="3">
        <v>45758</v>
      </c>
      <c r="D4893" s="3">
        <v>45778</v>
      </c>
      <c r="E4893" s="7">
        <v>392</v>
      </c>
      <c r="F4893" t="str">
        <f t="shared" si="77"/>
        <v>01235392</v>
      </c>
      <c r="G4893" t="s">
        <v>127</v>
      </c>
      <c r="H4893" s="8">
        <v>4018</v>
      </c>
      <c r="I4893" s="13">
        <v>60.55</v>
      </c>
      <c r="J4893" s="14">
        <v>4332</v>
      </c>
      <c r="K4893" s="14">
        <v>0</v>
      </c>
      <c r="L4893">
        <f>+VLOOKUP(F4893,[1]ENELAR!C$2:J$7067,7,FALSE)</f>
        <v>3970</v>
      </c>
      <c r="M4893" s="20">
        <f>+VLOOKUP(F4893,[1]ENELAR!C$2:J$7067,8,FALSE)</f>
        <v>313630</v>
      </c>
    </row>
    <row r="4894" spans="1:13" x14ac:dyDescent="0.3">
      <c r="A4894" s="17" t="s">
        <v>275</v>
      </c>
      <c r="B4894" s="3">
        <v>45581</v>
      </c>
      <c r="C4894" s="3">
        <v>45758</v>
      </c>
      <c r="D4894" s="3">
        <v>45778</v>
      </c>
      <c r="E4894" s="7">
        <v>393</v>
      </c>
      <c r="F4894" t="str">
        <f t="shared" si="77"/>
        <v>01235393</v>
      </c>
      <c r="G4894" t="s">
        <v>128</v>
      </c>
      <c r="H4894" s="8">
        <v>712</v>
      </c>
      <c r="I4894" s="13">
        <v>60.55</v>
      </c>
      <c r="J4894" s="14">
        <v>663</v>
      </c>
      <c r="K4894" s="14">
        <v>0</v>
      </c>
      <c r="L4894">
        <f>+VLOOKUP(F4894,[1]ENELAR!C$2:J$7067,7,FALSE)</f>
        <v>696</v>
      </c>
      <c r="M4894" s="20">
        <f>+VLOOKUP(F4894,[1]ENELAR!C$2:J$7067,8,FALSE)</f>
        <v>54984</v>
      </c>
    </row>
    <row r="4895" spans="1:13" x14ac:dyDescent="0.3">
      <c r="A4895" s="17" t="s">
        <v>275</v>
      </c>
      <c r="B4895" s="3">
        <v>45581</v>
      </c>
      <c r="C4895" s="3">
        <v>45758</v>
      </c>
      <c r="D4895" s="3">
        <v>45778</v>
      </c>
      <c r="E4895" s="7">
        <v>395</v>
      </c>
      <c r="F4895" t="str">
        <f t="shared" si="77"/>
        <v>01235395</v>
      </c>
      <c r="G4895" t="s">
        <v>240</v>
      </c>
      <c r="H4895" s="8">
        <v>143871</v>
      </c>
      <c r="I4895" s="13">
        <v>60.55</v>
      </c>
      <c r="J4895" s="14">
        <v>136884</v>
      </c>
      <c r="K4895" s="14">
        <v>70</v>
      </c>
      <c r="L4895">
        <f>+VLOOKUP(F4895,[1]ENELAR!C$2:J$7067,7,FALSE)</f>
        <v>0</v>
      </c>
      <c r="M4895" s="20">
        <f>+VLOOKUP(F4895,[1]ENELAR!C$2:J$7067,8,FALSE)</f>
        <v>0</v>
      </c>
    </row>
    <row r="4896" spans="1:13" x14ac:dyDescent="0.3">
      <c r="A4896" s="17" t="s">
        <v>275</v>
      </c>
      <c r="B4896" s="3">
        <v>45581</v>
      </c>
      <c r="C4896" s="3">
        <v>45758</v>
      </c>
      <c r="D4896" s="3">
        <v>45778</v>
      </c>
      <c r="E4896" s="7">
        <v>396</v>
      </c>
      <c r="F4896" t="str">
        <f t="shared" si="77"/>
        <v>01235396</v>
      </c>
      <c r="G4896" t="s">
        <v>129</v>
      </c>
      <c r="H4896" s="8">
        <v>4989</v>
      </c>
      <c r="I4896" s="13">
        <v>60.55</v>
      </c>
      <c r="J4896" s="14">
        <v>7184</v>
      </c>
      <c r="K4896" s="14">
        <v>19</v>
      </c>
      <c r="L4896">
        <f>+VLOOKUP(F4896,[1]ENELAR!C$2:J$7067,7,FALSE)</f>
        <v>4828</v>
      </c>
      <c r="M4896" s="20">
        <f>+VLOOKUP(F4896,[1]ENELAR!C$2:J$7067,8,FALSE)</f>
        <v>381412</v>
      </c>
    </row>
    <row r="4897" spans="1:13" x14ac:dyDescent="0.3">
      <c r="A4897" s="17" t="s">
        <v>275</v>
      </c>
      <c r="B4897" s="3">
        <v>45581</v>
      </c>
      <c r="C4897" s="3">
        <v>45758</v>
      </c>
      <c r="D4897" s="3">
        <v>45778</v>
      </c>
      <c r="E4897" s="7">
        <v>397</v>
      </c>
      <c r="F4897" t="str">
        <f t="shared" si="77"/>
        <v>01235397</v>
      </c>
      <c r="G4897" t="s">
        <v>130</v>
      </c>
      <c r="H4897" s="8">
        <v>4295</v>
      </c>
      <c r="I4897" s="13">
        <v>60.55</v>
      </c>
      <c r="J4897" s="14">
        <v>3985</v>
      </c>
      <c r="K4897" s="14">
        <v>0</v>
      </c>
      <c r="L4897">
        <f>+VLOOKUP(F4897,[1]ENELAR!C$2:J$7067,7,FALSE)</f>
        <v>4282</v>
      </c>
      <c r="M4897" s="20">
        <f>+VLOOKUP(F4897,[1]ENELAR!C$2:J$7067,8,FALSE)</f>
        <v>338278</v>
      </c>
    </row>
    <row r="4898" spans="1:13" x14ac:dyDescent="0.3">
      <c r="A4898" s="17" t="s">
        <v>275</v>
      </c>
      <c r="B4898" s="3">
        <v>45581</v>
      </c>
      <c r="C4898" s="3">
        <v>45758</v>
      </c>
      <c r="D4898" s="3">
        <v>45778</v>
      </c>
      <c r="E4898" s="7">
        <v>398</v>
      </c>
      <c r="F4898" t="str">
        <f t="shared" si="77"/>
        <v>01235398</v>
      </c>
      <c r="G4898" t="s">
        <v>131</v>
      </c>
      <c r="H4898" s="8">
        <v>3603</v>
      </c>
      <c r="I4898" s="13">
        <v>60.55</v>
      </c>
      <c r="J4898" s="14">
        <v>3159</v>
      </c>
      <c r="K4898" s="14">
        <v>0</v>
      </c>
      <c r="L4898">
        <f>+VLOOKUP(F4898,[1]ENELAR!C$2:J$7067,7,FALSE)</f>
        <v>3219</v>
      </c>
      <c r="M4898" s="20">
        <f>+VLOOKUP(F4898,[1]ENELAR!C$2:J$7067,8,FALSE)</f>
        <v>254301</v>
      </c>
    </row>
    <row r="4899" spans="1:13" x14ac:dyDescent="0.3">
      <c r="A4899" s="17" t="s">
        <v>275</v>
      </c>
      <c r="B4899" s="3">
        <v>45581</v>
      </c>
      <c r="C4899" s="3">
        <v>45758</v>
      </c>
      <c r="D4899" s="3">
        <v>45778</v>
      </c>
      <c r="E4899" s="7">
        <v>400</v>
      </c>
      <c r="F4899" t="str">
        <f t="shared" si="77"/>
        <v>01235400</v>
      </c>
      <c r="G4899" t="s">
        <v>132</v>
      </c>
      <c r="H4899" s="8">
        <v>2598</v>
      </c>
      <c r="I4899" s="13">
        <v>60.55</v>
      </c>
      <c r="J4899" s="14">
        <v>2082</v>
      </c>
      <c r="K4899" s="14">
        <v>0</v>
      </c>
      <c r="L4899">
        <f>+VLOOKUP(F4899,[1]ENELAR!C$2:J$7067,7,FALSE)</f>
        <v>2237</v>
      </c>
      <c r="M4899" s="20">
        <f>+VLOOKUP(F4899,[1]ENELAR!C$2:J$7067,8,FALSE)</f>
        <v>176723</v>
      </c>
    </row>
    <row r="4900" spans="1:13" x14ac:dyDescent="0.3">
      <c r="A4900" s="17" t="s">
        <v>275</v>
      </c>
      <c r="B4900" s="3">
        <v>45581</v>
      </c>
      <c r="C4900" s="3">
        <v>45758</v>
      </c>
      <c r="D4900" s="3">
        <v>45778</v>
      </c>
      <c r="E4900" s="7">
        <v>402</v>
      </c>
      <c r="F4900" t="str">
        <f t="shared" si="77"/>
        <v>01235402</v>
      </c>
      <c r="G4900" t="s">
        <v>134</v>
      </c>
      <c r="H4900" s="8">
        <v>3347</v>
      </c>
      <c r="I4900" s="13">
        <v>60.55</v>
      </c>
      <c r="J4900" s="14">
        <v>2841</v>
      </c>
      <c r="K4900" s="14">
        <v>0</v>
      </c>
      <c r="L4900">
        <f>+VLOOKUP(F4900,[1]ENELAR!C$2:J$7067,7,FALSE)</f>
        <v>3297</v>
      </c>
      <c r="M4900" s="20">
        <f>+VLOOKUP(F4900,[1]ENELAR!C$2:J$7067,8,FALSE)</f>
        <v>260463</v>
      </c>
    </row>
    <row r="4901" spans="1:13" x14ac:dyDescent="0.3">
      <c r="A4901" s="17" t="s">
        <v>275</v>
      </c>
      <c r="B4901" s="3">
        <v>45581</v>
      </c>
      <c r="C4901" s="3">
        <v>45758</v>
      </c>
      <c r="D4901" s="3">
        <v>45778</v>
      </c>
      <c r="E4901" s="7">
        <v>405</v>
      </c>
      <c r="F4901" t="str">
        <f t="shared" si="77"/>
        <v>01235405</v>
      </c>
      <c r="G4901" t="s">
        <v>137</v>
      </c>
      <c r="H4901" s="8">
        <v>14925</v>
      </c>
      <c r="I4901" s="13">
        <v>60.55</v>
      </c>
      <c r="J4901" s="14">
        <v>15545</v>
      </c>
      <c r="K4901" s="14">
        <v>15377</v>
      </c>
      <c r="L4901">
        <f>+VLOOKUP(F4901,[1]ENELAR!C$2:J$7067,7,FALSE)</f>
        <v>12521</v>
      </c>
      <c r="M4901" s="20">
        <f>+VLOOKUP(F4901,[1]ENELAR!C$2:J$7067,8,FALSE)</f>
        <v>989159</v>
      </c>
    </row>
    <row r="4902" spans="1:13" x14ac:dyDescent="0.3">
      <c r="A4902" s="17" t="s">
        <v>275</v>
      </c>
      <c r="B4902" s="3">
        <v>45581</v>
      </c>
      <c r="C4902" s="3">
        <v>45758</v>
      </c>
      <c r="D4902" s="3">
        <v>45778</v>
      </c>
      <c r="E4902" s="7">
        <v>406</v>
      </c>
      <c r="F4902" t="str">
        <f t="shared" si="77"/>
        <v>01235406</v>
      </c>
      <c r="G4902" t="s">
        <v>138</v>
      </c>
      <c r="H4902" s="8">
        <v>29120</v>
      </c>
      <c r="I4902" s="13">
        <v>60.55</v>
      </c>
      <c r="J4902" s="14" t="e">
        <v>#N/A</v>
      </c>
      <c r="K4902" s="14">
        <v>0</v>
      </c>
      <c r="L4902">
        <f>+VLOOKUP(F4902,[1]ENELAR!C$2:J$7067,7,FALSE)</f>
        <v>0</v>
      </c>
      <c r="M4902" s="20">
        <f>+VLOOKUP(F4902,[1]ENELAR!C$2:J$7067,8,FALSE)</f>
        <v>0</v>
      </c>
    </row>
    <row r="4903" spans="1:13" x14ac:dyDescent="0.3">
      <c r="A4903" s="17" t="s">
        <v>275</v>
      </c>
      <c r="B4903" s="3">
        <v>45581</v>
      </c>
      <c r="C4903" s="3">
        <v>45758</v>
      </c>
      <c r="D4903" s="3">
        <v>45778</v>
      </c>
      <c r="E4903" s="7">
        <v>407</v>
      </c>
      <c r="F4903" t="str">
        <f t="shared" si="77"/>
        <v>01235407</v>
      </c>
      <c r="G4903" t="s">
        <v>139</v>
      </c>
      <c r="H4903" s="8">
        <v>3581</v>
      </c>
      <c r="I4903" s="13">
        <v>60.55</v>
      </c>
      <c r="J4903" s="14">
        <v>3125</v>
      </c>
      <c r="K4903" s="14">
        <v>3125</v>
      </c>
      <c r="L4903">
        <f>+VLOOKUP(F4903,[1]ENELAR!C$2:J$7067,7,FALSE)</f>
        <v>3254</v>
      </c>
      <c r="M4903" s="20">
        <f>+VLOOKUP(F4903,[1]ENELAR!C$2:J$7067,8,FALSE)</f>
        <v>257066</v>
      </c>
    </row>
    <row r="4904" spans="1:13" x14ac:dyDescent="0.3">
      <c r="A4904" s="17" t="s">
        <v>275</v>
      </c>
      <c r="B4904" s="3">
        <v>45581</v>
      </c>
      <c r="C4904" s="3">
        <v>45758</v>
      </c>
      <c r="D4904" s="3">
        <v>45778</v>
      </c>
      <c r="E4904" s="7">
        <v>408</v>
      </c>
      <c r="F4904" t="str">
        <f t="shared" si="77"/>
        <v>01235408</v>
      </c>
      <c r="G4904" t="s">
        <v>140</v>
      </c>
      <c r="H4904" s="8">
        <v>17051</v>
      </c>
      <c r="I4904" s="13">
        <v>60.55</v>
      </c>
      <c r="J4904" s="14">
        <v>16221</v>
      </c>
      <c r="K4904" s="14">
        <v>12521</v>
      </c>
      <c r="L4904">
        <f>+VLOOKUP(F4904,[1]ENELAR!C$2:J$7067,7,FALSE)</f>
        <v>10226</v>
      </c>
      <c r="M4904" s="20">
        <f>+VLOOKUP(F4904,[1]ENELAR!C$2:J$7067,8,FALSE)</f>
        <v>807854</v>
      </c>
    </row>
    <row r="4905" spans="1:13" x14ac:dyDescent="0.3">
      <c r="A4905" s="17" t="s">
        <v>275</v>
      </c>
      <c r="B4905" s="3">
        <v>45581</v>
      </c>
      <c r="C4905" s="3">
        <v>45758</v>
      </c>
      <c r="D4905" s="3">
        <v>45778</v>
      </c>
      <c r="E4905" s="7">
        <v>409</v>
      </c>
      <c r="F4905" t="str">
        <f t="shared" si="77"/>
        <v>01235409</v>
      </c>
      <c r="G4905" t="s">
        <v>141</v>
      </c>
      <c r="H4905" s="8">
        <v>41122</v>
      </c>
      <c r="I4905" s="13">
        <v>60.55</v>
      </c>
      <c r="J4905" s="14">
        <v>35527</v>
      </c>
      <c r="K4905" s="14">
        <v>10615</v>
      </c>
      <c r="L4905">
        <f>+VLOOKUP(F4905,[1]ENELAR!C$2:J$7067,7,FALSE)</f>
        <v>27141</v>
      </c>
      <c r="M4905" s="20">
        <f>+VLOOKUP(F4905,[1]ENELAR!C$2:J$7067,8,FALSE)</f>
        <v>2144139</v>
      </c>
    </row>
    <row r="4906" spans="1:13" x14ac:dyDescent="0.3">
      <c r="A4906" s="17" t="s">
        <v>275</v>
      </c>
      <c r="B4906" s="3">
        <v>45581</v>
      </c>
      <c r="C4906" s="3">
        <v>45758</v>
      </c>
      <c r="D4906" s="3">
        <v>45778</v>
      </c>
      <c r="E4906" s="7">
        <v>410</v>
      </c>
      <c r="F4906" t="str">
        <f t="shared" si="77"/>
        <v>01235410</v>
      </c>
      <c r="G4906" t="s">
        <v>142</v>
      </c>
      <c r="H4906" s="8">
        <v>2214</v>
      </c>
      <c r="I4906" s="13">
        <v>60.55</v>
      </c>
      <c r="J4906" s="14">
        <v>2480</v>
      </c>
      <c r="K4906" s="14">
        <v>1954</v>
      </c>
      <c r="L4906">
        <f>+VLOOKUP(F4906,[1]ENELAR!C$2:J$7067,7,FALSE)</f>
        <v>2149</v>
      </c>
      <c r="M4906" s="20">
        <f>+VLOOKUP(F4906,[1]ENELAR!C$2:J$7067,8,FALSE)</f>
        <v>169771</v>
      </c>
    </row>
    <row r="4907" spans="1:13" x14ac:dyDescent="0.3">
      <c r="A4907" s="17" t="s">
        <v>275</v>
      </c>
      <c r="B4907" s="3">
        <v>45581</v>
      </c>
      <c r="C4907" s="3">
        <v>45758</v>
      </c>
      <c r="D4907" s="3">
        <v>45778</v>
      </c>
      <c r="E4907" s="7">
        <v>411</v>
      </c>
      <c r="F4907" t="str">
        <f t="shared" si="77"/>
        <v>01235411</v>
      </c>
      <c r="G4907" t="s">
        <v>143</v>
      </c>
      <c r="H4907" s="8">
        <v>1920</v>
      </c>
      <c r="I4907" s="13">
        <v>60.55</v>
      </c>
      <c r="J4907" s="14">
        <v>1652</v>
      </c>
      <c r="K4907" s="14">
        <v>1652</v>
      </c>
      <c r="L4907">
        <f>+VLOOKUP(F4907,[1]ENELAR!C$2:J$7067,7,FALSE)</f>
        <v>1830</v>
      </c>
      <c r="M4907" s="20">
        <f>+VLOOKUP(F4907,[1]ENELAR!C$2:J$7067,8,FALSE)</f>
        <v>144570</v>
      </c>
    </row>
    <row r="4908" spans="1:13" x14ac:dyDescent="0.3">
      <c r="A4908" s="17" t="s">
        <v>275</v>
      </c>
      <c r="B4908" s="3">
        <v>45581</v>
      </c>
      <c r="C4908" s="3">
        <v>45758</v>
      </c>
      <c r="D4908" s="3">
        <v>45778</v>
      </c>
      <c r="E4908" s="7">
        <v>412</v>
      </c>
      <c r="F4908" t="str">
        <f t="shared" si="77"/>
        <v>01235412</v>
      </c>
      <c r="G4908" t="s">
        <v>144</v>
      </c>
      <c r="H4908" s="8">
        <v>6729</v>
      </c>
      <c r="I4908" s="13">
        <v>60.55</v>
      </c>
      <c r="J4908" s="14">
        <v>6532</v>
      </c>
      <c r="K4908" s="14">
        <v>6531</v>
      </c>
      <c r="L4908">
        <f>+VLOOKUP(F4908,[1]ENELAR!C$2:J$7067,7,FALSE)</f>
        <v>6148</v>
      </c>
      <c r="M4908" s="20">
        <f>+VLOOKUP(F4908,[1]ENELAR!C$2:J$7067,8,FALSE)</f>
        <v>485692</v>
      </c>
    </row>
    <row r="4909" spans="1:13" x14ac:dyDescent="0.3">
      <c r="A4909" s="17" t="s">
        <v>275</v>
      </c>
      <c r="B4909" s="3">
        <v>45581</v>
      </c>
      <c r="C4909" s="3">
        <v>45758</v>
      </c>
      <c r="D4909" s="3">
        <v>45778</v>
      </c>
      <c r="E4909" s="7">
        <v>413</v>
      </c>
      <c r="F4909" t="str">
        <f t="shared" si="77"/>
        <v>01235413</v>
      </c>
      <c r="G4909" t="s">
        <v>145</v>
      </c>
      <c r="H4909" s="8">
        <v>8282</v>
      </c>
      <c r="I4909" s="13">
        <v>60.55</v>
      </c>
      <c r="J4909" s="14">
        <v>9399</v>
      </c>
      <c r="K4909" s="14">
        <v>8954</v>
      </c>
      <c r="L4909">
        <f>+VLOOKUP(F4909,[1]ENELAR!C$2:J$7067,7,FALSE)</f>
        <v>6935</v>
      </c>
      <c r="M4909" s="20">
        <f>+VLOOKUP(F4909,[1]ENELAR!C$2:J$7067,8,FALSE)</f>
        <v>547865</v>
      </c>
    </row>
    <row r="4910" spans="1:13" x14ac:dyDescent="0.3">
      <c r="A4910" s="17" t="s">
        <v>275</v>
      </c>
      <c r="B4910" s="3">
        <v>45581</v>
      </c>
      <c r="C4910" s="3">
        <v>45758</v>
      </c>
      <c r="D4910" s="3">
        <v>45778</v>
      </c>
      <c r="E4910" s="7">
        <v>414</v>
      </c>
      <c r="F4910" t="str">
        <f t="shared" si="77"/>
        <v>01235414</v>
      </c>
      <c r="G4910" t="s">
        <v>146</v>
      </c>
      <c r="H4910" s="8">
        <v>106413</v>
      </c>
      <c r="I4910" s="13">
        <v>60.55</v>
      </c>
      <c r="J4910" s="14">
        <v>102597</v>
      </c>
      <c r="K4910" s="14">
        <v>30218</v>
      </c>
      <c r="L4910">
        <f>+VLOOKUP(F4910,[1]ENELAR!C$2:J$7067,7,FALSE)</f>
        <v>86062</v>
      </c>
      <c r="M4910" s="20">
        <f>+VLOOKUP(F4910,[1]ENELAR!C$2:J$7067,8,FALSE)</f>
        <v>6798898</v>
      </c>
    </row>
    <row r="4911" spans="1:13" x14ac:dyDescent="0.3">
      <c r="A4911" s="17" t="s">
        <v>275</v>
      </c>
      <c r="B4911" s="3">
        <v>45581</v>
      </c>
      <c r="C4911" s="3">
        <v>45758</v>
      </c>
      <c r="D4911" s="3">
        <v>45778</v>
      </c>
      <c r="E4911" s="7">
        <v>415</v>
      </c>
      <c r="F4911" t="str">
        <f t="shared" si="77"/>
        <v>01235415</v>
      </c>
      <c r="G4911" t="s">
        <v>219</v>
      </c>
      <c r="H4911" s="8">
        <v>4414</v>
      </c>
      <c r="I4911" s="13">
        <v>60.55</v>
      </c>
      <c r="J4911" s="14">
        <v>4263</v>
      </c>
      <c r="K4911" s="14">
        <v>4127</v>
      </c>
      <c r="L4911">
        <f>+VLOOKUP(F4911,[1]ENELAR!C$2:J$7067,7,FALSE)</f>
        <v>3507</v>
      </c>
      <c r="M4911" s="20">
        <f>+VLOOKUP(F4911,[1]ENELAR!C$2:J$7067,8,FALSE)</f>
        <v>277053</v>
      </c>
    </row>
    <row r="4912" spans="1:13" x14ac:dyDescent="0.3">
      <c r="A4912" s="17" t="s">
        <v>275</v>
      </c>
      <c r="B4912" s="3">
        <v>45581</v>
      </c>
      <c r="C4912" s="3">
        <v>45758</v>
      </c>
      <c r="D4912" s="3">
        <v>45778</v>
      </c>
      <c r="E4912" s="7">
        <v>416</v>
      </c>
      <c r="F4912" t="str">
        <f t="shared" si="77"/>
        <v>01235416</v>
      </c>
      <c r="G4912" t="s">
        <v>147</v>
      </c>
      <c r="H4912" s="8">
        <v>173968</v>
      </c>
      <c r="I4912" s="13">
        <v>60.55</v>
      </c>
      <c r="J4912" s="14">
        <v>172668</v>
      </c>
      <c r="K4912" s="14">
        <v>6276</v>
      </c>
      <c r="L4912">
        <f>+VLOOKUP(F4912,[1]ENELAR!C$2:J$7067,7,FALSE)</f>
        <v>158610</v>
      </c>
      <c r="M4912" s="20">
        <f>+VLOOKUP(F4912,[1]ENELAR!C$2:J$7067,8,FALSE)</f>
        <v>12530190</v>
      </c>
    </row>
    <row r="4913" spans="1:13" x14ac:dyDescent="0.3">
      <c r="A4913" s="17" t="s">
        <v>275</v>
      </c>
      <c r="B4913" s="3">
        <v>45581</v>
      </c>
      <c r="C4913" s="3">
        <v>45758</v>
      </c>
      <c r="D4913" s="3">
        <v>45778</v>
      </c>
      <c r="E4913" s="7">
        <v>417</v>
      </c>
      <c r="F4913" t="str">
        <f t="shared" si="77"/>
        <v>01235417</v>
      </c>
      <c r="G4913" t="s">
        <v>148</v>
      </c>
      <c r="H4913" s="8">
        <v>13890</v>
      </c>
      <c r="I4913" s="13">
        <v>60.55</v>
      </c>
      <c r="J4913" s="14">
        <v>13628</v>
      </c>
      <c r="K4913" s="14">
        <v>10101</v>
      </c>
      <c r="L4913">
        <f>+VLOOKUP(F4913,[1]ENELAR!C$2:J$7067,7,FALSE)</f>
        <v>11001</v>
      </c>
      <c r="M4913" s="20">
        <f>+VLOOKUP(F4913,[1]ENELAR!C$2:J$7067,8,FALSE)</f>
        <v>869079</v>
      </c>
    </row>
    <row r="4914" spans="1:13" x14ac:dyDescent="0.3">
      <c r="A4914" s="17" t="s">
        <v>275</v>
      </c>
      <c r="B4914" s="3">
        <v>45581</v>
      </c>
      <c r="C4914" s="3">
        <v>45758</v>
      </c>
      <c r="D4914" s="3">
        <v>45778</v>
      </c>
      <c r="E4914" s="7">
        <v>418</v>
      </c>
      <c r="F4914" t="str">
        <f t="shared" si="77"/>
        <v>01235418</v>
      </c>
      <c r="G4914" t="s">
        <v>149</v>
      </c>
      <c r="H4914" s="8">
        <v>2093</v>
      </c>
      <c r="I4914" s="13">
        <v>60.55</v>
      </c>
      <c r="J4914" s="14">
        <v>2477</v>
      </c>
      <c r="K4914" s="14">
        <v>0</v>
      </c>
      <c r="L4914">
        <f>+VLOOKUP(F4914,[1]ENELAR!C$2:J$7067,7,FALSE)</f>
        <v>2037</v>
      </c>
      <c r="M4914" s="20">
        <f>+VLOOKUP(F4914,[1]ENELAR!C$2:J$7067,8,FALSE)</f>
        <v>160923</v>
      </c>
    </row>
    <row r="4915" spans="1:13" x14ac:dyDescent="0.3">
      <c r="A4915" s="17" t="s">
        <v>275</v>
      </c>
      <c r="B4915" s="3">
        <v>45581</v>
      </c>
      <c r="C4915" s="3">
        <v>45758</v>
      </c>
      <c r="D4915" s="3">
        <v>45778</v>
      </c>
      <c r="E4915" s="7">
        <v>419</v>
      </c>
      <c r="F4915" t="str">
        <f t="shared" si="77"/>
        <v>01235419</v>
      </c>
      <c r="G4915" t="s">
        <v>150</v>
      </c>
      <c r="H4915" s="8">
        <v>8124</v>
      </c>
      <c r="I4915" s="13">
        <v>60.55</v>
      </c>
      <c r="J4915" s="14">
        <v>7258</v>
      </c>
      <c r="K4915" s="14">
        <v>7004</v>
      </c>
      <c r="L4915">
        <f>+VLOOKUP(F4915,[1]ENELAR!C$2:J$7067,7,FALSE)</f>
        <v>6824</v>
      </c>
      <c r="M4915" s="20">
        <f>+VLOOKUP(F4915,[1]ENELAR!C$2:J$7067,8,FALSE)</f>
        <v>539096</v>
      </c>
    </row>
    <row r="4916" spans="1:13" x14ac:dyDescent="0.3">
      <c r="A4916" s="17" t="s">
        <v>275</v>
      </c>
      <c r="B4916" s="3">
        <v>45581</v>
      </c>
      <c r="C4916" s="3">
        <v>45758</v>
      </c>
      <c r="D4916" s="3">
        <v>45778</v>
      </c>
      <c r="E4916" s="7">
        <v>420</v>
      </c>
      <c r="F4916" t="str">
        <f t="shared" si="77"/>
        <v>01235420</v>
      </c>
      <c r="G4916" t="s">
        <v>151</v>
      </c>
      <c r="H4916" s="8">
        <v>5797</v>
      </c>
      <c r="I4916" s="13">
        <v>60.55</v>
      </c>
      <c r="J4916" s="14">
        <v>6168</v>
      </c>
      <c r="K4916" s="14">
        <v>5747</v>
      </c>
      <c r="L4916">
        <f>+VLOOKUP(F4916,[1]ENELAR!C$2:J$7067,7,FALSE)</f>
        <v>5408</v>
      </c>
      <c r="M4916" s="20">
        <f>+VLOOKUP(F4916,[1]ENELAR!C$2:J$7067,8,FALSE)</f>
        <v>427232</v>
      </c>
    </row>
    <row r="4917" spans="1:13" x14ac:dyDescent="0.3">
      <c r="A4917" s="17" t="s">
        <v>275</v>
      </c>
      <c r="B4917" s="3">
        <v>45581</v>
      </c>
      <c r="C4917" s="3">
        <v>45758</v>
      </c>
      <c r="D4917" s="3">
        <v>45778</v>
      </c>
      <c r="E4917" s="7">
        <v>421</v>
      </c>
      <c r="F4917" t="str">
        <f t="shared" si="77"/>
        <v>01235421</v>
      </c>
      <c r="G4917" t="s">
        <v>152</v>
      </c>
      <c r="H4917" s="8">
        <v>8005</v>
      </c>
      <c r="I4917" s="13">
        <v>60.55</v>
      </c>
      <c r="J4917" s="14">
        <v>8411</v>
      </c>
      <c r="K4917" s="14">
        <v>367</v>
      </c>
      <c r="L4917">
        <f>+VLOOKUP(F4917,[1]ENELAR!C$2:J$7067,7,FALSE)</f>
        <v>7417</v>
      </c>
      <c r="M4917" s="20">
        <f>+VLOOKUP(F4917,[1]ENELAR!C$2:J$7067,8,FALSE)</f>
        <v>585943</v>
      </c>
    </row>
    <row r="4918" spans="1:13" x14ac:dyDescent="0.3">
      <c r="A4918" s="17" t="s">
        <v>275</v>
      </c>
      <c r="B4918" s="3">
        <v>45581</v>
      </c>
      <c r="C4918" s="3">
        <v>45758</v>
      </c>
      <c r="D4918" s="3">
        <v>45778</v>
      </c>
      <c r="E4918" s="7">
        <v>422</v>
      </c>
      <c r="F4918" t="str">
        <f t="shared" si="77"/>
        <v>01235422</v>
      </c>
      <c r="G4918" t="s">
        <v>153</v>
      </c>
      <c r="H4918" s="8">
        <v>6708</v>
      </c>
      <c r="I4918" s="13">
        <v>60.55</v>
      </c>
      <c r="J4918" s="14">
        <v>6535</v>
      </c>
      <c r="K4918" s="14">
        <v>5943</v>
      </c>
      <c r="L4918">
        <f>+VLOOKUP(F4918,[1]ENELAR!C$2:J$7067,7,FALSE)</f>
        <v>5985</v>
      </c>
      <c r="M4918" s="20">
        <f>+VLOOKUP(F4918,[1]ENELAR!C$2:J$7067,8,FALSE)</f>
        <v>472815</v>
      </c>
    </row>
    <row r="4919" spans="1:13" x14ac:dyDescent="0.3">
      <c r="A4919" s="17" t="s">
        <v>275</v>
      </c>
      <c r="B4919" s="3">
        <v>45581</v>
      </c>
      <c r="C4919" s="3">
        <v>45758</v>
      </c>
      <c r="D4919" s="3">
        <v>45778</v>
      </c>
      <c r="E4919" s="7">
        <v>423</v>
      </c>
      <c r="F4919" t="str">
        <f t="shared" si="77"/>
        <v>01235423</v>
      </c>
      <c r="G4919" t="s">
        <v>154</v>
      </c>
      <c r="H4919" s="8">
        <v>2445</v>
      </c>
      <c r="I4919" s="13">
        <v>60.55</v>
      </c>
      <c r="J4919" s="14">
        <v>2149</v>
      </c>
      <c r="K4919" s="14">
        <v>2149</v>
      </c>
      <c r="L4919">
        <f>+VLOOKUP(F4919,[1]ENELAR!C$2:J$7067,7,FALSE)</f>
        <v>1769</v>
      </c>
      <c r="M4919" s="20">
        <f>+VLOOKUP(F4919,[1]ENELAR!C$2:J$7067,8,FALSE)</f>
        <v>139751</v>
      </c>
    </row>
    <row r="4920" spans="1:13" x14ac:dyDescent="0.3">
      <c r="A4920" s="17" t="s">
        <v>275</v>
      </c>
      <c r="B4920" s="3">
        <v>45581</v>
      </c>
      <c r="C4920" s="3">
        <v>45758</v>
      </c>
      <c r="D4920" s="3">
        <v>45778</v>
      </c>
      <c r="E4920" s="7">
        <v>424</v>
      </c>
      <c r="F4920" t="str">
        <f t="shared" si="77"/>
        <v>01235424</v>
      </c>
      <c r="G4920" t="s">
        <v>155</v>
      </c>
      <c r="H4920" s="8">
        <v>1433</v>
      </c>
      <c r="I4920" s="13">
        <v>60.55</v>
      </c>
      <c r="J4920" s="14">
        <v>1299</v>
      </c>
      <c r="K4920" s="14">
        <v>1299</v>
      </c>
      <c r="L4920">
        <f>+VLOOKUP(F4920,[1]ENELAR!C$2:J$7067,7,FALSE)</f>
        <v>1395</v>
      </c>
      <c r="M4920" s="20">
        <f>+VLOOKUP(F4920,[1]ENELAR!C$2:J$7067,8,FALSE)</f>
        <v>110205</v>
      </c>
    </row>
    <row r="4921" spans="1:13" x14ac:dyDescent="0.3">
      <c r="A4921" s="17" t="s">
        <v>275</v>
      </c>
      <c r="B4921" s="3">
        <v>45581</v>
      </c>
      <c r="C4921" s="3">
        <v>45758</v>
      </c>
      <c r="D4921" s="3">
        <v>45778</v>
      </c>
      <c r="E4921" s="7">
        <v>425</v>
      </c>
      <c r="F4921" t="str">
        <f t="shared" si="77"/>
        <v>01235425</v>
      </c>
      <c r="G4921" t="s">
        <v>156</v>
      </c>
      <c r="H4921" s="8">
        <v>3344</v>
      </c>
      <c r="I4921" s="13">
        <v>60.55</v>
      </c>
      <c r="J4921" s="14">
        <v>2905</v>
      </c>
      <c r="K4921" s="14">
        <v>2278</v>
      </c>
      <c r="L4921">
        <f>+VLOOKUP(F4921,[1]ENELAR!C$2:J$7067,7,FALSE)</f>
        <v>3075</v>
      </c>
      <c r="M4921" s="20">
        <f>+VLOOKUP(F4921,[1]ENELAR!C$2:J$7067,8,FALSE)</f>
        <v>242925</v>
      </c>
    </row>
    <row r="4922" spans="1:13" x14ac:dyDescent="0.3">
      <c r="A4922" s="17" t="s">
        <v>275</v>
      </c>
      <c r="B4922" s="3">
        <v>45581</v>
      </c>
      <c r="C4922" s="3">
        <v>45758</v>
      </c>
      <c r="D4922" s="3">
        <v>45778</v>
      </c>
      <c r="E4922" s="7">
        <v>426</v>
      </c>
      <c r="F4922" t="str">
        <f t="shared" si="77"/>
        <v>01235426</v>
      </c>
      <c r="G4922" t="s">
        <v>157</v>
      </c>
      <c r="H4922" s="8">
        <v>2155</v>
      </c>
      <c r="I4922" s="13">
        <v>60.55</v>
      </c>
      <c r="J4922" s="14">
        <v>2006</v>
      </c>
      <c r="K4922" s="14">
        <v>0</v>
      </c>
      <c r="L4922">
        <f>+VLOOKUP(F4922,[1]ENELAR!C$2:J$7067,7,FALSE)</f>
        <v>2049</v>
      </c>
      <c r="M4922" s="20">
        <f>+VLOOKUP(F4922,[1]ENELAR!C$2:J$7067,8,FALSE)</f>
        <v>161871</v>
      </c>
    </row>
    <row r="4923" spans="1:13" x14ac:dyDescent="0.3">
      <c r="A4923" s="17" t="s">
        <v>275</v>
      </c>
      <c r="B4923" s="3">
        <v>45581</v>
      </c>
      <c r="C4923" s="3">
        <v>45758</v>
      </c>
      <c r="D4923" s="3">
        <v>45778</v>
      </c>
      <c r="E4923" s="7">
        <v>427</v>
      </c>
      <c r="F4923" t="str">
        <f t="shared" si="77"/>
        <v>01235427</v>
      </c>
      <c r="G4923" t="s">
        <v>220</v>
      </c>
      <c r="H4923" s="8">
        <v>2936</v>
      </c>
      <c r="I4923" s="13">
        <v>60.55</v>
      </c>
      <c r="J4923" s="14">
        <v>2433</v>
      </c>
      <c r="K4923" s="14">
        <v>1604</v>
      </c>
      <c r="L4923">
        <f>+VLOOKUP(F4923,[1]ENELAR!C$2:J$7067,7,FALSE)</f>
        <v>2006</v>
      </c>
      <c r="M4923" s="20">
        <f>+VLOOKUP(F4923,[1]ENELAR!C$2:J$7067,8,FALSE)</f>
        <v>158474</v>
      </c>
    </row>
    <row r="4924" spans="1:13" x14ac:dyDescent="0.3">
      <c r="A4924" s="17" t="s">
        <v>275</v>
      </c>
      <c r="B4924" s="3">
        <v>45581</v>
      </c>
      <c r="C4924" s="3">
        <v>45758</v>
      </c>
      <c r="D4924" s="3">
        <v>45778</v>
      </c>
      <c r="E4924" s="7">
        <v>428</v>
      </c>
      <c r="F4924" t="str">
        <f t="shared" si="77"/>
        <v>01235428</v>
      </c>
      <c r="G4924" t="s">
        <v>158</v>
      </c>
      <c r="H4924" s="8">
        <v>890</v>
      </c>
      <c r="I4924" s="13">
        <v>60.55</v>
      </c>
      <c r="J4924" s="14">
        <v>0</v>
      </c>
      <c r="K4924" s="14">
        <v>0</v>
      </c>
      <c r="L4924">
        <f>+VLOOKUP(F4924,[1]ENELAR!C$2:J$7067,7,FALSE)</f>
        <v>886</v>
      </c>
      <c r="M4924" s="20">
        <f>+VLOOKUP(F4924,[1]ENELAR!C$2:J$7067,8,FALSE)</f>
        <v>69994</v>
      </c>
    </row>
    <row r="4925" spans="1:13" x14ac:dyDescent="0.3">
      <c r="A4925" s="17" t="s">
        <v>275</v>
      </c>
      <c r="B4925" s="3">
        <v>45581</v>
      </c>
      <c r="C4925" s="3">
        <v>45758</v>
      </c>
      <c r="D4925" s="3">
        <v>45778</v>
      </c>
      <c r="E4925" s="7">
        <v>429</v>
      </c>
      <c r="F4925" t="str">
        <f t="shared" si="77"/>
        <v>01235429</v>
      </c>
      <c r="G4925" t="s">
        <v>159</v>
      </c>
      <c r="H4925" s="8">
        <v>15373</v>
      </c>
      <c r="I4925" s="13">
        <v>60.55</v>
      </c>
      <c r="J4925" s="14">
        <v>16922</v>
      </c>
      <c r="K4925" s="14">
        <v>0</v>
      </c>
      <c r="L4925">
        <f>+VLOOKUP(F4925,[1]ENELAR!C$2:J$7067,7,FALSE)</f>
        <v>14151</v>
      </c>
      <c r="M4925" s="20">
        <f>+VLOOKUP(F4925,[1]ENELAR!C$2:J$7067,8,FALSE)</f>
        <v>1117929</v>
      </c>
    </row>
    <row r="4926" spans="1:13" x14ac:dyDescent="0.3">
      <c r="A4926" s="17" t="s">
        <v>275</v>
      </c>
      <c r="B4926" s="3">
        <v>45581</v>
      </c>
      <c r="C4926" s="3">
        <v>45758</v>
      </c>
      <c r="D4926" s="3">
        <v>45778</v>
      </c>
      <c r="E4926" s="7">
        <v>430</v>
      </c>
      <c r="F4926" t="str">
        <f t="shared" si="77"/>
        <v>01235430</v>
      </c>
      <c r="G4926" t="s">
        <v>160</v>
      </c>
      <c r="H4926" s="8">
        <v>5442</v>
      </c>
      <c r="I4926" s="13">
        <v>60.55</v>
      </c>
      <c r="J4926" s="14">
        <v>4805</v>
      </c>
      <c r="K4926" s="14">
        <v>117</v>
      </c>
      <c r="L4926">
        <f>+VLOOKUP(F4926,[1]ENELAR!C$2:J$7067,7,FALSE)</f>
        <v>4559</v>
      </c>
      <c r="M4926" s="20">
        <f>+VLOOKUP(F4926,[1]ENELAR!C$2:J$7067,8,FALSE)</f>
        <v>360161</v>
      </c>
    </row>
    <row r="4927" spans="1:13" x14ac:dyDescent="0.3">
      <c r="A4927" s="17" t="s">
        <v>275</v>
      </c>
      <c r="B4927" s="3">
        <v>45581</v>
      </c>
      <c r="C4927" s="3">
        <v>45758</v>
      </c>
      <c r="D4927" s="3">
        <v>45778</v>
      </c>
      <c r="E4927" s="7">
        <v>431</v>
      </c>
      <c r="F4927" t="str">
        <f t="shared" si="77"/>
        <v>01235431</v>
      </c>
      <c r="G4927" t="s">
        <v>161</v>
      </c>
      <c r="H4927" s="8">
        <v>13214</v>
      </c>
      <c r="I4927" s="13">
        <v>60.55</v>
      </c>
      <c r="J4927" s="14">
        <v>13792</v>
      </c>
      <c r="K4927" s="14">
        <v>0</v>
      </c>
      <c r="L4927">
        <f>+VLOOKUP(F4927,[1]ENELAR!C$2:J$7067,7,FALSE)</f>
        <v>11609</v>
      </c>
      <c r="M4927" s="20">
        <f>+VLOOKUP(F4927,[1]ENELAR!C$2:J$7067,8,FALSE)</f>
        <v>917111</v>
      </c>
    </row>
    <row r="4928" spans="1:13" x14ac:dyDescent="0.3">
      <c r="A4928" s="17" t="s">
        <v>275</v>
      </c>
      <c r="B4928" s="3">
        <v>45581</v>
      </c>
      <c r="C4928" s="3">
        <v>45758</v>
      </c>
      <c r="D4928" s="3">
        <v>45778</v>
      </c>
      <c r="E4928" s="7">
        <v>432</v>
      </c>
      <c r="F4928" t="str">
        <f t="shared" si="77"/>
        <v>01235432</v>
      </c>
      <c r="G4928" t="s">
        <v>162</v>
      </c>
      <c r="H4928" s="8">
        <v>5304</v>
      </c>
      <c r="I4928" s="13">
        <v>60.55</v>
      </c>
      <c r="J4928" s="14">
        <v>5530</v>
      </c>
      <c r="K4928" s="14">
        <v>0</v>
      </c>
      <c r="L4928">
        <f>+VLOOKUP(F4928,[1]ENELAR!C$2:J$7067,7,FALSE)</f>
        <v>4849</v>
      </c>
      <c r="M4928" s="20">
        <f>+VLOOKUP(F4928,[1]ENELAR!C$2:J$7067,8,FALSE)</f>
        <v>383071</v>
      </c>
    </row>
    <row r="4929" spans="1:13" x14ac:dyDescent="0.3">
      <c r="A4929" s="17" t="s">
        <v>275</v>
      </c>
      <c r="B4929" s="3">
        <v>45581</v>
      </c>
      <c r="C4929" s="3">
        <v>45758</v>
      </c>
      <c r="D4929" s="3">
        <v>45778</v>
      </c>
      <c r="E4929" s="7">
        <v>433</v>
      </c>
      <c r="F4929" t="str">
        <f t="shared" ref="F4929:F4992" si="78">+A4929&amp;E4929</f>
        <v>01235433</v>
      </c>
      <c r="G4929" t="s">
        <v>163</v>
      </c>
      <c r="H4929" s="8">
        <v>17219</v>
      </c>
      <c r="I4929" s="13">
        <v>60.55</v>
      </c>
      <c r="J4929" s="14">
        <v>19594</v>
      </c>
      <c r="K4929" s="14">
        <v>1675</v>
      </c>
      <c r="L4929">
        <f>+VLOOKUP(F4929,[1]ENELAR!C$2:J$7067,7,FALSE)</f>
        <v>14108</v>
      </c>
      <c r="M4929" s="20">
        <f>+VLOOKUP(F4929,[1]ENELAR!C$2:J$7067,8,FALSE)</f>
        <v>1114532</v>
      </c>
    </row>
    <row r="4930" spans="1:13" x14ac:dyDescent="0.3">
      <c r="A4930" s="17" t="s">
        <v>275</v>
      </c>
      <c r="B4930" s="3">
        <v>45581</v>
      </c>
      <c r="C4930" s="3">
        <v>45758</v>
      </c>
      <c r="D4930" s="3">
        <v>45778</v>
      </c>
      <c r="E4930" s="7">
        <v>434</v>
      </c>
      <c r="F4930" t="str">
        <f t="shared" si="78"/>
        <v>01235434</v>
      </c>
      <c r="G4930" t="s">
        <v>164</v>
      </c>
      <c r="H4930" s="8">
        <v>5523</v>
      </c>
      <c r="I4930" s="13">
        <v>60.55</v>
      </c>
      <c r="J4930" s="14">
        <v>5787</v>
      </c>
      <c r="K4930" s="14">
        <v>0</v>
      </c>
      <c r="L4930">
        <f>+VLOOKUP(F4930,[1]ENELAR!C$2:J$7067,7,FALSE)</f>
        <v>5419</v>
      </c>
      <c r="M4930" s="20">
        <f>+VLOOKUP(F4930,[1]ENELAR!C$2:J$7067,8,FALSE)</f>
        <v>428101</v>
      </c>
    </row>
    <row r="4931" spans="1:13" x14ac:dyDescent="0.3">
      <c r="A4931" s="17" t="s">
        <v>275</v>
      </c>
      <c r="B4931" s="3">
        <v>45581</v>
      </c>
      <c r="C4931" s="3">
        <v>45758</v>
      </c>
      <c r="D4931" s="3">
        <v>45778</v>
      </c>
      <c r="E4931" s="7">
        <v>435</v>
      </c>
      <c r="F4931" t="str">
        <f t="shared" si="78"/>
        <v>01235435</v>
      </c>
      <c r="G4931" t="s">
        <v>165</v>
      </c>
      <c r="H4931" s="8">
        <v>4157</v>
      </c>
      <c r="I4931" s="13">
        <v>60.55</v>
      </c>
      <c r="J4931" s="14">
        <v>4079</v>
      </c>
      <c r="K4931" s="14">
        <v>4079</v>
      </c>
      <c r="L4931">
        <f>+VLOOKUP(F4931,[1]ENELAR!C$2:J$7067,7,FALSE)</f>
        <v>3295</v>
      </c>
      <c r="M4931" s="20">
        <f>+VLOOKUP(F4931,[1]ENELAR!C$2:J$7067,8,FALSE)</f>
        <v>260305</v>
      </c>
    </row>
    <row r="4932" spans="1:13" x14ac:dyDescent="0.3">
      <c r="A4932" s="17" t="s">
        <v>275</v>
      </c>
      <c r="B4932" s="3">
        <v>45581</v>
      </c>
      <c r="C4932" s="3">
        <v>45758</v>
      </c>
      <c r="D4932" s="3">
        <v>45778</v>
      </c>
      <c r="E4932" s="7">
        <v>436</v>
      </c>
      <c r="F4932" t="str">
        <f t="shared" si="78"/>
        <v>01235436</v>
      </c>
      <c r="G4932" t="s">
        <v>166</v>
      </c>
      <c r="H4932" s="8">
        <v>5973</v>
      </c>
      <c r="I4932" s="13">
        <v>60.55</v>
      </c>
      <c r="J4932" s="14">
        <v>6312</v>
      </c>
      <c r="K4932" s="14">
        <v>6174</v>
      </c>
      <c r="L4932">
        <f>+VLOOKUP(F4932,[1]ENELAR!C$2:J$7067,7,FALSE)</f>
        <v>4497</v>
      </c>
      <c r="M4932" s="20">
        <f>+VLOOKUP(F4932,[1]ENELAR!C$2:J$7067,8,FALSE)</f>
        <v>355263</v>
      </c>
    </row>
    <row r="4933" spans="1:13" x14ac:dyDescent="0.3">
      <c r="A4933" s="17" t="s">
        <v>275</v>
      </c>
      <c r="B4933" s="3">
        <v>45581</v>
      </c>
      <c r="C4933" s="3">
        <v>45758</v>
      </c>
      <c r="D4933" s="3">
        <v>45778</v>
      </c>
      <c r="E4933" s="7">
        <v>437</v>
      </c>
      <c r="F4933" t="str">
        <f t="shared" si="78"/>
        <v>01235437</v>
      </c>
      <c r="G4933" t="s">
        <v>167</v>
      </c>
      <c r="H4933" s="8">
        <v>3835</v>
      </c>
      <c r="I4933" s="13">
        <v>60.55</v>
      </c>
      <c r="J4933" s="14">
        <v>4302</v>
      </c>
      <c r="K4933" s="14">
        <v>4095</v>
      </c>
      <c r="L4933">
        <f>+VLOOKUP(F4933,[1]ENELAR!C$2:J$7067,7,FALSE)</f>
        <v>3390</v>
      </c>
      <c r="M4933" s="20">
        <f>+VLOOKUP(F4933,[1]ENELAR!C$2:J$7067,8,FALSE)</f>
        <v>267810</v>
      </c>
    </row>
    <row r="4934" spans="1:13" x14ac:dyDescent="0.3">
      <c r="A4934" s="17" t="s">
        <v>275</v>
      </c>
      <c r="B4934" s="3">
        <v>45581</v>
      </c>
      <c r="C4934" s="3">
        <v>45758</v>
      </c>
      <c r="D4934" s="3">
        <v>45778</v>
      </c>
      <c r="E4934" s="4">
        <v>438</v>
      </c>
      <c r="F4934" t="str">
        <f t="shared" si="78"/>
        <v>01235438</v>
      </c>
      <c r="G4934" t="s">
        <v>168</v>
      </c>
      <c r="H4934" s="5">
        <v>2182</v>
      </c>
      <c r="I4934" s="13">
        <v>60.55</v>
      </c>
      <c r="J4934" s="14">
        <v>1703</v>
      </c>
      <c r="K4934" s="14">
        <v>1600</v>
      </c>
      <c r="L4934">
        <f>+VLOOKUP(F4934,[1]ENELAR!C$2:J$7067,7,FALSE)</f>
        <v>1874</v>
      </c>
      <c r="M4934" s="20">
        <f>+VLOOKUP(F4934,[1]ENELAR!C$2:J$7067,8,FALSE)</f>
        <v>148046</v>
      </c>
    </row>
    <row r="4935" spans="1:13" x14ac:dyDescent="0.3">
      <c r="A4935" s="17" t="s">
        <v>275</v>
      </c>
      <c r="B4935" s="3">
        <v>45581</v>
      </c>
      <c r="C4935" s="3">
        <v>45758</v>
      </c>
      <c r="D4935" s="3">
        <v>45778</v>
      </c>
      <c r="E4935" s="7">
        <v>439</v>
      </c>
      <c r="F4935" t="str">
        <f t="shared" si="78"/>
        <v>01235439</v>
      </c>
      <c r="G4935" t="s">
        <v>221</v>
      </c>
      <c r="H4935" s="8">
        <v>4815</v>
      </c>
      <c r="I4935" s="13">
        <v>60.55</v>
      </c>
      <c r="J4935" s="14">
        <v>3216</v>
      </c>
      <c r="K4935" s="14">
        <v>933</v>
      </c>
      <c r="L4935">
        <f>+VLOOKUP(F4935,[1]ENELAR!C$2:J$7067,7,FALSE)</f>
        <v>4347</v>
      </c>
      <c r="M4935" s="20">
        <f>+VLOOKUP(F4935,[1]ENELAR!C$2:J$7067,8,FALSE)</f>
        <v>343413</v>
      </c>
    </row>
    <row r="4936" spans="1:13" x14ac:dyDescent="0.3">
      <c r="A4936" s="17" t="s">
        <v>275</v>
      </c>
      <c r="B4936" s="3">
        <v>45581</v>
      </c>
      <c r="C4936" s="3">
        <v>45758</v>
      </c>
      <c r="D4936" s="3">
        <v>45778</v>
      </c>
      <c r="E4936" s="7">
        <v>440</v>
      </c>
      <c r="F4936" t="str">
        <f t="shared" si="78"/>
        <v>01235440</v>
      </c>
      <c r="G4936" t="s">
        <v>169</v>
      </c>
      <c r="H4936" s="8">
        <v>3307</v>
      </c>
      <c r="I4936" s="13">
        <v>60.55</v>
      </c>
      <c r="J4936" s="14">
        <v>3269</v>
      </c>
      <c r="K4936" s="14">
        <v>3196</v>
      </c>
      <c r="L4936">
        <f>+VLOOKUP(F4936,[1]ENELAR!C$2:J$7067,7,FALSE)</f>
        <v>2947</v>
      </c>
      <c r="M4936" s="20">
        <f>+VLOOKUP(F4936,[1]ENELAR!C$2:J$7067,8,FALSE)</f>
        <v>232813</v>
      </c>
    </row>
    <row r="4937" spans="1:13" x14ac:dyDescent="0.3">
      <c r="A4937" s="17" t="s">
        <v>275</v>
      </c>
      <c r="B4937" s="3">
        <v>45581</v>
      </c>
      <c r="C4937" s="3">
        <v>45758</v>
      </c>
      <c r="D4937" s="3">
        <v>45778</v>
      </c>
      <c r="E4937" s="7">
        <v>441</v>
      </c>
      <c r="F4937" t="str">
        <f t="shared" si="78"/>
        <v>01235441</v>
      </c>
      <c r="G4937" t="s">
        <v>222</v>
      </c>
      <c r="H4937" s="8">
        <v>9220</v>
      </c>
      <c r="I4937" s="13">
        <v>60.55</v>
      </c>
      <c r="J4937" s="14">
        <v>0</v>
      </c>
      <c r="K4937" s="14">
        <v>0</v>
      </c>
      <c r="L4937">
        <f>+VLOOKUP(F4937,[1]ENELAR!C$2:J$7067,7,FALSE)</f>
        <v>0</v>
      </c>
      <c r="M4937" s="20">
        <f>+VLOOKUP(F4937,[1]ENELAR!C$2:J$7067,8,FALSE)</f>
        <v>0</v>
      </c>
    </row>
    <row r="4938" spans="1:13" x14ac:dyDescent="0.3">
      <c r="A4938" s="17" t="s">
        <v>275</v>
      </c>
      <c r="B4938" s="3">
        <v>45581</v>
      </c>
      <c r="C4938" s="3">
        <v>45758</v>
      </c>
      <c r="D4938" s="3">
        <v>45778</v>
      </c>
      <c r="E4938" s="7">
        <v>450</v>
      </c>
      <c r="F4938" t="str">
        <f t="shared" si="78"/>
        <v>01235450</v>
      </c>
      <c r="G4938" t="s">
        <v>172</v>
      </c>
      <c r="H4938" s="8">
        <v>29480</v>
      </c>
      <c r="I4938" s="13">
        <v>60.55</v>
      </c>
      <c r="J4938" s="14">
        <v>31056</v>
      </c>
      <c r="K4938" s="14">
        <v>0</v>
      </c>
      <c r="L4938">
        <f>+VLOOKUP(F4938,[1]ENELAR!C$2:J$7067,7,FALSE)</f>
        <v>29016</v>
      </c>
      <c r="M4938" s="20">
        <f>+VLOOKUP(F4938,[1]ENELAR!C$2:J$7067,8,FALSE)</f>
        <v>2292264</v>
      </c>
    </row>
    <row r="4939" spans="1:13" x14ac:dyDescent="0.3">
      <c r="A4939" s="17" t="s">
        <v>275</v>
      </c>
      <c r="B4939" s="3">
        <v>45581</v>
      </c>
      <c r="C4939" s="3">
        <v>45758</v>
      </c>
      <c r="D4939" s="3">
        <v>45778</v>
      </c>
      <c r="E4939" s="7">
        <v>453</v>
      </c>
      <c r="F4939" t="str">
        <f t="shared" si="78"/>
        <v>01235453</v>
      </c>
      <c r="G4939" t="s">
        <v>173</v>
      </c>
      <c r="H4939" s="8">
        <v>18688</v>
      </c>
      <c r="I4939" s="13">
        <v>60.55</v>
      </c>
      <c r="J4939" s="14">
        <v>18722</v>
      </c>
      <c r="K4939" s="14">
        <v>189</v>
      </c>
      <c r="L4939">
        <f>+VLOOKUP(F4939,[1]ENELAR!C$2:J$7067,7,FALSE)</f>
        <v>18389</v>
      </c>
      <c r="M4939" s="20">
        <f>+VLOOKUP(F4939,[1]ENELAR!C$2:J$7067,8,FALSE)</f>
        <v>1452731</v>
      </c>
    </row>
    <row r="4940" spans="1:13" x14ac:dyDescent="0.3">
      <c r="A4940" s="17" t="s">
        <v>275</v>
      </c>
      <c r="B4940" s="3">
        <v>45581</v>
      </c>
      <c r="C4940" s="3">
        <v>45758</v>
      </c>
      <c r="D4940" s="3">
        <v>45778</v>
      </c>
      <c r="E4940" s="7">
        <v>470</v>
      </c>
      <c r="F4940" t="str">
        <f t="shared" si="78"/>
        <v>01235470</v>
      </c>
      <c r="G4940" t="s">
        <v>174</v>
      </c>
      <c r="H4940" s="8">
        <v>2497</v>
      </c>
      <c r="I4940" s="13">
        <v>60.55</v>
      </c>
      <c r="J4940" s="14">
        <v>2291</v>
      </c>
      <c r="K4940" s="14">
        <v>0</v>
      </c>
      <c r="L4940">
        <f>+VLOOKUP(F4940,[1]ENELAR!C$2:J$7067,7,FALSE)</f>
        <v>1693</v>
      </c>
      <c r="M4940" s="20">
        <f>+VLOOKUP(F4940,[1]ENELAR!C$2:J$7067,8,FALSE)</f>
        <v>133747</v>
      </c>
    </row>
    <row r="4941" spans="1:13" x14ac:dyDescent="0.3">
      <c r="A4941" s="17" t="s">
        <v>275</v>
      </c>
      <c r="B4941" s="3">
        <v>45581</v>
      </c>
      <c r="C4941" s="3">
        <v>45758</v>
      </c>
      <c r="D4941" s="3">
        <v>45778</v>
      </c>
      <c r="E4941" s="7">
        <v>475</v>
      </c>
      <c r="F4941" t="str">
        <f t="shared" si="78"/>
        <v>01235475</v>
      </c>
      <c r="G4941" t="s">
        <v>175</v>
      </c>
      <c r="H4941" s="8">
        <v>763</v>
      </c>
      <c r="I4941" s="13">
        <v>60.55</v>
      </c>
      <c r="J4941" s="14">
        <v>709</v>
      </c>
      <c r="K4941" s="14">
        <v>709</v>
      </c>
      <c r="L4941">
        <f>+VLOOKUP(F4941,[1]ENELAR!C$2:J$7067,7,FALSE)</f>
        <v>685</v>
      </c>
      <c r="M4941" s="20">
        <f>+VLOOKUP(F4941,[1]ENELAR!C$2:J$7067,8,FALSE)</f>
        <v>54115</v>
      </c>
    </row>
    <row r="4942" spans="1:13" x14ac:dyDescent="0.3">
      <c r="A4942" s="17" t="s">
        <v>275</v>
      </c>
      <c r="B4942" s="3">
        <v>45581</v>
      </c>
      <c r="C4942" s="3">
        <v>45758</v>
      </c>
      <c r="D4942" s="3">
        <v>45778</v>
      </c>
      <c r="E4942" s="7">
        <v>488</v>
      </c>
      <c r="F4942" t="str">
        <f t="shared" si="78"/>
        <v>01235488</v>
      </c>
      <c r="G4942" t="s">
        <v>177</v>
      </c>
      <c r="H4942" s="8">
        <v>8843</v>
      </c>
      <c r="I4942" s="13">
        <v>60.55</v>
      </c>
      <c r="J4942" s="14">
        <v>10016</v>
      </c>
      <c r="K4942" s="14">
        <v>0</v>
      </c>
      <c r="L4942">
        <f>+VLOOKUP(F4942,[1]ENELAR!C$2:J$7067,7,FALSE)</f>
        <v>6776</v>
      </c>
      <c r="M4942" s="20">
        <f>+VLOOKUP(F4942,[1]ENELAR!C$2:J$7067,8,FALSE)</f>
        <v>535304</v>
      </c>
    </row>
    <row r="4943" spans="1:13" x14ac:dyDescent="0.3">
      <c r="A4943" s="17" t="s">
        <v>275</v>
      </c>
      <c r="B4943" s="3">
        <v>45581</v>
      </c>
      <c r="C4943" s="3">
        <v>45758</v>
      </c>
      <c r="D4943" s="3">
        <v>45778</v>
      </c>
      <c r="E4943" s="7">
        <v>548</v>
      </c>
      <c r="F4943" t="str">
        <f t="shared" si="78"/>
        <v>01235548</v>
      </c>
      <c r="G4943" t="s">
        <v>180</v>
      </c>
      <c r="H4943" s="8">
        <v>1654</v>
      </c>
      <c r="I4943" s="13">
        <v>60.55</v>
      </c>
      <c r="J4943" s="14">
        <v>1522</v>
      </c>
      <c r="K4943" s="14">
        <v>0</v>
      </c>
      <c r="L4943">
        <f>+VLOOKUP(F4943,[1]ENELAR!C$2:J$7067,7,FALSE)</f>
        <v>1654</v>
      </c>
      <c r="M4943" s="20">
        <f>+VLOOKUP(F4943,[1]ENELAR!C$2:J$7067,8,FALSE)</f>
        <v>130666</v>
      </c>
    </row>
    <row r="4944" spans="1:13" x14ac:dyDescent="0.3">
      <c r="A4944" s="17" t="s">
        <v>275</v>
      </c>
      <c r="B4944" s="3">
        <v>45581</v>
      </c>
      <c r="C4944" s="3">
        <v>45758</v>
      </c>
      <c r="D4944" s="3">
        <v>45778</v>
      </c>
      <c r="E4944" s="7">
        <v>549</v>
      </c>
      <c r="F4944" t="str">
        <f t="shared" si="78"/>
        <v>01235549</v>
      </c>
      <c r="G4944" t="s">
        <v>241</v>
      </c>
      <c r="H4944" s="8">
        <v>9425</v>
      </c>
      <c r="I4944" s="13">
        <v>60.55</v>
      </c>
      <c r="J4944" s="14">
        <v>8197</v>
      </c>
      <c r="K4944" s="14">
        <v>0</v>
      </c>
      <c r="L4944">
        <f>+VLOOKUP(F4944,[1]ENELAR!C$2:J$7067,7,FALSE)</f>
        <v>8831</v>
      </c>
      <c r="M4944" s="20">
        <f>+VLOOKUP(F4944,[1]ENELAR!C$2:J$7067,8,FALSE)</f>
        <v>697649</v>
      </c>
    </row>
    <row r="4945" spans="1:13" x14ac:dyDescent="0.3">
      <c r="A4945" s="17" t="s">
        <v>275</v>
      </c>
      <c r="B4945" s="3">
        <v>45581</v>
      </c>
      <c r="C4945" s="3">
        <v>45758</v>
      </c>
      <c r="D4945" s="3">
        <v>45778</v>
      </c>
      <c r="E4945" s="7">
        <v>619</v>
      </c>
      <c r="F4945" t="str">
        <f t="shared" si="78"/>
        <v>01235619</v>
      </c>
      <c r="G4945" t="s">
        <v>181</v>
      </c>
      <c r="H4945" s="8">
        <v>16008</v>
      </c>
      <c r="I4945" s="13">
        <v>60.55</v>
      </c>
      <c r="J4945" s="14">
        <v>18734</v>
      </c>
      <c r="K4945" s="14">
        <v>497</v>
      </c>
      <c r="L4945">
        <f>+VLOOKUP(F4945,[1]ENELAR!C$2:J$7067,7,FALSE)</f>
        <v>0</v>
      </c>
      <c r="M4945" s="20">
        <f>+VLOOKUP(F4945,[1]ENELAR!C$2:J$7067,8,FALSE)</f>
        <v>0</v>
      </c>
    </row>
    <row r="4946" spans="1:13" x14ac:dyDescent="0.3">
      <c r="A4946" s="17" t="s">
        <v>275</v>
      </c>
      <c r="B4946" s="3">
        <v>45581</v>
      </c>
      <c r="C4946" s="3">
        <v>45758</v>
      </c>
      <c r="D4946" s="3">
        <v>45778</v>
      </c>
      <c r="E4946" s="7">
        <v>622</v>
      </c>
      <c r="F4946" t="str">
        <f t="shared" si="78"/>
        <v>01235622</v>
      </c>
      <c r="G4946" t="s">
        <v>242</v>
      </c>
      <c r="H4946" s="8">
        <v>43513</v>
      </c>
      <c r="I4946" s="13">
        <v>60.55</v>
      </c>
      <c r="J4946" s="14">
        <v>41102</v>
      </c>
      <c r="K4946" s="14">
        <v>19495</v>
      </c>
      <c r="L4946">
        <f>+VLOOKUP(F4946,[1]ENELAR!C$2:J$7067,7,FALSE)</f>
        <v>0</v>
      </c>
      <c r="M4946" s="20">
        <f>+VLOOKUP(F4946,[1]ENELAR!C$2:J$7067,8,FALSE)</f>
        <v>0</v>
      </c>
    </row>
    <row r="4947" spans="1:13" x14ac:dyDescent="0.3">
      <c r="A4947" s="17" t="s">
        <v>275</v>
      </c>
      <c r="B4947" s="3">
        <v>45581</v>
      </c>
      <c r="C4947" s="3">
        <v>45758</v>
      </c>
      <c r="D4947" s="3">
        <v>45778</v>
      </c>
      <c r="E4947" s="7">
        <v>636</v>
      </c>
      <c r="F4947" t="str">
        <f t="shared" si="78"/>
        <v>01235636</v>
      </c>
      <c r="G4947" t="s">
        <v>182</v>
      </c>
      <c r="H4947" s="8">
        <v>7384</v>
      </c>
      <c r="I4947" s="13">
        <v>60.55</v>
      </c>
      <c r="J4947" s="14">
        <v>7136</v>
      </c>
      <c r="K4947" s="14">
        <v>0</v>
      </c>
      <c r="L4947">
        <f>+VLOOKUP(F4947,[1]ENELAR!C$2:J$7067,7,FALSE)</f>
        <v>7290</v>
      </c>
      <c r="M4947" s="20">
        <f>+VLOOKUP(F4947,[1]ENELAR!C$2:J$7067,8,FALSE)</f>
        <v>575910</v>
      </c>
    </row>
    <row r="4948" spans="1:13" x14ac:dyDescent="0.3">
      <c r="A4948" s="17" t="s">
        <v>275</v>
      </c>
      <c r="B4948" s="3">
        <v>45581</v>
      </c>
      <c r="C4948" s="3">
        <v>45758</v>
      </c>
      <c r="D4948" s="3">
        <v>45778</v>
      </c>
      <c r="E4948" s="7">
        <v>637</v>
      </c>
      <c r="F4948" t="str">
        <f t="shared" si="78"/>
        <v>01235637</v>
      </c>
      <c r="G4948" t="s">
        <v>183</v>
      </c>
      <c r="H4948" s="8">
        <v>4634</v>
      </c>
      <c r="I4948" s="13">
        <v>60.55</v>
      </c>
      <c r="J4948" s="14">
        <v>3845</v>
      </c>
      <c r="K4948" s="14">
        <v>0</v>
      </c>
      <c r="L4948">
        <f>+VLOOKUP(F4948,[1]ENELAR!C$2:J$7067,7,FALSE)</f>
        <v>4233</v>
      </c>
      <c r="M4948" s="20">
        <f>+VLOOKUP(F4948,[1]ENELAR!C$2:J$7067,8,FALSE)</f>
        <v>334407</v>
      </c>
    </row>
    <row r="4949" spans="1:13" x14ac:dyDescent="0.3">
      <c r="A4949" s="17" t="s">
        <v>275</v>
      </c>
      <c r="B4949" s="3">
        <v>45581</v>
      </c>
      <c r="C4949" s="3">
        <v>45758</v>
      </c>
      <c r="D4949" s="3">
        <v>45778</v>
      </c>
      <c r="E4949" s="7">
        <v>638</v>
      </c>
      <c r="F4949" t="str">
        <f t="shared" si="78"/>
        <v>01235638</v>
      </c>
      <c r="G4949" t="s">
        <v>184</v>
      </c>
      <c r="H4949" s="8">
        <v>4450</v>
      </c>
      <c r="I4949" s="13">
        <v>60.55</v>
      </c>
      <c r="J4949" s="14">
        <v>4937</v>
      </c>
      <c r="K4949" s="14">
        <v>0</v>
      </c>
      <c r="L4949">
        <f>+VLOOKUP(F4949,[1]ENELAR!C$2:J$7067,7,FALSE)</f>
        <v>4132</v>
      </c>
      <c r="M4949" s="20">
        <f>+VLOOKUP(F4949,[1]ENELAR!C$2:J$7067,8,FALSE)</f>
        <v>326428</v>
      </c>
    </row>
    <row r="4950" spans="1:13" x14ac:dyDescent="0.3">
      <c r="A4950" s="17" t="s">
        <v>275</v>
      </c>
      <c r="B4950" s="3">
        <v>45581</v>
      </c>
      <c r="C4950" s="3">
        <v>45758</v>
      </c>
      <c r="D4950" s="3">
        <v>45778</v>
      </c>
      <c r="E4950" s="7">
        <v>639</v>
      </c>
      <c r="F4950" t="str">
        <f t="shared" si="78"/>
        <v>01235639</v>
      </c>
      <c r="G4950" t="s">
        <v>185</v>
      </c>
      <c r="H4950" s="8">
        <v>4969</v>
      </c>
      <c r="I4950" s="13">
        <v>60.55</v>
      </c>
      <c r="J4950" s="14">
        <v>5060</v>
      </c>
      <c r="K4950" s="14">
        <v>0</v>
      </c>
      <c r="L4950">
        <f>+VLOOKUP(F4950,[1]ENELAR!C$2:J$7067,7,FALSE)</f>
        <v>4775</v>
      </c>
      <c r="M4950" s="20">
        <f>+VLOOKUP(F4950,[1]ENELAR!C$2:J$7067,8,FALSE)</f>
        <v>377225</v>
      </c>
    </row>
    <row r="4951" spans="1:13" x14ac:dyDescent="0.3">
      <c r="A4951" s="17" t="s">
        <v>275</v>
      </c>
      <c r="B4951" s="3">
        <v>45581</v>
      </c>
      <c r="C4951" s="3">
        <v>45758</v>
      </c>
      <c r="D4951" s="3">
        <v>45778</v>
      </c>
      <c r="E4951" s="7">
        <v>640</v>
      </c>
      <c r="F4951" t="str">
        <f t="shared" si="78"/>
        <v>01235640</v>
      </c>
      <c r="G4951" t="s">
        <v>186</v>
      </c>
      <c r="H4951" s="8">
        <v>3588</v>
      </c>
      <c r="I4951" s="13">
        <v>60.55</v>
      </c>
      <c r="J4951" s="14">
        <v>2590</v>
      </c>
      <c r="K4951" s="14">
        <v>0</v>
      </c>
      <c r="L4951">
        <f>+VLOOKUP(F4951,[1]ENELAR!C$2:J$7067,7,FALSE)</f>
        <v>3462</v>
      </c>
      <c r="M4951" s="20">
        <f>+VLOOKUP(F4951,[1]ENELAR!C$2:J$7067,8,FALSE)</f>
        <v>273498</v>
      </c>
    </row>
    <row r="4952" spans="1:13" x14ac:dyDescent="0.3">
      <c r="A4952" s="17" t="s">
        <v>275</v>
      </c>
      <c r="B4952" s="3">
        <v>45581</v>
      </c>
      <c r="C4952" s="3">
        <v>45758</v>
      </c>
      <c r="D4952" s="3">
        <v>45778</v>
      </c>
      <c r="E4952" s="7">
        <v>641</v>
      </c>
      <c r="F4952" t="str">
        <f t="shared" si="78"/>
        <v>01235641</v>
      </c>
      <c r="G4952" t="s">
        <v>187</v>
      </c>
      <c r="H4952" s="8">
        <v>2678</v>
      </c>
      <c r="I4952" s="13">
        <v>60.55</v>
      </c>
      <c r="J4952" s="14">
        <v>2726</v>
      </c>
      <c r="K4952" s="14">
        <v>0</v>
      </c>
      <c r="L4952">
        <f>+VLOOKUP(F4952,[1]ENELAR!C$2:J$7067,7,FALSE)</f>
        <v>2491</v>
      </c>
      <c r="M4952" s="20">
        <f>+VLOOKUP(F4952,[1]ENELAR!C$2:J$7067,8,FALSE)</f>
        <v>196789</v>
      </c>
    </row>
    <row r="4953" spans="1:13" x14ac:dyDescent="0.3">
      <c r="A4953" s="17" t="s">
        <v>275</v>
      </c>
      <c r="B4953" s="3">
        <v>45581</v>
      </c>
      <c r="C4953" s="3">
        <v>45758</v>
      </c>
      <c r="D4953" s="3">
        <v>45778</v>
      </c>
      <c r="E4953" s="7">
        <v>642</v>
      </c>
      <c r="F4953" t="str">
        <f t="shared" si="78"/>
        <v>01235642</v>
      </c>
      <c r="G4953" t="s">
        <v>188</v>
      </c>
      <c r="H4953" s="8">
        <v>1616</v>
      </c>
      <c r="I4953" s="13">
        <v>60.55</v>
      </c>
      <c r="J4953" s="14">
        <v>2614</v>
      </c>
      <c r="K4953" s="14">
        <v>0</v>
      </c>
      <c r="L4953">
        <f>+VLOOKUP(F4953,[1]ENELAR!C$2:J$7067,7,FALSE)</f>
        <v>1616</v>
      </c>
      <c r="M4953" s="20">
        <f>+VLOOKUP(F4953,[1]ENELAR!C$2:J$7067,8,FALSE)</f>
        <v>127664</v>
      </c>
    </row>
    <row r="4954" spans="1:13" x14ac:dyDescent="0.3">
      <c r="A4954" s="17" t="s">
        <v>275</v>
      </c>
      <c r="B4954" s="3">
        <v>45581</v>
      </c>
      <c r="C4954" s="3">
        <v>45758</v>
      </c>
      <c r="D4954" s="3">
        <v>45778</v>
      </c>
      <c r="E4954" s="7">
        <v>643</v>
      </c>
      <c r="F4954" t="str">
        <f t="shared" si="78"/>
        <v>01235643</v>
      </c>
      <c r="G4954" t="s">
        <v>189</v>
      </c>
      <c r="H4954" s="8">
        <v>1141</v>
      </c>
      <c r="I4954" s="13">
        <v>60.55</v>
      </c>
      <c r="J4954" s="14">
        <v>1264</v>
      </c>
      <c r="K4954" s="14">
        <v>0</v>
      </c>
      <c r="L4954">
        <f>+VLOOKUP(F4954,[1]ENELAR!C$2:J$7067,7,FALSE)</f>
        <v>1141</v>
      </c>
      <c r="M4954" s="20">
        <f>+VLOOKUP(F4954,[1]ENELAR!C$2:J$7067,8,FALSE)</f>
        <v>90139</v>
      </c>
    </row>
    <row r="4955" spans="1:13" x14ac:dyDescent="0.3">
      <c r="A4955" s="17" t="s">
        <v>275</v>
      </c>
      <c r="B4955" s="3">
        <v>45581</v>
      </c>
      <c r="C4955" s="3">
        <v>45758</v>
      </c>
      <c r="D4955" s="3">
        <v>45778</v>
      </c>
      <c r="E4955" s="7">
        <v>644</v>
      </c>
      <c r="F4955" t="str">
        <f t="shared" si="78"/>
        <v>01235644</v>
      </c>
      <c r="G4955" t="s">
        <v>190</v>
      </c>
      <c r="H4955" s="8">
        <v>730</v>
      </c>
      <c r="I4955" s="13">
        <v>60.55</v>
      </c>
      <c r="J4955" s="14">
        <v>666</v>
      </c>
      <c r="K4955" s="14">
        <v>0</v>
      </c>
      <c r="L4955">
        <f>+VLOOKUP(F4955,[1]ENELAR!C$2:J$7067,7,FALSE)</f>
        <v>730</v>
      </c>
      <c r="M4955" s="20">
        <f>+VLOOKUP(F4955,[1]ENELAR!C$2:J$7067,8,FALSE)</f>
        <v>57670</v>
      </c>
    </row>
    <row r="4956" spans="1:13" x14ac:dyDescent="0.3">
      <c r="A4956" s="17" t="s">
        <v>275</v>
      </c>
      <c r="B4956" s="3">
        <v>45581</v>
      </c>
      <c r="C4956" s="3">
        <v>45758</v>
      </c>
      <c r="D4956" s="3">
        <v>45778</v>
      </c>
      <c r="E4956" s="7">
        <v>645</v>
      </c>
      <c r="F4956" t="str">
        <f t="shared" si="78"/>
        <v>01235645</v>
      </c>
      <c r="G4956" t="s">
        <v>191</v>
      </c>
      <c r="H4956" s="8">
        <v>2213</v>
      </c>
      <c r="I4956" s="13">
        <v>60.55</v>
      </c>
      <c r="J4956" s="14">
        <v>1618</v>
      </c>
      <c r="K4956" s="14">
        <v>234</v>
      </c>
      <c r="L4956">
        <f>+VLOOKUP(F4956,[1]ENELAR!C$2:J$7067,7,FALSE)</f>
        <v>1957</v>
      </c>
      <c r="M4956" s="20">
        <f>+VLOOKUP(F4956,[1]ENELAR!C$2:J$7067,8,FALSE)</f>
        <v>154603</v>
      </c>
    </row>
    <row r="4957" spans="1:13" x14ac:dyDescent="0.3">
      <c r="A4957" s="17" t="s">
        <v>275</v>
      </c>
      <c r="B4957" s="3">
        <v>45581</v>
      </c>
      <c r="C4957" s="3">
        <v>45758</v>
      </c>
      <c r="D4957" s="3">
        <v>45778</v>
      </c>
      <c r="E4957" s="7">
        <v>646</v>
      </c>
      <c r="F4957" t="str">
        <f t="shared" si="78"/>
        <v>01235646</v>
      </c>
      <c r="G4957" t="s">
        <v>192</v>
      </c>
      <c r="H4957" s="8">
        <v>6441</v>
      </c>
      <c r="I4957" s="13">
        <v>60.55</v>
      </c>
      <c r="J4957" s="14">
        <v>5404</v>
      </c>
      <c r="K4957" s="14">
        <v>0</v>
      </c>
      <c r="L4957">
        <f>+VLOOKUP(F4957,[1]ENELAR!C$2:J$7067,7,FALSE)</f>
        <v>6209</v>
      </c>
      <c r="M4957" s="20">
        <f>+VLOOKUP(F4957,[1]ENELAR!C$2:J$7067,8,FALSE)</f>
        <v>490511</v>
      </c>
    </row>
    <row r="4958" spans="1:13" x14ac:dyDescent="0.3">
      <c r="A4958" s="17" t="s">
        <v>275</v>
      </c>
      <c r="B4958" s="3">
        <v>45581</v>
      </c>
      <c r="C4958" s="3">
        <v>45758</v>
      </c>
      <c r="D4958" s="3">
        <v>45778</v>
      </c>
      <c r="E4958" s="7">
        <v>647</v>
      </c>
      <c r="F4958" t="str">
        <f t="shared" si="78"/>
        <v>01235647</v>
      </c>
      <c r="G4958" t="s">
        <v>229</v>
      </c>
      <c r="H4958" s="8">
        <v>603</v>
      </c>
      <c r="I4958" s="13">
        <v>60.55</v>
      </c>
      <c r="J4958" s="14">
        <v>718</v>
      </c>
      <c r="K4958" s="14">
        <v>0</v>
      </c>
      <c r="L4958">
        <f>+VLOOKUP(F4958,[1]ENELAR!C$2:J$7067,7,FALSE)</f>
        <v>551</v>
      </c>
      <c r="M4958" s="20">
        <f>+VLOOKUP(F4958,[1]ENELAR!C$2:J$7067,8,FALSE)</f>
        <v>43529</v>
      </c>
    </row>
    <row r="4959" spans="1:13" x14ac:dyDescent="0.3">
      <c r="A4959" s="17" t="s">
        <v>275</v>
      </c>
      <c r="B4959" s="3">
        <v>45581</v>
      </c>
      <c r="C4959" s="3">
        <v>45758</v>
      </c>
      <c r="D4959" s="3">
        <v>45778</v>
      </c>
      <c r="E4959" s="7">
        <v>648</v>
      </c>
      <c r="F4959" t="str">
        <f t="shared" si="78"/>
        <v>01235648</v>
      </c>
      <c r="G4959" t="s">
        <v>194</v>
      </c>
      <c r="H4959" s="8">
        <v>3279</v>
      </c>
      <c r="I4959" s="13">
        <v>60.55</v>
      </c>
      <c r="J4959" s="14">
        <v>2808</v>
      </c>
      <c r="K4959" s="14">
        <v>0</v>
      </c>
      <c r="L4959">
        <f>+VLOOKUP(F4959,[1]ENELAR!C$2:J$7067,7,FALSE)</f>
        <v>3090</v>
      </c>
      <c r="M4959" s="20">
        <f>+VLOOKUP(F4959,[1]ENELAR!C$2:J$7067,8,FALSE)</f>
        <v>244110</v>
      </c>
    </row>
    <row r="4960" spans="1:13" x14ac:dyDescent="0.3">
      <c r="A4960" s="17" t="s">
        <v>275</v>
      </c>
      <c r="B4960" s="3">
        <v>45581</v>
      </c>
      <c r="C4960" s="3">
        <v>45758</v>
      </c>
      <c r="D4960" s="3">
        <v>45778</v>
      </c>
      <c r="E4960" s="7">
        <v>650</v>
      </c>
      <c r="F4960" t="str">
        <f t="shared" si="78"/>
        <v>01235650</v>
      </c>
      <c r="G4960" t="s">
        <v>196</v>
      </c>
      <c r="H4960" s="8">
        <v>1487</v>
      </c>
      <c r="I4960" s="13">
        <v>60.55</v>
      </c>
      <c r="J4960" s="14">
        <v>1289</v>
      </c>
      <c r="K4960" s="14">
        <v>0</v>
      </c>
      <c r="L4960">
        <f>+VLOOKUP(F4960,[1]ENELAR!C$2:J$7067,7,FALSE)</f>
        <v>1487</v>
      </c>
      <c r="M4960" s="20">
        <f>+VLOOKUP(F4960,[1]ENELAR!C$2:J$7067,8,FALSE)</f>
        <v>117473</v>
      </c>
    </row>
    <row r="4961" spans="1:13" x14ac:dyDescent="0.3">
      <c r="A4961" s="17" t="s">
        <v>275</v>
      </c>
      <c r="B4961" s="3">
        <v>45581</v>
      </c>
      <c r="C4961" s="3">
        <v>45758</v>
      </c>
      <c r="D4961" s="3">
        <v>45778</v>
      </c>
      <c r="E4961" s="7">
        <v>651</v>
      </c>
      <c r="F4961" t="str">
        <f t="shared" si="78"/>
        <v>01235651</v>
      </c>
      <c r="G4961" t="s">
        <v>197</v>
      </c>
      <c r="H4961" s="8">
        <v>127</v>
      </c>
      <c r="I4961" s="13">
        <v>60.55</v>
      </c>
      <c r="J4961" s="14">
        <v>128</v>
      </c>
      <c r="K4961" s="14">
        <v>0</v>
      </c>
      <c r="L4961">
        <f>+VLOOKUP(F4961,[1]ENELAR!C$2:J$7067,7,FALSE)</f>
        <v>127</v>
      </c>
      <c r="M4961" s="20">
        <f>+VLOOKUP(F4961,[1]ENELAR!C$2:J$7067,8,FALSE)</f>
        <v>10033</v>
      </c>
    </row>
    <row r="4962" spans="1:13" x14ac:dyDescent="0.3">
      <c r="A4962" s="17" t="s">
        <v>275</v>
      </c>
      <c r="B4962" s="3">
        <v>45581</v>
      </c>
      <c r="C4962" s="3">
        <v>45758</v>
      </c>
      <c r="D4962" s="3">
        <v>45778</v>
      </c>
      <c r="E4962" s="7">
        <v>652</v>
      </c>
      <c r="F4962" t="str">
        <f t="shared" si="78"/>
        <v>01235652</v>
      </c>
      <c r="G4962" t="s">
        <v>198</v>
      </c>
      <c r="H4962" s="8">
        <v>3808</v>
      </c>
      <c r="I4962" s="13">
        <v>60.55</v>
      </c>
      <c r="J4962" s="14">
        <v>3491</v>
      </c>
      <c r="K4962" s="14">
        <v>3491</v>
      </c>
      <c r="L4962">
        <f>+VLOOKUP(F4962,[1]ENELAR!C$2:J$7067,7,FALSE)</f>
        <v>3394</v>
      </c>
      <c r="M4962" s="20">
        <f>+VLOOKUP(F4962,[1]ENELAR!C$2:J$7067,8,FALSE)</f>
        <v>268126</v>
      </c>
    </row>
    <row r="4963" spans="1:13" x14ac:dyDescent="0.3">
      <c r="A4963" s="17" t="s">
        <v>275</v>
      </c>
      <c r="B4963" s="3">
        <v>45581</v>
      </c>
      <c r="C4963" s="3">
        <v>45758</v>
      </c>
      <c r="D4963" s="3">
        <v>45778</v>
      </c>
      <c r="E4963" s="7">
        <v>653</v>
      </c>
      <c r="F4963" t="str">
        <f t="shared" si="78"/>
        <v>01235653</v>
      </c>
      <c r="G4963" t="s">
        <v>199</v>
      </c>
      <c r="H4963" s="8">
        <v>1442</v>
      </c>
      <c r="I4963" s="13">
        <v>60.55</v>
      </c>
      <c r="J4963" s="14">
        <v>1427</v>
      </c>
      <c r="K4963" s="14">
        <v>0</v>
      </c>
      <c r="L4963">
        <f>+VLOOKUP(F4963,[1]ENELAR!C$2:J$7067,7,FALSE)</f>
        <v>1026</v>
      </c>
      <c r="M4963" s="20">
        <f>+VLOOKUP(F4963,[1]ENELAR!C$2:J$7067,8,FALSE)</f>
        <v>81054</v>
      </c>
    </row>
    <row r="4964" spans="1:13" x14ac:dyDescent="0.3">
      <c r="A4964" s="17" t="s">
        <v>275</v>
      </c>
      <c r="B4964" s="3">
        <v>45581</v>
      </c>
      <c r="C4964" s="3">
        <v>45758</v>
      </c>
      <c r="D4964" s="3">
        <v>45778</v>
      </c>
      <c r="E4964" s="7">
        <v>662</v>
      </c>
      <c r="F4964" t="str">
        <f t="shared" si="78"/>
        <v>01235662</v>
      </c>
      <c r="G4964" t="s">
        <v>204</v>
      </c>
      <c r="H4964" s="8">
        <v>5262</v>
      </c>
      <c r="I4964" s="13">
        <v>60.55</v>
      </c>
      <c r="J4964" s="14">
        <v>4519</v>
      </c>
      <c r="K4964" s="14">
        <v>0</v>
      </c>
      <c r="L4964">
        <f>+VLOOKUP(F4964,[1]ENELAR!C$2:J$7067,7,FALSE)</f>
        <v>4699</v>
      </c>
      <c r="M4964" s="20">
        <f>+VLOOKUP(F4964,[1]ENELAR!C$2:J$7067,8,FALSE)</f>
        <v>371221</v>
      </c>
    </row>
    <row r="4965" spans="1:13" x14ac:dyDescent="0.3">
      <c r="A4965" s="17" t="s">
        <v>275</v>
      </c>
      <c r="B4965" s="3">
        <v>45581</v>
      </c>
      <c r="C4965" s="3">
        <v>45758</v>
      </c>
      <c r="D4965" s="3">
        <v>45778</v>
      </c>
      <c r="E4965" s="7">
        <v>668</v>
      </c>
      <c r="F4965" t="str">
        <f t="shared" si="78"/>
        <v>01235668</v>
      </c>
      <c r="G4965" t="s">
        <v>207</v>
      </c>
      <c r="H4965" s="8">
        <v>35658</v>
      </c>
      <c r="I4965" s="13">
        <v>60.55</v>
      </c>
      <c r="J4965" s="14">
        <v>2420</v>
      </c>
      <c r="K4965" s="14">
        <v>0</v>
      </c>
      <c r="L4965">
        <f>+VLOOKUP(F4965,[1]ENELAR!C$2:J$7067,7,FALSE)</f>
        <v>34197</v>
      </c>
      <c r="M4965" s="20">
        <f>+VLOOKUP(F4965,[1]ENELAR!C$2:J$7067,8,FALSE)</f>
        <v>2701563</v>
      </c>
    </row>
    <row r="4966" spans="1:13" x14ac:dyDescent="0.3">
      <c r="A4966" s="17" t="s">
        <v>275</v>
      </c>
      <c r="B4966" s="3">
        <v>45581</v>
      </c>
      <c r="C4966" s="3">
        <v>45758</v>
      </c>
      <c r="D4966" s="3">
        <v>45778</v>
      </c>
      <c r="E4966" s="7">
        <v>669</v>
      </c>
      <c r="F4966" t="str">
        <f t="shared" si="78"/>
        <v>01235669</v>
      </c>
      <c r="G4966" t="s">
        <v>208</v>
      </c>
      <c r="H4966" s="8">
        <v>259</v>
      </c>
      <c r="I4966" s="13">
        <v>60.55</v>
      </c>
      <c r="J4966" s="14">
        <v>210</v>
      </c>
      <c r="K4966" s="14">
        <v>0</v>
      </c>
      <c r="L4966">
        <f>+VLOOKUP(F4966,[1]ENELAR!C$2:J$7067,7,FALSE)</f>
        <v>248</v>
      </c>
      <c r="M4966" s="20">
        <f>+VLOOKUP(F4966,[1]ENELAR!C$2:J$7067,8,FALSE)</f>
        <v>19592</v>
      </c>
    </row>
    <row r="4967" spans="1:13" x14ac:dyDescent="0.3">
      <c r="A4967" s="17" t="s">
        <v>275</v>
      </c>
      <c r="B4967" s="3">
        <v>45581</v>
      </c>
      <c r="C4967" s="3">
        <v>45758</v>
      </c>
      <c r="D4967" s="3">
        <v>45778</v>
      </c>
      <c r="E4967" s="7">
        <v>671</v>
      </c>
      <c r="F4967" t="str">
        <f t="shared" si="78"/>
        <v>01235671</v>
      </c>
      <c r="G4967" t="s">
        <v>210</v>
      </c>
      <c r="H4967" s="8">
        <v>103722</v>
      </c>
      <c r="I4967" s="13">
        <v>60.55</v>
      </c>
      <c r="J4967" s="14">
        <v>973</v>
      </c>
      <c r="K4967" s="14">
        <v>0</v>
      </c>
      <c r="L4967">
        <f>+VLOOKUP(F4967,[1]ENELAR!C$2:J$7067,7,FALSE)</f>
        <v>96972</v>
      </c>
      <c r="M4967" s="20">
        <f>+VLOOKUP(F4967,[1]ENELAR!C$2:J$7067,8,FALSE)</f>
        <v>7660788</v>
      </c>
    </row>
    <row r="4968" spans="1:13" x14ac:dyDescent="0.3">
      <c r="A4968" s="17" t="s">
        <v>275</v>
      </c>
      <c r="B4968" s="3">
        <v>45581</v>
      </c>
      <c r="C4968" s="3">
        <v>45758</v>
      </c>
      <c r="D4968" s="3">
        <v>45778</v>
      </c>
      <c r="E4968" s="7">
        <v>676</v>
      </c>
      <c r="F4968" t="str">
        <f t="shared" si="78"/>
        <v>01235676</v>
      </c>
      <c r="G4968" t="s">
        <v>213</v>
      </c>
      <c r="H4968" s="8">
        <v>686</v>
      </c>
      <c r="I4968" s="13">
        <v>60.55</v>
      </c>
      <c r="J4968" s="14">
        <v>490</v>
      </c>
      <c r="K4968" s="14">
        <v>0</v>
      </c>
      <c r="L4968">
        <f>+VLOOKUP(F4968,[1]ENELAR!C$2:J$7067,7,FALSE)</f>
        <v>686</v>
      </c>
      <c r="M4968" s="20">
        <f>+VLOOKUP(F4968,[1]ENELAR!C$2:J$7067,8,FALSE)</f>
        <v>54194</v>
      </c>
    </row>
    <row r="4969" spans="1:13" x14ac:dyDescent="0.3">
      <c r="A4969" s="17" t="s">
        <v>276</v>
      </c>
      <c r="B4969" s="3">
        <v>45617</v>
      </c>
      <c r="C4969" s="3">
        <v>45758</v>
      </c>
      <c r="D4969" s="3">
        <v>45778</v>
      </c>
      <c r="E4969" s="4">
        <v>5</v>
      </c>
      <c r="F4969" t="str">
        <f t="shared" si="78"/>
        <v>015935</v>
      </c>
      <c r="G4969" t="s">
        <v>8</v>
      </c>
      <c r="H4969" s="5">
        <v>20603</v>
      </c>
      <c r="I4969" s="13">
        <v>60</v>
      </c>
      <c r="J4969" s="14">
        <v>21420</v>
      </c>
      <c r="K4969" s="14">
        <v>830</v>
      </c>
      <c r="L4969">
        <f>+VLOOKUP(F4969,[1]ENELAR!C$2:J$7067,7,FALSE)</f>
        <v>0</v>
      </c>
      <c r="M4969" s="20">
        <f>+VLOOKUP(F4969,[1]ENELAR!C$2:J$7067,8,FALSE)</f>
        <v>0</v>
      </c>
    </row>
    <row r="4970" spans="1:13" x14ac:dyDescent="0.3">
      <c r="A4970" s="17" t="s">
        <v>276</v>
      </c>
      <c r="B4970" s="3">
        <v>45617</v>
      </c>
      <c r="C4970" s="3">
        <v>45758</v>
      </c>
      <c r="D4970" s="3">
        <v>45778</v>
      </c>
      <c r="E4970" s="7">
        <v>6</v>
      </c>
      <c r="F4970" t="str">
        <f t="shared" si="78"/>
        <v>015936</v>
      </c>
      <c r="G4970" t="s">
        <v>9</v>
      </c>
      <c r="H4970" s="8">
        <v>24147</v>
      </c>
      <c r="I4970" s="13">
        <v>60</v>
      </c>
      <c r="J4970" s="14">
        <v>25562</v>
      </c>
      <c r="K4970" s="14">
        <v>0</v>
      </c>
      <c r="L4970">
        <f>+VLOOKUP(F4970,[1]ENELAR!C$2:J$7067,7,FALSE)</f>
        <v>23229</v>
      </c>
      <c r="M4970" s="20">
        <f>+VLOOKUP(F4970,[1]ENELAR!C$2:J$7067,8,FALSE)</f>
        <v>1811862</v>
      </c>
    </row>
    <row r="4971" spans="1:13" x14ac:dyDescent="0.3">
      <c r="A4971" s="17" t="s">
        <v>276</v>
      </c>
      <c r="B4971" s="3">
        <v>45617</v>
      </c>
      <c r="C4971" s="3">
        <v>45758</v>
      </c>
      <c r="D4971" s="3">
        <v>45778</v>
      </c>
      <c r="E4971" s="7">
        <v>8</v>
      </c>
      <c r="F4971" t="str">
        <f t="shared" si="78"/>
        <v>015938</v>
      </c>
      <c r="G4971" t="s">
        <v>214</v>
      </c>
      <c r="H4971" s="8">
        <v>49605</v>
      </c>
      <c r="I4971" s="13">
        <v>60</v>
      </c>
      <c r="J4971" s="14">
        <v>5152</v>
      </c>
      <c r="K4971" s="14">
        <v>0</v>
      </c>
      <c r="L4971">
        <f>+VLOOKUP(F4971,[1]ENELAR!C$2:J$7067,7,FALSE)</f>
        <v>0</v>
      </c>
      <c r="M4971" s="20">
        <f>+VLOOKUP(F4971,[1]ENELAR!C$2:J$7067,8,FALSE)</f>
        <v>0</v>
      </c>
    </row>
    <row r="4972" spans="1:13" x14ac:dyDescent="0.3">
      <c r="A4972" s="17" t="s">
        <v>276</v>
      </c>
      <c r="B4972" s="3">
        <v>45617</v>
      </c>
      <c r="C4972" s="3">
        <v>45758</v>
      </c>
      <c r="D4972" s="3">
        <v>45778</v>
      </c>
      <c r="E4972" s="7">
        <v>28</v>
      </c>
      <c r="F4972" t="str">
        <f t="shared" si="78"/>
        <v>0159328</v>
      </c>
      <c r="G4972" t="s">
        <v>230</v>
      </c>
      <c r="H4972" s="8">
        <v>15419</v>
      </c>
      <c r="I4972" s="13">
        <v>60</v>
      </c>
      <c r="J4972" s="14">
        <v>18443</v>
      </c>
      <c r="K4972" s="14">
        <v>0</v>
      </c>
      <c r="L4972">
        <f>+VLOOKUP(F4972,[1]ENELAR!C$2:J$7067,7,FALSE)</f>
        <v>0</v>
      </c>
      <c r="M4972" s="20">
        <f>+VLOOKUP(F4972,[1]ENELAR!C$2:J$7067,8,FALSE)</f>
        <v>0</v>
      </c>
    </row>
    <row r="4973" spans="1:13" x14ac:dyDescent="0.3">
      <c r="A4973" s="17" t="s">
        <v>276</v>
      </c>
      <c r="B4973" s="3">
        <v>45617</v>
      </c>
      <c r="C4973" s="3">
        <v>45758</v>
      </c>
      <c r="D4973" s="3">
        <v>45778</v>
      </c>
      <c r="E4973" s="7">
        <v>39</v>
      </c>
      <c r="F4973" t="str">
        <f t="shared" si="78"/>
        <v>0159339</v>
      </c>
      <c r="G4973" t="s">
        <v>11</v>
      </c>
      <c r="H4973" s="8">
        <v>20298</v>
      </c>
      <c r="I4973" s="13">
        <v>60</v>
      </c>
      <c r="J4973" s="14">
        <v>19996</v>
      </c>
      <c r="K4973" s="14">
        <v>0</v>
      </c>
      <c r="L4973">
        <f>+VLOOKUP(F4973,[1]ENELAR!C$2:J$7067,7,FALSE)</f>
        <v>18895</v>
      </c>
      <c r="M4973" s="20">
        <f>+VLOOKUP(F4973,[1]ENELAR!C$2:J$7067,8,FALSE)</f>
        <v>1473810</v>
      </c>
    </row>
    <row r="4974" spans="1:13" x14ac:dyDescent="0.3">
      <c r="A4974" s="17" t="s">
        <v>276</v>
      </c>
      <c r="B4974" s="3">
        <v>45617</v>
      </c>
      <c r="C4974" s="3">
        <v>45758</v>
      </c>
      <c r="D4974" s="3">
        <v>45778</v>
      </c>
      <c r="E4974" s="7">
        <v>41</v>
      </c>
      <c r="F4974" t="str">
        <f t="shared" si="78"/>
        <v>0159341</v>
      </c>
      <c r="G4974" t="s">
        <v>13</v>
      </c>
      <c r="H4974" s="8">
        <v>30121</v>
      </c>
      <c r="I4974" s="13">
        <v>60</v>
      </c>
      <c r="J4974" s="14">
        <v>29385</v>
      </c>
      <c r="K4974" s="14">
        <v>171</v>
      </c>
      <c r="L4974">
        <f>+VLOOKUP(F4974,[1]ENELAR!C$2:J$7067,7,FALSE)</f>
        <v>28518</v>
      </c>
      <c r="M4974" s="20">
        <f>+VLOOKUP(F4974,[1]ENELAR!C$2:J$7067,8,FALSE)</f>
        <v>2224404</v>
      </c>
    </row>
    <row r="4975" spans="1:13" x14ac:dyDescent="0.3">
      <c r="A4975" s="17" t="s">
        <v>276</v>
      </c>
      <c r="B4975" s="3">
        <v>45617</v>
      </c>
      <c r="C4975" s="3">
        <v>45758</v>
      </c>
      <c r="D4975" s="3">
        <v>45778</v>
      </c>
      <c r="E4975" s="7">
        <v>46</v>
      </c>
      <c r="F4975" t="str">
        <f t="shared" si="78"/>
        <v>0159346</v>
      </c>
      <c r="G4975" t="s">
        <v>15</v>
      </c>
      <c r="H4975" s="8">
        <v>25571</v>
      </c>
      <c r="I4975" s="13">
        <v>60</v>
      </c>
      <c r="J4975" s="14">
        <v>25751</v>
      </c>
      <c r="K4975" s="14">
        <v>0</v>
      </c>
      <c r="L4975">
        <f>+VLOOKUP(F4975,[1]ENELAR!C$2:J$7067,7,FALSE)</f>
        <v>22689</v>
      </c>
      <c r="M4975" s="20">
        <f>+VLOOKUP(F4975,[1]ENELAR!C$2:J$7067,8,FALSE)</f>
        <v>1769742</v>
      </c>
    </row>
    <row r="4976" spans="1:13" x14ac:dyDescent="0.3">
      <c r="A4976" s="17" t="s">
        <v>276</v>
      </c>
      <c r="B4976" s="3">
        <v>45617</v>
      </c>
      <c r="C4976" s="3">
        <v>45758</v>
      </c>
      <c r="D4976" s="3">
        <v>45778</v>
      </c>
      <c r="E4976" s="7">
        <v>47</v>
      </c>
      <c r="F4976" t="str">
        <f t="shared" si="78"/>
        <v>0159347</v>
      </c>
      <c r="G4976" t="s">
        <v>16</v>
      </c>
      <c r="H4976" s="8">
        <v>71053</v>
      </c>
      <c r="I4976" s="13">
        <v>60</v>
      </c>
      <c r="J4976" s="14">
        <v>69549</v>
      </c>
      <c r="K4976" s="14">
        <v>0</v>
      </c>
      <c r="L4976">
        <f>+VLOOKUP(F4976,[1]ENELAR!C$2:J$7067,7,FALSE)</f>
        <v>51164</v>
      </c>
      <c r="M4976" s="20">
        <f>+VLOOKUP(F4976,[1]ENELAR!C$2:J$7067,8,FALSE)</f>
        <v>3990792</v>
      </c>
    </row>
    <row r="4977" spans="1:13" x14ac:dyDescent="0.3">
      <c r="A4977" s="17" t="s">
        <v>276</v>
      </c>
      <c r="B4977" s="3">
        <v>45617</v>
      </c>
      <c r="C4977" s="3">
        <v>45758</v>
      </c>
      <c r="D4977" s="3">
        <v>45778</v>
      </c>
      <c r="E4977" s="7">
        <v>48</v>
      </c>
      <c r="F4977" t="str">
        <f t="shared" si="78"/>
        <v>0159348</v>
      </c>
      <c r="G4977" t="s">
        <v>17</v>
      </c>
      <c r="H4977" s="8">
        <v>10787</v>
      </c>
      <c r="I4977" s="13">
        <v>60</v>
      </c>
      <c r="J4977" s="14">
        <v>10261</v>
      </c>
      <c r="K4977" s="14">
        <v>0</v>
      </c>
      <c r="L4977">
        <f>+VLOOKUP(F4977,[1]ENELAR!C$2:J$7067,7,FALSE)</f>
        <v>9462</v>
      </c>
      <c r="M4977" s="20">
        <f>+VLOOKUP(F4977,[1]ENELAR!C$2:J$7067,8,FALSE)</f>
        <v>738036</v>
      </c>
    </row>
    <row r="4978" spans="1:13" x14ac:dyDescent="0.3">
      <c r="A4978" s="17" t="s">
        <v>276</v>
      </c>
      <c r="B4978" s="3">
        <v>45617</v>
      </c>
      <c r="C4978" s="3">
        <v>45758</v>
      </c>
      <c r="D4978" s="3">
        <v>45778</v>
      </c>
      <c r="E4978" s="7">
        <v>49</v>
      </c>
      <c r="F4978" t="str">
        <f t="shared" si="78"/>
        <v>0159349</v>
      </c>
      <c r="G4978" t="s">
        <v>18</v>
      </c>
      <c r="H4978" s="8">
        <v>81555</v>
      </c>
      <c r="I4978" s="13">
        <v>60</v>
      </c>
      <c r="J4978" s="14">
        <v>87391</v>
      </c>
      <c r="K4978" s="14">
        <v>0</v>
      </c>
      <c r="L4978">
        <f>+VLOOKUP(F4978,[1]ENELAR!C$2:J$7067,7,FALSE)</f>
        <v>68424</v>
      </c>
      <c r="M4978" s="20">
        <f>+VLOOKUP(F4978,[1]ENELAR!C$2:J$7067,8,FALSE)</f>
        <v>5337072</v>
      </c>
    </row>
    <row r="4979" spans="1:13" x14ac:dyDescent="0.3">
      <c r="A4979" s="17" t="s">
        <v>276</v>
      </c>
      <c r="B4979" s="3">
        <v>45617</v>
      </c>
      <c r="C4979" s="3">
        <v>45758</v>
      </c>
      <c r="D4979" s="3">
        <v>45778</v>
      </c>
      <c r="E4979" s="7">
        <v>50</v>
      </c>
      <c r="F4979" t="str">
        <f t="shared" si="78"/>
        <v>0159350</v>
      </c>
      <c r="G4979" t="s">
        <v>19</v>
      </c>
      <c r="H4979" s="8">
        <v>11593</v>
      </c>
      <c r="I4979" s="13">
        <v>60</v>
      </c>
      <c r="J4979" s="14">
        <v>9645</v>
      </c>
      <c r="K4979" s="14">
        <v>0</v>
      </c>
      <c r="L4979">
        <f>+VLOOKUP(F4979,[1]ENELAR!C$2:J$7067,7,FALSE)</f>
        <v>9589</v>
      </c>
      <c r="M4979" s="20">
        <f>+VLOOKUP(F4979,[1]ENELAR!C$2:J$7067,8,FALSE)</f>
        <v>747942</v>
      </c>
    </row>
    <row r="4980" spans="1:13" x14ac:dyDescent="0.3">
      <c r="A4980" s="17" t="s">
        <v>276</v>
      </c>
      <c r="B4980" s="3">
        <v>45617</v>
      </c>
      <c r="C4980" s="3">
        <v>45758</v>
      </c>
      <c r="D4980" s="3">
        <v>45778</v>
      </c>
      <c r="E4980" s="7">
        <v>51</v>
      </c>
      <c r="F4980" t="str">
        <f t="shared" si="78"/>
        <v>0159351</v>
      </c>
      <c r="G4980" t="s">
        <v>20</v>
      </c>
      <c r="H4980" s="8">
        <v>3074</v>
      </c>
      <c r="I4980" s="13">
        <v>60</v>
      </c>
      <c r="J4980" s="14">
        <v>3245</v>
      </c>
      <c r="K4980" s="14">
        <v>0</v>
      </c>
      <c r="L4980">
        <f>+VLOOKUP(F4980,[1]ENELAR!C$2:J$7067,7,FALSE)</f>
        <v>2864</v>
      </c>
      <c r="M4980" s="20">
        <f>+VLOOKUP(F4980,[1]ENELAR!C$2:J$7067,8,FALSE)</f>
        <v>223392</v>
      </c>
    </row>
    <row r="4981" spans="1:13" x14ac:dyDescent="0.3">
      <c r="A4981" s="17" t="s">
        <v>276</v>
      </c>
      <c r="B4981" s="3">
        <v>45617</v>
      </c>
      <c r="C4981" s="3">
        <v>45758</v>
      </c>
      <c r="D4981" s="3">
        <v>45778</v>
      </c>
      <c r="E4981" s="7">
        <v>52</v>
      </c>
      <c r="F4981" t="str">
        <f t="shared" si="78"/>
        <v>0159352</v>
      </c>
      <c r="G4981" t="s">
        <v>231</v>
      </c>
      <c r="H4981" s="8">
        <v>16862</v>
      </c>
      <c r="I4981" s="13">
        <v>60</v>
      </c>
      <c r="J4981" s="14">
        <v>18710</v>
      </c>
      <c r="K4981" s="14">
        <v>0</v>
      </c>
      <c r="L4981">
        <f>+VLOOKUP(F4981,[1]ENELAR!C$2:J$7067,7,FALSE)</f>
        <v>16554</v>
      </c>
      <c r="M4981" s="20">
        <f>+VLOOKUP(F4981,[1]ENELAR!C$2:J$7067,8,FALSE)</f>
        <v>1291212</v>
      </c>
    </row>
    <row r="4982" spans="1:13" x14ac:dyDescent="0.3">
      <c r="A4982" s="17" t="s">
        <v>276</v>
      </c>
      <c r="B4982" s="3">
        <v>45617</v>
      </c>
      <c r="C4982" s="3">
        <v>45758</v>
      </c>
      <c r="D4982" s="3">
        <v>45778</v>
      </c>
      <c r="E4982" s="7">
        <v>53</v>
      </c>
      <c r="F4982" t="str">
        <f t="shared" si="78"/>
        <v>0159353</v>
      </c>
      <c r="G4982" t="s">
        <v>21</v>
      </c>
      <c r="H4982" s="8">
        <v>35494</v>
      </c>
      <c r="I4982" s="13">
        <v>60</v>
      </c>
      <c r="J4982" s="14">
        <v>34929</v>
      </c>
      <c r="K4982" s="14">
        <v>0</v>
      </c>
      <c r="L4982">
        <f>+VLOOKUP(F4982,[1]ENELAR!C$2:J$7067,7,FALSE)</f>
        <v>32347</v>
      </c>
      <c r="M4982" s="20">
        <f>+VLOOKUP(F4982,[1]ENELAR!C$2:J$7067,8,FALSE)</f>
        <v>2523066</v>
      </c>
    </row>
    <row r="4983" spans="1:13" x14ac:dyDescent="0.3">
      <c r="A4983" s="17" t="s">
        <v>276</v>
      </c>
      <c r="B4983" s="3">
        <v>45617</v>
      </c>
      <c r="C4983" s="3">
        <v>45758</v>
      </c>
      <c r="D4983" s="3">
        <v>45778</v>
      </c>
      <c r="E4983" s="7">
        <v>57</v>
      </c>
      <c r="F4983" t="str">
        <f t="shared" si="78"/>
        <v>0159357</v>
      </c>
      <c r="G4983" t="s">
        <v>226</v>
      </c>
      <c r="H4983" s="8">
        <v>7840</v>
      </c>
      <c r="I4983" s="13">
        <v>60</v>
      </c>
      <c r="J4983" s="14">
        <v>7696</v>
      </c>
      <c r="K4983" s="14">
        <v>0</v>
      </c>
      <c r="L4983">
        <f>+VLOOKUP(F4983,[1]ENELAR!C$2:J$7067,7,FALSE)</f>
        <v>7377</v>
      </c>
      <c r="M4983" s="20">
        <f>+VLOOKUP(F4983,[1]ENELAR!C$2:J$7067,8,FALSE)</f>
        <v>575406</v>
      </c>
    </row>
    <row r="4984" spans="1:13" x14ac:dyDescent="0.3">
      <c r="A4984" s="17" t="s">
        <v>276</v>
      </c>
      <c r="B4984" s="3">
        <v>45617</v>
      </c>
      <c r="C4984" s="3">
        <v>45758</v>
      </c>
      <c r="D4984" s="3">
        <v>45778</v>
      </c>
      <c r="E4984" s="7">
        <v>123</v>
      </c>
      <c r="F4984" t="str">
        <f t="shared" si="78"/>
        <v>01593123</v>
      </c>
      <c r="G4984" t="s">
        <v>232</v>
      </c>
      <c r="H4984" s="8">
        <v>19020</v>
      </c>
      <c r="I4984" s="13">
        <v>60</v>
      </c>
      <c r="J4984" s="14">
        <v>19983</v>
      </c>
      <c r="K4984" s="14">
        <v>0</v>
      </c>
      <c r="L4984">
        <f>+VLOOKUP(F4984,[1]ENELAR!C$2:J$7067,7,FALSE)</f>
        <v>0</v>
      </c>
      <c r="M4984" s="20">
        <f>+VLOOKUP(F4984,[1]ENELAR!C$2:J$7067,8,FALSE)</f>
        <v>0</v>
      </c>
    </row>
    <row r="4985" spans="1:13" x14ac:dyDescent="0.3">
      <c r="A4985" s="17" t="s">
        <v>276</v>
      </c>
      <c r="B4985" s="3">
        <v>45617</v>
      </c>
      <c r="C4985" s="3">
        <v>45758</v>
      </c>
      <c r="D4985" s="3">
        <v>45778</v>
      </c>
      <c r="E4985" s="7">
        <v>129</v>
      </c>
      <c r="F4985" t="str">
        <f t="shared" si="78"/>
        <v>01593129</v>
      </c>
      <c r="G4985" t="s">
        <v>233</v>
      </c>
      <c r="H4985" s="8">
        <v>14252</v>
      </c>
      <c r="I4985" s="13">
        <v>60</v>
      </c>
      <c r="J4985" s="14">
        <v>16108</v>
      </c>
      <c r="K4985" s="14">
        <v>0</v>
      </c>
      <c r="L4985">
        <f>+VLOOKUP(F4985,[1]ENELAR!C$2:J$7067,7,FALSE)</f>
        <v>0</v>
      </c>
      <c r="M4985" s="20">
        <f>+VLOOKUP(F4985,[1]ENELAR!C$2:J$7067,8,FALSE)</f>
        <v>0</v>
      </c>
    </row>
    <row r="4986" spans="1:13" x14ac:dyDescent="0.3">
      <c r="A4986" s="17" t="s">
        <v>276</v>
      </c>
      <c r="B4986" s="3">
        <v>45617</v>
      </c>
      <c r="C4986" s="3">
        <v>45758</v>
      </c>
      <c r="D4986" s="3">
        <v>45778</v>
      </c>
      <c r="E4986" s="7">
        <v>133</v>
      </c>
      <c r="F4986" t="str">
        <f t="shared" si="78"/>
        <v>01593133</v>
      </c>
      <c r="G4986" t="s">
        <v>33</v>
      </c>
      <c r="H4986" s="8">
        <v>4300</v>
      </c>
      <c r="I4986" s="13">
        <v>60</v>
      </c>
      <c r="J4986" s="14">
        <v>4507</v>
      </c>
      <c r="K4986" s="14">
        <v>0</v>
      </c>
      <c r="L4986">
        <f>+VLOOKUP(F4986,[1]ENELAR!C$2:J$7067,7,FALSE)</f>
        <v>4243</v>
      </c>
      <c r="M4986" s="20">
        <f>+VLOOKUP(F4986,[1]ENELAR!C$2:J$7067,8,FALSE)</f>
        <v>330954</v>
      </c>
    </row>
    <row r="4987" spans="1:13" x14ac:dyDescent="0.3">
      <c r="A4987" s="17" t="s">
        <v>276</v>
      </c>
      <c r="B4987" s="3">
        <v>45617</v>
      </c>
      <c r="C4987" s="3">
        <v>45758</v>
      </c>
      <c r="D4987" s="3">
        <v>45778</v>
      </c>
      <c r="E4987" s="7">
        <v>134</v>
      </c>
      <c r="F4987" t="str">
        <f t="shared" si="78"/>
        <v>01593134</v>
      </c>
      <c r="G4987" t="s">
        <v>34</v>
      </c>
      <c r="H4987" s="8">
        <v>138</v>
      </c>
      <c r="I4987" s="13">
        <v>60</v>
      </c>
      <c r="J4987" s="14">
        <v>7</v>
      </c>
      <c r="K4987" s="14">
        <v>0</v>
      </c>
      <c r="L4987">
        <f>+VLOOKUP(F4987,[1]ENELAR!C$2:J$7067,7,FALSE)</f>
        <v>138</v>
      </c>
      <c r="M4987" s="20">
        <f>+VLOOKUP(F4987,[1]ENELAR!C$2:J$7067,8,FALSE)</f>
        <v>10764</v>
      </c>
    </row>
    <row r="4988" spans="1:13" x14ac:dyDescent="0.3">
      <c r="A4988" s="17" t="s">
        <v>276</v>
      </c>
      <c r="B4988" s="3">
        <v>45617</v>
      </c>
      <c r="C4988" s="3">
        <v>45758</v>
      </c>
      <c r="D4988" s="3">
        <v>45778</v>
      </c>
      <c r="E4988" s="7">
        <v>135</v>
      </c>
      <c r="F4988" t="str">
        <f t="shared" si="78"/>
        <v>01593135</v>
      </c>
      <c r="G4988" t="s">
        <v>35</v>
      </c>
      <c r="H4988" s="8">
        <v>1440</v>
      </c>
      <c r="I4988" s="13">
        <v>60</v>
      </c>
      <c r="J4988" s="14">
        <v>1827</v>
      </c>
      <c r="K4988" s="14">
        <v>0</v>
      </c>
      <c r="L4988">
        <f>+VLOOKUP(F4988,[1]ENELAR!C$2:J$7067,7,FALSE)</f>
        <v>1401</v>
      </c>
      <c r="M4988" s="20">
        <f>+VLOOKUP(F4988,[1]ENELAR!C$2:J$7067,8,FALSE)</f>
        <v>109278</v>
      </c>
    </row>
    <row r="4989" spans="1:13" x14ac:dyDescent="0.3">
      <c r="A4989" s="17" t="s">
        <v>276</v>
      </c>
      <c r="B4989" s="3">
        <v>45617</v>
      </c>
      <c r="C4989" s="3">
        <v>45758</v>
      </c>
      <c r="D4989" s="3">
        <v>45778</v>
      </c>
      <c r="E4989" s="7">
        <v>136</v>
      </c>
      <c r="F4989" t="str">
        <f t="shared" si="78"/>
        <v>01593136</v>
      </c>
      <c r="G4989" t="s">
        <v>218</v>
      </c>
      <c r="H4989" s="8">
        <v>1640</v>
      </c>
      <c r="I4989" s="13">
        <v>60</v>
      </c>
      <c r="J4989" s="14">
        <v>1289</v>
      </c>
      <c r="K4989" s="14">
        <v>0</v>
      </c>
      <c r="L4989">
        <f>+VLOOKUP(F4989,[1]ENELAR!C$2:J$7067,7,FALSE)</f>
        <v>0</v>
      </c>
      <c r="M4989" s="20">
        <f>+VLOOKUP(F4989,[1]ENELAR!C$2:J$7067,8,FALSE)</f>
        <v>0</v>
      </c>
    </row>
    <row r="4990" spans="1:13" x14ac:dyDescent="0.3">
      <c r="A4990" s="17" t="s">
        <v>276</v>
      </c>
      <c r="B4990" s="3">
        <v>45617</v>
      </c>
      <c r="C4990" s="3">
        <v>45758</v>
      </c>
      <c r="D4990" s="3">
        <v>45778</v>
      </c>
      <c r="E4990" s="7">
        <v>137</v>
      </c>
      <c r="F4990" t="str">
        <f t="shared" si="78"/>
        <v>01593137</v>
      </c>
      <c r="G4990" t="s">
        <v>36</v>
      </c>
      <c r="H4990" s="8">
        <v>7132</v>
      </c>
      <c r="I4990" s="13">
        <v>60</v>
      </c>
      <c r="J4990" s="14">
        <v>7517</v>
      </c>
      <c r="K4990" s="14">
        <v>0</v>
      </c>
      <c r="L4990">
        <f>+VLOOKUP(F4990,[1]ENELAR!C$2:J$7067,7,FALSE)</f>
        <v>6538</v>
      </c>
      <c r="M4990" s="20">
        <f>+VLOOKUP(F4990,[1]ENELAR!C$2:J$7067,8,FALSE)</f>
        <v>509964</v>
      </c>
    </row>
    <row r="4991" spans="1:13" x14ac:dyDescent="0.3">
      <c r="A4991" s="17" t="s">
        <v>276</v>
      </c>
      <c r="B4991" s="3">
        <v>45617</v>
      </c>
      <c r="C4991" s="3">
        <v>45758</v>
      </c>
      <c r="D4991" s="3">
        <v>45778</v>
      </c>
      <c r="E4991" s="7">
        <v>138</v>
      </c>
      <c r="F4991" t="str">
        <f t="shared" si="78"/>
        <v>01593138</v>
      </c>
      <c r="G4991" t="s">
        <v>234</v>
      </c>
      <c r="H4991" s="8">
        <v>74028</v>
      </c>
      <c r="I4991" s="13">
        <v>60</v>
      </c>
      <c r="J4991" s="14">
        <v>81001</v>
      </c>
      <c r="K4991" s="14">
        <v>0</v>
      </c>
      <c r="L4991">
        <f>+VLOOKUP(F4991,[1]ENELAR!C$2:J$7067,7,FALSE)</f>
        <v>0</v>
      </c>
      <c r="M4991" s="20">
        <f>+VLOOKUP(F4991,[1]ENELAR!C$2:J$7067,8,FALSE)</f>
        <v>0</v>
      </c>
    </row>
    <row r="4992" spans="1:13" x14ac:dyDescent="0.3">
      <c r="A4992" s="17" t="s">
        <v>276</v>
      </c>
      <c r="B4992" s="3">
        <v>45617</v>
      </c>
      <c r="C4992" s="3">
        <v>45758</v>
      </c>
      <c r="D4992" s="3">
        <v>45778</v>
      </c>
      <c r="E4992" s="7">
        <v>139</v>
      </c>
      <c r="F4992" t="str">
        <f t="shared" si="78"/>
        <v>01593139</v>
      </c>
      <c r="G4992" t="s">
        <v>37</v>
      </c>
      <c r="H4992" s="8">
        <v>2210</v>
      </c>
      <c r="I4992" s="13">
        <v>60</v>
      </c>
      <c r="J4992" s="14">
        <v>2309</v>
      </c>
      <c r="K4992" s="14">
        <v>437</v>
      </c>
      <c r="L4992">
        <f>+VLOOKUP(F4992,[1]ENELAR!C$2:J$7067,7,FALSE)</f>
        <v>2192</v>
      </c>
      <c r="M4992" s="20">
        <f>+VLOOKUP(F4992,[1]ENELAR!C$2:J$7067,8,FALSE)</f>
        <v>170976</v>
      </c>
    </row>
    <row r="4993" spans="1:13" x14ac:dyDescent="0.3">
      <c r="A4993" s="17" t="s">
        <v>276</v>
      </c>
      <c r="B4993" s="3">
        <v>45617</v>
      </c>
      <c r="C4993" s="3">
        <v>45758</v>
      </c>
      <c r="D4993" s="3">
        <v>45778</v>
      </c>
      <c r="E4993" s="7">
        <v>140</v>
      </c>
      <c r="F4993" t="str">
        <f t="shared" ref="F4993:F5056" si="79">+A4993&amp;E4993</f>
        <v>01593140</v>
      </c>
      <c r="G4993" t="s">
        <v>38</v>
      </c>
      <c r="H4993" s="8">
        <v>1483</v>
      </c>
      <c r="I4993" s="13">
        <v>60</v>
      </c>
      <c r="J4993" s="14">
        <v>1741</v>
      </c>
      <c r="K4993" s="14">
        <v>0</v>
      </c>
      <c r="L4993">
        <f>+VLOOKUP(F4993,[1]ENELAR!C$2:J$7067,7,FALSE)</f>
        <v>1413</v>
      </c>
      <c r="M4993" s="20">
        <f>+VLOOKUP(F4993,[1]ENELAR!C$2:J$7067,8,FALSE)</f>
        <v>110214</v>
      </c>
    </row>
    <row r="4994" spans="1:13" x14ac:dyDescent="0.3">
      <c r="A4994" s="17" t="s">
        <v>276</v>
      </c>
      <c r="B4994" s="3">
        <v>45617</v>
      </c>
      <c r="C4994" s="3">
        <v>45758</v>
      </c>
      <c r="D4994" s="3">
        <v>45778</v>
      </c>
      <c r="E4994" s="7">
        <v>141</v>
      </c>
      <c r="F4994" t="str">
        <f t="shared" si="79"/>
        <v>01593141</v>
      </c>
      <c r="G4994" t="s">
        <v>39</v>
      </c>
      <c r="H4994" s="8">
        <v>956</v>
      </c>
      <c r="I4994" s="13">
        <v>60</v>
      </c>
      <c r="J4994" s="14">
        <v>1013</v>
      </c>
      <c r="K4994" s="14">
        <v>0</v>
      </c>
      <c r="L4994">
        <f>+VLOOKUP(F4994,[1]ENELAR!C$2:J$7067,7,FALSE)</f>
        <v>924</v>
      </c>
      <c r="M4994" s="20">
        <f>+VLOOKUP(F4994,[1]ENELAR!C$2:J$7067,8,FALSE)</f>
        <v>72072</v>
      </c>
    </row>
    <row r="4995" spans="1:13" x14ac:dyDescent="0.3">
      <c r="A4995" s="17" t="s">
        <v>276</v>
      </c>
      <c r="B4995" s="3">
        <v>45617</v>
      </c>
      <c r="C4995" s="3">
        <v>45758</v>
      </c>
      <c r="D4995" s="3">
        <v>45778</v>
      </c>
      <c r="E4995" s="7">
        <v>143</v>
      </c>
      <c r="F4995" t="str">
        <f t="shared" si="79"/>
        <v>01593143</v>
      </c>
      <c r="G4995" t="s">
        <v>40</v>
      </c>
      <c r="H4995" s="8">
        <v>652</v>
      </c>
      <c r="I4995" s="13">
        <v>60</v>
      </c>
      <c r="J4995" s="14">
        <v>775</v>
      </c>
      <c r="K4995" s="14">
        <v>0</v>
      </c>
      <c r="L4995">
        <f>+VLOOKUP(F4995,[1]ENELAR!C$2:J$7067,7,FALSE)</f>
        <v>633</v>
      </c>
      <c r="M4995" s="20">
        <f>+VLOOKUP(F4995,[1]ENELAR!C$2:J$7067,8,FALSE)</f>
        <v>49374</v>
      </c>
    </row>
    <row r="4996" spans="1:13" x14ac:dyDescent="0.3">
      <c r="A4996" s="17" t="s">
        <v>276</v>
      </c>
      <c r="B4996" s="3">
        <v>45617</v>
      </c>
      <c r="C4996" s="3">
        <v>45758</v>
      </c>
      <c r="D4996" s="3">
        <v>45778</v>
      </c>
      <c r="E4996" s="7">
        <v>144</v>
      </c>
      <c r="F4996" t="str">
        <f t="shared" si="79"/>
        <v>01593144</v>
      </c>
      <c r="G4996" t="s">
        <v>41</v>
      </c>
      <c r="H4996" s="8">
        <v>3063</v>
      </c>
      <c r="I4996" s="13">
        <v>60</v>
      </c>
      <c r="J4996" s="14">
        <v>3248</v>
      </c>
      <c r="K4996" s="14">
        <v>0</v>
      </c>
      <c r="L4996">
        <f>+VLOOKUP(F4996,[1]ENELAR!C$2:J$7067,7,FALSE)</f>
        <v>3002</v>
      </c>
      <c r="M4996" s="20">
        <f>+VLOOKUP(F4996,[1]ENELAR!C$2:J$7067,8,FALSE)</f>
        <v>234156</v>
      </c>
    </row>
    <row r="4997" spans="1:13" x14ac:dyDescent="0.3">
      <c r="A4997" s="17" t="s">
        <v>276</v>
      </c>
      <c r="B4997" s="3">
        <v>45617</v>
      </c>
      <c r="C4997" s="3">
        <v>45758</v>
      </c>
      <c r="D4997" s="3">
        <v>45778</v>
      </c>
      <c r="E4997" s="7">
        <v>160</v>
      </c>
      <c r="F4997" t="str">
        <f t="shared" si="79"/>
        <v>01593160</v>
      </c>
      <c r="G4997" t="s">
        <v>56</v>
      </c>
      <c r="H4997" s="8">
        <v>4553</v>
      </c>
      <c r="I4997" s="13">
        <v>60</v>
      </c>
      <c r="J4997" s="14">
        <v>4561</v>
      </c>
      <c r="K4997" s="14">
        <v>0</v>
      </c>
      <c r="L4997">
        <f>+VLOOKUP(F4997,[1]ENELAR!C$2:J$7067,7,FALSE)</f>
        <v>4499</v>
      </c>
      <c r="M4997" s="20">
        <f>+VLOOKUP(F4997,[1]ENELAR!C$2:J$7067,8,FALSE)</f>
        <v>350922</v>
      </c>
    </row>
    <row r="4998" spans="1:13" x14ac:dyDescent="0.3">
      <c r="A4998" s="17" t="s">
        <v>276</v>
      </c>
      <c r="B4998" s="3">
        <v>45617</v>
      </c>
      <c r="C4998" s="3">
        <v>45758</v>
      </c>
      <c r="D4998" s="3">
        <v>45778</v>
      </c>
      <c r="E4998" s="7">
        <v>161</v>
      </c>
      <c r="F4998" t="str">
        <f t="shared" si="79"/>
        <v>01593161</v>
      </c>
      <c r="G4998" t="s">
        <v>57</v>
      </c>
      <c r="H4998" s="8">
        <v>3832</v>
      </c>
      <c r="I4998" s="13">
        <v>60</v>
      </c>
      <c r="J4998" s="14">
        <v>4136</v>
      </c>
      <c r="K4998" s="14">
        <v>0</v>
      </c>
      <c r="L4998">
        <f>+VLOOKUP(F4998,[1]ENELAR!C$2:J$7067,7,FALSE)</f>
        <v>3524</v>
      </c>
      <c r="M4998" s="20">
        <f>+VLOOKUP(F4998,[1]ENELAR!C$2:J$7067,8,FALSE)</f>
        <v>274872</v>
      </c>
    </row>
    <row r="4999" spans="1:13" x14ac:dyDescent="0.3">
      <c r="A4999" s="17" t="s">
        <v>276</v>
      </c>
      <c r="B4999" s="3">
        <v>45617</v>
      </c>
      <c r="C4999" s="3">
        <v>45758</v>
      </c>
      <c r="D4999" s="3">
        <v>45778</v>
      </c>
      <c r="E4999" s="7">
        <v>162</v>
      </c>
      <c r="F4999" t="str">
        <f t="shared" si="79"/>
        <v>01593162</v>
      </c>
      <c r="G4999" t="s">
        <v>58</v>
      </c>
      <c r="H4999" s="8">
        <v>6296</v>
      </c>
      <c r="I4999" s="13">
        <v>60</v>
      </c>
      <c r="J4999" s="14">
        <v>6555</v>
      </c>
      <c r="K4999" s="14">
        <v>0</v>
      </c>
      <c r="L4999">
        <f>+VLOOKUP(F4999,[1]ENELAR!C$2:J$7067,7,FALSE)</f>
        <v>5893</v>
      </c>
      <c r="M4999" s="20">
        <f>+VLOOKUP(F4999,[1]ENELAR!C$2:J$7067,8,FALSE)</f>
        <v>459654</v>
      </c>
    </row>
    <row r="5000" spans="1:13" x14ac:dyDescent="0.3">
      <c r="A5000" s="17" t="s">
        <v>276</v>
      </c>
      <c r="B5000" s="3">
        <v>45617</v>
      </c>
      <c r="C5000" s="3">
        <v>45758</v>
      </c>
      <c r="D5000" s="3">
        <v>45778</v>
      </c>
      <c r="E5000" s="7">
        <v>163</v>
      </c>
      <c r="F5000" t="str">
        <f t="shared" si="79"/>
        <v>01593163</v>
      </c>
      <c r="G5000" t="s">
        <v>59</v>
      </c>
      <c r="H5000" s="8">
        <v>4292</v>
      </c>
      <c r="I5000" s="13">
        <v>60</v>
      </c>
      <c r="J5000" s="14">
        <v>4182</v>
      </c>
      <c r="K5000" s="14">
        <v>251</v>
      </c>
      <c r="L5000">
        <f>+VLOOKUP(F5000,[1]ENELAR!C$2:J$7067,7,FALSE)</f>
        <v>4020</v>
      </c>
      <c r="M5000" s="20">
        <f>+VLOOKUP(F5000,[1]ENELAR!C$2:J$7067,8,FALSE)</f>
        <v>313560</v>
      </c>
    </row>
    <row r="5001" spans="1:13" x14ac:dyDescent="0.3">
      <c r="A5001" s="17" t="s">
        <v>276</v>
      </c>
      <c r="B5001" s="3">
        <v>45617</v>
      </c>
      <c r="C5001" s="3">
        <v>45758</v>
      </c>
      <c r="D5001" s="3">
        <v>45778</v>
      </c>
      <c r="E5001" s="7">
        <v>164</v>
      </c>
      <c r="F5001" t="str">
        <f t="shared" si="79"/>
        <v>01593164</v>
      </c>
      <c r="G5001" t="s">
        <v>60</v>
      </c>
      <c r="H5001" s="8">
        <v>4007</v>
      </c>
      <c r="I5001" s="13">
        <v>60</v>
      </c>
      <c r="J5001" s="14">
        <v>3433</v>
      </c>
      <c r="K5001" s="14">
        <v>0</v>
      </c>
      <c r="L5001">
        <f>+VLOOKUP(F5001,[1]ENELAR!C$2:J$7067,7,FALSE)</f>
        <v>3497</v>
      </c>
      <c r="M5001" s="20">
        <f>+VLOOKUP(F5001,[1]ENELAR!C$2:J$7067,8,FALSE)</f>
        <v>272766</v>
      </c>
    </row>
    <row r="5002" spans="1:13" x14ac:dyDescent="0.3">
      <c r="A5002" s="17" t="s">
        <v>276</v>
      </c>
      <c r="B5002" s="3">
        <v>45617</v>
      </c>
      <c r="C5002" s="3">
        <v>45758</v>
      </c>
      <c r="D5002" s="3">
        <v>45778</v>
      </c>
      <c r="E5002" s="7">
        <v>165</v>
      </c>
      <c r="F5002" t="str">
        <f t="shared" si="79"/>
        <v>01593165</v>
      </c>
      <c r="G5002" t="s">
        <v>61</v>
      </c>
      <c r="H5002" s="8">
        <v>2234</v>
      </c>
      <c r="I5002" s="13">
        <v>60</v>
      </c>
      <c r="J5002" s="14">
        <v>2147</v>
      </c>
      <c r="K5002" s="14">
        <v>0</v>
      </c>
      <c r="L5002">
        <f>+VLOOKUP(F5002,[1]ENELAR!C$2:J$7067,7,FALSE)</f>
        <v>2094</v>
      </c>
      <c r="M5002" s="20">
        <f>+VLOOKUP(F5002,[1]ENELAR!C$2:J$7067,8,FALSE)</f>
        <v>163332</v>
      </c>
    </row>
    <row r="5003" spans="1:13" x14ac:dyDescent="0.3">
      <c r="A5003" s="17" t="s">
        <v>276</v>
      </c>
      <c r="B5003" s="3">
        <v>45617</v>
      </c>
      <c r="C5003" s="3">
        <v>45758</v>
      </c>
      <c r="D5003" s="3">
        <v>45778</v>
      </c>
      <c r="E5003" s="7">
        <v>166</v>
      </c>
      <c r="F5003" t="str">
        <f t="shared" si="79"/>
        <v>01593166</v>
      </c>
      <c r="G5003" t="s">
        <v>62</v>
      </c>
      <c r="H5003" s="8">
        <v>454</v>
      </c>
      <c r="I5003" s="13">
        <v>60</v>
      </c>
      <c r="J5003" s="14">
        <v>769</v>
      </c>
      <c r="K5003" s="14">
        <v>0</v>
      </c>
      <c r="L5003">
        <f>+VLOOKUP(F5003,[1]ENELAR!C$2:J$7067,7,FALSE)</f>
        <v>454</v>
      </c>
      <c r="M5003" s="20">
        <f>+VLOOKUP(F5003,[1]ENELAR!C$2:J$7067,8,FALSE)</f>
        <v>35412</v>
      </c>
    </row>
    <row r="5004" spans="1:13" x14ac:dyDescent="0.3">
      <c r="A5004" s="17" t="s">
        <v>276</v>
      </c>
      <c r="B5004" s="3">
        <v>45617</v>
      </c>
      <c r="C5004" s="3">
        <v>45758</v>
      </c>
      <c r="D5004" s="3">
        <v>45778</v>
      </c>
      <c r="E5004" s="7">
        <v>167</v>
      </c>
      <c r="F5004" t="str">
        <f t="shared" si="79"/>
        <v>01593167</v>
      </c>
      <c r="G5004" t="s">
        <v>63</v>
      </c>
      <c r="H5004" s="8">
        <v>1732</v>
      </c>
      <c r="I5004" s="13">
        <v>60</v>
      </c>
      <c r="J5004" s="14">
        <v>1572</v>
      </c>
      <c r="K5004" s="14">
        <v>0</v>
      </c>
      <c r="L5004">
        <f>+VLOOKUP(F5004,[1]ENELAR!C$2:J$7067,7,FALSE)</f>
        <v>1243</v>
      </c>
      <c r="M5004" s="20">
        <f>+VLOOKUP(F5004,[1]ENELAR!C$2:J$7067,8,FALSE)</f>
        <v>96954</v>
      </c>
    </row>
    <row r="5005" spans="1:13" x14ac:dyDescent="0.3">
      <c r="A5005" s="17" t="s">
        <v>276</v>
      </c>
      <c r="B5005" s="3">
        <v>45617</v>
      </c>
      <c r="C5005" s="3">
        <v>45758</v>
      </c>
      <c r="D5005" s="3">
        <v>45778</v>
      </c>
      <c r="E5005" s="7">
        <v>169</v>
      </c>
      <c r="F5005" t="str">
        <f t="shared" si="79"/>
        <v>01593169</v>
      </c>
      <c r="G5005" t="s">
        <v>64</v>
      </c>
      <c r="H5005" s="8">
        <v>3161</v>
      </c>
      <c r="I5005" s="13">
        <v>60</v>
      </c>
      <c r="J5005" s="14">
        <v>3293</v>
      </c>
      <c r="K5005" s="14">
        <v>0</v>
      </c>
      <c r="L5005">
        <f>+VLOOKUP(F5005,[1]ENELAR!C$2:J$7067,7,FALSE)</f>
        <v>3161</v>
      </c>
      <c r="M5005" s="20">
        <f>+VLOOKUP(F5005,[1]ENELAR!C$2:J$7067,8,FALSE)</f>
        <v>246558</v>
      </c>
    </row>
    <row r="5006" spans="1:13" x14ac:dyDescent="0.3">
      <c r="A5006" s="17" t="s">
        <v>276</v>
      </c>
      <c r="B5006" s="3">
        <v>45617</v>
      </c>
      <c r="C5006" s="3">
        <v>45758</v>
      </c>
      <c r="D5006" s="3">
        <v>45778</v>
      </c>
      <c r="E5006" s="7">
        <v>170</v>
      </c>
      <c r="F5006" t="str">
        <f t="shared" si="79"/>
        <v>01593170</v>
      </c>
      <c r="G5006" t="s">
        <v>65</v>
      </c>
      <c r="H5006" s="8">
        <v>3619</v>
      </c>
      <c r="I5006" s="13">
        <v>60</v>
      </c>
      <c r="J5006" s="14">
        <v>3272</v>
      </c>
      <c r="K5006" s="14">
        <v>0</v>
      </c>
      <c r="L5006">
        <f>+VLOOKUP(F5006,[1]ENELAR!C$2:J$7067,7,FALSE)</f>
        <v>3212</v>
      </c>
      <c r="M5006" s="20">
        <f>+VLOOKUP(F5006,[1]ENELAR!C$2:J$7067,8,FALSE)</f>
        <v>250536</v>
      </c>
    </row>
    <row r="5007" spans="1:13" x14ac:dyDescent="0.3">
      <c r="A5007" s="17" t="s">
        <v>276</v>
      </c>
      <c r="B5007" s="3">
        <v>45617</v>
      </c>
      <c r="C5007" s="3">
        <v>45758</v>
      </c>
      <c r="D5007" s="3">
        <v>45778</v>
      </c>
      <c r="E5007" s="7">
        <v>185</v>
      </c>
      <c r="F5007" t="str">
        <f t="shared" si="79"/>
        <v>01593185</v>
      </c>
      <c r="G5007" t="s">
        <v>78</v>
      </c>
      <c r="H5007" s="8">
        <v>2639</v>
      </c>
      <c r="I5007" s="13">
        <v>60</v>
      </c>
      <c r="J5007" s="14">
        <v>2290</v>
      </c>
      <c r="K5007" s="14">
        <v>0</v>
      </c>
      <c r="L5007">
        <f>+VLOOKUP(F5007,[1]ENELAR!C$2:J$7067,7,FALSE)</f>
        <v>2385</v>
      </c>
      <c r="M5007" s="20">
        <f>+VLOOKUP(F5007,[1]ENELAR!C$2:J$7067,8,FALSE)</f>
        <v>186030</v>
      </c>
    </row>
    <row r="5008" spans="1:13" x14ac:dyDescent="0.3">
      <c r="A5008" s="17" t="s">
        <v>276</v>
      </c>
      <c r="B5008" s="3">
        <v>45617</v>
      </c>
      <c r="C5008" s="3">
        <v>45758</v>
      </c>
      <c r="D5008" s="3">
        <v>45778</v>
      </c>
      <c r="E5008" s="7">
        <v>186</v>
      </c>
      <c r="F5008" t="str">
        <f t="shared" si="79"/>
        <v>01593186</v>
      </c>
      <c r="G5008" t="s">
        <v>79</v>
      </c>
      <c r="H5008" s="8">
        <v>6755</v>
      </c>
      <c r="I5008" s="13">
        <v>60</v>
      </c>
      <c r="J5008" s="14">
        <v>6367</v>
      </c>
      <c r="K5008" s="14">
        <v>0</v>
      </c>
      <c r="L5008">
        <f>+VLOOKUP(F5008,[1]ENELAR!C$2:J$7067,7,FALSE)</f>
        <v>5402</v>
      </c>
      <c r="M5008" s="20">
        <f>+VLOOKUP(F5008,[1]ENELAR!C$2:J$7067,8,FALSE)</f>
        <v>421356</v>
      </c>
    </row>
    <row r="5009" spans="1:13" x14ac:dyDescent="0.3">
      <c r="A5009" s="17" t="s">
        <v>276</v>
      </c>
      <c r="B5009" s="3">
        <v>45617</v>
      </c>
      <c r="C5009" s="3">
        <v>45758</v>
      </c>
      <c r="D5009" s="3">
        <v>45778</v>
      </c>
      <c r="E5009" s="7">
        <v>187</v>
      </c>
      <c r="F5009" t="str">
        <f t="shared" si="79"/>
        <v>01593187</v>
      </c>
      <c r="G5009" t="s">
        <v>80</v>
      </c>
      <c r="H5009" s="8">
        <v>26411</v>
      </c>
      <c r="I5009" s="13">
        <v>60</v>
      </c>
      <c r="J5009" s="14">
        <v>20373</v>
      </c>
      <c r="K5009" s="14">
        <v>149</v>
      </c>
      <c r="L5009">
        <f>+VLOOKUP(F5009,[1]ENELAR!C$2:J$7067,7,FALSE)</f>
        <v>22254</v>
      </c>
      <c r="M5009" s="20">
        <f>+VLOOKUP(F5009,[1]ENELAR!C$2:J$7067,8,FALSE)</f>
        <v>1735812</v>
      </c>
    </row>
    <row r="5010" spans="1:13" x14ac:dyDescent="0.3">
      <c r="A5010" s="17" t="s">
        <v>276</v>
      </c>
      <c r="B5010" s="3">
        <v>45617</v>
      </c>
      <c r="C5010" s="3">
        <v>45758</v>
      </c>
      <c r="D5010" s="3">
        <v>45778</v>
      </c>
      <c r="E5010" s="7">
        <v>188</v>
      </c>
      <c r="F5010" t="str">
        <f t="shared" si="79"/>
        <v>01593188</v>
      </c>
      <c r="G5010" t="s">
        <v>81</v>
      </c>
      <c r="H5010" s="8">
        <v>1589</v>
      </c>
      <c r="I5010" s="13">
        <v>60</v>
      </c>
      <c r="J5010" s="14">
        <v>2576</v>
      </c>
      <c r="K5010" s="14">
        <v>0</v>
      </c>
      <c r="L5010">
        <f>+VLOOKUP(F5010,[1]ENELAR!C$2:J$7067,7,FALSE)</f>
        <v>1575</v>
      </c>
      <c r="M5010" s="20">
        <f>+VLOOKUP(F5010,[1]ENELAR!C$2:J$7067,8,FALSE)</f>
        <v>122850</v>
      </c>
    </row>
    <row r="5011" spans="1:13" x14ac:dyDescent="0.3">
      <c r="A5011" s="17" t="s">
        <v>276</v>
      </c>
      <c r="B5011" s="3">
        <v>45617</v>
      </c>
      <c r="C5011" s="3">
        <v>45758</v>
      </c>
      <c r="D5011" s="3">
        <v>45778</v>
      </c>
      <c r="E5011" s="7">
        <v>190</v>
      </c>
      <c r="F5011" t="str">
        <f t="shared" si="79"/>
        <v>01593190</v>
      </c>
      <c r="G5011" t="s">
        <v>82</v>
      </c>
      <c r="H5011" s="8">
        <v>2988</v>
      </c>
      <c r="I5011" s="13">
        <v>60</v>
      </c>
      <c r="J5011" s="14">
        <v>3734</v>
      </c>
      <c r="K5011" s="14">
        <v>0</v>
      </c>
      <c r="L5011">
        <f>+VLOOKUP(F5011,[1]ENELAR!C$2:J$7067,7,FALSE)</f>
        <v>2933</v>
      </c>
      <c r="M5011" s="20">
        <f>+VLOOKUP(F5011,[1]ENELAR!C$2:J$7067,8,FALSE)</f>
        <v>228774</v>
      </c>
    </row>
    <row r="5012" spans="1:13" x14ac:dyDescent="0.3">
      <c r="A5012" s="17" t="s">
        <v>276</v>
      </c>
      <c r="B5012" s="3">
        <v>45617</v>
      </c>
      <c r="C5012" s="3">
        <v>45758</v>
      </c>
      <c r="D5012" s="3">
        <v>45778</v>
      </c>
      <c r="E5012" s="7">
        <v>191</v>
      </c>
      <c r="F5012" t="str">
        <f t="shared" si="79"/>
        <v>01593191</v>
      </c>
      <c r="G5012" t="s">
        <v>83</v>
      </c>
      <c r="H5012" s="8">
        <v>703</v>
      </c>
      <c r="I5012" s="13">
        <v>60</v>
      </c>
      <c r="J5012" s="14">
        <v>657</v>
      </c>
      <c r="K5012" s="14">
        <v>0</v>
      </c>
      <c r="L5012">
        <f>+VLOOKUP(F5012,[1]ENELAR!C$2:J$7067,7,FALSE)</f>
        <v>703</v>
      </c>
      <c r="M5012" s="20">
        <f>+VLOOKUP(F5012,[1]ENELAR!C$2:J$7067,8,FALSE)</f>
        <v>54834</v>
      </c>
    </row>
    <row r="5013" spans="1:13" x14ac:dyDescent="0.3">
      <c r="A5013" s="17" t="s">
        <v>276</v>
      </c>
      <c r="B5013" s="3">
        <v>45617</v>
      </c>
      <c r="C5013" s="3">
        <v>45758</v>
      </c>
      <c r="D5013" s="3">
        <v>45778</v>
      </c>
      <c r="E5013" s="7">
        <v>192</v>
      </c>
      <c r="F5013" t="str">
        <f t="shared" si="79"/>
        <v>01593192</v>
      </c>
      <c r="G5013" t="s">
        <v>84</v>
      </c>
      <c r="H5013" s="8">
        <v>5159</v>
      </c>
      <c r="I5013" s="13">
        <v>60</v>
      </c>
      <c r="J5013" s="14">
        <v>5676</v>
      </c>
      <c r="K5013" s="14">
        <v>1</v>
      </c>
      <c r="L5013">
        <f>+VLOOKUP(F5013,[1]ENELAR!C$2:J$7067,7,FALSE)</f>
        <v>4569</v>
      </c>
      <c r="M5013" s="20">
        <f>+VLOOKUP(F5013,[1]ENELAR!C$2:J$7067,8,FALSE)</f>
        <v>356382</v>
      </c>
    </row>
    <row r="5014" spans="1:13" x14ac:dyDescent="0.3">
      <c r="A5014" s="17" t="s">
        <v>276</v>
      </c>
      <c r="B5014" s="3">
        <v>45617</v>
      </c>
      <c r="C5014" s="3">
        <v>45758</v>
      </c>
      <c r="D5014" s="3">
        <v>45778</v>
      </c>
      <c r="E5014" s="7">
        <v>193</v>
      </c>
      <c r="F5014" t="str">
        <f t="shared" si="79"/>
        <v>01593193</v>
      </c>
      <c r="G5014" t="s">
        <v>85</v>
      </c>
      <c r="H5014" s="8">
        <v>3607</v>
      </c>
      <c r="I5014" s="13">
        <v>60</v>
      </c>
      <c r="J5014" s="14">
        <v>2624</v>
      </c>
      <c r="K5014" s="14">
        <v>161</v>
      </c>
      <c r="L5014">
        <f>+VLOOKUP(F5014,[1]ENELAR!C$2:J$7067,7,FALSE)</f>
        <v>2572</v>
      </c>
      <c r="M5014" s="20">
        <f>+VLOOKUP(F5014,[1]ENELAR!C$2:J$7067,8,FALSE)</f>
        <v>200616</v>
      </c>
    </row>
    <row r="5015" spans="1:13" x14ac:dyDescent="0.3">
      <c r="A5015" s="17" t="s">
        <v>276</v>
      </c>
      <c r="B5015" s="3">
        <v>45617</v>
      </c>
      <c r="C5015" s="3">
        <v>45758</v>
      </c>
      <c r="D5015" s="3">
        <v>45778</v>
      </c>
      <c r="E5015" s="7">
        <v>194</v>
      </c>
      <c r="F5015" t="str">
        <f t="shared" si="79"/>
        <v>01593194</v>
      </c>
      <c r="G5015" t="s">
        <v>86</v>
      </c>
      <c r="H5015" s="8">
        <v>634</v>
      </c>
      <c r="I5015" s="13">
        <v>60</v>
      </c>
      <c r="J5015" s="14">
        <v>630</v>
      </c>
      <c r="K5015" s="14">
        <v>0</v>
      </c>
      <c r="L5015">
        <f>+VLOOKUP(F5015,[1]ENELAR!C$2:J$7067,7,FALSE)</f>
        <v>634</v>
      </c>
      <c r="M5015" s="20">
        <f>+VLOOKUP(F5015,[1]ENELAR!C$2:J$7067,8,FALSE)</f>
        <v>49452</v>
      </c>
    </row>
    <row r="5016" spans="1:13" x14ac:dyDescent="0.3">
      <c r="A5016" s="17" t="s">
        <v>276</v>
      </c>
      <c r="B5016" s="3">
        <v>45617</v>
      </c>
      <c r="C5016" s="3">
        <v>45758</v>
      </c>
      <c r="D5016" s="3">
        <v>45778</v>
      </c>
      <c r="E5016" s="7">
        <v>195</v>
      </c>
      <c r="F5016" t="str">
        <f t="shared" si="79"/>
        <v>01593195</v>
      </c>
      <c r="G5016" t="s">
        <v>87</v>
      </c>
      <c r="H5016" s="8">
        <v>2699</v>
      </c>
      <c r="I5016" s="13">
        <v>60</v>
      </c>
      <c r="J5016" s="14">
        <v>2158</v>
      </c>
      <c r="K5016" s="14">
        <v>0</v>
      </c>
      <c r="L5016">
        <f>+VLOOKUP(F5016,[1]ENELAR!C$2:J$7067,7,FALSE)</f>
        <v>2699</v>
      </c>
      <c r="M5016" s="20">
        <f>+VLOOKUP(F5016,[1]ENELAR!C$2:J$7067,8,FALSE)</f>
        <v>210522</v>
      </c>
    </row>
    <row r="5017" spans="1:13" x14ac:dyDescent="0.3">
      <c r="A5017" s="17" t="s">
        <v>276</v>
      </c>
      <c r="B5017" s="3">
        <v>45617</v>
      </c>
      <c r="C5017" s="3">
        <v>45758</v>
      </c>
      <c r="D5017" s="3">
        <v>45778</v>
      </c>
      <c r="E5017" s="7">
        <v>196</v>
      </c>
      <c r="F5017" t="str">
        <f t="shared" si="79"/>
        <v>01593196</v>
      </c>
      <c r="G5017" t="s">
        <v>88</v>
      </c>
      <c r="H5017" s="8">
        <v>1888</v>
      </c>
      <c r="I5017" s="13">
        <v>60</v>
      </c>
      <c r="J5017" s="14">
        <v>2350</v>
      </c>
      <c r="K5017" s="14">
        <v>0</v>
      </c>
      <c r="L5017">
        <f>+VLOOKUP(F5017,[1]ENELAR!C$2:J$7067,7,FALSE)</f>
        <v>1825</v>
      </c>
      <c r="M5017" s="20">
        <f>+VLOOKUP(F5017,[1]ENELAR!C$2:J$7067,8,FALSE)</f>
        <v>142350</v>
      </c>
    </row>
    <row r="5018" spans="1:13" x14ac:dyDescent="0.3">
      <c r="A5018" s="17" t="s">
        <v>276</v>
      </c>
      <c r="B5018" s="3">
        <v>45617</v>
      </c>
      <c r="C5018" s="3">
        <v>45758</v>
      </c>
      <c r="D5018" s="3">
        <v>45778</v>
      </c>
      <c r="E5018" s="7">
        <v>241</v>
      </c>
      <c r="F5018" t="str">
        <f t="shared" si="79"/>
        <v>01593241</v>
      </c>
      <c r="G5018" t="s">
        <v>235</v>
      </c>
      <c r="H5018" s="8">
        <v>1697</v>
      </c>
      <c r="I5018" s="13">
        <v>60</v>
      </c>
      <c r="J5018" s="14" t="e">
        <v>#N/A</v>
      </c>
      <c r="K5018" s="14">
        <v>0</v>
      </c>
      <c r="L5018">
        <f>+VLOOKUP(F5018,[1]ENELAR!C$2:J$7067,7,FALSE)</f>
        <v>0</v>
      </c>
      <c r="M5018" s="20">
        <f>+VLOOKUP(F5018,[1]ENELAR!C$2:J$7067,8,FALSE)</f>
        <v>0</v>
      </c>
    </row>
    <row r="5019" spans="1:13" x14ac:dyDescent="0.3">
      <c r="A5019" s="17" t="s">
        <v>276</v>
      </c>
      <c r="B5019" s="3">
        <v>45617</v>
      </c>
      <c r="C5019" s="3">
        <v>45758</v>
      </c>
      <c r="D5019" s="3">
        <v>45778</v>
      </c>
      <c r="E5019" s="7">
        <v>245</v>
      </c>
      <c r="F5019" t="str">
        <f t="shared" si="79"/>
        <v>01593245</v>
      </c>
      <c r="G5019" t="s">
        <v>91</v>
      </c>
      <c r="H5019" s="8">
        <v>7684</v>
      </c>
      <c r="I5019" s="13">
        <v>60</v>
      </c>
      <c r="J5019" s="14">
        <v>9002</v>
      </c>
      <c r="K5019" s="14">
        <v>0</v>
      </c>
      <c r="L5019">
        <f>+VLOOKUP(F5019,[1]ENELAR!C$2:J$7067,7,FALSE)</f>
        <v>7355</v>
      </c>
      <c r="M5019" s="20">
        <f>+VLOOKUP(F5019,[1]ENELAR!C$2:J$7067,8,FALSE)</f>
        <v>573690</v>
      </c>
    </row>
    <row r="5020" spans="1:13" x14ac:dyDescent="0.3">
      <c r="A5020" s="17" t="s">
        <v>276</v>
      </c>
      <c r="B5020" s="3">
        <v>45617</v>
      </c>
      <c r="C5020" s="3">
        <v>45758</v>
      </c>
      <c r="D5020" s="3">
        <v>45778</v>
      </c>
      <c r="E5020" s="7">
        <v>255</v>
      </c>
      <c r="F5020" t="str">
        <f t="shared" si="79"/>
        <v>01593255</v>
      </c>
      <c r="G5020" t="s">
        <v>92</v>
      </c>
      <c r="H5020" s="8">
        <v>23198</v>
      </c>
      <c r="I5020" s="13">
        <v>60</v>
      </c>
      <c r="J5020" s="14">
        <v>24174</v>
      </c>
      <c r="K5020" s="14">
        <v>0</v>
      </c>
      <c r="L5020">
        <f>+VLOOKUP(F5020,[1]ENELAR!C$2:J$7067,7,FALSE)</f>
        <v>20678</v>
      </c>
      <c r="M5020" s="20">
        <f>+VLOOKUP(F5020,[1]ENELAR!C$2:J$7067,8,FALSE)</f>
        <v>1612884</v>
      </c>
    </row>
    <row r="5021" spans="1:13" x14ac:dyDescent="0.3">
      <c r="A5021" s="17" t="s">
        <v>276</v>
      </c>
      <c r="B5021" s="3">
        <v>45617</v>
      </c>
      <c r="C5021" s="3">
        <v>45758</v>
      </c>
      <c r="D5021" s="3">
        <v>45778</v>
      </c>
      <c r="E5021" s="7">
        <v>309</v>
      </c>
      <c r="F5021" t="str">
        <f t="shared" si="79"/>
        <v>01593309</v>
      </c>
      <c r="G5021" t="s">
        <v>236</v>
      </c>
      <c r="H5021" s="8">
        <v>5183</v>
      </c>
      <c r="I5021" s="13">
        <v>60</v>
      </c>
      <c r="J5021" s="14">
        <v>4852</v>
      </c>
      <c r="K5021" s="14">
        <v>0</v>
      </c>
      <c r="L5021">
        <f>+VLOOKUP(F5021,[1]ENELAR!C$2:J$7067,7,FALSE)</f>
        <v>0</v>
      </c>
      <c r="M5021" s="20">
        <f>+VLOOKUP(F5021,[1]ENELAR!C$2:J$7067,8,FALSE)</f>
        <v>0</v>
      </c>
    </row>
    <row r="5022" spans="1:13" x14ac:dyDescent="0.3">
      <c r="A5022" s="17" t="s">
        <v>276</v>
      </c>
      <c r="B5022" s="3">
        <v>45617</v>
      </c>
      <c r="C5022" s="3">
        <v>45758</v>
      </c>
      <c r="D5022" s="3">
        <v>45778</v>
      </c>
      <c r="E5022" s="7">
        <v>328</v>
      </c>
      <c r="F5022" t="str">
        <f t="shared" si="79"/>
        <v>01593328</v>
      </c>
      <c r="G5022" t="s">
        <v>93</v>
      </c>
      <c r="H5022" s="8">
        <v>12720</v>
      </c>
      <c r="I5022" s="13">
        <v>60</v>
      </c>
      <c r="J5022" s="14">
        <v>13762</v>
      </c>
      <c r="K5022" s="14">
        <v>0</v>
      </c>
      <c r="L5022">
        <f>+VLOOKUP(F5022,[1]ENELAR!C$2:J$7067,7,FALSE)</f>
        <v>10843</v>
      </c>
      <c r="M5022" s="20">
        <f>+VLOOKUP(F5022,[1]ENELAR!C$2:J$7067,8,FALSE)</f>
        <v>845754</v>
      </c>
    </row>
    <row r="5023" spans="1:13" x14ac:dyDescent="0.3">
      <c r="A5023" s="17" t="s">
        <v>276</v>
      </c>
      <c r="B5023" s="3">
        <v>45617</v>
      </c>
      <c r="C5023" s="3">
        <v>45758</v>
      </c>
      <c r="D5023" s="3">
        <v>45778</v>
      </c>
      <c r="E5023" s="7">
        <v>331</v>
      </c>
      <c r="F5023" t="str">
        <f t="shared" si="79"/>
        <v>01593331</v>
      </c>
      <c r="G5023" t="s">
        <v>94</v>
      </c>
      <c r="H5023" s="8">
        <v>5984</v>
      </c>
      <c r="I5023" s="13">
        <v>60</v>
      </c>
      <c r="J5023" s="14">
        <v>5957</v>
      </c>
      <c r="K5023" s="14">
        <v>0</v>
      </c>
      <c r="L5023">
        <f>+VLOOKUP(F5023,[1]ENELAR!C$2:J$7067,7,FALSE)</f>
        <v>5777</v>
      </c>
      <c r="M5023" s="20">
        <f>+VLOOKUP(F5023,[1]ENELAR!C$2:J$7067,8,FALSE)</f>
        <v>450606</v>
      </c>
    </row>
    <row r="5024" spans="1:13" x14ac:dyDescent="0.3">
      <c r="A5024" s="17" t="s">
        <v>276</v>
      </c>
      <c r="B5024" s="3">
        <v>45617</v>
      </c>
      <c r="C5024" s="3">
        <v>45758</v>
      </c>
      <c r="D5024" s="3">
        <v>45778</v>
      </c>
      <c r="E5024" s="7">
        <v>332</v>
      </c>
      <c r="F5024" t="str">
        <f t="shared" si="79"/>
        <v>01593332</v>
      </c>
      <c r="G5024" t="s">
        <v>95</v>
      </c>
      <c r="H5024" s="8">
        <v>1356</v>
      </c>
      <c r="I5024" s="13">
        <v>60</v>
      </c>
      <c r="J5024" s="14">
        <v>1826</v>
      </c>
      <c r="K5024" s="14">
        <v>0</v>
      </c>
      <c r="L5024">
        <f>+VLOOKUP(F5024,[1]ENELAR!C$2:J$7067,7,FALSE)</f>
        <v>1351</v>
      </c>
      <c r="M5024" s="20">
        <f>+VLOOKUP(F5024,[1]ENELAR!C$2:J$7067,8,FALSE)</f>
        <v>105378</v>
      </c>
    </row>
    <row r="5025" spans="1:13" x14ac:dyDescent="0.3">
      <c r="A5025" s="17" t="s">
        <v>276</v>
      </c>
      <c r="B5025" s="3">
        <v>45617</v>
      </c>
      <c r="C5025" s="3">
        <v>45758</v>
      </c>
      <c r="D5025" s="3">
        <v>45778</v>
      </c>
      <c r="E5025" s="7">
        <v>333</v>
      </c>
      <c r="F5025" t="str">
        <f t="shared" si="79"/>
        <v>01593333</v>
      </c>
      <c r="G5025" t="s">
        <v>237</v>
      </c>
      <c r="H5025" s="8">
        <v>15389</v>
      </c>
      <c r="I5025" s="13">
        <v>60</v>
      </c>
      <c r="J5025" s="14">
        <v>17510</v>
      </c>
      <c r="K5025" s="14">
        <v>0</v>
      </c>
      <c r="L5025">
        <f>+VLOOKUP(F5025,[1]ENELAR!C$2:J$7067,7,FALSE)</f>
        <v>14421</v>
      </c>
      <c r="M5025" s="20">
        <f>+VLOOKUP(F5025,[1]ENELAR!C$2:J$7067,8,FALSE)</f>
        <v>1124838</v>
      </c>
    </row>
    <row r="5026" spans="1:13" x14ac:dyDescent="0.3">
      <c r="A5026" s="17" t="s">
        <v>276</v>
      </c>
      <c r="B5026" s="3">
        <v>45617</v>
      </c>
      <c r="C5026" s="3">
        <v>45758</v>
      </c>
      <c r="D5026" s="3">
        <v>45778</v>
      </c>
      <c r="E5026" s="7">
        <v>356</v>
      </c>
      <c r="F5026" t="str">
        <f t="shared" si="79"/>
        <v>01593356</v>
      </c>
      <c r="G5026" t="s">
        <v>238</v>
      </c>
      <c r="H5026" s="8">
        <v>5084</v>
      </c>
      <c r="I5026" s="13">
        <v>60</v>
      </c>
      <c r="J5026" s="14">
        <v>5971</v>
      </c>
      <c r="K5026" s="14">
        <v>0</v>
      </c>
      <c r="L5026">
        <f>+VLOOKUP(F5026,[1]ENELAR!C$2:J$7067,7,FALSE)</f>
        <v>0</v>
      </c>
      <c r="M5026" s="20">
        <f>+VLOOKUP(F5026,[1]ENELAR!C$2:J$7067,8,FALSE)</f>
        <v>0</v>
      </c>
    </row>
    <row r="5027" spans="1:13" x14ac:dyDescent="0.3">
      <c r="A5027" s="17" t="s">
        <v>276</v>
      </c>
      <c r="B5027" s="3">
        <v>45617</v>
      </c>
      <c r="C5027" s="3">
        <v>45758</v>
      </c>
      <c r="D5027" s="3">
        <v>45778</v>
      </c>
      <c r="E5027" s="7">
        <v>361</v>
      </c>
      <c r="F5027" t="str">
        <f t="shared" si="79"/>
        <v>01593361</v>
      </c>
      <c r="G5027" t="s">
        <v>100</v>
      </c>
      <c r="H5027" s="8">
        <v>3239</v>
      </c>
      <c r="I5027" s="13">
        <v>60</v>
      </c>
      <c r="J5027" s="14">
        <v>2866</v>
      </c>
      <c r="K5027" s="14">
        <v>0</v>
      </c>
      <c r="L5027">
        <f>+VLOOKUP(F5027,[1]ENELAR!C$2:J$7067,7,FALSE)</f>
        <v>3157</v>
      </c>
      <c r="M5027" s="20">
        <f>+VLOOKUP(F5027,[1]ENELAR!C$2:J$7067,8,FALSE)</f>
        <v>246246</v>
      </c>
    </row>
    <row r="5028" spans="1:13" x14ac:dyDescent="0.3">
      <c r="A5028" s="17" t="s">
        <v>276</v>
      </c>
      <c r="B5028" s="3">
        <v>45617</v>
      </c>
      <c r="C5028" s="3">
        <v>45758</v>
      </c>
      <c r="D5028" s="3">
        <v>45778</v>
      </c>
      <c r="E5028" s="7">
        <v>362</v>
      </c>
      <c r="F5028" t="str">
        <f t="shared" si="79"/>
        <v>01593362</v>
      </c>
      <c r="G5028" t="s">
        <v>101</v>
      </c>
      <c r="H5028" s="8">
        <v>2767</v>
      </c>
      <c r="I5028" s="13">
        <v>60</v>
      </c>
      <c r="J5028" s="14">
        <v>2719</v>
      </c>
      <c r="K5028" s="14">
        <v>0</v>
      </c>
      <c r="L5028">
        <f>+VLOOKUP(F5028,[1]ENELAR!C$2:J$7067,7,FALSE)</f>
        <v>2691</v>
      </c>
      <c r="M5028" s="20">
        <f>+VLOOKUP(F5028,[1]ENELAR!C$2:J$7067,8,FALSE)</f>
        <v>209898</v>
      </c>
    </row>
    <row r="5029" spans="1:13" x14ac:dyDescent="0.3">
      <c r="A5029" s="17" t="s">
        <v>276</v>
      </c>
      <c r="B5029" s="3">
        <v>45617</v>
      </c>
      <c r="C5029" s="3">
        <v>45758</v>
      </c>
      <c r="D5029" s="3">
        <v>45778</v>
      </c>
      <c r="E5029" s="7">
        <v>363</v>
      </c>
      <c r="F5029" t="str">
        <f t="shared" si="79"/>
        <v>01593363</v>
      </c>
      <c r="G5029" t="s">
        <v>102</v>
      </c>
      <c r="H5029" s="8">
        <v>4756</v>
      </c>
      <c r="I5029" s="13">
        <v>60</v>
      </c>
      <c r="J5029" s="14">
        <v>4789</v>
      </c>
      <c r="K5029" s="14">
        <v>0</v>
      </c>
      <c r="L5029">
        <f>+VLOOKUP(F5029,[1]ENELAR!C$2:J$7067,7,FALSE)</f>
        <v>4193</v>
      </c>
      <c r="M5029" s="20">
        <f>+VLOOKUP(F5029,[1]ENELAR!C$2:J$7067,8,FALSE)</f>
        <v>327054</v>
      </c>
    </row>
    <row r="5030" spans="1:13" x14ac:dyDescent="0.3">
      <c r="A5030" s="17" t="s">
        <v>276</v>
      </c>
      <c r="B5030" s="3">
        <v>45617</v>
      </c>
      <c r="C5030" s="3">
        <v>45758</v>
      </c>
      <c r="D5030" s="3">
        <v>45778</v>
      </c>
      <c r="E5030" s="7">
        <v>364</v>
      </c>
      <c r="F5030" t="str">
        <f t="shared" si="79"/>
        <v>01593364</v>
      </c>
      <c r="G5030" t="s">
        <v>103</v>
      </c>
      <c r="H5030" s="8">
        <v>7421</v>
      </c>
      <c r="I5030" s="13">
        <v>60</v>
      </c>
      <c r="J5030" s="14">
        <v>5616</v>
      </c>
      <c r="K5030" s="14">
        <v>0</v>
      </c>
      <c r="L5030">
        <f>+VLOOKUP(F5030,[1]ENELAR!C$2:J$7067,7,FALSE)</f>
        <v>7113</v>
      </c>
      <c r="M5030" s="20">
        <f>+VLOOKUP(F5030,[1]ENELAR!C$2:J$7067,8,FALSE)</f>
        <v>554814</v>
      </c>
    </row>
    <row r="5031" spans="1:13" x14ac:dyDescent="0.3">
      <c r="A5031" s="17" t="s">
        <v>276</v>
      </c>
      <c r="B5031" s="3">
        <v>45617</v>
      </c>
      <c r="C5031" s="3">
        <v>45758</v>
      </c>
      <c r="D5031" s="3">
        <v>45778</v>
      </c>
      <c r="E5031" s="7">
        <v>365</v>
      </c>
      <c r="F5031" t="str">
        <f t="shared" si="79"/>
        <v>01593365</v>
      </c>
      <c r="G5031" t="s">
        <v>104</v>
      </c>
      <c r="H5031" s="8">
        <v>2113</v>
      </c>
      <c r="I5031" s="13">
        <v>60</v>
      </c>
      <c r="J5031" s="14">
        <v>2189</v>
      </c>
      <c r="K5031" s="14">
        <v>0</v>
      </c>
      <c r="L5031">
        <f>+VLOOKUP(F5031,[1]ENELAR!C$2:J$7067,7,FALSE)</f>
        <v>2101</v>
      </c>
      <c r="M5031" s="20">
        <f>+VLOOKUP(F5031,[1]ENELAR!C$2:J$7067,8,FALSE)</f>
        <v>163878</v>
      </c>
    </row>
    <row r="5032" spans="1:13" x14ac:dyDescent="0.3">
      <c r="A5032" s="17" t="s">
        <v>276</v>
      </c>
      <c r="B5032" s="3">
        <v>45617</v>
      </c>
      <c r="C5032" s="3">
        <v>45758</v>
      </c>
      <c r="D5032" s="3">
        <v>45778</v>
      </c>
      <c r="E5032" s="7">
        <v>366</v>
      </c>
      <c r="F5032" t="str">
        <f t="shared" si="79"/>
        <v>01593366</v>
      </c>
      <c r="G5032" t="s">
        <v>105</v>
      </c>
      <c r="H5032" s="8">
        <v>5143</v>
      </c>
      <c r="I5032" s="13">
        <v>60</v>
      </c>
      <c r="J5032" s="14">
        <v>4792</v>
      </c>
      <c r="K5032" s="14">
        <v>0</v>
      </c>
      <c r="L5032">
        <f>+VLOOKUP(F5032,[1]ENELAR!C$2:J$7067,7,FALSE)</f>
        <v>4996</v>
      </c>
      <c r="M5032" s="20">
        <f>+VLOOKUP(F5032,[1]ENELAR!C$2:J$7067,8,FALSE)</f>
        <v>389688</v>
      </c>
    </row>
    <row r="5033" spans="1:13" x14ac:dyDescent="0.3">
      <c r="A5033" s="17" t="s">
        <v>276</v>
      </c>
      <c r="B5033" s="3">
        <v>45617</v>
      </c>
      <c r="C5033" s="3">
        <v>45758</v>
      </c>
      <c r="D5033" s="3">
        <v>45778</v>
      </c>
      <c r="E5033" s="7">
        <v>367</v>
      </c>
      <c r="F5033" t="str">
        <f t="shared" si="79"/>
        <v>01593367</v>
      </c>
      <c r="G5033" t="s">
        <v>106</v>
      </c>
      <c r="H5033" s="8">
        <v>897</v>
      </c>
      <c r="I5033" s="13">
        <v>60</v>
      </c>
      <c r="J5033" s="14">
        <v>838</v>
      </c>
      <c r="K5033" s="14">
        <v>0</v>
      </c>
      <c r="L5033">
        <f>+VLOOKUP(F5033,[1]ENELAR!C$2:J$7067,7,FALSE)</f>
        <v>768</v>
      </c>
      <c r="M5033" s="20">
        <f>+VLOOKUP(F5033,[1]ENELAR!C$2:J$7067,8,FALSE)</f>
        <v>59904</v>
      </c>
    </row>
    <row r="5034" spans="1:13" x14ac:dyDescent="0.3">
      <c r="A5034" s="17" t="s">
        <v>276</v>
      </c>
      <c r="B5034" s="3">
        <v>45617</v>
      </c>
      <c r="C5034" s="3">
        <v>45758</v>
      </c>
      <c r="D5034" s="3">
        <v>45778</v>
      </c>
      <c r="E5034" s="7">
        <v>368</v>
      </c>
      <c r="F5034" t="str">
        <f t="shared" si="79"/>
        <v>01593368</v>
      </c>
      <c r="G5034" t="s">
        <v>107</v>
      </c>
      <c r="H5034" s="8">
        <v>2812</v>
      </c>
      <c r="I5034" s="13">
        <v>60</v>
      </c>
      <c r="J5034" s="14">
        <v>2505</v>
      </c>
      <c r="K5034" s="14">
        <v>0</v>
      </c>
      <c r="L5034">
        <f>+VLOOKUP(F5034,[1]ENELAR!C$2:J$7067,7,FALSE)</f>
        <v>2467</v>
      </c>
      <c r="M5034" s="20">
        <f>+VLOOKUP(F5034,[1]ENELAR!C$2:J$7067,8,FALSE)</f>
        <v>192426</v>
      </c>
    </row>
    <row r="5035" spans="1:13" x14ac:dyDescent="0.3">
      <c r="A5035" s="17" t="s">
        <v>276</v>
      </c>
      <c r="B5035" s="3">
        <v>45617</v>
      </c>
      <c r="C5035" s="3">
        <v>45758</v>
      </c>
      <c r="D5035" s="3">
        <v>45778</v>
      </c>
      <c r="E5035" s="7">
        <v>369</v>
      </c>
      <c r="F5035" t="str">
        <f t="shared" si="79"/>
        <v>01593369</v>
      </c>
      <c r="G5035" t="s">
        <v>108</v>
      </c>
      <c r="H5035" s="8">
        <v>3710</v>
      </c>
      <c r="I5035" s="13">
        <v>60</v>
      </c>
      <c r="J5035" s="14">
        <v>4026</v>
      </c>
      <c r="K5035" s="14">
        <v>0</v>
      </c>
      <c r="L5035">
        <f>+VLOOKUP(F5035,[1]ENELAR!C$2:J$7067,7,FALSE)</f>
        <v>3489</v>
      </c>
      <c r="M5035" s="20">
        <f>+VLOOKUP(F5035,[1]ENELAR!C$2:J$7067,8,FALSE)</f>
        <v>272142</v>
      </c>
    </row>
    <row r="5036" spans="1:13" x14ac:dyDescent="0.3">
      <c r="A5036" s="17" t="s">
        <v>276</v>
      </c>
      <c r="B5036" s="3">
        <v>45617</v>
      </c>
      <c r="C5036" s="3">
        <v>45758</v>
      </c>
      <c r="D5036" s="3">
        <v>45778</v>
      </c>
      <c r="E5036" s="7">
        <v>370</v>
      </c>
      <c r="F5036" t="str">
        <f t="shared" si="79"/>
        <v>01593370</v>
      </c>
      <c r="G5036" t="s">
        <v>109</v>
      </c>
      <c r="H5036" s="8">
        <v>2775</v>
      </c>
      <c r="I5036" s="13">
        <v>60</v>
      </c>
      <c r="J5036" s="14">
        <v>3180</v>
      </c>
      <c r="K5036" s="14">
        <v>255</v>
      </c>
      <c r="L5036">
        <f>+VLOOKUP(F5036,[1]ENELAR!C$2:J$7067,7,FALSE)</f>
        <v>2666</v>
      </c>
      <c r="M5036" s="20">
        <f>+VLOOKUP(F5036,[1]ENELAR!C$2:J$7067,8,FALSE)</f>
        <v>207948</v>
      </c>
    </row>
    <row r="5037" spans="1:13" x14ac:dyDescent="0.3">
      <c r="A5037" s="17" t="s">
        <v>276</v>
      </c>
      <c r="B5037" s="3">
        <v>45617</v>
      </c>
      <c r="C5037" s="3">
        <v>45758</v>
      </c>
      <c r="D5037" s="3">
        <v>45778</v>
      </c>
      <c r="E5037" s="7">
        <v>371</v>
      </c>
      <c r="F5037" t="str">
        <f t="shared" si="79"/>
        <v>01593371</v>
      </c>
      <c r="G5037" t="s">
        <v>110</v>
      </c>
      <c r="H5037" s="8">
        <v>3212</v>
      </c>
      <c r="I5037" s="13">
        <v>60</v>
      </c>
      <c r="J5037" s="14">
        <v>3676</v>
      </c>
      <c r="K5037" s="14">
        <v>0</v>
      </c>
      <c r="L5037">
        <f>+VLOOKUP(F5037,[1]ENELAR!C$2:J$7067,7,FALSE)</f>
        <v>3177</v>
      </c>
      <c r="M5037" s="20">
        <f>+VLOOKUP(F5037,[1]ENELAR!C$2:J$7067,8,FALSE)</f>
        <v>247806</v>
      </c>
    </row>
    <row r="5038" spans="1:13" x14ac:dyDescent="0.3">
      <c r="A5038" s="17" t="s">
        <v>276</v>
      </c>
      <c r="B5038" s="3">
        <v>45617</v>
      </c>
      <c r="C5038" s="3">
        <v>45758</v>
      </c>
      <c r="D5038" s="3">
        <v>45778</v>
      </c>
      <c r="E5038" s="7">
        <v>372</v>
      </c>
      <c r="F5038" t="str">
        <f t="shared" si="79"/>
        <v>01593372</v>
      </c>
      <c r="G5038" t="s">
        <v>111</v>
      </c>
      <c r="H5038" s="8">
        <v>63496</v>
      </c>
      <c r="I5038" s="13">
        <v>60</v>
      </c>
      <c r="J5038" s="14">
        <v>67482</v>
      </c>
      <c r="K5038" s="14">
        <v>0</v>
      </c>
      <c r="L5038">
        <f>+VLOOKUP(F5038,[1]ENELAR!C$2:J$7067,7,FALSE)</f>
        <v>50668</v>
      </c>
      <c r="M5038" s="20">
        <f>+VLOOKUP(F5038,[1]ENELAR!C$2:J$7067,8,FALSE)</f>
        <v>3952104</v>
      </c>
    </row>
    <row r="5039" spans="1:13" x14ac:dyDescent="0.3">
      <c r="A5039" s="17" t="s">
        <v>276</v>
      </c>
      <c r="B5039" s="3">
        <v>45617</v>
      </c>
      <c r="C5039" s="3">
        <v>45758</v>
      </c>
      <c r="D5039" s="3">
        <v>45778</v>
      </c>
      <c r="E5039" s="7">
        <v>373</v>
      </c>
      <c r="F5039" t="str">
        <f t="shared" si="79"/>
        <v>01593373</v>
      </c>
      <c r="G5039" t="s">
        <v>112</v>
      </c>
      <c r="H5039" s="8">
        <v>5468</v>
      </c>
      <c r="I5039" s="13">
        <v>60</v>
      </c>
      <c r="J5039" s="14">
        <v>5621</v>
      </c>
      <c r="K5039" s="14">
        <v>202</v>
      </c>
      <c r="L5039">
        <f>+VLOOKUP(F5039,[1]ENELAR!C$2:J$7067,7,FALSE)</f>
        <v>5010</v>
      </c>
      <c r="M5039" s="20">
        <f>+VLOOKUP(F5039,[1]ENELAR!C$2:J$7067,8,FALSE)</f>
        <v>390780</v>
      </c>
    </row>
    <row r="5040" spans="1:13" x14ac:dyDescent="0.3">
      <c r="A5040" s="17" t="s">
        <v>276</v>
      </c>
      <c r="B5040" s="3">
        <v>45617</v>
      </c>
      <c r="C5040" s="3">
        <v>45758</v>
      </c>
      <c r="D5040" s="3">
        <v>45778</v>
      </c>
      <c r="E5040" s="7">
        <v>374</v>
      </c>
      <c r="F5040" t="str">
        <f t="shared" si="79"/>
        <v>01593374</v>
      </c>
      <c r="G5040" t="s">
        <v>113</v>
      </c>
      <c r="H5040" s="8">
        <v>3842</v>
      </c>
      <c r="I5040" s="13">
        <v>60</v>
      </c>
      <c r="J5040" s="14">
        <v>3038</v>
      </c>
      <c r="K5040" s="14">
        <v>0</v>
      </c>
      <c r="L5040">
        <f>+VLOOKUP(F5040,[1]ENELAR!C$2:J$7067,7,FALSE)</f>
        <v>3206</v>
      </c>
      <c r="M5040" s="20">
        <f>+VLOOKUP(F5040,[1]ENELAR!C$2:J$7067,8,FALSE)</f>
        <v>250068</v>
      </c>
    </row>
    <row r="5041" spans="1:13" x14ac:dyDescent="0.3">
      <c r="A5041" s="17" t="s">
        <v>276</v>
      </c>
      <c r="B5041" s="3">
        <v>45617</v>
      </c>
      <c r="C5041" s="3">
        <v>45758</v>
      </c>
      <c r="D5041" s="3">
        <v>45778</v>
      </c>
      <c r="E5041" s="7">
        <v>376</v>
      </c>
      <c r="F5041" t="str">
        <f t="shared" si="79"/>
        <v>01593376</v>
      </c>
      <c r="G5041" t="s">
        <v>114</v>
      </c>
      <c r="H5041" s="8">
        <v>17501</v>
      </c>
      <c r="I5041" s="13">
        <v>60</v>
      </c>
      <c r="J5041" s="14">
        <v>18895</v>
      </c>
      <c r="K5041" s="14">
        <v>0</v>
      </c>
      <c r="L5041">
        <f>+VLOOKUP(F5041,[1]ENELAR!C$2:J$7067,7,FALSE)</f>
        <v>16312</v>
      </c>
      <c r="M5041" s="20">
        <f>+VLOOKUP(F5041,[1]ENELAR!C$2:J$7067,8,FALSE)</f>
        <v>1272336</v>
      </c>
    </row>
    <row r="5042" spans="1:13" x14ac:dyDescent="0.3">
      <c r="A5042" s="17" t="s">
        <v>276</v>
      </c>
      <c r="B5042" s="3">
        <v>45617</v>
      </c>
      <c r="C5042" s="3">
        <v>45758</v>
      </c>
      <c r="D5042" s="3">
        <v>45778</v>
      </c>
      <c r="E5042" s="7">
        <v>377</v>
      </c>
      <c r="F5042" t="str">
        <f t="shared" si="79"/>
        <v>01593377</v>
      </c>
      <c r="G5042" t="s">
        <v>239</v>
      </c>
      <c r="H5042" s="8">
        <v>1765</v>
      </c>
      <c r="I5042" s="13">
        <v>60</v>
      </c>
      <c r="J5042" s="14">
        <v>2019</v>
      </c>
      <c r="K5042" s="14">
        <v>0</v>
      </c>
      <c r="L5042">
        <f>+VLOOKUP(F5042,[1]ENELAR!C$2:J$7067,7,FALSE)</f>
        <v>1659</v>
      </c>
      <c r="M5042" s="20">
        <f>+VLOOKUP(F5042,[1]ENELAR!C$2:J$7067,8,FALSE)</f>
        <v>129402</v>
      </c>
    </row>
    <row r="5043" spans="1:13" x14ac:dyDescent="0.3">
      <c r="A5043" s="17" t="s">
        <v>276</v>
      </c>
      <c r="B5043" s="3">
        <v>45617</v>
      </c>
      <c r="C5043" s="3">
        <v>45758</v>
      </c>
      <c r="D5043" s="3">
        <v>45778</v>
      </c>
      <c r="E5043" s="7">
        <v>378</v>
      </c>
      <c r="F5043" t="str">
        <f t="shared" si="79"/>
        <v>01593378</v>
      </c>
      <c r="G5043" t="s">
        <v>115</v>
      </c>
      <c r="H5043" s="8">
        <v>4602</v>
      </c>
      <c r="I5043" s="13">
        <v>60</v>
      </c>
      <c r="J5043" s="14">
        <v>4604</v>
      </c>
      <c r="K5043" s="14">
        <v>0</v>
      </c>
      <c r="L5043">
        <f>+VLOOKUP(F5043,[1]ENELAR!C$2:J$7067,7,FALSE)</f>
        <v>0</v>
      </c>
      <c r="M5043" s="20">
        <f>+VLOOKUP(F5043,[1]ENELAR!C$2:J$7067,8,FALSE)</f>
        <v>0</v>
      </c>
    </row>
    <row r="5044" spans="1:13" x14ac:dyDescent="0.3">
      <c r="A5044" s="17" t="s">
        <v>276</v>
      </c>
      <c r="B5044" s="3">
        <v>45617</v>
      </c>
      <c r="C5044" s="3">
        <v>45758</v>
      </c>
      <c r="D5044" s="3">
        <v>45778</v>
      </c>
      <c r="E5044" s="7">
        <v>379</v>
      </c>
      <c r="F5044" t="str">
        <f t="shared" si="79"/>
        <v>01593379</v>
      </c>
      <c r="G5044" t="s">
        <v>116</v>
      </c>
      <c r="H5044" s="8">
        <v>6043</v>
      </c>
      <c r="I5044" s="13">
        <v>60</v>
      </c>
      <c r="J5044" s="14">
        <v>6956</v>
      </c>
      <c r="K5044" s="14">
        <v>0</v>
      </c>
      <c r="L5044">
        <f>+VLOOKUP(F5044,[1]ENELAR!C$2:J$7067,7,FALSE)</f>
        <v>5854</v>
      </c>
      <c r="M5044" s="20">
        <f>+VLOOKUP(F5044,[1]ENELAR!C$2:J$7067,8,FALSE)</f>
        <v>456612</v>
      </c>
    </row>
    <row r="5045" spans="1:13" x14ac:dyDescent="0.3">
      <c r="A5045" s="17" t="s">
        <v>276</v>
      </c>
      <c r="B5045" s="3">
        <v>45617</v>
      </c>
      <c r="C5045" s="3">
        <v>45758</v>
      </c>
      <c r="D5045" s="3">
        <v>45778</v>
      </c>
      <c r="E5045" s="7">
        <v>380</v>
      </c>
      <c r="F5045" t="str">
        <f t="shared" si="79"/>
        <v>01593380</v>
      </c>
      <c r="G5045" t="s">
        <v>117</v>
      </c>
      <c r="H5045" s="8">
        <v>5584</v>
      </c>
      <c r="I5045" s="13">
        <v>60</v>
      </c>
      <c r="J5045" s="14">
        <v>6522</v>
      </c>
      <c r="K5045" s="14">
        <v>0</v>
      </c>
      <c r="L5045">
        <f>+VLOOKUP(F5045,[1]ENELAR!C$2:J$7067,7,FALSE)</f>
        <v>4848</v>
      </c>
      <c r="M5045" s="20">
        <f>+VLOOKUP(F5045,[1]ENELAR!C$2:J$7067,8,FALSE)</f>
        <v>378144</v>
      </c>
    </row>
    <row r="5046" spans="1:13" x14ac:dyDescent="0.3">
      <c r="A5046" s="17" t="s">
        <v>276</v>
      </c>
      <c r="B5046" s="3">
        <v>45617</v>
      </c>
      <c r="C5046" s="3">
        <v>45758</v>
      </c>
      <c r="D5046" s="3">
        <v>45778</v>
      </c>
      <c r="E5046" s="7">
        <v>381</v>
      </c>
      <c r="F5046" t="str">
        <f t="shared" si="79"/>
        <v>01593381</v>
      </c>
      <c r="G5046" t="s">
        <v>118</v>
      </c>
      <c r="H5046" s="8">
        <v>4185</v>
      </c>
      <c r="I5046" s="13">
        <v>60</v>
      </c>
      <c r="J5046" s="14">
        <v>4141</v>
      </c>
      <c r="K5046" s="14">
        <v>0</v>
      </c>
      <c r="L5046">
        <f>+VLOOKUP(F5046,[1]ENELAR!C$2:J$7067,7,FALSE)</f>
        <v>3452</v>
      </c>
      <c r="M5046" s="20">
        <f>+VLOOKUP(F5046,[1]ENELAR!C$2:J$7067,8,FALSE)</f>
        <v>269256</v>
      </c>
    </row>
    <row r="5047" spans="1:13" x14ac:dyDescent="0.3">
      <c r="A5047" s="17" t="s">
        <v>276</v>
      </c>
      <c r="B5047" s="3">
        <v>45617</v>
      </c>
      <c r="C5047" s="3">
        <v>45758</v>
      </c>
      <c r="D5047" s="3">
        <v>45778</v>
      </c>
      <c r="E5047" s="7">
        <v>382</v>
      </c>
      <c r="F5047" t="str">
        <f t="shared" si="79"/>
        <v>01593382</v>
      </c>
      <c r="G5047" t="s">
        <v>227</v>
      </c>
      <c r="H5047" s="8">
        <v>1994</v>
      </c>
      <c r="I5047" s="13">
        <v>60</v>
      </c>
      <c r="J5047" s="14">
        <v>2103</v>
      </c>
      <c r="K5047" s="14">
        <v>0</v>
      </c>
      <c r="L5047">
        <f>+VLOOKUP(F5047,[1]ENELAR!C$2:J$7067,7,FALSE)</f>
        <v>1858</v>
      </c>
      <c r="M5047" s="20">
        <f>+VLOOKUP(F5047,[1]ENELAR!C$2:J$7067,8,FALSE)</f>
        <v>144924</v>
      </c>
    </row>
    <row r="5048" spans="1:13" x14ac:dyDescent="0.3">
      <c r="A5048" s="17" t="s">
        <v>276</v>
      </c>
      <c r="B5048" s="3">
        <v>45617</v>
      </c>
      <c r="C5048" s="3">
        <v>45758</v>
      </c>
      <c r="D5048" s="3">
        <v>45778</v>
      </c>
      <c r="E5048" s="7">
        <v>383</v>
      </c>
      <c r="F5048" t="str">
        <f t="shared" si="79"/>
        <v>01593383</v>
      </c>
      <c r="G5048" t="s">
        <v>119</v>
      </c>
      <c r="H5048" s="8">
        <v>15383</v>
      </c>
      <c r="I5048" s="13">
        <v>60</v>
      </c>
      <c r="J5048" s="14">
        <v>17370</v>
      </c>
      <c r="K5048" s="14">
        <v>0</v>
      </c>
      <c r="L5048">
        <f>+VLOOKUP(F5048,[1]ENELAR!C$2:J$7067,7,FALSE)</f>
        <v>13655</v>
      </c>
      <c r="M5048" s="20">
        <f>+VLOOKUP(F5048,[1]ENELAR!C$2:J$7067,8,FALSE)</f>
        <v>1065090</v>
      </c>
    </row>
    <row r="5049" spans="1:13" x14ac:dyDescent="0.3">
      <c r="A5049" s="17" t="s">
        <v>276</v>
      </c>
      <c r="B5049" s="3">
        <v>45617</v>
      </c>
      <c r="C5049" s="3">
        <v>45758</v>
      </c>
      <c r="D5049" s="3">
        <v>45778</v>
      </c>
      <c r="E5049" s="7">
        <v>384</v>
      </c>
      <c r="F5049" t="str">
        <f t="shared" si="79"/>
        <v>01593384</v>
      </c>
      <c r="G5049" t="s">
        <v>120</v>
      </c>
      <c r="H5049" s="8">
        <v>6026</v>
      </c>
      <c r="I5049" s="13">
        <v>60</v>
      </c>
      <c r="J5049" s="14">
        <v>6592</v>
      </c>
      <c r="K5049" s="14">
        <v>0</v>
      </c>
      <c r="L5049">
        <f>+VLOOKUP(F5049,[1]ENELAR!C$2:J$7067,7,FALSE)</f>
        <v>5820</v>
      </c>
      <c r="M5049" s="20">
        <f>+VLOOKUP(F5049,[1]ENELAR!C$2:J$7067,8,FALSE)</f>
        <v>453960</v>
      </c>
    </row>
    <row r="5050" spans="1:13" x14ac:dyDescent="0.3">
      <c r="A5050" s="17" t="s">
        <v>276</v>
      </c>
      <c r="B5050" s="3">
        <v>45617</v>
      </c>
      <c r="C5050" s="3">
        <v>45758</v>
      </c>
      <c r="D5050" s="3">
        <v>45778</v>
      </c>
      <c r="E5050" s="7">
        <v>385</v>
      </c>
      <c r="F5050" t="str">
        <f t="shared" si="79"/>
        <v>01593385</v>
      </c>
      <c r="G5050" t="s">
        <v>121</v>
      </c>
      <c r="H5050" s="8">
        <v>1767</v>
      </c>
      <c r="I5050" s="13">
        <v>60</v>
      </c>
      <c r="J5050" s="14">
        <v>1715</v>
      </c>
      <c r="K5050" s="14">
        <v>148</v>
      </c>
      <c r="L5050">
        <f>+VLOOKUP(F5050,[1]ENELAR!C$2:J$7067,7,FALSE)</f>
        <v>1692</v>
      </c>
      <c r="M5050" s="20">
        <f>+VLOOKUP(F5050,[1]ENELAR!C$2:J$7067,8,FALSE)</f>
        <v>131976</v>
      </c>
    </row>
    <row r="5051" spans="1:13" x14ac:dyDescent="0.3">
      <c r="A5051" s="17" t="s">
        <v>276</v>
      </c>
      <c r="B5051" s="3">
        <v>45617</v>
      </c>
      <c r="C5051" s="3">
        <v>45758</v>
      </c>
      <c r="D5051" s="3">
        <v>45778</v>
      </c>
      <c r="E5051" s="7">
        <v>386</v>
      </c>
      <c r="F5051" t="str">
        <f t="shared" si="79"/>
        <v>01593386</v>
      </c>
      <c r="G5051" t="s">
        <v>122</v>
      </c>
      <c r="H5051" s="8">
        <v>831</v>
      </c>
      <c r="I5051" s="13">
        <v>60</v>
      </c>
      <c r="J5051" s="14">
        <v>1109</v>
      </c>
      <c r="K5051" s="14">
        <v>0</v>
      </c>
      <c r="L5051">
        <f>+VLOOKUP(F5051,[1]ENELAR!C$2:J$7067,7,FALSE)</f>
        <v>831</v>
      </c>
      <c r="M5051" s="20">
        <f>+VLOOKUP(F5051,[1]ENELAR!C$2:J$7067,8,FALSE)</f>
        <v>64818</v>
      </c>
    </row>
    <row r="5052" spans="1:13" x14ac:dyDescent="0.3">
      <c r="A5052" s="17" t="s">
        <v>276</v>
      </c>
      <c r="B5052" s="3">
        <v>45617</v>
      </c>
      <c r="C5052" s="3">
        <v>45758</v>
      </c>
      <c r="D5052" s="3">
        <v>45778</v>
      </c>
      <c r="E5052" s="7">
        <v>387</v>
      </c>
      <c r="F5052" t="str">
        <f t="shared" si="79"/>
        <v>01593387</v>
      </c>
      <c r="G5052" t="s">
        <v>123</v>
      </c>
      <c r="H5052" s="8">
        <v>875</v>
      </c>
      <c r="I5052" s="13">
        <v>60</v>
      </c>
      <c r="J5052" s="14">
        <v>961</v>
      </c>
      <c r="K5052" s="14">
        <v>0</v>
      </c>
      <c r="L5052">
        <f>+VLOOKUP(F5052,[1]ENELAR!C$2:J$7067,7,FALSE)</f>
        <v>875</v>
      </c>
      <c r="M5052" s="20">
        <f>+VLOOKUP(F5052,[1]ENELAR!C$2:J$7067,8,FALSE)</f>
        <v>68250</v>
      </c>
    </row>
    <row r="5053" spans="1:13" x14ac:dyDescent="0.3">
      <c r="A5053" s="17" t="s">
        <v>276</v>
      </c>
      <c r="B5053" s="3">
        <v>45617</v>
      </c>
      <c r="C5053" s="3">
        <v>45758</v>
      </c>
      <c r="D5053" s="3">
        <v>45778</v>
      </c>
      <c r="E5053" s="7">
        <v>388</v>
      </c>
      <c r="F5053" t="str">
        <f t="shared" si="79"/>
        <v>01593388</v>
      </c>
      <c r="G5053" t="s">
        <v>124</v>
      </c>
      <c r="H5053" s="8">
        <v>3115</v>
      </c>
      <c r="I5053" s="13">
        <v>60</v>
      </c>
      <c r="J5053" s="14">
        <v>3190</v>
      </c>
      <c r="K5053" s="14">
        <v>0</v>
      </c>
      <c r="L5053">
        <f>+VLOOKUP(F5053,[1]ENELAR!C$2:J$7067,7,FALSE)</f>
        <v>2974</v>
      </c>
      <c r="M5053" s="20">
        <f>+VLOOKUP(F5053,[1]ENELAR!C$2:J$7067,8,FALSE)</f>
        <v>231972</v>
      </c>
    </row>
    <row r="5054" spans="1:13" x14ac:dyDescent="0.3">
      <c r="A5054" s="17" t="s">
        <v>276</v>
      </c>
      <c r="B5054" s="3">
        <v>45617</v>
      </c>
      <c r="C5054" s="3">
        <v>45758</v>
      </c>
      <c r="D5054" s="3">
        <v>45778</v>
      </c>
      <c r="E5054" s="7">
        <v>390</v>
      </c>
      <c r="F5054" t="str">
        <f t="shared" si="79"/>
        <v>01593390</v>
      </c>
      <c r="G5054" t="s">
        <v>125</v>
      </c>
      <c r="H5054" s="8">
        <v>1918</v>
      </c>
      <c r="I5054" s="13">
        <v>60</v>
      </c>
      <c r="J5054" s="14">
        <v>1839</v>
      </c>
      <c r="K5054" s="14">
        <v>0</v>
      </c>
      <c r="L5054">
        <f>+VLOOKUP(F5054,[1]ENELAR!C$2:J$7067,7,FALSE)</f>
        <v>1776</v>
      </c>
      <c r="M5054" s="20">
        <f>+VLOOKUP(F5054,[1]ENELAR!C$2:J$7067,8,FALSE)</f>
        <v>138528</v>
      </c>
    </row>
    <row r="5055" spans="1:13" x14ac:dyDescent="0.3">
      <c r="A5055" s="17" t="s">
        <v>276</v>
      </c>
      <c r="B5055" s="3">
        <v>45617</v>
      </c>
      <c r="C5055" s="3">
        <v>45758</v>
      </c>
      <c r="D5055" s="3">
        <v>45778</v>
      </c>
      <c r="E5055" s="7">
        <v>391</v>
      </c>
      <c r="F5055" t="str">
        <f t="shared" si="79"/>
        <v>01593391</v>
      </c>
      <c r="G5055" t="s">
        <v>126</v>
      </c>
      <c r="H5055" s="8">
        <v>5698</v>
      </c>
      <c r="I5055" s="13">
        <v>60</v>
      </c>
      <c r="J5055" s="14">
        <v>5614</v>
      </c>
      <c r="K5055" s="14">
        <v>0</v>
      </c>
      <c r="L5055">
        <f>+VLOOKUP(F5055,[1]ENELAR!C$2:J$7067,7,FALSE)</f>
        <v>5250</v>
      </c>
      <c r="M5055" s="20">
        <f>+VLOOKUP(F5055,[1]ENELAR!C$2:J$7067,8,FALSE)</f>
        <v>409500</v>
      </c>
    </row>
    <row r="5056" spans="1:13" x14ac:dyDescent="0.3">
      <c r="A5056" s="17" t="s">
        <v>276</v>
      </c>
      <c r="B5056" s="3">
        <v>45617</v>
      </c>
      <c r="C5056" s="3">
        <v>45758</v>
      </c>
      <c r="D5056" s="3">
        <v>45778</v>
      </c>
      <c r="E5056" s="7">
        <v>392</v>
      </c>
      <c r="F5056" t="str">
        <f t="shared" si="79"/>
        <v>01593392</v>
      </c>
      <c r="G5056" t="s">
        <v>127</v>
      </c>
      <c r="H5056" s="8">
        <v>4347</v>
      </c>
      <c r="I5056" s="13">
        <v>60</v>
      </c>
      <c r="J5056" s="14">
        <v>4332</v>
      </c>
      <c r="K5056" s="14">
        <v>0</v>
      </c>
      <c r="L5056">
        <f>+VLOOKUP(F5056,[1]ENELAR!C$2:J$7067,7,FALSE)</f>
        <v>4283</v>
      </c>
      <c r="M5056" s="20">
        <f>+VLOOKUP(F5056,[1]ENELAR!C$2:J$7067,8,FALSE)</f>
        <v>334074</v>
      </c>
    </row>
    <row r="5057" spans="1:13" x14ac:dyDescent="0.3">
      <c r="A5057" s="17" t="s">
        <v>276</v>
      </c>
      <c r="B5057" s="3">
        <v>45617</v>
      </c>
      <c r="C5057" s="3">
        <v>45758</v>
      </c>
      <c r="D5057" s="3">
        <v>45778</v>
      </c>
      <c r="E5057" s="7">
        <v>393</v>
      </c>
      <c r="F5057" t="str">
        <f t="shared" ref="F5057:F5120" si="80">+A5057&amp;E5057</f>
        <v>01593393</v>
      </c>
      <c r="G5057" t="s">
        <v>128</v>
      </c>
      <c r="H5057" s="8">
        <v>844</v>
      </c>
      <c r="I5057" s="13">
        <v>60</v>
      </c>
      <c r="J5057" s="14">
        <v>663</v>
      </c>
      <c r="K5057" s="14">
        <v>0</v>
      </c>
      <c r="L5057">
        <f>+VLOOKUP(F5057,[1]ENELAR!C$2:J$7067,7,FALSE)</f>
        <v>828</v>
      </c>
      <c r="M5057" s="20">
        <f>+VLOOKUP(F5057,[1]ENELAR!C$2:J$7067,8,FALSE)</f>
        <v>64584</v>
      </c>
    </row>
    <row r="5058" spans="1:13" x14ac:dyDescent="0.3">
      <c r="A5058" s="17" t="s">
        <v>276</v>
      </c>
      <c r="B5058" s="3">
        <v>45617</v>
      </c>
      <c r="C5058" s="3">
        <v>45758</v>
      </c>
      <c r="D5058" s="3">
        <v>45778</v>
      </c>
      <c r="E5058" s="7">
        <v>395</v>
      </c>
      <c r="F5058" t="str">
        <f t="shared" si="80"/>
        <v>01593395</v>
      </c>
      <c r="G5058" t="s">
        <v>240</v>
      </c>
      <c r="H5058" s="8">
        <v>141506</v>
      </c>
      <c r="I5058" s="13">
        <v>60</v>
      </c>
      <c r="J5058" s="14">
        <v>136884</v>
      </c>
      <c r="K5058" s="14">
        <v>70</v>
      </c>
      <c r="L5058">
        <f>+VLOOKUP(F5058,[1]ENELAR!C$2:J$7067,7,FALSE)</f>
        <v>0</v>
      </c>
      <c r="M5058" s="20">
        <f>+VLOOKUP(F5058,[1]ENELAR!C$2:J$7067,8,FALSE)</f>
        <v>0</v>
      </c>
    </row>
    <row r="5059" spans="1:13" x14ac:dyDescent="0.3">
      <c r="A5059" s="17" t="s">
        <v>276</v>
      </c>
      <c r="B5059" s="3">
        <v>45617</v>
      </c>
      <c r="C5059" s="3">
        <v>45758</v>
      </c>
      <c r="D5059" s="3">
        <v>45778</v>
      </c>
      <c r="E5059" s="7">
        <v>396</v>
      </c>
      <c r="F5059" t="str">
        <f t="shared" si="80"/>
        <v>01593396</v>
      </c>
      <c r="G5059" t="s">
        <v>129</v>
      </c>
      <c r="H5059" s="8">
        <v>5636</v>
      </c>
      <c r="I5059" s="13">
        <v>60</v>
      </c>
      <c r="J5059" s="14">
        <v>7184</v>
      </c>
      <c r="K5059" s="14">
        <v>19</v>
      </c>
      <c r="L5059">
        <f>+VLOOKUP(F5059,[1]ENELAR!C$2:J$7067,7,FALSE)</f>
        <v>5393</v>
      </c>
      <c r="M5059" s="20">
        <f>+VLOOKUP(F5059,[1]ENELAR!C$2:J$7067,8,FALSE)</f>
        <v>420654</v>
      </c>
    </row>
    <row r="5060" spans="1:13" x14ac:dyDescent="0.3">
      <c r="A5060" s="17" t="s">
        <v>276</v>
      </c>
      <c r="B5060" s="3">
        <v>45617</v>
      </c>
      <c r="C5060" s="3">
        <v>45758</v>
      </c>
      <c r="D5060" s="3">
        <v>45778</v>
      </c>
      <c r="E5060" s="7">
        <v>397</v>
      </c>
      <c r="F5060" t="str">
        <f t="shared" si="80"/>
        <v>01593397</v>
      </c>
      <c r="G5060" t="s">
        <v>130</v>
      </c>
      <c r="H5060" s="8">
        <v>4481</v>
      </c>
      <c r="I5060" s="13">
        <v>60</v>
      </c>
      <c r="J5060" s="14">
        <v>3985</v>
      </c>
      <c r="K5060" s="14">
        <v>0</v>
      </c>
      <c r="L5060">
        <f>+VLOOKUP(F5060,[1]ENELAR!C$2:J$7067,7,FALSE)</f>
        <v>4436</v>
      </c>
      <c r="M5060" s="20">
        <f>+VLOOKUP(F5060,[1]ENELAR!C$2:J$7067,8,FALSE)</f>
        <v>346008</v>
      </c>
    </row>
    <row r="5061" spans="1:13" x14ac:dyDescent="0.3">
      <c r="A5061" s="17" t="s">
        <v>276</v>
      </c>
      <c r="B5061" s="3">
        <v>45617</v>
      </c>
      <c r="C5061" s="3">
        <v>45758</v>
      </c>
      <c r="D5061" s="3">
        <v>45778</v>
      </c>
      <c r="E5061" s="7">
        <v>398</v>
      </c>
      <c r="F5061" t="str">
        <f t="shared" si="80"/>
        <v>01593398</v>
      </c>
      <c r="G5061" t="s">
        <v>131</v>
      </c>
      <c r="H5061" s="8">
        <v>3195</v>
      </c>
      <c r="I5061" s="13">
        <v>60</v>
      </c>
      <c r="J5061" s="14">
        <v>3159</v>
      </c>
      <c r="K5061" s="14">
        <v>0</v>
      </c>
      <c r="L5061">
        <f>+VLOOKUP(F5061,[1]ENELAR!C$2:J$7067,7,FALSE)</f>
        <v>2959</v>
      </c>
      <c r="M5061" s="20">
        <f>+VLOOKUP(F5061,[1]ENELAR!C$2:J$7067,8,FALSE)</f>
        <v>230802</v>
      </c>
    </row>
    <row r="5062" spans="1:13" x14ac:dyDescent="0.3">
      <c r="A5062" s="17" t="s">
        <v>276</v>
      </c>
      <c r="B5062" s="3">
        <v>45617</v>
      </c>
      <c r="C5062" s="3">
        <v>45758</v>
      </c>
      <c r="D5062" s="3">
        <v>45778</v>
      </c>
      <c r="E5062" s="7">
        <v>400</v>
      </c>
      <c r="F5062" t="str">
        <f t="shared" si="80"/>
        <v>01593400</v>
      </c>
      <c r="G5062" t="s">
        <v>132</v>
      </c>
      <c r="H5062" s="8">
        <v>2359</v>
      </c>
      <c r="I5062" s="13">
        <v>60</v>
      </c>
      <c r="J5062" s="14">
        <v>2082</v>
      </c>
      <c r="K5062" s="14">
        <v>0</v>
      </c>
      <c r="L5062">
        <f>+VLOOKUP(F5062,[1]ENELAR!C$2:J$7067,7,FALSE)</f>
        <v>2039</v>
      </c>
      <c r="M5062" s="20">
        <f>+VLOOKUP(F5062,[1]ENELAR!C$2:J$7067,8,FALSE)</f>
        <v>159042</v>
      </c>
    </row>
    <row r="5063" spans="1:13" x14ac:dyDescent="0.3">
      <c r="A5063" s="17" t="s">
        <v>276</v>
      </c>
      <c r="B5063" s="3">
        <v>45617</v>
      </c>
      <c r="C5063" s="3">
        <v>45758</v>
      </c>
      <c r="D5063" s="3">
        <v>45778</v>
      </c>
      <c r="E5063" s="7">
        <v>402</v>
      </c>
      <c r="F5063" t="str">
        <f t="shared" si="80"/>
        <v>01593402</v>
      </c>
      <c r="G5063" t="s">
        <v>134</v>
      </c>
      <c r="H5063" s="8">
        <v>3292</v>
      </c>
      <c r="I5063" s="13">
        <v>60</v>
      </c>
      <c r="J5063" s="14">
        <v>2841</v>
      </c>
      <c r="K5063" s="14">
        <v>0</v>
      </c>
      <c r="L5063">
        <f>+VLOOKUP(F5063,[1]ENELAR!C$2:J$7067,7,FALSE)</f>
        <v>3250</v>
      </c>
      <c r="M5063" s="20">
        <f>+VLOOKUP(F5063,[1]ENELAR!C$2:J$7067,8,FALSE)</f>
        <v>253500</v>
      </c>
    </row>
    <row r="5064" spans="1:13" x14ac:dyDescent="0.3">
      <c r="A5064" s="17" t="s">
        <v>276</v>
      </c>
      <c r="B5064" s="3">
        <v>45617</v>
      </c>
      <c r="C5064" s="3">
        <v>45758</v>
      </c>
      <c r="D5064" s="3">
        <v>45778</v>
      </c>
      <c r="E5064" s="7">
        <v>405</v>
      </c>
      <c r="F5064" t="str">
        <f t="shared" si="80"/>
        <v>01593405</v>
      </c>
      <c r="G5064" t="s">
        <v>137</v>
      </c>
      <c r="H5064" s="8">
        <v>14810</v>
      </c>
      <c r="I5064" s="13">
        <v>60</v>
      </c>
      <c r="J5064" s="14">
        <v>15545</v>
      </c>
      <c r="K5064" s="14">
        <v>15377</v>
      </c>
      <c r="L5064">
        <f>+VLOOKUP(F5064,[1]ENELAR!C$2:J$7067,7,FALSE)</f>
        <v>12540</v>
      </c>
      <c r="M5064" s="20">
        <f>+VLOOKUP(F5064,[1]ENELAR!C$2:J$7067,8,FALSE)</f>
        <v>978120</v>
      </c>
    </row>
    <row r="5065" spans="1:13" x14ac:dyDescent="0.3">
      <c r="A5065" s="17" t="s">
        <v>276</v>
      </c>
      <c r="B5065" s="3">
        <v>45617</v>
      </c>
      <c r="C5065" s="3">
        <v>45758</v>
      </c>
      <c r="D5065" s="3">
        <v>45778</v>
      </c>
      <c r="E5065" s="7">
        <v>406</v>
      </c>
      <c r="F5065" t="str">
        <f t="shared" si="80"/>
        <v>01593406</v>
      </c>
      <c r="G5065" t="s">
        <v>138</v>
      </c>
      <c r="H5065" s="8">
        <v>27912</v>
      </c>
      <c r="I5065" s="13">
        <v>60</v>
      </c>
      <c r="J5065" s="14" t="e">
        <v>#N/A</v>
      </c>
      <c r="K5065" s="14">
        <v>0</v>
      </c>
      <c r="L5065">
        <f>+VLOOKUP(F5065,[1]ENELAR!C$2:J$7067,7,FALSE)</f>
        <v>0</v>
      </c>
      <c r="M5065" s="20">
        <f>+VLOOKUP(F5065,[1]ENELAR!C$2:J$7067,8,FALSE)</f>
        <v>0</v>
      </c>
    </row>
    <row r="5066" spans="1:13" x14ac:dyDescent="0.3">
      <c r="A5066" s="17" t="s">
        <v>276</v>
      </c>
      <c r="B5066" s="3">
        <v>45617</v>
      </c>
      <c r="C5066" s="3">
        <v>45758</v>
      </c>
      <c r="D5066" s="3">
        <v>45778</v>
      </c>
      <c r="E5066" s="7">
        <v>407</v>
      </c>
      <c r="F5066" t="str">
        <f t="shared" si="80"/>
        <v>01593407</v>
      </c>
      <c r="G5066" t="s">
        <v>139</v>
      </c>
      <c r="H5066" s="8">
        <v>2577</v>
      </c>
      <c r="I5066" s="13">
        <v>60</v>
      </c>
      <c r="J5066" s="14">
        <v>3125</v>
      </c>
      <c r="K5066" s="14">
        <v>3125</v>
      </c>
      <c r="L5066">
        <f>+VLOOKUP(F5066,[1]ENELAR!C$2:J$7067,7,FALSE)</f>
        <v>2323</v>
      </c>
      <c r="M5066" s="20">
        <f>+VLOOKUP(F5066,[1]ENELAR!C$2:J$7067,8,FALSE)</f>
        <v>181194</v>
      </c>
    </row>
    <row r="5067" spans="1:13" x14ac:dyDescent="0.3">
      <c r="A5067" s="17" t="s">
        <v>276</v>
      </c>
      <c r="B5067" s="3">
        <v>45617</v>
      </c>
      <c r="C5067" s="3">
        <v>45758</v>
      </c>
      <c r="D5067" s="3">
        <v>45778</v>
      </c>
      <c r="E5067" s="7">
        <v>408</v>
      </c>
      <c r="F5067" t="str">
        <f t="shared" si="80"/>
        <v>01593408</v>
      </c>
      <c r="G5067" t="s">
        <v>140</v>
      </c>
      <c r="H5067" s="8">
        <v>15346</v>
      </c>
      <c r="I5067" s="13">
        <v>60</v>
      </c>
      <c r="J5067" s="14">
        <v>16221</v>
      </c>
      <c r="K5067" s="14">
        <v>12521</v>
      </c>
      <c r="L5067">
        <f>+VLOOKUP(F5067,[1]ENELAR!C$2:J$7067,7,FALSE)</f>
        <v>9934</v>
      </c>
      <c r="M5067" s="20">
        <f>+VLOOKUP(F5067,[1]ENELAR!C$2:J$7067,8,FALSE)</f>
        <v>774852</v>
      </c>
    </row>
    <row r="5068" spans="1:13" x14ac:dyDescent="0.3">
      <c r="A5068" s="17" t="s">
        <v>276</v>
      </c>
      <c r="B5068" s="3">
        <v>45617</v>
      </c>
      <c r="C5068" s="3">
        <v>45758</v>
      </c>
      <c r="D5068" s="3">
        <v>45778</v>
      </c>
      <c r="E5068" s="7">
        <v>409</v>
      </c>
      <c r="F5068" t="str">
        <f t="shared" si="80"/>
        <v>01593409</v>
      </c>
      <c r="G5068" t="s">
        <v>141</v>
      </c>
      <c r="H5068" s="8">
        <v>38011</v>
      </c>
      <c r="I5068" s="13">
        <v>60</v>
      </c>
      <c r="J5068" s="14">
        <v>35527</v>
      </c>
      <c r="K5068" s="14">
        <v>10615</v>
      </c>
      <c r="L5068">
        <f>+VLOOKUP(F5068,[1]ENELAR!C$2:J$7067,7,FALSE)</f>
        <v>24986</v>
      </c>
      <c r="M5068" s="20">
        <f>+VLOOKUP(F5068,[1]ENELAR!C$2:J$7067,8,FALSE)</f>
        <v>1948908</v>
      </c>
    </row>
    <row r="5069" spans="1:13" x14ac:dyDescent="0.3">
      <c r="A5069" s="17" t="s">
        <v>276</v>
      </c>
      <c r="B5069" s="3">
        <v>45617</v>
      </c>
      <c r="C5069" s="3">
        <v>45758</v>
      </c>
      <c r="D5069" s="3">
        <v>45778</v>
      </c>
      <c r="E5069" s="7">
        <v>410</v>
      </c>
      <c r="F5069" t="str">
        <f t="shared" si="80"/>
        <v>01593410</v>
      </c>
      <c r="G5069" t="s">
        <v>142</v>
      </c>
      <c r="H5069" s="8">
        <v>2213</v>
      </c>
      <c r="I5069" s="13">
        <v>60</v>
      </c>
      <c r="J5069" s="14">
        <v>2480</v>
      </c>
      <c r="K5069" s="14">
        <v>1954</v>
      </c>
      <c r="L5069">
        <f>+VLOOKUP(F5069,[1]ENELAR!C$2:J$7067,7,FALSE)</f>
        <v>2180</v>
      </c>
      <c r="M5069" s="20">
        <f>+VLOOKUP(F5069,[1]ENELAR!C$2:J$7067,8,FALSE)</f>
        <v>170040</v>
      </c>
    </row>
    <row r="5070" spans="1:13" x14ac:dyDescent="0.3">
      <c r="A5070" s="17" t="s">
        <v>276</v>
      </c>
      <c r="B5070" s="3">
        <v>45617</v>
      </c>
      <c r="C5070" s="3">
        <v>45758</v>
      </c>
      <c r="D5070" s="3">
        <v>45778</v>
      </c>
      <c r="E5070" s="7">
        <v>411</v>
      </c>
      <c r="F5070" t="str">
        <f t="shared" si="80"/>
        <v>01593411</v>
      </c>
      <c r="G5070" t="s">
        <v>143</v>
      </c>
      <c r="H5070" s="8">
        <v>1789</v>
      </c>
      <c r="I5070" s="13">
        <v>60</v>
      </c>
      <c r="J5070" s="14">
        <v>1652</v>
      </c>
      <c r="K5070" s="14">
        <v>1652</v>
      </c>
      <c r="L5070">
        <f>+VLOOKUP(F5070,[1]ENELAR!C$2:J$7067,7,FALSE)</f>
        <v>1724</v>
      </c>
      <c r="M5070" s="20">
        <f>+VLOOKUP(F5070,[1]ENELAR!C$2:J$7067,8,FALSE)</f>
        <v>134472</v>
      </c>
    </row>
    <row r="5071" spans="1:13" x14ac:dyDescent="0.3">
      <c r="A5071" s="17" t="s">
        <v>276</v>
      </c>
      <c r="B5071" s="3">
        <v>45617</v>
      </c>
      <c r="C5071" s="3">
        <v>45758</v>
      </c>
      <c r="D5071" s="3">
        <v>45778</v>
      </c>
      <c r="E5071" s="7">
        <v>412</v>
      </c>
      <c r="F5071" t="str">
        <f t="shared" si="80"/>
        <v>01593412</v>
      </c>
      <c r="G5071" t="s">
        <v>144</v>
      </c>
      <c r="H5071" s="8">
        <v>5715</v>
      </c>
      <c r="I5071" s="13">
        <v>60</v>
      </c>
      <c r="J5071" s="14">
        <v>6532</v>
      </c>
      <c r="K5071" s="14">
        <v>6531</v>
      </c>
      <c r="L5071">
        <f>+VLOOKUP(F5071,[1]ENELAR!C$2:J$7067,7,FALSE)</f>
        <v>5323</v>
      </c>
      <c r="M5071" s="20">
        <f>+VLOOKUP(F5071,[1]ENELAR!C$2:J$7067,8,FALSE)</f>
        <v>415194</v>
      </c>
    </row>
    <row r="5072" spans="1:13" x14ac:dyDescent="0.3">
      <c r="A5072" s="17" t="s">
        <v>276</v>
      </c>
      <c r="B5072" s="3">
        <v>45617</v>
      </c>
      <c r="C5072" s="3">
        <v>45758</v>
      </c>
      <c r="D5072" s="3">
        <v>45778</v>
      </c>
      <c r="E5072" s="7">
        <v>413</v>
      </c>
      <c r="F5072" t="str">
        <f t="shared" si="80"/>
        <v>01593413</v>
      </c>
      <c r="G5072" t="s">
        <v>145</v>
      </c>
      <c r="H5072" s="8">
        <v>8232</v>
      </c>
      <c r="I5072" s="13">
        <v>60</v>
      </c>
      <c r="J5072" s="14">
        <v>9399</v>
      </c>
      <c r="K5072" s="14">
        <v>8954</v>
      </c>
      <c r="L5072">
        <f>+VLOOKUP(F5072,[1]ENELAR!C$2:J$7067,7,FALSE)</f>
        <v>6970</v>
      </c>
      <c r="M5072" s="20">
        <f>+VLOOKUP(F5072,[1]ENELAR!C$2:J$7067,8,FALSE)</f>
        <v>543660</v>
      </c>
    </row>
    <row r="5073" spans="1:13" x14ac:dyDescent="0.3">
      <c r="A5073" s="17" t="s">
        <v>276</v>
      </c>
      <c r="B5073" s="3">
        <v>45617</v>
      </c>
      <c r="C5073" s="3">
        <v>45758</v>
      </c>
      <c r="D5073" s="3">
        <v>45778</v>
      </c>
      <c r="E5073" s="7">
        <v>414</v>
      </c>
      <c r="F5073" t="str">
        <f t="shared" si="80"/>
        <v>01593414</v>
      </c>
      <c r="G5073" t="s">
        <v>146</v>
      </c>
      <c r="H5073" s="8">
        <v>98191</v>
      </c>
      <c r="I5073" s="13">
        <v>60</v>
      </c>
      <c r="J5073" s="14">
        <v>102597</v>
      </c>
      <c r="K5073" s="14">
        <v>30218</v>
      </c>
      <c r="L5073">
        <f>+VLOOKUP(F5073,[1]ENELAR!C$2:J$7067,7,FALSE)</f>
        <v>81533</v>
      </c>
      <c r="M5073" s="20">
        <f>+VLOOKUP(F5073,[1]ENELAR!C$2:J$7067,8,FALSE)</f>
        <v>6359574</v>
      </c>
    </row>
    <row r="5074" spans="1:13" x14ac:dyDescent="0.3">
      <c r="A5074" s="17" t="s">
        <v>276</v>
      </c>
      <c r="B5074" s="3">
        <v>45617</v>
      </c>
      <c r="C5074" s="3">
        <v>45758</v>
      </c>
      <c r="D5074" s="3">
        <v>45778</v>
      </c>
      <c r="E5074" s="7">
        <v>415</v>
      </c>
      <c r="F5074" t="str">
        <f t="shared" si="80"/>
        <v>01593415</v>
      </c>
      <c r="G5074" t="s">
        <v>219</v>
      </c>
      <c r="H5074" s="8">
        <v>4327</v>
      </c>
      <c r="I5074" s="13">
        <v>60</v>
      </c>
      <c r="J5074" s="14">
        <v>4263</v>
      </c>
      <c r="K5074" s="14">
        <v>4127</v>
      </c>
      <c r="L5074">
        <f>+VLOOKUP(F5074,[1]ENELAR!C$2:J$7067,7,FALSE)</f>
        <v>3606</v>
      </c>
      <c r="M5074" s="20">
        <f>+VLOOKUP(F5074,[1]ENELAR!C$2:J$7067,8,FALSE)</f>
        <v>281268</v>
      </c>
    </row>
    <row r="5075" spans="1:13" x14ac:dyDescent="0.3">
      <c r="A5075" s="17" t="s">
        <v>276</v>
      </c>
      <c r="B5075" s="3">
        <v>45617</v>
      </c>
      <c r="C5075" s="3">
        <v>45758</v>
      </c>
      <c r="D5075" s="3">
        <v>45778</v>
      </c>
      <c r="E5075" s="7">
        <v>416</v>
      </c>
      <c r="F5075" t="str">
        <f t="shared" si="80"/>
        <v>01593416</v>
      </c>
      <c r="G5075" t="s">
        <v>147</v>
      </c>
      <c r="H5075" s="8">
        <v>159279</v>
      </c>
      <c r="I5075" s="13">
        <v>60</v>
      </c>
      <c r="J5075" s="14">
        <v>172668</v>
      </c>
      <c r="K5075" s="14">
        <v>6276</v>
      </c>
      <c r="L5075">
        <f>+VLOOKUP(F5075,[1]ENELAR!C$2:J$7067,7,FALSE)</f>
        <v>147196</v>
      </c>
      <c r="M5075" s="20">
        <f>+VLOOKUP(F5075,[1]ENELAR!C$2:J$7067,8,FALSE)</f>
        <v>11481288</v>
      </c>
    </row>
    <row r="5076" spans="1:13" x14ac:dyDescent="0.3">
      <c r="A5076" s="17" t="s">
        <v>276</v>
      </c>
      <c r="B5076" s="3">
        <v>45617</v>
      </c>
      <c r="C5076" s="3">
        <v>45758</v>
      </c>
      <c r="D5076" s="3">
        <v>45778</v>
      </c>
      <c r="E5076" s="7">
        <v>417</v>
      </c>
      <c r="F5076" t="str">
        <f t="shared" si="80"/>
        <v>01593417</v>
      </c>
      <c r="G5076" t="s">
        <v>148</v>
      </c>
      <c r="H5076" s="8">
        <v>13720</v>
      </c>
      <c r="I5076" s="13">
        <v>60</v>
      </c>
      <c r="J5076" s="14">
        <v>13628</v>
      </c>
      <c r="K5076" s="14">
        <v>10101</v>
      </c>
      <c r="L5076">
        <f>+VLOOKUP(F5076,[1]ENELAR!C$2:J$7067,7,FALSE)</f>
        <v>10692</v>
      </c>
      <c r="M5076" s="20">
        <f>+VLOOKUP(F5076,[1]ENELAR!C$2:J$7067,8,FALSE)</f>
        <v>833976</v>
      </c>
    </row>
    <row r="5077" spans="1:13" x14ac:dyDescent="0.3">
      <c r="A5077" s="17" t="s">
        <v>276</v>
      </c>
      <c r="B5077" s="3">
        <v>45617</v>
      </c>
      <c r="C5077" s="3">
        <v>45758</v>
      </c>
      <c r="D5077" s="3">
        <v>45778</v>
      </c>
      <c r="E5077" s="7">
        <v>418</v>
      </c>
      <c r="F5077" t="str">
        <f t="shared" si="80"/>
        <v>01593418</v>
      </c>
      <c r="G5077" t="s">
        <v>149</v>
      </c>
      <c r="H5077" s="8">
        <v>2730</v>
      </c>
      <c r="I5077" s="13">
        <v>60</v>
      </c>
      <c r="J5077" s="14">
        <v>2477</v>
      </c>
      <c r="K5077" s="14">
        <v>0</v>
      </c>
      <c r="L5077">
        <f>+VLOOKUP(F5077,[1]ENELAR!C$2:J$7067,7,FALSE)</f>
        <v>2570</v>
      </c>
      <c r="M5077" s="20">
        <f>+VLOOKUP(F5077,[1]ENELAR!C$2:J$7067,8,FALSE)</f>
        <v>200460</v>
      </c>
    </row>
    <row r="5078" spans="1:13" x14ac:dyDescent="0.3">
      <c r="A5078" s="17" t="s">
        <v>276</v>
      </c>
      <c r="B5078" s="3">
        <v>45617</v>
      </c>
      <c r="C5078" s="3">
        <v>45758</v>
      </c>
      <c r="D5078" s="3">
        <v>45778</v>
      </c>
      <c r="E5078" s="7">
        <v>419</v>
      </c>
      <c r="F5078" t="str">
        <f t="shared" si="80"/>
        <v>01593419</v>
      </c>
      <c r="G5078" t="s">
        <v>150</v>
      </c>
      <c r="H5078" s="8">
        <v>7947</v>
      </c>
      <c r="I5078" s="13">
        <v>60</v>
      </c>
      <c r="J5078" s="14">
        <v>7258</v>
      </c>
      <c r="K5078" s="14">
        <v>7004</v>
      </c>
      <c r="L5078">
        <f>+VLOOKUP(F5078,[1]ENELAR!C$2:J$7067,7,FALSE)</f>
        <v>6741</v>
      </c>
      <c r="M5078" s="20">
        <f>+VLOOKUP(F5078,[1]ENELAR!C$2:J$7067,8,FALSE)</f>
        <v>525798</v>
      </c>
    </row>
    <row r="5079" spans="1:13" x14ac:dyDescent="0.3">
      <c r="A5079" s="17" t="s">
        <v>276</v>
      </c>
      <c r="B5079" s="3">
        <v>45617</v>
      </c>
      <c r="C5079" s="3">
        <v>45758</v>
      </c>
      <c r="D5079" s="3">
        <v>45778</v>
      </c>
      <c r="E5079" s="7">
        <v>420</v>
      </c>
      <c r="F5079" t="str">
        <f t="shared" si="80"/>
        <v>01593420</v>
      </c>
      <c r="G5079" t="s">
        <v>151</v>
      </c>
      <c r="H5079" s="8">
        <v>5636</v>
      </c>
      <c r="I5079" s="13">
        <v>60</v>
      </c>
      <c r="J5079" s="14">
        <v>6168</v>
      </c>
      <c r="K5079" s="14">
        <v>5747</v>
      </c>
      <c r="L5079">
        <f>+VLOOKUP(F5079,[1]ENELAR!C$2:J$7067,7,FALSE)</f>
        <v>5259</v>
      </c>
      <c r="M5079" s="20">
        <f>+VLOOKUP(F5079,[1]ENELAR!C$2:J$7067,8,FALSE)</f>
        <v>410202</v>
      </c>
    </row>
    <row r="5080" spans="1:13" x14ac:dyDescent="0.3">
      <c r="A5080" s="17" t="s">
        <v>276</v>
      </c>
      <c r="B5080" s="3">
        <v>45617</v>
      </c>
      <c r="C5080" s="3">
        <v>45758</v>
      </c>
      <c r="D5080" s="3">
        <v>45778</v>
      </c>
      <c r="E5080" s="7">
        <v>421</v>
      </c>
      <c r="F5080" t="str">
        <f t="shared" si="80"/>
        <v>01593421</v>
      </c>
      <c r="G5080" t="s">
        <v>152</v>
      </c>
      <c r="H5080" s="8">
        <v>7812</v>
      </c>
      <c r="I5080" s="13">
        <v>60</v>
      </c>
      <c r="J5080" s="14">
        <v>8411</v>
      </c>
      <c r="K5080" s="14">
        <v>367</v>
      </c>
      <c r="L5080">
        <f>+VLOOKUP(F5080,[1]ENELAR!C$2:J$7067,7,FALSE)</f>
        <v>7257</v>
      </c>
      <c r="M5080" s="20">
        <f>+VLOOKUP(F5080,[1]ENELAR!C$2:J$7067,8,FALSE)</f>
        <v>566046</v>
      </c>
    </row>
    <row r="5081" spans="1:13" x14ac:dyDescent="0.3">
      <c r="A5081" s="17" t="s">
        <v>276</v>
      </c>
      <c r="B5081" s="3">
        <v>45617</v>
      </c>
      <c r="C5081" s="3">
        <v>45758</v>
      </c>
      <c r="D5081" s="3">
        <v>45778</v>
      </c>
      <c r="E5081" s="7">
        <v>422</v>
      </c>
      <c r="F5081" t="str">
        <f t="shared" si="80"/>
        <v>01593422</v>
      </c>
      <c r="G5081" t="s">
        <v>153</v>
      </c>
      <c r="H5081" s="8">
        <v>6800</v>
      </c>
      <c r="I5081" s="13">
        <v>60</v>
      </c>
      <c r="J5081" s="14">
        <v>6535</v>
      </c>
      <c r="K5081" s="14">
        <v>5943</v>
      </c>
      <c r="L5081">
        <f>+VLOOKUP(F5081,[1]ENELAR!C$2:J$7067,7,FALSE)</f>
        <v>5862</v>
      </c>
      <c r="M5081" s="20">
        <f>+VLOOKUP(F5081,[1]ENELAR!C$2:J$7067,8,FALSE)</f>
        <v>457236</v>
      </c>
    </row>
    <row r="5082" spans="1:13" x14ac:dyDescent="0.3">
      <c r="A5082" s="17" t="s">
        <v>276</v>
      </c>
      <c r="B5082" s="3">
        <v>45617</v>
      </c>
      <c r="C5082" s="3">
        <v>45758</v>
      </c>
      <c r="D5082" s="3">
        <v>45778</v>
      </c>
      <c r="E5082" s="7">
        <v>423</v>
      </c>
      <c r="F5082" t="str">
        <f t="shared" si="80"/>
        <v>01593423</v>
      </c>
      <c r="G5082" t="s">
        <v>154</v>
      </c>
      <c r="H5082" s="8">
        <v>2335</v>
      </c>
      <c r="I5082" s="13">
        <v>60</v>
      </c>
      <c r="J5082" s="14">
        <v>2149</v>
      </c>
      <c r="K5082" s="14">
        <v>2149</v>
      </c>
      <c r="L5082">
        <f>+VLOOKUP(F5082,[1]ENELAR!C$2:J$7067,7,FALSE)</f>
        <v>1755</v>
      </c>
      <c r="M5082" s="20">
        <f>+VLOOKUP(F5082,[1]ENELAR!C$2:J$7067,8,FALSE)</f>
        <v>136890</v>
      </c>
    </row>
    <row r="5083" spans="1:13" x14ac:dyDescent="0.3">
      <c r="A5083" s="17" t="s">
        <v>276</v>
      </c>
      <c r="B5083" s="3">
        <v>45617</v>
      </c>
      <c r="C5083" s="3">
        <v>45758</v>
      </c>
      <c r="D5083" s="3">
        <v>45778</v>
      </c>
      <c r="E5083" s="7">
        <v>424</v>
      </c>
      <c r="F5083" t="str">
        <f t="shared" si="80"/>
        <v>01593424</v>
      </c>
      <c r="G5083" t="s">
        <v>155</v>
      </c>
      <c r="H5083" s="8">
        <v>1577</v>
      </c>
      <c r="I5083" s="13">
        <v>60</v>
      </c>
      <c r="J5083" s="14">
        <v>1299</v>
      </c>
      <c r="K5083" s="14">
        <v>1299</v>
      </c>
      <c r="L5083">
        <f>+VLOOKUP(F5083,[1]ENELAR!C$2:J$7067,7,FALSE)</f>
        <v>1539</v>
      </c>
      <c r="M5083" s="20">
        <f>+VLOOKUP(F5083,[1]ENELAR!C$2:J$7067,8,FALSE)</f>
        <v>120042</v>
      </c>
    </row>
    <row r="5084" spans="1:13" x14ac:dyDescent="0.3">
      <c r="A5084" s="17" t="s">
        <v>276</v>
      </c>
      <c r="B5084" s="3">
        <v>45617</v>
      </c>
      <c r="C5084" s="3">
        <v>45758</v>
      </c>
      <c r="D5084" s="3">
        <v>45778</v>
      </c>
      <c r="E5084" s="7">
        <v>425</v>
      </c>
      <c r="F5084" t="str">
        <f t="shared" si="80"/>
        <v>01593425</v>
      </c>
      <c r="G5084" t="s">
        <v>156</v>
      </c>
      <c r="H5084" s="8">
        <v>3350</v>
      </c>
      <c r="I5084" s="13">
        <v>60</v>
      </c>
      <c r="J5084" s="14">
        <v>2905</v>
      </c>
      <c r="K5084" s="14">
        <v>2278</v>
      </c>
      <c r="L5084">
        <f>+VLOOKUP(F5084,[1]ENELAR!C$2:J$7067,7,FALSE)</f>
        <v>2992</v>
      </c>
      <c r="M5084" s="20">
        <f>+VLOOKUP(F5084,[1]ENELAR!C$2:J$7067,8,FALSE)</f>
        <v>233376</v>
      </c>
    </row>
    <row r="5085" spans="1:13" x14ac:dyDescent="0.3">
      <c r="A5085" s="17" t="s">
        <v>276</v>
      </c>
      <c r="B5085" s="3">
        <v>45617</v>
      </c>
      <c r="C5085" s="3">
        <v>45758</v>
      </c>
      <c r="D5085" s="3">
        <v>45778</v>
      </c>
      <c r="E5085" s="7">
        <v>426</v>
      </c>
      <c r="F5085" t="str">
        <f t="shared" si="80"/>
        <v>01593426</v>
      </c>
      <c r="G5085" t="s">
        <v>157</v>
      </c>
      <c r="H5085" s="8">
        <v>2013</v>
      </c>
      <c r="I5085" s="13">
        <v>60</v>
      </c>
      <c r="J5085" s="14">
        <v>2006</v>
      </c>
      <c r="K5085" s="14">
        <v>0</v>
      </c>
      <c r="L5085">
        <f>+VLOOKUP(F5085,[1]ENELAR!C$2:J$7067,7,FALSE)</f>
        <v>1954</v>
      </c>
      <c r="M5085" s="20">
        <f>+VLOOKUP(F5085,[1]ENELAR!C$2:J$7067,8,FALSE)</f>
        <v>152412</v>
      </c>
    </row>
    <row r="5086" spans="1:13" x14ac:dyDescent="0.3">
      <c r="A5086" s="17" t="s">
        <v>276</v>
      </c>
      <c r="B5086" s="3">
        <v>45617</v>
      </c>
      <c r="C5086" s="3">
        <v>45758</v>
      </c>
      <c r="D5086" s="3">
        <v>45778</v>
      </c>
      <c r="E5086" s="7">
        <v>427</v>
      </c>
      <c r="F5086" t="str">
        <f t="shared" si="80"/>
        <v>01593427</v>
      </c>
      <c r="G5086" t="s">
        <v>220</v>
      </c>
      <c r="H5086" s="8">
        <v>2389</v>
      </c>
      <c r="I5086" s="13">
        <v>60</v>
      </c>
      <c r="J5086" s="14">
        <v>2433</v>
      </c>
      <c r="K5086" s="14">
        <v>1604</v>
      </c>
      <c r="L5086">
        <f>+VLOOKUP(F5086,[1]ENELAR!C$2:J$7067,7,FALSE)</f>
        <v>1595</v>
      </c>
      <c r="M5086" s="20">
        <f>+VLOOKUP(F5086,[1]ENELAR!C$2:J$7067,8,FALSE)</f>
        <v>124410</v>
      </c>
    </row>
    <row r="5087" spans="1:13" x14ac:dyDescent="0.3">
      <c r="A5087" s="17" t="s">
        <v>276</v>
      </c>
      <c r="B5087" s="3">
        <v>45617</v>
      </c>
      <c r="C5087" s="3">
        <v>45758</v>
      </c>
      <c r="D5087" s="3">
        <v>45778</v>
      </c>
      <c r="E5087" s="7">
        <v>428</v>
      </c>
      <c r="F5087" t="str">
        <f t="shared" si="80"/>
        <v>01593428</v>
      </c>
      <c r="G5087" t="s">
        <v>158</v>
      </c>
      <c r="H5087" s="8">
        <v>755</v>
      </c>
      <c r="I5087" s="13">
        <v>60</v>
      </c>
      <c r="J5087" s="14">
        <v>0</v>
      </c>
      <c r="K5087" s="14">
        <v>0</v>
      </c>
      <c r="L5087">
        <f>+VLOOKUP(F5087,[1]ENELAR!C$2:J$7067,7,FALSE)</f>
        <v>755</v>
      </c>
      <c r="M5087" s="20">
        <f>+VLOOKUP(F5087,[1]ENELAR!C$2:J$7067,8,FALSE)</f>
        <v>58890</v>
      </c>
    </row>
    <row r="5088" spans="1:13" x14ac:dyDescent="0.3">
      <c r="A5088" s="17" t="s">
        <v>276</v>
      </c>
      <c r="B5088" s="3">
        <v>45617</v>
      </c>
      <c r="C5088" s="3">
        <v>45758</v>
      </c>
      <c r="D5088" s="3">
        <v>45778</v>
      </c>
      <c r="E5088" s="7">
        <v>429</v>
      </c>
      <c r="F5088" t="str">
        <f t="shared" si="80"/>
        <v>01593429</v>
      </c>
      <c r="G5088" t="s">
        <v>159</v>
      </c>
      <c r="H5088" s="8">
        <v>14100</v>
      </c>
      <c r="I5088" s="13">
        <v>60</v>
      </c>
      <c r="J5088" s="14">
        <v>16922</v>
      </c>
      <c r="K5088" s="14">
        <v>0</v>
      </c>
      <c r="L5088">
        <f>+VLOOKUP(F5088,[1]ENELAR!C$2:J$7067,7,FALSE)</f>
        <v>13484</v>
      </c>
      <c r="M5088" s="20">
        <f>+VLOOKUP(F5088,[1]ENELAR!C$2:J$7067,8,FALSE)</f>
        <v>1051752</v>
      </c>
    </row>
    <row r="5089" spans="1:13" x14ac:dyDescent="0.3">
      <c r="A5089" s="17" t="s">
        <v>276</v>
      </c>
      <c r="B5089" s="3">
        <v>45617</v>
      </c>
      <c r="C5089" s="3">
        <v>45758</v>
      </c>
      <c r="D5089" s="3">
        <v>45778</v>
      </c>
      <c r="E5089" s="7">
        <v>430</v>
      </c>
      <c r="F5089" t="str">
        <f t="shared" si="80"/>
        <v>01593430</v>
      </c>
      <c r="G5089" t="s">
        <v>160</v>
      </c>
      <c r="H5089" s="8">
        <v>4619</v>
      </c>
      <c r="I5089" s="13">
        <v>60</v>
      </c>
      <c r="J5089" s="14">
        <v>4805</v>
      </c>
      <c r="K5089" s="14">
        <v>117</v>
      </c>
      <c r="L5089">
        <f>+VLOOKUP(F5089,[1]ENELAR!C$2:J$7067,7,FALSE)</f>
        <v>4376</v>
      </c>
      <c r="M5089" s="20">
        <f>+VLOOKUP(F5089,[1]ENELAR!C$2:J$7067,8,FALSE)</f>
        <v>341328</v>
      </c>
    </row>
    <row r="5090" spans="1:13" x14ac:dyDescent="0.3">
      <c r="A5090" s="17" t="s">
        <v>276</v>
      </c>
      <c r="B5090" s="3">
        <v>45617</v>
      </c>
      <c r="C5090" s="3">
        <v>45758</v>
      </c>
      <c r="D5090" s="3">
        <v>45778</v>
      </c>
      <c r="E5090" s="7">
        <v>431</v>
      </c>
      <c r="F5090" t="str">
        <f t="shared" si="80"/>
        <v>01593431</v>
      </c>
      <c r="G5090" t="s">
        <v>161</v>
      </c>
      <c r="H5090" s="8">
        <v>12932</v>
      </c>
      <c r="I5090" s="13">
        <v>60</v>
      </c>
      <c r="J5090" s="14">
        <v>13792</v>
      </c>
      <c r="K5090" s="14">
        <v>0</v>
      </c>
      <c r="L5090">
        <f>+VLOOKUP(F5090,[1]ENELAR!C$2:J$7067,7,FALSE)</f>
        <v>11312</v>
      </c>
      <c r="M5090" s="20">
        <f>+VLOOKUP(F5090,[1]ENELAR!C$2:J$7067,8,FALSE)</f>
        <v>882336</v>
      </c>
    </row>
    <row r="5091" spans="1:13" x14ac:dyDescent="0.3">
      <c r="A5091" s="17" t="s">
        <v>276</v>
      </c>
      <c r="B5091" s="3">
        <v>45617</v>
      </c>
      <c r="C5091" s="3">
        <v>45758</v>
      </c>
      <c r="D5091" s="3">
        <v>45778</v>
      </c>
      <c r="E5091" s="7">
        <v>432</v>
      </c>
      <c r="F5091" t="str">
        <f t="shared" si="80"/>
        <v>01593432</v>
      </c>
      <c r="G5091" t="s">
        <v>162</v>
      </c>
      <c r="H5091" s="8">
        <v>6081</v>
      </c>
      <c r="I5091" s="13">
        <v>60</v>
      </c>
      <c r="J5091" s="14">
        <v>5530</v>
      </c>
      <c r="K5091" s="14">
        <v>0</v>
      </c>
      <c r="L5091">
        <f>+VLOOKUP(F5091,[1]ENELAR!C$2:J$7067,7,FALSE)</f>
        <v>5160</v>
      </c>
      <c r="M5091" s="20">
        <f>+VLOOKUP(F5091,[1]ENELAR!C$2:J$7067,8,FALSE)</f>
        <v>402480</v>
      </c>
    </row>
    <row r="5092" spans="1:13" x14ac:dyDescent="0.3">
      <c r="A5092" s="17" t="s">
        <v>276</v>
      </c>
      <c r="B5092" s="3">
        <v>45617</v>
      </c>
      <c r="C5092" s="3">
        <v>45758</v>
      </c>
      <c r="D5092" s="3">
        <v>45778</v>
      </c>
      <c r="E5092" s="7">
        <v>433</v>
      </c>
      <c r="F5092" t="str">
        <f t="shared" si="80"/>
        <v>01593433</v>
      </c>
      <c r="G5092" t="s">
        <v>163</v>
      </c>
      <c r="H5092" s="8">
        <v>17586</v>
      </c>
      <c r="I5092" s="13">
        <v>60</v>
      </c>
      <c r="J5092" s="14">
        <v>19594</v>
      </c>
      <c r="K5092" s="14">
        <v>1675</v>
      </c>
      <c r="L5092">
        <f>+VLOOKUP(F5092,[1]ENELAR!C$2:J$7067,7,FALSE)</f>
        <v>14550</v>
      </c>
      <c r="M5092" s="20">
        <f>+VLOOKUP(F5092,[1]ENELAR!C$2:J$7067,8,FALSE)</f>
        <v>1134900</v>
      </c>
    </row>
    <row r="5093" spans="1:13" x14ac:dyDescent="0.3">
      <c r="A5093" s="17" t="s">
        <v>276</v>
      </c>
      <c r="B5093" s="3">
        <v>45617</v>
      </c>
      <c r="C5093" s="3">
        <v>45758</v>
      </c>
      <c r="D5093" s="3">
        <v>45778</v>
      </c>
      <c r="E5093" s="7">
        <v>434</v>
      </c>
      <c r="F5093" t="str">
        <f t="shared" si="80"/>
        <v>01593434</v>
      </c>
      <c r="G5093" t="s">
        <v>164</v>
      </c>
      <c r="H5093" s="8">
        <v>5979</v>
      </c>
      <c r="I5093" s="13">
        <v>60</v>
      </c>
      <c r="J5093" s="14">
        <v>5787</v>
      </c>
      <c r="K5093" s="14">
        <v>0</v>
      </c>
      <c r="L5093">
        <f>+VLOOKUP(F5093,[1]ENELAR!C$2:J$7067,7,FALSE)</f>
        <v>5789</v>
      </c>
      <c r="M5093" s="20">
        <f>+VLOOKUP(F5093,[1]ENELAR!C$2:J$7067,8,FALSE)</f>
        <v>451542</v>
      </c>
    </row>
    <row r="5094" spans="1:13" x14ac:dyDescent="0.3">
      <c r="A5094" s="17" t="s">
        <v>276</v>
      </c>
      <c r="B5094" s="3">
        <v>45617</v>
      </c>
      <c r="C5094" s="3">
        <v>45758</v>
      </c>
      <c r="D5094" s="3">
        <v>45778</v>
      </c>
      <c r="E5094" s="7">
        <v>435</v>
      </c>
      <c r="F5094" t="str">
        <f t="shared" si="80"/>
        <v>01593435</v>
      </c>
      <c r="G5094" t="s">
        <v>165</v>
      </c>
      <c r="H5094" s="8">
        <v>4029</v>
      </c>
      <c r="I5094" s="13">
        <v>60</v>
      </c>
      <c r="J5094" s="14">
        <v>4079</v>
      </c>
      <c r="K5094" s="14">
        <v>4079</v>
      </c>
      <c r="L5094">
        <f>+VLOOKUP(F5094,[1]ENELAR!C$2:J$7067,7,FALSE)</f>
        <v>3148</v>
      </c>
      <c r="M5094" s="20">
        <f>+VLOOKUP(F5094,[1]ENELAR!C$2:J$7067,8,FALSE)</f>
        <v>245544</v>
      </c>
    </row>
    <row r="5095" spans="1:13" x14ac:dyDescent="0.3">
      <c r="A5095" s="17" t="s">
        <v>276</v>
      </c>
      <c r="B5095" s="3">
        <v>45617</v>
      </c>
      <c r="C5095" s="3">
        <v>45758</v>
      </c>
      <c r="D5095" s="3">
        <v>45778</v>
      </c>
      <c r="E5095" s="7">
        <v>436</v>
      </c>
      <c r="F5095" t="str">
        <f t="shared" si="80"/>
        <v>01593436</v>
      </c>
      <c r="G5095" t="s">
        <v>166</v>
      </c>
      <c r="H5095" s="8">
        <v>6697</v>
      </c>
      <c r="I5095" s="13">
        <v>60</v>
      </c>
      <c r="J5095" s="14">
        <v>6312</v>
      </c>
      <c r="K5095" s="14">
        <v>6174</v>
      </c>
      <c r="L5095">
        <f>+VLOOKUP(F5095,[1]ENELAR!C$2:J$7067,7,FALSE)</f>
        <v>4302</v>
      </c>
      <c r="M5095" s="20">
        <f>+VLOOKUP(F5095,[1]ENELAR!C$2:J$7067,8,FALSE)</f>
        <v>335556</v>
      </c>
    </row>
    <row r="5096" spans="1:13" x14ac:dyDescent="0.3">
      <c r="A5096" s="17" t="s">
        <v>276</v>
      </c>
      <c r="B5096" s="3">
        <v>45617</v>
      </c>
      <c r="C5096" s="3">
        <v>45758</v>
      </c>
      <c r="D5096" s="3">
        <v>45778</v>
      </c>
      <c r="E5096" s="7">
        <v>437</v>
      </c>
      <c r="F5096" t="str">
        <f t="shared" si="80"/>
        <v>01593437</v>
      </c>
      <c r="G5096" t="s">
        <v>167</v>
      </c>
      <c r="H5096" s="8">
        <v>3706</v>
      </c>
      <c r="I5096" s="13">
        <v>60</v>
      </c>
      <c r="J5096" s="14">
        <v>4302</v>
      </c>
      <c r="K5096" s="14">
        <v>4095</v>
      </c>
      <c r="L5096">
        <f>+VLOOKUP(F5096,[1]ENELAR!C$2:J$7067,7,FALSE)</f>
        <v>3378</v>
      </c>
      <c r="M5096" s="20">
        <f>+VLOOKUP(F5096,[1]ENELAR!C$2:J$7067,8,FALSE)</f>
        <v>263484</v>
      </c>
    </row>
    <row r="5097" spans="1:13" x14ac:dyDescent="0.3">
      <c r="A5097" s="17" t="s">
        <v>276</v>
      </c>
      <c r="B5097" s="3">
        <v>45617</v>
      </c>
      <c r="C5097" s="3">
        <v>45758</v>
      </c>
      <c r="D5097" s="3">
        <v>45778</v>
      </c>
      <c r="E5097" s="4">
        <v>438</v>
      </c>
      <c r="F5097" t="str">
        <f t="shared" si="80"/>
        <v>01593438</v>
      </c>
      <c r="G5097" t="s">
        <v>168</v>
      </c>
      <c r="H5097" s="5">
        <v>1991</v>
      </c>
      <c r="I5097" s="13">
        <v>60</v>
      </c>
      <c r="J5097" s="14">
        <v>1703</v>
      </c>
      <c r="K5097" s="14">
        <v>1600</v>
      </c>
      <c r="L5097">
        <f>+VLOOKUP(F5097,[1]ENELAR!C$2:J$7067,7,FALSE)</f>
        <v>1730</v>
      </c>
      <c r="M5097" s="20">
        <f>+VLOOKUP(F5097,[1]ENELAR!C$2:J$7067,8,FALSE)</f>
        <v>134940</v>
      </c>
    </row>
    <row r="5098" spans="1:13" x14ac:dyDescent="0.3">
      <c r="A5098" s="17" t="s">
        <v>276</v>
      </c>
      <c r="B5098" s="3">
        <v>45617</v>
      </c>
      <c r="C5098" s="3">
        <v>45758</v>
      </c>
      <c r="D5098" s="3">
        <v>45778</v>
      </c>
      <c r="E5098" s="7">
        <v>439</v>
      </c>
      <c r="F5098" t="str">
        <f t="shared" si="80"/>
        <v>01593439</v>
      </c>
      <c r="G5098" t="s">
        <v>221</v>
      </c>
      <c r="H5098" s="8">
        <v>4677</v>
      </c>
      <c r="I5098" s="13">
        <v>60</v>
      </c>
      <c r="J5098" s="14">
        <v>3216</v>
      </c>
      <c r="K5098" s="14">
        <v>933</v>
      </c>
      <c r="L5098">
        <f>+VLOOKUP(F5098,[1]ENELAR!C$2:J$7067,7,FALSE)</f>
        <v>4073</v>
      </c>
      <c r="M5098" s="20">
        <f>+VLOOKUP(F5098,[1]ENELAR!C$2:J$7067,8,FALSE)</f>
        <v>317694</v>
      </c>
    </row>
    <row r="5099" spans="1:13" x14ac:dyDescent="0.3">
      <c r="A5099" s="17" t="s">
        <v>276</v>
      </c>
      <c r="B5099" s="3">
        <v>45617</v>
      </c>
      <c r="C5099" s="3">
        <v>45758</v>
      </c>
      <c r="D5099" s="3">
        <v>45778</v>
      </c>
      <c r="E5099" s="7">
        <v>440</v>
      </c>
      <c r="F5099" t="str">
        <f t="shared" si="80"/>
        <v>01593440</v>
      </c>
      <c r="G5099" t="s">
        <v>169</v>
      </c>
      <c r="H5099" s="8">
        <v>3053</v>
      </c>
      <c r="I5099" s="13">
        <v>60</v>
      </c>
      <c r="J5099" s="14">
        <v>3269</v>
      </c>
      <c r="K5099" s="14">
        <v>3196</v>
      </c>
      <c r="L5099">
        <f>+VLOOKUP(F5099,[1]ENELAR!C$2:J$7067,7,FALSE)</f>
        <v>2750</v>
      </c>
      <c r="M5099" s="20">
        <f>+VLOOKUP(F5099,[1]ENELAR!C$2:J$7067,8,FALSE)</f>
        <v>214500</v>
      </c>
    </row>
    <row r="5100" spans="1:13" x14ac:dyDescent="0.3">
      <c r="A5100" s="17" t="s">
        <v>276</v>
      </c>
      <c r="B5100" s="3">
        <v>45617</v>
      </c>
      <c r="C5100" s="3">
        <v>45758</v>
      </c>
      <c r="D5100" s="3">
        <v>45778</v>
      </c>
      <c r="E5100" s="7">
        <v>441</v>
      </c>
      <c r="F5100" t="str">
        <f t="shared" si="80"/>
        <v>01593441</v>
      </c>
      <c r="G5100" t="s">
        <v>222</v>
      </c>
      <c r="H5100" s="8">
        <v>9253</v>
      </c>
      <c r="I5100" s="13">
        <v>60</v>
      </c>
      <c r="J5100" s="14">
        <v>0</v>
      </c>
      <c r="K5100" s="14">
        <v>0</v>
      </c>
      <c r="L5100">
        <f>+VLOOKUP(F5100,[1]ENELAR!C$2:J$7067,7,FALSE)</f>
        <v>0</v>
      </c>
      <c r="M5100" s="20">
        <f>+VLOOKUP(F5100,[1]ENELAR!C$2:J$7067,8,FALSE)</f>
        <v>0</v>
      </c>
    </row>
    <row r="5101" spans="1:13" x14ac:dyDescent="0.3">
      <c r="A5101" s="17" t="s">
        <v>276</v>
      </c>
      <c r="B5101" s="3">
        <v>45617</v>
      </c>
      <c r="C5101" s="3">
        <v>45758</v>
      </c>
      <c r="D5101" s="3">
        <v>45778</v>
      </c>
      <c r="E5101" s="7">
        <v>450</v>
      </c>
      <c r="F5101" t="str">
        <f t="shared" si="80"/>
        <v>01593450</v>
      </c>
      <c r="G5101" t="s">
        <v>172</v>
      </c>
      <c r="H5101" s="8">
        <v>28055</v>
      </c>
      <c r="I5101" s="13">
        <v>60</v>
      </c>
      <c r="J5101" s="14">
        <v>31056</v>
      </c>
      <c r="K5101" s="14">
        <v>0</v>
      </c>
      <c r="L5101">
        <f>+VLOOKUP(F5101,[1]ENELAR!C$2:J$7067,7,FALSE)</f>
        <v>27813</v>
      </c>
      <c r="M5101" s="20">
        <f>+VLOOKUP(F5101,[1]ENELAR!C$2:J$7067,8,FALSE)</f>
        <v>2169414</v>
      </c>
    </row>
    <row r="5102" spans="1:13" x14ac:dyDescent="0.3">
      <c r="A5102" s="17" t="s">
        <v>276</v>
      </c>
      <c r="B5102" s="3">
        <v>45617</v>
      </c>
      <c r="C5102" s="3">
        <v>45758</v>
      </c>
      <c r="D5102" s="3">
        <v>45778</v>
      </c>
      <c r="E5102" s="7">
        <v>453</v>
      </c>
      <c r="F5102" t="str">
        <f t="shared" si="80"/>
        <v>01593453</v>
      </c>
      <c r="G5102" t="s">
        <v>173</v>
      </c>
      <c r="H5102" s="8">
        <v>19993</v>
      </c>
      <c r="I5102" s="13">
        <v>60</v>
      </c>
      <c r="J5102" s="14">
        <v>18722</v>
      </c>
      <c r="K5102" s="14">
        <v>189</v>
      </c>
      <c r="L5102">
        <f>+VLOOKUP(F5102,[1]ENELAR!C$2:J$7067,7,FALSE)</f>
        <v>19170</v>
      </c>
      <c r="M5102" s="20">
        <f>+VLOOKUP(F5102,[1]ENELAR!C$2:J$7067,8,FALSE)</f>
        <v>1495260</v>
      </c>
    </row>
    <row r="5103" spans="1:13" x14ac:dyDescent="0.3">
      <c r="A5103" s="17" t="s">
        <v>276</v>
      </c>
      <c r="B5103" s="3">
        <v>45617</v>
      </c>
      <c r="C5103" s="3">
        <v>45758</v>
      </c>
      <c r="D5103" s="3">
        <v>45778</v>
      </c>
      <c r="E5103" s="7">
        <v>470</v>
      </c>
      <c r="F5103" t="str">
        <f t="shared" si="80"/>
        <v>01593470</v>
      </c>
      <c r="G5103" t="s">
        <v>174</v>
      </c>
      <c r="H5103" s="8">
        <v>2398</v>
      </c>
      <c r="I5103" s="13">
        <v>60</v>
      </c>
      <c r="J5103" s="14">
        <v>2291</v>
      </c>
      <c r="K5103" s="14">
        <v>0</v>
      </c>
      <c r="L5103">
        <f>+VLOOKUP(F5103,[1]ENELAR!C$2:J$7067,7,FALSE)</f>
        <v>1622</v>
      </c>
      <c r="M5103" s="20">
        <f>+VLOOKUP(F5103,[1]ENELAR!C$2:J$7067,8,FALSE)</f>
        <v>126516</v>
      </c>
    </row>
    <row r="5104" spans="1:13" x14ac:dyDescent="0.3">
      <c r="A5104" s="17" t="s">
        <v>276</v>
      </c>
      <c r="B5104" s="3">
        <v>45617</v>
      </c>
      <c r="C5104" s="3">
        <v>45758</v>
      </c>
      <c r="D5104" s="3">
        <v>45778</v>
      </c>
      <c r="E5104" s="7">
        <v>475</v>
      </c>
      <c r="F5104" t="str">
        <f t="shared" si="80"/>
        <v>01593475</v>
      </c>
      <c r="G5104" t="s">
        <v>175</v>
      </c>
      <c r="H5104" s="8">
        <v>965</v>
      </c>
      <c r="I5104" s="13">
        <v>60</v>
      </c>
      <c r="J5104" s="14">
        <v>709</v>
      </c>
      <c r="K5104" s="14">
        <v>709</v>
      </c>
      <c r="L5104">
        <f>+VLOOKUP(F5104,[1]ENELAR!C$2:J$7067,7,FALSE)</f>
        <v>693</v>
      </c>
      <c r="M5104" s="20">
        <f>+VLOOKUP(F5104,[1]ENELAR!C$2:J$7067,8,FALSE)</f>
        <v>54054</v>
      </c>
    </row>
    <row r="5105" spans="1:13" x14ac:dyDescent="0.3">
      <c r="A5105" s="17" t="s">
        <v>276</v>
      </c>
      <c r="B5105" s="3">
        <v>45617</v>
      </c>
      <c r="C5105" s="3">
        <v>45758</v>
      </c>
      <c r="D5105" s="3">
        <v>45778</v>
      </c>
      <c r="E5105" s="7">
        <v>488</v>
      </c>
      <c r="F5105" t="str">
        <f t="shared" si="80"/>
        <v>01593488</v>
      </c>
      <c r="G5105" t="s">
        <v>177</v>
      </c>
      <c r="H5105" s="8">
        <v>9441</v>
      </c>
      <c r="I5105" s="13">
        <v>60</v>
      </c>
      <c r="J5105" s="14">
        <v>10016</v>
      </c>
      <c r="K5105" s="14">
        <v>0</v>
      </c>
      <c r="L5105">
        <f>+VLOOKUP(F5105,[1]ENELAR!C$2:J$7067,7,FALSE)</f>
        <v>6788</v>
      </c>
      <c r="M5105" s="20">
        <f>+VLOOKUP(F5105,[1]ENELAR!C$2:J$7067,8,FALSE)</f>
        <v>529464</v>
      </c>
    </row>
    <row r="5106" spans="1:13" x14ac:dyDescent="0.3">
      <c r="A5106" s="17" t="s">
        <v>276</v>
      </c>
      <c r="B5106" s="3">
        <v>45617</v>
      </c>
      <c r="C5106" s="3">
        <v>45758</v>
      </c>
      <c r="D5106" s="3">
        <v>45778</v>
      </c>
      <c r="E5106" s="7">
        <v>548</v>
      </c>
      <c r="F5106" t="str">
        <f t="shared" si="80"/>
        <v>01593548</v>
      </c>
      <c r="G5106" t="s">
        <v>180</v>
      </c>
      <c r="H5106" s="8">
        <v>1566</v>
      </c>
      <c r="I5106" s="13">
        <v>60</v>
      </c>
      <c r="J5106" s="14">
        <v>1522</v>
      </c>
      <c r="K5106" s="14">
        <v>0</v>
      </c>
      <c r="L5106">
        <f>+VLOOKUP(F5106,[1]ENELAR!C$2:J$7067,7,FALSE)</f>
        <v>1566</v>
      </c>
      <c r="M5106" s="20">
        <f>+VLOOKUP(F5106,[1]ENELAR!C$2:J$7067,8,FALSE)</f>
        <v>122148</v>
      </c>
    </row>
    <row r="5107" spans="1:13" x14ac:dyDescent="0.3">
      <c r="A5107" s="17" t="s">
        <v>276</v>
      </c>
      <c r="B5107" s="3">
        <v>45617</v>
      </c>
      <c r="C5107" s="3">
        <v>45758</v>
      </c>
      <c r="D5107" s="3">
        <v>45778</v>
      </c>
      <c r="E5107" s="7">
        <v>549</v>
      </c>
      <c r="F5107" t="str">
        <f t="shared" si="80"/>
        <v>01593549</v>
      </c>
      <c r="G5107" t="s">
        <v>241</v>
      </c>
      <c r="H5107" s="8">
        <v>7928</v>
      </c>
      <c r="I5107" s="13">
        <v>60</v>
      </c>
      <c r="J5107" s="14">
        <v>8197</v>
      </c>
      <c r="K5107" s="14">
        <v>0</v>
      </c>
      <c r="L5107">
        <f>+VLOOKUP(F5107,[1]ENELAR!C$2:J$7067,7,FALSE)</f>
        <v>7657</v>
      </c>
      <c r="M5107" s="20">
        <f>+VLOOKUP(F5107,[1]ENELAR!C$2:J$7067,8,FALSE)</f>
        <v>597246</v>
      </c>
    </row>
    <row r="5108" spans="1:13" x14ac:dyDescent="0.3">
      <c r="A5108" s="17" t="s">
        <v>276</v>
      </c>
      <c r="B5108" s="3">
        <v>45617</v>
      </c>
      <c r="C5108" s="3">
        <v>45758</v>
      </c>
      <c r="D5108" s="3">
        <v>45778</v>
      </c>
      <c r="E5108" s="7">
        <v>619</v>
      </c>
      <c r="F5108" t="str">
        <f t="shared" si="80"/>
        <v>01593619</v>
      </c>
      <c r="G5108" t="s">
        <v>181</v>
      </c>
      <c r="H5108" s="8">
        <v>17429</v>
      </c>
      <c r="I5108" s="13">
        <v>60</v>
      </c>
      <c r="J5108" s="14">
        <v>18734</v>
      </c>
      <c r="K5108" s="14">
        <v>497</v>
      </c>
      <c r="L5108">
        <f>+VLOOKUP(F5108,[1]ENELAR!C$2:J$7067,7,FALSE)</f>
        <v>16036</v>
      </c>
      <c r="M5108" s="20">
        <f>+VLOOKUP(F5108,[1]ENELAR!C$2:J$7067,8,FALSE)</f>
        <v>1250808</v>
      </c>
    </row>
    <row r="5109" spans="1:13" x14ac:dyDescent="0.3">
      <c r="A5109" s="17" t="s">
        <v>276</v>
      </c>
      <c r="B5109" s="3">
        <v>45617</v>
      </c>
      <c r="C5109" s="3">
        <v>45758</v>
      </c>
      <c r="D5109" s="3">
        <v>45778</v>
      </c>
      <c r="E5109" s="7">
        <v>622</v>
      </c>
      <c r="F5109" t="str">
        <f t="shared" si="80"/>
        <v>01593622</v>
      </c>
      <c r="G5109" t="s">
        <v>242</v>
      </c>
      <c r="H5109" s="8">
        <v>41282</v>
      </c>
      <c r="I5109" s="13">
        <v>60</v>
      </c>
      <c r="J5109" s="14">
        <v>41102</v>
      </c>
      <c r="K5109" s="14">
        <v>19495</v>
      </c>
      <c r="L5109">
        <f>+VLOOKUP(F5109,[1]ENELAR!C$2:J$7067,7,FALSE)</f>
        <v>0</v>
      </c>
      <c r="M5109" s="20">
        <f>+VLOOKUP(F5109,[1]ENELAR!C$2:J$7067,8,FALSE)</f>
        <v>0</v>
      </c>
    </row>
    <row r="5110" spans="1:13" x14ac:dyDescent="0.3">
      <c r="A5110" s="17" t="s">
        <v>276</v>
      </c>
      <c r="B5110" s="3">
        <v>45617</v>
      </c>
      <c r="C5110" s="3">
        <v>45758</v>
      </c>
      <c r="D5110" s="3">
        <v>45778</v>
      </c>
      <c r="E5110" s="7">
        <v>636</v>
      </c>
      <c r="F5110" t="str">
        <f t="shared" si="80"/>
        <v>01593636</v>
      </c>
      <c r="G5110" t="s">
        <v>182</v>
      </c>
      <c r="H5110" s="8">
        <v>7438</v>
      </c>
      <c r="I5110" s="13">
        <v>60</v>
      </c>
      <c r="J5110" s="14">
        <v>7136</v>
      </c>
      <c r="K5110" s="14">
        <v>0</v>
      </c>
      <c r="L5110">
        <f>+VLOOKUP(F5110,[1]ENELAR!C$2:J$7067,7,FALSE)</f>
        <v>7124</v>
      </c>
      <c r="M5110" s="20">
        <f>+VLOOKUP(F5110,[1]ENELAR!C$2:J$7067,8,FALSE)</f>
        <v>555672</v>
      </c>
    </row>
    <row r="5111" spans="1:13" x14ac:dyDescent="0.3">
      <c r="A5111" s="17" t="s">
        <v>276</v>
      </c>
      <c r="B5111" s="3">
        <v>45617</v>
      </c>
      <c r="C5111" s="3">
        <v>45758</v>
      </c>
      <c r="D5111" s="3">
        <v>45778</v>
      </c>
      <c r="E5111" s="7">
        <v>637</v>
      </c>
      <c r="F5111" t="str">
        <f t="shared" si="80"/>
        <v>01593637</v>
      </c>
      <c r="G5111" t="s">
        <v>183</v>
      </c>
      <c r="H5111" s="8">
        <v>4412</v>
      </c>
      <c r="I5111" s="13">
        <v>60</v>
      </c>
      <c r="J5111" s="14">
        <v>3845</v>
      </c>
      <c r="K5111" s="14">
        <v>0</v>
      </c>
      <c r="L5111">
        <f>+VLOOKUP(F5111,[1]ENELAR!C$2:J$7067,7,FALSE)</f>
        <v>3895</v>
      </c>
      <c r="M5111" s="20">
        <f>+VLOOKUP(F5111,[1]ENELAR!C$2:J$7067,8,FALSE)</f>
        <v>303810</v>
      </c>
    </row>
    <row r="5112" spans="1:13" x14ac:dyDescent="0.3">
      <c r="A5112" s="17" t="s">
        <v>276</v>
      </c>
      <c r="B5112" s="3">
        <v>45617</v>
      </c>
      <c r="C5112" s="3">
        <v>45758</v>
      </c>
      <c r="D5112" s="3">
        <v>45778</v>
      </c>
      <c r="E5112" s="7">
        <v>638</v>
      </c>
      <c r="F5112" t="str">
        <f t="shared" si="80"/>
        <v>01593638</v>
      </c>
      <c r="G5112" t="s">
        <v>184</v>
      </c>
      <c r="H5112" s="8">
        <v>4525</v>
      </c>
      <c r="I5112" s="13">
        <v>60</v>
      </c>
      <c r="J5112" s="14">
        <v>4937</v>
      </c>
      <c r="K5112" s="14">
        <v>0</v>
      </c>
      <c r="L5112">
        <f>+VLOOKUP(F5112,[1]ENELAR!C$2:J$7067,7,FALSE)</f>
        <v>4176</v>
      </c>
      <c r="M5112" s="20">
        <f>+VLOOKUP(F5112,[1]ENELAR!C$2:J$7067,8,FALSE)</f>
        <v>325728</v>
      </c>
    </row>
    <row r="5113" spans="1:13" x14ac:dyDescent="0.3">
      <c r="A5113" s="17" t="s">
        <v>276</v>
      </c>
      <c r="B5113" s="3">
        <v>45617</v>
      </c>
      <c r="C5113" s="3">
        <v>45758</v>
      </c>
      <c r="D5113" s="3">
        <v>45778</v>
      </c>
      <c r="E5113" s="7">
        <v>639</v>
      </c>
      <c r="F5113" t="str">
        <f t="shared" si="80"/>
        <v>01593639</v>
      </c>
      <c r="G5113" t="s">
        <v>185</v>
      </c>
      <c r="H5113" s="8">
        <v>5557</v>
      </c>
      <c r="I5113" s="13">
        <v>60</v>
      </c>
      <c r="J5113" s="14">
        <v>5060</v>
      </c>
      <c r="K5113" s="14">
        <v>0</v>
      </c>
      <c r="L5113">
        <f>+VLOOKUP(F5113,[1]ENELAR!C$2:J$7067,7,FALSE)</f>
        <v>5278</v>
      </c>
      <c r="M5113" s="20">
        <f>+VLOOKUP(F5113,[1]ENELAR!C$2:J$7067,8,FALSE)</f>
        <v>411684</v>
      </c>
    </row>
    <row r="5114" spans="1:13" x14ac:dyDescent="0.3">
      <c r="A5114" s="17" t="s">
        <v>276</v>
      </c>
      <c r="B5114" s="3">
        <v>45617</v>
      </c>
      <c r="C5114" s="3">
        <v>45758</v>
      </c>
      <c r="D5114" s="3">
        <v>45778</v>
      </c>
      <c r="E5114" s="7">
        <v>640</v>
      </c>
      <c r="F5114" t="str">
        <f t="shared" si="80"/>
        <v>01593640</v>
      </c>
      <c r="G5114" t="s">
        <v>186</v>
      </c>
      <c r="H5114" s="8">
        <v>3882</v>
      </c>
      <c r="I5114" s="13">
        <v>60</v>
      </c>
      <c r="J5114" s="14">
        <v>2590</v>
      </c>
      <c r="K5114" s="14">
        <v>0</v>
      </c>
      <c r="L5114">
        <f>+VLOOKUP(F5114,[1]ENELAR!C$2:J$7067,7,FALSE)</f>
        <v>3738</v>
      </c>
      <c r="M5114" s="20">
        <f>+VLOOKUP(F5114,[1]ENELAR!C$2:J$7067,8,FALSE)</f>
        <v>291564</v>
      </c>
    </row>
    <row r="5115" spans="1:13" x14ac:dyDescent="0.3">
      <c r="A5115" s="17" t="s">
        <v>276</v>
      </c>
      <c r="B5115" s="3">
        <v>45617</v>
      </c>
      <c r="C5115" s="3">
        <v>45758</v>
      </c>
      <c r="D5115" s="3">
        <v>45778</v>
      </c>
      <c r="E5115" s="7">
        <v>641</v>
      </c>
      <c r="F5115" t="str">
        <f t="shared" si="80"/>
        <v>01593641</v>
      </c>
      <c r="G5115" t="s">
        <v>187</v>
      </c>
      <c r="H5115" s="8">
        <v>3050</v>
      </c>
      <c r="I5115" s="13">
        <v>60</v>
      </c>
      <c r="J5115" s="14">
        <v>2726</v>
      </c>
      <c r="K5115" s="14">
        <v>0</v>
      </c>
      <c r="L5115">
        <f>+VLOOKUP(F5115,[1]ENELAR!C$2:J$7067,7,FALSE)</f>
        <v>2650</v>
      </c>
      <c r="M5115" s="20">
        <f>+VLOOKUP(F5115,[1]ENELAR!C$2:J$7067,8,FALSE)</f>
        <v>206700</v>
      </c>
    </row>
    <row r="5116" spans="1:13" x14ac:dyDescent="0.3">
      <c r="A5116" s="17" t="s">
        <v>276</v>
      </c>
      <c r="B5116" s="3">
        <v>45617</v>
      </c>
      <c r="C5116" s="3">
        <v>45758</v>
      </c>
      <c r="D5116" s="3">
        <v>45778</v>
      </c>
      <c r="E5116" s="7">
        <v>642</v>
      </c>
      <c r="F5116" t="str">
        <f t="shared" si="80"/>
        <v>01593642</v>
      </c>
      <c r="G5116" t="s">
        <v>188</v>
      </c>
      <c r="H5116" s="8">
        <v>2716</v>
      </c>
      <c r="I5116" s="13">
        <v>60</v>
      </c>
      <c r="J5116" s="14">
        <v>2614</v>
      </c>
      <c r="K5116" s="14">
        <v>0</v>
      </c>
      <c r="L5116">
        <f>+VLOOKUP(F5116,[1]ENELAR!C$2:J$7067,7,FALSE)</f>
        <v>2442</v>
      </c>
      <c r="M5116" s="20">
        <f>+VLOOKUP(F5116,[1]ENELAR!C$2:J$7067,8,FALSE)</f>
        <v>190476</v>
      </c>
    </row>
    <row r="5117" spans="1:13" x14ac:dyDescent="0.3">
      <c r="A5117" s="17" t="s">
        <v>276</v>
      </c>
      <c r="B5117" s="3">
        <v>45617</v>
      </c>
      <c r="C5117" s="3">
        <v>45758</v>
      </c>
      <c r="D5117" s="3">
        <v>45778</v>
      </c>
      <c r="E5117" s="7">
        <v>643</v>
      </c>
      <c r="F5117" t="str">
        <f t="shared" si="80"/>
        <v>01593643</v>
      </c>
      <c r="G5117" t="s">
        <v>189</v>
      </c>
      <c r="H5117" s="8">
        <v>1266</v>
      </c>
      <c r="I5117" s="13">
        <v>60</v>
      </c>
      <c r="J5117" s="14">
        <v>1264</v>
      </c>
      <c r="K5117" s="14">
        <v>0</v>
      </c>
      <c r="L5117">
        <f>+VLOOKUP(F5117,[1]ENELAR!C$2:J$7067,7,FALSE)</f>
        <v>1266</v>
      </c>
      <c r="M5117" s="20">
        <f>+VLOOKUP(F5117,[1]ENELAR!C$2:J$7067,8,FALSE)</f>
        <v>98748</v>
      </c>
    </row>
    <row r="5118" spans="1:13" x14ac:dyDescent="0.3">
      <c r="A5118" s="17" t="s">
        <v>276</v>
      </c>
      <c r="B5118" s="3">
        <v>45617</v>
      </c>
      <c r="C5118" s="3">
        <v>45758</v>
      </c>
      <c r="D5118" s="3">
        <v>45778</v>
      </c>
      <c r="E5118" s="7">
        <v>644</v>
      </c>
      <c r="F5118" t="str">
        <f t="shared" si="80"/>
        <v>01593644</v>
      </c>
      <c r="G5118" t="s">
        <v>190</v>
      </c>
      <c r="H5118" s="8">
        <v>664</v>
      </c>
      <c r="I5118" s="13">
        <v>60</v>
      </c>
      <c r="J5118" s="14">
        <v>666</v>
      </c>
      <c r="K5118" s="14">
        <v>0</v>
      </c>
      <c r="L5118">
        <f>+VLOOKUP(F5118,[1]ENELAR!C$2:J$7067,7,FALSE)</f>
        <v>664</v>
      </c>
      <c r="M5118" s="20">
        <f>+VLOOKUP(F5118,[1]ENELAR!C$2:J$7067,8,FALSE)</f>
        <v>51792</v>
      </c>
    </row>
    <row r="5119" spans="1:13" x14ac:dyDescent="0.3">
      <c r="A5119" s="17" t="s">
        <v>276</v>
      </c>
      <c r="B5119" s="3">
        <v>45617</v>
      </c>
      <c r="C5119" s="3">
        <v>45758</v>
      </c>
      <c r="D5119" s="3">
        <v>45778</v>
      </c>
      <c r="E5119" s="7">
        <v>645</v>
      </c>
      <c r="F5119" t="str">
        <f t="shared" si="80"/>
        <v>01593645</v>
      </c>
      <c r="G5119" t="s">
        <v>191</v>
      </c>
      <c r="H5119" s="8">
        <v>2099</v>
      </c>
      <c r="I5119" s="13">
        <v>60</v>
      </c>
      <c r="J5119" s="14">
        <v>1618</v>
      </c>
      <c r="K5119" s="14">
        <v>234</v>
      </c>
      <c r="L5119">
        <f>+VLOOKUP(F5119,[1]ENELAR!C$2:J$7067,7,FALSE)</f>
        <v>1929</v>
      </c>
      <c r="M5119" s="20">
        <f>+VLOOKUP(F5119,[1]ENELAR!C$2:J$7067,8,FALSE)</f>
        <v>150462</v>
      </c>
    </row>
    <row r="5120" spans="1:13" x14ac:dyDescent="0.3">
      <c r="A5120" s="17" t="s">
        <v>276</v>
      </c>
      <c r="B5120" s="3">
        <v>45617</v>
      </c>
      <c r="C5120" s="3">
        <v>45758</v>
      </c>
      <c r="D5120" s="3">
        <v>45778</v>
      </c>
      <c r="E5120" s="7">
        <v>646</v>
      </c>
      <c r="F5120" t="str">
        <f t="shared" si="80"/>
        <v>01593646</v>
      </c>
      <c r="G5120" t="s">
        <v>192</v>
      </c>
      <c r="H5120" s="8">
        <v>6348</v>
      </c>
      <c r="I5120" s="13">
        <v>60</v>
      </c>
      <c r="J5120" s="14">
        <v>5404</v>
      </c>
      <c r="K5120" s="14">
        <v>0</v>
      </c>
      <c r="L5120">
        <f>+VLOOKUP(F5120,[1]ENELAR!C$2:J$7067,7,FALSE)</f>
        <v>6210</v>
      </c>
      <c r="M5120" s="20">
        <f>+VLOOKUP(F5120,[1]ENELAR!C$2:J$7067,8,FALSE)</f>
        <v>484380</v>
      </c>
    </row>
    <row r="5121" spans="1:13" x14ac:dyDescent="0.3">
      <c r="A5121" s="17" t="s">
        <v>276</v>
      </c>
      <c r="B5121" s="3">
        <v>45617</v>
      </c>
      <c r="C5121" s="3">
        <v>45758</v>
      </c>
      <c r="D5121" s="3">
        <v>45778</v>
      </c>
      <c r="E5121" s="7">
        <v>647</v>
      </c>
      <c r="F5121" t="str">
        <f t="shared" ref="F5121:F5184" si="81">+A5121&amp;E5121</f>
        <v>01593647</v>
      </c>
      <c r="G5121" t="s">
        <v>229</v>
      </c>
      <c r="H5121" s="8">
        <v>552</v>
      </c>
      <c r="I5121" s="13">
        <v>60</v>
      </c>
      <c r="J5121" s="14">
        <v>718</v>
      </c>
      <c r="K5121" s="14">
        <v>0</v>
      </c>
      <c r="L5121">
        <f>+VLOOKUP(F5121,[1]ENELAR!C$2:J$7067,7,FALSE)</f>
        <v>508</v>
      </c>
      <c r="M5121" s="20">
        <f>+VLOOKUP(F5121,[1]ENELAR!C$2:J$7067,8,FALSE)</f>
        <v>39624</v>
      </c>
    </row>
    <row r="5122" spans="1:13" x14ac:dyDescent="0.3">
      <c r="A5122" s="17" t="s">
        <v>276</v>
      </c>
      <c r="B5122" s="3">
        <v>45617</v>
      </c>
      <c r="C5122" s="3">
        <v>45758</v>
      </c>
      <c r="D5122" s="3">
        <v>45778</v>
      </c>
      <c r="E5122" s="7">
        <v>648</v>
      </c>
      <c r="F5122" t="str">
        <f t="shared" si="81"/>
        <v>01593648</v>
      </c>
      <c r="G5122" t="s">
        <v>194</v>
      </c>
      <c r="H5122" s="8">
        <v>3075</v>
      </c>
      <c r="I5122" s="13">
        <v>60</v>
      </c>
      <c r="J5122" s="14">
        <v>2808</v>
      </c>
      <c r="K5122" s="14">
        <v>0</v>
      </c>
      <c r="L5122">
        <f>+VLOOKUP(F5122,[1]ENELAR!C$2:J$7067,7,FALSE)</f>
        <v>2965</v>
      </c>
      <c r="M5122" s="20">
        <f>+VLOOKUP(F5122,[1]ENELAR!C$2:J$7067,8,FALSE)</f>
        <v>231270</v>
      </c>
    </row>
    <row r="5123" spans="1:13" x14ac:dyDescent="0.3">
      <c r="A5123" s="17" t="s">
        <v>276</v>
      </c>
      <c r="B5123" s="3">
        <v>45617</v>
      </c>
      <c r="C5123" s="3">
        <v>45758</v>
      </c>
      <c r="D5123" s="3">
        <v>45778</v>
      </c>
      <c r="E5123" s="7">
        <v>650</v>
      </c>
      <c r="F5123" t="str">
        <f t="shared" si="81"/>
        <v>01593650</v>
      </c>
      <c r="G5123" t="s">
        <v>196</v>
      </c>
      <c r="H5123" s="8">
        <v>1511</v>
      </c>
      <c r="I5123" s="13">
        <v>60</v>
      </c>
      <c r="J5123" s="14">
        <v>1289</v>
      </c>
      <c r="K5123" s="14">
        <v>0</v>
      </c>
      <c r="L5123">
        <f>+VLOOKUP(F5123,[1]ENELAR!C$2:J$7067,7,FALSE)</f>
        <v>1511</v>
      </c>
      <c r="M5123" s="20">
        <f>+VLOOKUP(F5123,[1]ENELAR!C$2:J$7067,8,FALSE)</f>
        <v>117858</v>
      </c>
    </row>
    <row r="5124" spans="1:13" x14ac:dyDescent="0.3">
      <c r="A5124" s="17" t="s">
        <v>276</v>
      </c>
      <c r="B5124" s="3">
        <v>45617</v>
      </c>
      <c r="C5124" s="3">
        <v>45758</v>
      </c>
      <c r="D5124" s="3">
        <v>45778</v>
      </c>
      <c r="E5124" s="7">
        <v>651</v>
      </c>
      <c r="F5124" t="str">
        <f t="shared" si="81"/>
        <v>01593651</v>
      </c>
      <c r="G5124" t="s">
        <v>197</v>
      </c>
      <c r="H5124" s="8">
        <v>117</v>
      </c>
      <c r="I5124" s="13">
        <v>60</v>
      </c>
      <c r="J5124" s="14">
        <v>128</v>
      </c>
      <c r="K5124" s="14">
        <v>0</v>
      </c>
      <c r="L5124">
        <f>+VLOOKUP(F5124,[1]ENELAR!C$2:J$7067,7,FALSE)</f>
        <v>117</v>
      </c>
      <c r="M5124" s="20">
        <f>+VLOOKUP(F5124,[1]ENELAR!C$2:J$7067,8,FALSE)</f>
        <v>9126</v>
      </c>
    </row>
    <row r="5125" spans="1:13" x14ac:dyDescent="0.3">
      <c r="A5125" s="17" t="s">
        <v>276</v>
      </c>
      <c r="B5125" s="3">
        <v>45617</v>
      </c>
      <c r="C5125" s="3">
        <v>45758</v>
      </c>
      <c r="D5125" s="3">
        <v>45778</v>
      </c>
      <c r="E5125" s="7">
        <v>652</v>
      </c>
      <c r="F5125" t="str">
        <f t="shared" si="81"/>
        <v>01593652</v>
      </c>
      <c r="G5125" t="s">
        <v>198</v>
      </c>
      <c r="H5125" s="8">
        <v>3896</v>
      </c>
      <c r="I5125" s="13">
        <v>60</v>
      </c>
      <c r="J5125" s="14">
        <v>3491</v>
      </c>
      <c r="K5125" s="14">
        <v>3491</v>
      </c>
      <c r="L5125">
        <f>+VLOOKUP(F5125,[1]ENELAR!C$2:J$7067,7,FALSE)</f>
        <v>3423</v>
      </c>
      <c r="M5125" s="20">
        <f>+VLOOKUP(F5125,[1]ENELAR!C$2:J$7067,8,FALSE)</f>
        <v>266994</v>
      </c>
    </row>
    <row r="5126" spans="1:13" x14ac:dyDescent="0.3">
      <c r="A5126" s="17" t="s">
        <v>276</v>
      </c>
      <c r="B5126" s="3">
        <v>45617</v>
      </c>
      <c r="C5126" s="3">
        <v>45758</v>
      </c>
      <c r="D5126" s="3">
        <v>45778</v>
      </c>
      <c r="E5126" s="7">
        <v>653</v>
      </c>
      <c r="F5126" t="str">
        <f t="shared" si="81"/>
        <v>01593653</v>
      </c>
      <c r="G5126" t="s">
        <v>199</v>
      </c>
      <c r="H5126" s="8">
        <v>1549</v>
      </c>
      <c r="I5126" s="13">
        <v>60</v>
      </c>
      <c r="J5126" s="14">
        <v>1427</v>
      </c>
      <c r="K5126" s="14">
        <v>0</v>
      </c>
      <c r="L5126">
        <f>+VLOOKUP(F5126,[1]ENELAR!C$2:J$7067,7,FALSE)</f>
        <v>1023</v>
      </c>
      <c r="M5126" s="20">
        <f>+VLOOKUP(F5126,[1]ENELAR!C$2:J$7067,8,FALSE)</f>
        <v>79794</v>
      </c>
    </row>
    <row r="5127" spans="1:13" x14ac:dyDescent="0.3">
      <c r="A5127" s="17" t="s">
        <v>276</v>
      </c>
      <c r="B5127" s="3">
        <v>45617</v>
      </c>
      <c r="C5127" s="3">
        <v>45758</v>
      </c>
      <c r="D5127" s="3">
        <v>45778</v>
      </c>
      <c r="E5127" s="7">
        <v>662</v>
      </c>
      <c r="F5127" t="str">
        <f t="shared" si="81"/>
        <v>01593662</v>
      </c>
      <c r="G5127" t="s">
        <v>204</v>
      </c>
      <c r="H5127" s="8">
        <v>7377</v>
      </c>
      <c r="I5127" s="13">
        <v>60</v>
      </c>
      <c r="J5127" s="14">
        <v>4519</v>
      </c>
      <c r="K5127" s="14">
        <v>0</v>
      </c>
      <c r="L5127">
        <f>+VLOOKUP(F5127,[1]ENELAR!C$2:J$7067,7,FALSE)</f>
        <v>4479</v>
      </c>
      <c r="M5127" s="20">
        <f>+VLOOKUP(F5127,[1]ENELAR!C$2:J$7067,8,FALSE)</f>
        <v>349362</v>
      </c>
    </row>
    <row r="5128" spans="1:13" x14ac:dyDescent="0.3">
      <c r="A5128" s="17" t="s">
        <v>276</v>
      </c>
      <c r="B5128" s="3">
        <v>45617</v>
      </c>
      <c r="C5128" s="3">
        <v>45758</v>
      </c>
      <c r="D5128" s="3">
        <v>45778</v>
      </c>
      <c r="E5128" s="7">
        <v>668</v>
      </c>
      <c r="F5128" t="str">
        <f t="shared" si="81"/>
        <v>01593668</v>
      </c>
      <c r="G5128" t="s">
        <v>207</v>
      </c>
      <c r="H5128" s="8">
        <v>33154</v>
      </c>
      <c r="I5128" s="13">
        <v>60</v>
      </c>
      <c r="J5128" s="14">
        <v>2420</v>
      </c>
      <c r="K5128" s="14">
        <v>0</v>
      </c>
      <c r="L5128">
        <f>+VLOOKUP(F5128,[1]ENELAR!C$2:J$7067,7,FALSE)</f>
        <v>32307</v>
      </c>
      <c r="M5128" s="20">
        <f>+VLOOKUP(F5128,[1]ENELAR!C$2:J$7067,8,FALSE)</f>
        <v>2519946</v>
      </c>
    </row>
    <row r="5129" spans="1:13" x14ac:dyDescent="0.3">
      <c r="A5129" s="17" t="s">
        <v>276</v>
      </c>
      <c r="B5129" s="3">
        <v>45617</v>
      </c>
      <c r="C5129" s="3">
        <v>45758</v>
      </c>
      <c r="D5129" s="3">
        <v>45778</v>
      </c>
      <c r="E5129" s="7">
        <v>669</v>
      </c>
      <c r="F5129" t="str">
        <f t="shared" si="81"/>
        <v>01593669</v>
      </c>
      <c r="G5129" t="s">
        <v>208</v>
      </c>
      <c r="H5129" s="8">
        <v>236</v>
      </c>
      <c r="I5129" s="13">
        <v>60</v>
      </c>
      <c r="J5129" s="14">
        <v>210</v>
      </c>
      <c r="K5129" s="14">
        <v>0</v>
      </c>
      <c r="L5129">
        <f>+VLOOKUP(F5129,[1]ENELAR!C$2:J$7067,7,FALSE)</f>
        <v>236</v>
      </c>
      <c r="M5129" s="20">
        <f>+VLOOKUP(F5129,[1]ENELAR!C$2:J$7067,8,FALSE)</f>
        <v>18408</v>
      </c>
    </row>
    <row r="5130" spans="1:13" x14ac:dyDescent="0.3">
      <c r="A5130" s="17" t="s">
        <v>276</v>
      </c>
      <c r="B5130" s="3">
        <v>45617</v>
      </c>
      <c r="C5130" s="3">
        <v>45758</v>
      </c>
      <c r="D5130" s="3">
        <v>45778</v>
      </c>
      <c r="E5130" s="7">
        <v>671</v>
      </c>
      <c r="F5130" t="str">
        <f t="shared" si="81"/>
        <v>01593671</v>
      </c>
      <c r="G5130" t="s">
        <v>210</v>
      </c>
      <c r="H5130" s="8">
        <v>96153</v>
      </c>
      <c r="I5130" s="13">
        <v>60</v>
      </c>
      <c r="J5130" s="14">
        <v>973</v>
      </c>
      <c r="K5130" s="14">
        <v>0</v>
      </c>
      <c r="L5130">
        <f>+VLOOKUP(F5130,[1]ENELAR!C$2:J$7067,7,FALSE)</f>
        <v>90810</v>
      </c>
      <c r="M5130" s="20">
        <f>+VLOOKUP(F5130,[1]ENELAR!C$2:J$7067,8,FALSE)</f>
        <v>7083180</v>
      </c>
    </row>
    <row r="5131" spans="1:13" x14ac:dyDescent="0.3">
      <c r="A5131" s="17" t="s">
        <v>276</v>
      </c>
      <c r="B5131" s="3">
        <v>45617</v>
      </c>
      <c r="C5131" s="3">
        <v>45758</v>
      </c>
      <c r="D5131" s="3">
        <v>45778</v>
      </c>
      <c r="E5131" s="7">
        <v>676</v>
      </c>
      <c r="F5131" t="str">
        <f t="shared" si="81"/>
        <v>01593676</v>
      </c>
      <c r="G5131" t="s">
        <v>213</v>
      </c>
      <c r="H5131" s="8">
        <v>723</v>
      </c>
      <c r="I5131" s="13">
        <v>60</v>
      </c>
      <c r="J5131" s="14">
        <v>490</v>
      </c>
      <c r="K5131" s="14">
        <v>0</v>
      </c>
      <c r="L5131">
        <f>+VLOOKUP(F5131,[1]ENELAR!C$2:J$7067,7,FALSE)</f>
        <v>723</v>
      </c>
      <c r="M5131" s="20">
        <f>+VLOOKUP(F5131,[1]ENELAR!C$2:J$7067,8,FALSE)</f>
        <v>56394</v>
      </c>
    </row>
    <row r="5132" spans="1:13" x14ac:dyDescent="0.3">
      <c r="A5132" s="17" t="s">
        <v>277</v>
      </c>
      <c r="B5132" s="3">
        <v>45644</v>
      </c>
      <c r="C5132" s="16">
        <v>45758</v>
      </c>
      <c r="D5132" s="3">
        <v>45778</v>
      </c>
      <c r="E5132" s="4">
        <v>5</v>
      </c>
      <c r="F5132" t="str">
        <f t="shared" si="81"/>
        <v>018415</v>
      </c>
      <c r="G5132" t="s">
        <v>8</v>
      </c>
      <c r="H5132" s="5">
        <v>21858</v>
      </c>
      <c r="I5132" s="13">
        <v>54.88</v>
      </c>
      <c r="J5132" s="14">
        <v>21420</v>
      </c>
      <c r="K5132" s="14">
        <v>830</v>
      </c>
      <c r="L5132">
        <f>+VLOOKUP(F5132,[1]ENELAR!C$2:J$7067,7,FALSE)</f>
        <v>0</v>
      </c>
      <c r="M5132" s="20">
        <f>+VLOOKUP(F5132,[1]ENELAR!C$2:J$7067,8,FALSE)</f>
        <v>0</v>
      </c>
    </row>
    <row r="5133" spans="1:13" x14ac:dyDescent="0.3">
      <c r="A5133" s="17" t="s">
        <v>277</v>
      </c>
      <c r="B5133" s="3">
        <v>45644</v>
      </c>
      <c r="C5133" s="16">
        <v>45758</v>
      </c>
      <c r="D5133" s="3">
        <v>45778</v>
      </c>
      <c r="E5133" s="7">
        <v>6</v>
      </c>
      <c r="F5133" t="str">
        <f t="shared" si="81"/>
        <v>018416</v>
      </c>
      <c r="G5133" t="s">
        <v>9</v>
      </c>
      <c r="H5133" s="8">
        <v>24962</v>
      </c>
      <c r="I5133" s="13">
        <v>54.88</v>
      </c>
      <c r="J5133" s="14">
        <v>25562</v>
      </c>
      <c r="K5133" s="14">
        <v>0</v>
      </c>
      <c r="L5133">
        <f>+VLOOKUP(F5133,[1]ENELAR!C$2:J$7067,7,FALSE)</f>
        <v>23819</v>
      </c>
      <c r="M5133" s="20">
        <f>+VLOOKUP(F5133,[1]ENELAR!C$2:J$7067,8,FALSE)</f>
        <v>1714968</v>
      </c>
    </row>
    <row r="5134" spans="1:13" x14ac:dyDescent="0.3">
      <c r="A5134" s="17" t="s">
        <v>277</v>
      </c>
      <c r="B5134" s="3">
        <v>45644</v>
      </c>
      <c r="C5134" s="16">
        <v>45758</v>
      </c>
      <c r="D5134" s="3">
        <v>45778</v>
      </c>
      <c r="E5134" s="7">
        <v>8</v>
      </c>
      <c r="F5134" t="str">
        <f t="shared" si="81"/>
        <v>018418</v>
      </c>
      <c r="G5134" t="s">
        <v>214</v>
      </c>
      <c r="H5134" s="8">
        <v>52918</v>
      </c>
      <c r="I5134" s="13">
        <v>54.88</v>
      </c>
      <c r="J5134" s="14">
        <v>5152</v>
      </c>
      <c r="K5134" s="14">
        <v>0</v>
      </c>
      <c r="L5134">
        <f>+VLOOKUP(F5134,[1]ENELAR!C$2:J$7067,7,FALSE)</f>
        <v>0</v>
      </c>
      <c r="M5134" s="20">
        <f>+VLOOKUP(F5134,[1]ENELAR!C$2:J$7067,8,FALSE)</f>
        <v>0</v>
      </c>
    </row>
    <row r="5135" spans="1:13" x14ac:dyDescent="0.3">
      <c r="A5135" s="17" t="s">
        <v>277</v>
      </c>
      <c r="B5135" s="3">
        <v>45644</v>
      </c>
      <c r="C5135" s="16">
        <v>45758</v>
      </c>
      <c r="D5135" s="3">
        <v>45778</v>
      </c>
      <c r="E5135" s="7">
        <v>28</v>
      </c>
      <c r="F5135" t="str">
        <f t="shared" si="81"/>
        <v>0184128</v>
      </c>
      <c r="G5135" t="s">
        <v>230</v>
      </c>
      <c r="H5135" s="8">
        <v>15876</v>
      </c>
      <c r="I5135" s="13">
        <v>54.88</v>
      </c>
      <c r="J5135" s="14">
        <v>18443</v>
      </c>
      <c r="K5135" s="14">
        <v>0</v>
      </c>
      <c r="L5135">
        <f>+VLOOKUP(F5135,[1]ENELAR!C$2:J$7067,7,FALSE)</f>
        <v>0</v>
      </c>
      <c r="M5135" s="20">
        <f>+VLOOKUP(F5135,[1]ENELAR!C$2:J$7067,8,FALSE)</f>
        <v>0</v>
      </c>
    </row>
    <row r="5136" spans="1:13" x14ac:dyDescent="0.3">
      <c r="A5136" s="17" t="s">
        <v>277</v>
      </c>
      <c r="B5136" s="3">
        <v>45644</v>
      </c>
      <c r="C5136" s="16">
        <v>45758</v>
      </c>
      <c r="D5136" s="3">
        <v>45778</v>
      </c>
      <c r="E5136" s="7">
        <v>39</v>
      </c>
      <c r="F5136" t="str">
        <f t="shared" si="81"/>
        <v>0184139</v>
      </c>
      <c r="G5136" t="s">
        <v>11</v>
      </c>
      <c r="H5136" s="8">
        <v>18641</v>
      </c>
      <c r="I5136" s="13">
        <v>54.88</v>
      </c>
      <c r="J5136" s="14">
        <v>19996</v>
      </c>
      <c r="K5136" s="14">
        <v>0</v>
      </c>
      <c r="L5136">
        <f>+VLOOKUP(F5136,[1]ENELAR!C$2:J$7067,7,FALSE)</f>
        <v>17923</v>
      </c>
      <c r="M5136" s="20">
        <f>+VLOOKUP(F5136,[1]ENELAR!C$2:J$7067,8,FALSE)</f>
        <v>1290456</v>
      </c>
    </row>
    <row r="5137" spans="1:13" x14ac:dyDescent="0.3">
      <c r="A5137" s="17" t="s">
        <v>277</v>
      </c>
      <c r="B5137" s="3">
        <v>45644</v>
      </c>
      <c r="C5137" s="16">
        <v>45758</v>
      </c>
      <c r="D5137" s="3">
        <v>45778</v>
      </c>
      <c r="E5137" s="7">
        <v>41</v>
      </c>
      <c r="F5137" t="str">
        <f t="shared" si="81"/>
        <v>0184141</v>
      </c>
      <c r="G5137" t="s">
        <v>13</v>
      </c>
      <c r="H5137" s="8">
        <v>27916</v>
      </c>
      <c r="I5137" s="13">
        <v>54.88</v>
      </c>
      <c r="J5137" s="14">
        <v>29385</v>
      </c>
      <c r="K5137" s="14">
        <v>171</v>
      </c>
      <c r="L5137">
        <f>+VLOOKUP(F5137,[1]ENELAR!C$2:J$7067,7,FALSE)</f>
        <v>26838</v>
      </c>
      <c r="M5137" s="20">
        <f>+VLOOKUP(F5137,[1]ENELAR!C$2:J$7067,8,FALSE)</f>
        <v>1932336</v>
      </c>
    </row>
    <row r="5138" spans="1:13" x14ac:dyDescent="0.3">
      <c r="A5138" s="17" t="s">
        <v>277</v>
      </c>
      <c r="B5138" s="3">
        <v>45644</v>
      </c>
      <c r="C5138" s="16">
        <v>45758</v>
      </c>
      <c r="D5138" s="3">
        <v>45778</v>
      </c>
      <c r="E5138" s="7">
        <v>46</v>
      </c>
      <c r="F5138" t="str">
        <f t="shared" si="81"/>
        <v>0184146</v>
      </c>
      <c r="G5138" t="s">
        <v>15</v>
      </c>
      <c r="H5138" s="8">
        <v>26561</v>
      </c>
      <c r="I5138" s="13">
        <v>54.88</v>
      </c>
      <c r="J5138" s="14">
        <v>25751</v>
      </c>
      <c r="K5138" s="14">
        <v>0</v>
      </c>
      <c r="L5138">
        <f>+VLOOKUP(F5138,[1]ENELAR!C$2:J$7067,7,FALSE)</f>
        <v>23372</v>
      </c>
      <c r="M5138" s="20">
        <f>+VLOOKUP(F5138,[1]ENELAR!C$2:J$7067,8,FALSE)</f>
        <v>1682784</v>
      </c>
    </row>
    <row r="5139" spans="1:13" x14ac:dyDescent="0.3">
      <c r="A5139" s="17" t="s">
        <v>277</v>
      </c>
      <c r="B5139" s="3">
        <v>45644</v>
      </c>
      <c r="C5139" s="16">
        <v>45758</v>
      </c>
      <c r="D5139" s="3">
        <v>45778</v>
      </c>
      <c r="E5139" s="7">
        <v>47</v>
      </c>
      <c r="F5139" t="str">
        <f t="shared" si="81"/>
        <v>0184147</v>
      </c>
      <c r="G5139" t="s">
        <v>16</v>
      </c>
      <c r="H5139" s="8">
        <v>73598</v>
      </c>
      <c r="I5139" s="13">
        <v>54.88</v>
      </c>
      <c r="J5139" s="14">
        <v>69549</v>
      </c>
      <c r="K5139" s="14">
        <v>0</v>
      </c>
      <c r="L5139">
        <f>+VLOOKUP(F5139,[1]ENELAR!C$2:J$7067,7,FALSE)</f>
        <v>50634</v>
      </c>
      <c r="M5139" s="20">
        <f>+VLOOKUP(F5139,[1]ENELAR!C$2:J$7067,8,FALSE)</f>
        <v>3645648</v>
      </c>
    </row>
    <row r="5140" spans="1:13" x14ac:dyDescent="0.3">
      <c r="A5140" s="17" t="s">
        <v>277</v>
      </c>
      <c r="B5140" s="3">
        <v>45644</v>
      </c>
      <c r="C5140" s="16">
        <v>45758</v>
      </c>
      <c r="D5140" s="3">
        <v>45778</v>
      </c>
      <c r="E5140" s="7">
        <v>48</v>
      </c>
      <c r="F5140" t="str">
        <f t="shared" si="81"/>
        <v>0184148</v>
      </c>
      <c r="G5140" t="s">
        <v>17</v>
      </c>
      <c r="H5140" s="8">
        <v>10837</v>
      </c>
      <c r="I5140" s="13">
        <v>54.88</v>
      </c>
      <c r="J5140" s="14">
        <v>10261</v>
      </c>
      <c r="K5140" s="14">
        <v>0</v>
      </c>
      <c r="L5140">
        <f>+VLOOKUP(F5140,[1]ENELAR!C$2:J$7067,7,FALSE)</f>
        <v>9666</v>
      </c>
      <c r="M5140" s="20">
        <f>+VLOOKUP(F5140,[1]ENELAR!C$2:J$7067,8,FALSE)</f>
        <v>695952</v>
      </c>
    </row>
    <row r="5141" spans="1:13" x14ac:dyDescent="0.3">
      <c r="A5141" s="17" t="s">
        <v>277</v>
      </c>
      <c r="B5141" s="3">
        <v>45644</v>
      </c>
      <c r="C5141" s="16">
        <v>45758</v>
      </c>
      <c r="D5141" s="3">
        <v>45778</v>
      </c>
      <c r="E5141" s="7">
        <v>49</v>
      </c>
      <c r="F5141" t="str">
        <f t="shared" si="81"/>
        <v>0184149</v>
      </c>
      <c r="G5141" t="s">
        <v>18</v>
      </c>
      <c r="H5141" s="8">
        <v>83885</v>
      </c>
      <c r="I5141" s="13">
        <v>54.88</v>
      </c>
      <c r="J5141" s="14">
        <v>87391</v>
      </c>
      <c r="K5141" s="14">
        <v>0</v>
      </c>
      <c r="L5141">
        <f>+VLOOKUP(F5141,[1]ENELAR!C$2:J$7067,7,FALSE)</f>
        <v>70102</v>
      </c>
      <c r="M5141" s="20">
        <f>+VLOOKUP(F5141,[1]ENELAR!C$2:J$7067,8,FALSE)</f>
        <v>5047344</v>
      </c>
    </row>
    <row r="5142" spans="1:13" x14ac:dyDescent="0.3">
      <c r="A5142" s="17" t="s">
        <v>277</v>
      </c>
      <c r="B5142" s="3">
        <v>45644</v>
      </c>
      <c r="C5142" s="16">
        <v>45758</v>
      </c>
      <c r="D5142" s="3">
        <v>45778</v>
      </c>
      <c r="E5142" s="7">
        <v>50</v>
      </c>
      <c r="F5142" t="str">
        <f t="shared" si="81"/>
        <v>0184150</v>
      </c>
      <c r="G5142" t="s">
        <v>19</v>
      </c>
      <c r="H5142" s="8">
        <v>10901</v>
      </c>
      <c r="I5142" s="13">
        <v>54.88</v>
      </c>
      <c r="J5142" s="14">
        <v>9645</v>
      </c>
      <c r="K5142" s="14">
        <v>0</v>
      </c>
      <c r="L5142">
        <f>+VLOOKUP(F5142,[1]ENELAR!C$2:J$7067,7,FALSE)</f>
        <v>9532</v>
      </c>
      <c r="M5142" s="20">
        <f>+VLOOKUP(F5142,[1]ENELAR!C$2:J$7067,8,FALSE)</f>
        <v>686304</v>
      </c>
    </row>
    <row r="5143" spans="1:13" x14ac:dyDescent="0.3">
      <c r="A5143" s="17" t="s">
        <v>277</v>
      </c>
      <c r="B5143" s="3">
        <v>45644</v>
      </c>
      <c r="C5143" s="16">
        <v>45758</v>
      </c>
      <c r="D5143" s="3">
        <v>45778</v>
      </c>
      <c r="E5143" s="7">
        <v>51</v>
      </c>
      <c r="F5143" t="str">
        <f t="shared" si="81"/>
        <v>0184151</v>
      </c>
      <c r="G5143" t="s">
        <v>20</v>
      </c>
      <c r="H5143" s="8">
        <v>3165</v>
      </c>
      <c r="I5143" s="13">
        <v>54.88</v>
      </c>
      <c r="J5143" s="14">
        <v>3245</v>
      </c>
      <c r="K5143" s="14">
        <v>0</v>
      </c>
      <c r="L5143">
        <f>+VLOOKUP(F5143,[1]ENELAR!C$2:J$7067,7,FALSE)</f>
        <v>2713</v>
      </c>
      <c r="M5143" s="20">
        <f>+VLOOKUP(F5143,[1]ENELAR!C$2:J$7067,8,FALSE)</f>
        <v>195336</v>
      </c>
    </row>
    <row r="5144" spans="1:13" x14ac:dyDescent="0.3">
      <c r="A5144" s="17" t="s">
        <v>277</v>
      </c>
      <c r="B5144" s="3">
        <v>45644</v>
      </c>
      <c r="C5144" s="16">
        <v>45758</v>
      </c>
      <c r="D5144" s="3">
        <v>45778</v>
      </c>
      <c r="E5144" s="7">
        <v>52</v>
      </c>
      <c r="F5144" t="str">
        <f t="shared" si="81"/>
        <v>0184152</v>
      </c>
      <c r="G5144" t="s">
        <v>231</v>
      </c>
      <c r="H5144" s="8">
        <v>18181</v>
      </c>
      <c r="I5144" s="13">
        <v>54.88</v>
      </c>
      <c r="J5144" s="14">
        <v>18710</v>
      </c>
      <c r="K5144" s="14">
        <v>0</v>
      </c>
      <c r="L5144">
        <f>+VLOOKUP(F5144,[1]ENELAR!C$2:J$7067,7,FALSE)</f>
        <v>17154</v>
      </c>
      <c r="M5144" s="20">
        <f>+VLOOKUP(F5144,[1]ENELAR!C$2:J$7067,8,FALSE)</f>
        <v>1235088</v>
      </c>
    </row>
    <row r="5145" spans="1:13" x14ac:dyDescent="0.3">
      <c r="A5145" s="17" t="s">
        <v>277</v>
      </c>
      <c r="B5145" s="3">
        <v>45644</v>
      </c>
      <c r="C5145" s="16">
        <v>45758</v>
      </c>
      <c r="D5145" s="3">
        <v>45778</v>
      </c>
      <c r="E5145" s="7">
        <v>53</v>
      </c>
      <c r="F5145" t="str">
        <f t="shared" si="81"/>
        <v>0184153</v>
      </c>
      <c r="G5145" t="s">
        <v>21</v>
      </c>
      <c r="H5145" s="8">
        <v>36113</v>
      </c>
      <c r="I5145" s="13">
        <v>54.88</v>
      </c>
      <c r="J5145" s="14">
        <v>34929</v>
      </c>
      <c r="K5145" s="14">
        <v>0</v>
      </c>
      <c r="L5145">
        <f>+VLOOKUP(F5145,[1]ENELAR!C$2:J$7067,7,FALSE)</f>
        <v>32539</v>
      </c>
      <c r="M5145" s="20">
        <f>+VLOOKUP(F5145,[1]ENELAR!C$2:J$7067,8,FALSE)</f>
        <v>2342808</v>
      </c>
    </row>
    <row r="5146" spans="1:13" x14ac:dyDescent="0.3">
      <c r="A5146" s="17" t="s">
        <v>277</v>
      </c>
      <c r="B5146" s="3">
        <v>45644</v>
      </c>
      <c r="C5146" s="16">
        <v>45758</v>
      </c>
      <c r="D5146" s="3">
        <v>45778</v>
      </c>
      <c r="E5146" s="7">
        <v>57</v>
      </c>
      <c r="F5146" t="str">
        <f t="shared" si="81"/>
        <v>0184157</v>
      </c>
      <c r="G5146" t="s">
        <v>226</v>
      </c>
      <c r="H5146" s="8">
        <v>8266</v>
      </c>
      <c r="I5146" s="13">
        <v>54.88</v>
      </c>
      <c r="J5146" s="14">
        <v>7696</v>
      </c>
      <c r="K5146" s="14">
        <v>0</v>
      </c>
      <c r="L5146">
        <f>+VLOOKUP(F5146,[1]ENELAR!C$2:J$7067,7,FALSE)</f>
        <v>7657</v>
      </c>
      <c r="M5146" s="20">
        <f>+VLOOKUP(F5146,[1]ENELAR!C$2:J$7067,8,FALSE)</f>
        <v>551304</v>
      </c>
    </row>
    <row r="5147" spans="1:13" x14ac:dyDescent="0.3">
      <c r="A5147" s="17" t="s">
        <v>277</v>
      </c>
      <c r="B5147" s="3">
        <v>45644</v>
      </c>
      <c r="C5147" s="16">
        <v>45758</v>
      </c>
      <c r="D5147" s="3">
        <v>45778</v>
      </c>
      <c r="E5147" s="7">
        <v>123</v>
      </c>
      <c r="F5147" t="str">
        <f t="shared" si="81"/>
        <v>01841123</v>
      </c>
      <c r="G5147" t="s">
        <v>232</v>
      </c>
      <c r="H5147" s="8">
        <v>19536</v>
      </c>
      <c r="I5147" s="13">
        <v>54.88</v>
      </c>
      <c r="J5147" s="14">
        <v>19983</v>
      </c>
      <c r="K5147" s="14">
        <v>0</v>
      </c>
      <c r="L5147">
        <f>+VLOOKUP(F5147,[1]ENELAR!C$2:J$7067,7,FALSE)</f>
        <v>0</v>
      </c>
      <c r="M5147" s="20">
        <f>+VLOOKUP(F5147,[1]ENELAR!C$2:J$7067,8,FALSE)</f>
        <v>0</v>
      </c>
    </row>
    <row r="5148" spans="1:13" x14ac:dyDescent="0.3">
      <c r="A5148" s="17" t="s">
        <v>277</v>
      </c>
      <c r="B5148" s="3">
        <v>45644</v>
      </c>
      <c r="C5148" s="16">
        <v>45758</v>
      </c>
      <c r="D5148" s="3">
        <v>45778</v>
      </c>
      <c r="E5148" s="7">
        <v>129</v>
      </c>
      <c r="F5148" t="str">
        <f t="shared" si="81"/>
        <v>01841129</v>
      </c>
      <c r="G5148" t="s">
        <v>233</v>
      </c>
      <c r="H5148" s="8">
        <v>14547</v>
      </c>
      <c r="I5148" s="13">
        <v>54.88</v>
      </c>
      <c r="J5148" s="14">
        <v>16108</v>
      </c>
      <c r="K5148" s="14">
        <v>0</v>
      </c>
      <c r="L5148">
        <f>+VLOOKUP(F5148,[1]ENELAR!C$2:J$7067,7,FALSE)</f>
        <v>0</v>
      </c>
      <c r="M5148" s="20">
        <f>+VLOOKUP(F5148,[1]ENELAR!C$2:J$7067,8,FALSE)</f>
        <v>0</v>
      </c>
    </row>
    <row r="5149" spans="1:13" x14ac:dyDescent="0.3">
      <c r="A5149" s="17" t="s">
        <v>277</v>
      </c>
      <c r="B5149" s="3">
        <v>45644</v>
      </c>
      <c r="C5149" s="16">
        <v>45758</v>
      </c>
      <c r="D5149" s="3">
        <v>45778</v>
      </c>
      <c r="E5149" s="7">
        <v>133</v>
      </c>
      <c r="F5149" t="str">
        <f t="shared" si="81"/>
        <v>01841133</v>
      </c>
      <c r="G5149" t="s">
        <v>33</v>
      </c>
      <c r="H5149" s="8">
        <v>4658</v>
      </c>
      <c r="I5149" s="13">
        <v>54.88</v>
      </c>
      <c r="J5149" s="14">
        <v>4507</v>
      </c>
      <c r="K5149" s="14">
        <v>0</v>
      </c>
      <c r="L5149">
        <f>+VLOOKUP(F5149,[1]ENELAR!C$2:J$7067,7,FALSE)</f>
        <v>4525</v>
      </c>
      <c r="M5149" s="20">
        <f>+VLOOKUP(F5149,[1]ENELAR!C$2:J$7067,8,FALSE)</f>
        <v>325800</v>
      </c>
    </row>
    <row r="5150" spans="1:13" x14ac:dyDescent="0.3">
      <c r="A5150" s="17" t="s">
        <v>277</v>
      </c>
      <c r="B5150" s="3">
        <v>45644</v>
      </c>
      <c r="C5150" s="16">
        <v>45758</v>
      </c>
      <c r="D5150" s="3">
        <v>45778</v>
      </c>
      <c r="E5150" s="7">
        <v>134</v>
      </c>
      <c r="F5150" t="str">
        <f t="shared" si="81"/>
        <v>01841134</v>
      </c>
      <c r="G5150" t="s">
        <v>34</v>
      </c>
      <c r="H5150" s="8">
        <v>40</v>
      </c>
      <c r="I5150" s="13">
        <v>54.88</v>
      </c>
      <c r="J5150" s="14">
        <v>7</v>
      </c>
      <c r="K5150" s="14">
        <v>0</v>
      </c>
      <c r="L5150">
        <f>+VLOOKUP(F5150,[1]ENELAR!C$2:J$7067,7,FALSE)</f>
        <v>40</v>
      </c>
      <c r="M5150" s="20">
        <f>+VLOOKUP(F5150,[1]ENELAR!C$2:J$7067,8,FALSE)</f>
        <v>2880</v>
      </c>
    </row>
    <row r="5151" spans="1:13" x14ac:dyDescent="0.3">
      <c r="A5151" s="17" t="s">
        <v>277</v>
      </c>
      <c r="B5151" s="3">
        <v>45644</v>
      </c>
      <c r="C5151" s="16">
        <v>45758</v>
      </c>
      <c r="D5151" s="3">
        <v>45778</v>
      </c>
      <c r="E5151" s="7">
        <v>135</v>
      </c>
      <c r="F5151" t="str">
        <f t="shared" si="81"/>
        <v>01841135</v>
      </c>
      <c r="G5151" t="s">
        <v>35</v>
      </c>
      <c r="H5151" s="8">
        <v>1486</v>
      </c>
      <c r="I5151" s="13">
        <v>54.88</v>
      </c>
      <c r="J5151" s="14">
        <v>1827</v>
      </c>
      <c r="K5151" s="14">
        <v>0</v>
      </c>
      <c r="L5151">
        <f>+VLOOKUP(F5151,[1]ENELAR!C$2:J$7067,7,FALSE)</f>
        <v>1422</v>
      </c>
      <c r="M5151" s="20">
        <f>+VLOOKUP(F5151,[1]ENELAR!C$2:J$7067,8,FALSE)</f>
        <v>102384</v>
      </c>
    </row>
    <row r="5152" spans="1:13" x14ac:dyDescent="0.3">
      <c r="A5152" s="17" t="s">
        <v>277</v>
      </c>
      <c r="B5152" s="3">
        <v>45644</v>
      </c>
      <c r="C5152" s="16">
        <v>45758</v>
      </c>
      <c r="D5152" s="3">
        <v>45778</v>
      </c>
      <c r="E5152" s="7">
        <v>136</v>
      </c>
      <c r="F5152" t="str">
        <f t="shared" si="81"/>
        <v>01841136</v>
      </c>
      <c r="G5152" t="s">
        <v>218</v>
      </c>
      <c r="H5152" s="8">
        <v>1363</v>
      </c>
      <c r="I5152" s="13">
        <v>54.88</v>
      </c>
      <c r="J5152" s="14">
        <v>1289</v>
      </c>
      <c r="K5152" s="14">
        <v>0</v>
      </c>
      <c r="L5152">
        <f>+VLOOKUP(F5152,[1]ENELAR!C$2:J$7067,7,FALSE)</f>
        <v>0</v>
      </c>
      <c r="M5152" s="20">
        <f>+VLOOKUP(F5152,[1]ENELAR!C$2:J$7067,8,FALSE)</f>
        <v>0</v>
      </c>
    </row>
    <row r="5153" spans="1:13" x14ac:dyDescent="0.3">
      <c r="A5153" s="17" t="s">
        <v>277</v>
      </c>
      <c r="B5153" s="3">
        <v>45644</v>
      </c>
      <c r="C5153" s="16">
        <v>45758</v>
      </c>
      <c r="D5153" s="3">
        <v>45778</v>
      </c>
      <c r="E5153" s="7">
        <v>137</v>
      </c>
      <c r="F5153" t="str">
        <f t="shared" si="81"/>
        <v>01841137</v>
      </c>
      <c r="G5153" t="s">
        <v>36</v>
      </c>
      <c r="H5153" s="8">
        <v>7171</v>
      </c>
      <c r="I5153" s="13">
        <v>54.88</v>
      </c>
      <c r="J5153" s="14">
        <v>7517</v>
      </c>
      <c r="K5153" s="14">
        <v>0</v>
      </c>
      <c r="L5153">
        <f>+VLOOKUP(F5153,[1]ENELAR!C$2:J$7067,7,FALSE)</f>
        <v>6485</v>
      </c>
      <c r="M5153" s="20">
        <f>+VLOOKUP(F5153,[1]ENELAR!C$2:J$7067,8,FALSE)</f>
        <v>466920</v>
      </c>
    </row>
    <row r="5154" spans="1:13" x14ac:dyDescent="0.3">
      <c r="A5154" s="17" t="s">
        <v>277</v>
      </c>
      <c r="B5154" s="3">
        <v>45644</v>
      </c>
      <c r="C5154" s="16">
        <v>45758</v>
      </c>
      <c r="D5154" s="3">
        <v>45778</v>
      </c>
      <c r="E5154" s="7">
        <v>138</v>
      </c>
      <c r="F5154" t="str">
        <f t="shared" si="81"/>
        <v>01841138</v>
      </c>
      <c r="G5154" t="s">
        <v>234</v>
      </c>
      <c r="H5154" s="8">
        <v>82864</v>
      </c>
      <c r="I5154" s="13">
        <v>54.88</v>
      </c>
      <c r="J5154" s="14">
        <v>81001</v>
      </c>
      <c r="K5154" s="14">
        <v>0</v>
      </c>
      <c r="L5154">
        <f>+VLOOKUP(F5154,[1]ENELAR!C$2:J$7067,7,FALSE)</f>
        <v>0</v>
      </c>
      <c r="M5154" s="20">
        <f>+VLOOKUP(F5154,[1]ENELAR!C$2:J$7067,8,FALSE)</f>
        <v>0</v>
      </c>
    </row>
    <row r="5155" spans="1:13" x14ac:dyDescent="0.3">
      <c r="A5155" s="17" t="s">
        <v>277</v>
      </c>
      <c r="B5155" s="3">
        <v>45644</v>
      </c>
      <c r="C5155" s="16">
        <v>45758</v>
      </c>
      <c r="D5155" s="3">
        <v>45778</v>
      </c>
      <c r="E5155" s="7">
        <v>139</v>
      </c>
      <c r="F5155" t="str">
        <f t="shared" si="81"/>
        <v>01841139</v>
      </c>
      <c r="G5155" t="s">
        <v>37</v>
      </c>
      <c r="H5155" s="8">
        <v>2203</v>
      </c>
      <c r="I5155" s="13">
        <v>54.88</v>
      </c>
      <c r="J5155" s="14">
        <v>2309</v>
      </c>
      <c r="K5155" s="14">
        <v>437</v>
      </c>
      <c r="L5155">
        <f>+VLOOKUP(F5155,[1]ENELAR!C$2:J$7067,7,FALSE)</f>
        <v>2165</v>
      </c>
      <c r="M5155" s="20">
        <f>+VLOOKUP(F5155,[1]ENELAR!C$2:J$7067,8,FALSE)</f>
        <v>155880</v>
      </c>
    </row>
    <row r="5156" spans="1:13" x14ac:dyDescent="0.3">
      <c r="A5156" s="17" t="s">
        <v>277</v>
      </c>
      <c r="B5156" s="3">
        <v>45644</v>
      </c>
      <c r="C5156" s="16">
        <v>45758</v>
      </c>
      <c r="D5156" s="3">
        <v>45778</v>
      </c>
      <c r="E5156" s="7">
        <v>140</v>
      </c>
      <c r="F5156" t="str">
        <f t="shared" si="81"/>
        <v>01841140</v>
      </c>
      <c r="G5156" t="s">
        <v>38</v>
      </c>
      <c r="H5156" s="8">
        <v>1582</v>
      </c>
      <c r="I5156" s="13">
        <v>54.88</v>
      </c>
      <c r="J5156" s="14">
        <v>1741</v>
      </c>
      <c r="K5156" s="14">
        <v>0</v>
      </c>
      <c r="L5156">
        <f>+VLOOKUP(F5156,[1]ENELAR!C$2:J$7067,7,FALSE)</f>
        <v>1438</v>
      </c>
      <c r="M5156" s="20">
        <f>+VLOOKUP(F5156,[1]ENELAR!C$2:J$7067,8,FALSE)</f>
        <v>103536</v>
      </c>
    </row>
    <row r="5157" spans="1:13" x14ac:dyDescent="0.3">
      <c r="A5157" s="17" t="s">
        <v>277</v>
      </c>
      <c r="B5157" s="3">
        <v>45644</v>
      </c>
      <c r="C5157" s="16">
        <v>45758</v>
      </c>
      <c r="D5157" s="3">
        <v>45778</v>
      </c>
      <c r="E5157" s="7">
        <v>141</v>
      </c>
      <c r="F5157" t="str">
        <f t="shared" si="81"/>
        <v>01841141</v>
      </c>
      <c r="G5157" t="s">
        <v>39</v>
      </c>
      <c r="H5157" s="8">
        <v>1019</v>
      </c>
      <c r="I5157" s="13">
        <v>54.88</v>
      </c>
      <c r="J5157" s="14">
        <v>1013</v>
      </c>
      <c r="K5157" s="14">
        <v>0</v>
      </c>
      <c r="L5157">
        <f>+VLOOKUP(F5157,[1]ENELAR!C$2:J$7067,7,FALSE)</f>
        <v>992</v>
      </c>
      <c r="M5157" s="20">
        <f>+VLOOKUP(F5157,[1]ENELAR!C$2:J$7067,8,FALSE)</f>
        <v>71424</v>
      </c>
    </row>
    <row r="5158" spans="1:13" x14ac:dyDescent="0.3">
      <c r="A5158" s="17" t="s">
        <v>277</v>
      </c>
      <c r="B5158" s="3">
        <v>45644</v>
      </c>
      <c r="C5158" s="16">
        <v>45758</v>
      </c>
      <c r="D5158" s="3">
        <v>45778</v>
      </c>
      <c r="E5158" s="7">
        <v>143</v>
      </c>
      <c r="F5158" t="str">
        <f t="shared" si="81"/>
        <v>01841143</v>
      </c>
      <c r="G5158" t="s">
        <v>40</v>
      </c>
      <c r="H5158" s="8">
        <v>666</v>
      </c>
      <c r="I5158" s="13">
        <v>54.88</v>
      </c>
      <c r="J5158" s="14">
        <v>775</v>
      </c>
      <c r="K5158" s="14">
        <v>0</v>
      </c>
      <c r="L5158">
        <f>+VLOOKUP(F5158,[1]ENELAR!C$2:J$7067,7,FALSE)</f>
        <v>646</v>
      </c>
      <c r="M5158" s="20">
        <f>+VLOOKUP(F5158,[1]ENELAR!C$2:J$7067,8,FALSE)</f>
        <v>46512</v>
      </c>
    </row>
    <row r="5159" spans="1:13" x14ac:dyDescent="0.3">
      <c r="A5159" s="17" t="s">
        <v>277</v>
      </c>
      <c r="B5159" s="3">
        <v>45644</v>
      </c>
      <c r="C5159" s="16">
        <v>45758</v>
      </c>
      <c r="D5159" s="3">
        <v>45778</v>
      </c>
      <c r="E5159" s="7">
        <v>144</v>
      </c>
      <c r="F5159" t="str">
        <f t="shared" si="81"/>
        <v>01841144</v>
      </c>
      <c r="G5159" t="s">
        <v>41</v>
      </c>
      <c r="H5159" s="8">
        <v>3031</v>
      </c>
      <c r="I5159" s="13">
        <v>54.88</v>
      </c>
      <c r="J5159" s="14">
        <v>3248</v>
      </c>
      <c r="K5159" s="14">
        <v>0</v>
      </c>
      <c r="L5159">
        <f>+VLOOKUP(F5159,[1]ENELAR!C$2:J$7067,7,FALSE)</f>
        <v>2977</v>
      </c>
      <c r="M5159" s="20">
        <f>+VLOOKUP(F5159,[1]ENELAR!C$2:J$7067,8,FALSE)</f>
        <v>214344</v>
      </c>
    </row>
    <row r="5160" spans="1:13" x14ac:dyDescent="0.3">
      <c r="A5160" s="17" t="s">
        <v>277</v>
      </c>
      <c r="B5160" s="3">
        <v>45644</v>
      </c>
      <c r="C5160" s="16">
        <v>45758</v>
      </c>
      <c r="D5160" s="3">
        <v>45778</v>
      </c>
      <c r="E5160" s="7">
        <v>160</v>
      </c>
      <c r="F5160" t="str">
        <f t="shared" si="81"/>
        <v>01841160</v>
      </c>
      <c r="G5160" t="s">
        <v>56</v>
      </c>
      <c r="H5160" s="8">
        <v>4545</v>
      </c>
      <c r="I5160" s="13">
        <v>54.88</v>
      </c>
      <c r="J5160" s="14">
        <v>4561</v>
      </c>
      <c r="K5160" s="14">
        <v>0</v>
      </c>
      <c r="L5160">
        <f>+VLOOKUP(F5160,[1]ENELAR!C$2:J$7067,7,FALSE)</f>
        <v>4442</v>
      </c>
      <c r="M5160" s="20">
        <f>+VLOOKUP(F5160,[1]ENELAR!C$2:J$7067,8,FALSE)</f>
        <v>319824</v>
      </c>
    </row>
    <row r="5161" spans="1:13" x14ac:dyDescent="0.3">
      <c r="A5161" s="17" t="s">
        <v>277</v>
      </c>
      <c r="B5161" s="3">
        <v>45644</v>
      </c>
      <c r="C5161" s="16">
        <v>45758</v>
      </c>
      <c r="D5161" s="3">
        <v>45778</v>
      </c>
      <c r="E5161" s="7">
        <v>161</v>
      </c>
      <c r="F5161" t="str">
        <f t="shared" si="81"/>
        <v>01841161</v>
      </c>
      <c r="G5161" t="s">
        <v>57</v>
      </c>
      <c r="H5161" s="8">
        <v>3800</v>
      </c>
      <c r="I5161" s="13">
        <v>54.88</v>
      </c>
      <c r="J5161" s="14">
        <v>4136</v>
      </c>
      <c r="K5161" s="14">
        <v>0</v>
      </c>
      <c r="L5161">
        <f>+VLOOKUP(F5161,[1]ENELAR!C$2:J$7067,7,FALSE)</f>
        <v>3598</v>
      </c>
      <c r="M5161" s="20">
        <f>+VLOOKUP(F5161,[1]ENELAR!C$2:J$7067,8,FALSE)</f>
        <v>259056</v>
      </c>
    </row>
    <row r="5162" spans="1:13" x14ac:dyDescent="0.3">
      <c r="A5162" s="17" t="s">
        <v>277</v>
      </c>
      <c r="B5162" s="3">
        <v>45644</v>
      </c>
      <c r="C5162" s="16">
        <v>45758</v>
      </c>
      <c r="D5162" s="3">
        <v>45778</v>
      </c>
      <c r="E5162" s="7">
        <v>162</v>
      </c>
      <c r="F5162" t="str">
        <f t="shared" si="81"/>
        <v>01841162</v>
      </c>
      <c r="G5162" t="s">
        <v>58</v>
      </c>
      <c r="H5162" s="8">
        <v>6388</v>
      </c>
      <c r="I5162" s="13">
        <v>54.88</v>
      </c>
      <c r="J5162" s="14">
        <v>6555</v>
      </c>
      <c r="K5162" s="14">
        <v>0</v>
      </c>
      <c r="L5162">
        <f>+VLOOKUP(F5162,[1]ENELAR!C$2:J$7067,7,FALSE)</f>
        <v>5990</v>
      </c>
      <c r="M5162" s="20">
        <f>+VLOOKUP(F5162,[1]ENELAR!C$2:J$7067,8,FALSE)</f>
        <v>431280</v>
      </c>
    </row>
    <row r="5163" spans="1:13" x14ac:dyDescent="0.3">
      <c r="A5163" s="17" t="s">
        <v>277</v>
      </c>
      <c r="B5163" s="3">
        <v>45644</v>
      </c>
      <c r="C5163" s="16">
        <v>45758</v>
      </c>
      <c r="D5163" s="3">
        <v>45778</v>
      </c>
      <c r="E5163" s="7">
        <v>163</v>
      </c>
      <c r="F5163" t="str">
        <f t="shared" si="81"/>
        <v>01841163</v>
      </c>
      <c r="G5163" t="s">
        <v>59</v>
      </c>
      <c r="H5163" s="8">
        <v>5003</v>
      </c>
      <c r="I5163" s="13">
        <v>54.88</v>
      </c>
      <c r="J5163" s="14">
        <v>4182</v>
      </c>
      <c r="K5163" s="14">
        <v>251</v>
      </c>
      <c r="L5163">
        <f>+VLOOKUP(F5163,[1]ENELAR!C$2:J$7067,7,FALSE)</f>
        <v>4652</v>
      </c>
      <c r="M5163" s="20">
        <f>+VLOOKUP(F5163,[1]ENELAR!C$2:J$7067,8,FALSE)</f>
        <v>334944</v>
      </c>
    </row>
    <row r="5164" spans="1:13" x14ac:dyDescent="0.3">
      <c r="A5164" s="17" t="s">
        <v>277</v>
      </c>
      <c r="B5164" s="3">
        <v>45644</v>
      </c>
      <c r="C5164" s="16">
        <v>45758</v>
      </c>
      <c r="D5164" s="3">
        <v>45778</v>
      </c>
      <c r="E5164" s="7">
        <v>164</v>
      </c>
      <c r="F5164" t="str">
        <f t="shared" si="81"/>
        <v>01841164</v>
      </c>
      <c r="G5164" t="s">
        <v>60</v>
      </c>
      <c r="H5164" s="8">
        <v>4494</v>
      </c>
      <c r="I5164" s="13">
        <v>54.88</v>
      </c>
      <c r="J5164" s="14">
        <v>3433</v>
      </c>
      <c r="K5164" s="14">
        <v>0</v>
      </c>
      <c r="L5164">
        <f>+VLOOKUP(F5164,[1]ENELAR!C$2:J$7067,7,FALSE)</f>
        <v>3998</v>
      </c>
      <c r="M5164" s="20">
        <f>+VLOOKUP(F5164,[1]ENELAR!C$2:J$7067,8,FALSE)</f>
        <v>287856</v>
      </c>
    </row>
    <row r="5165" spans="1:13" x14ac:dyDescent="0.3">
      <c r="A5165" s="17" t="s">
        <v>277</v>
      </c>
      <c r="B5165" s="3">
        <v>45644</v>
      </c>
      <c r="C5165" s="16">
        <v>45758</v>
      </c>
      <c r="D5165" s="3">
        <v>45778</v>
      </c>
      <c r="E5165" s="7">
        <v>165</v>
      </c>
      <c r="F5165" t="str">
        <f t="shared" si="81"/>
        <v>01841165</v>
      </c>
      <c r="G5165" t="s">
        <v>61</v>
      </c>
      <c r="H5165" s="8">
        <v>2170</v>
      </c>
      <c r="I5165" s="13">
        <v>54.88</v>
      </c>
      <c r="J5165" s="14">
        <v>2147</v>
      </c>
      <c r="K5165" s="14">
        <v>0</v>
      </c>
      <c r="L5165">
        <f>+VLOOKUP(F5165,[1]ENELAR!C$2:J$7067,7,FALSE)</f>
        <v>2013</v>
      </c>
      <c r="M5165" s="20">
        <f>+VLOOKUP(F5165,[1]ENELAR!C$2:J$7067,8,FALSE)</f>
        <v>144936</v>
      </c>
    </row>
    <row r="5166" spans="1:13" x14ac:dyDescent="0.3">
      <c r="A5166" s="17" t="s">
        <v>277</v>
      </c>
      <c r="B5166" s="3">
        <v>45644</v>
      </c>
      <c r="C5166" s="16">
        <v>45758</v>
      </c>
      <c r="D5166" s="3">
        <v>45778</v>
      </c>
      <c r="E5166" s="7">
        <v>166</v>
      </c>
      <c r="F5166" t="str">
        <f t="shared" si="81"/>
        <v>01841166</v>
      </c>
      <c r="G5166" t="s">
        <v>62</v>
      </c>
      <c r="H5166" s="8">
        <v>688</v>
      </c>
      <c r="I5166" s="13">
        <v>54.88</v>
      </c>
      <c r="J5166" s="14">
        <v>769</v>
      </c>
      <c r="K5166" s="14">
        <v>0</v>
      </c>
      <c r="L5166">
        <f>+VLOOKUP(F5166,[1]ENELAR!C$2:J$7067,7,FALSE)</f>
        <v>688</v>
      </c>
      <c r="M5166" s="20">
        <f>+VLOOKUP(F5166,[1]ENELAR!C$2:J$7067,8,FALSE)</f>
        <v>49536</v>
      </c>
    </row>
    <row r="5167" spans="1:13" x14ac:dyDescent="0.3">
      <c r="A5167" s="17" t="s">
        <v>277</v>
      </c>
      <c r="B5167" s="3">
        <v>45644</v>
      </c>
      <c r="C5167" s="16">
        <v>45758</v>
      </c>
      <c r="D5167" s="3">
        <v>45778</v>
      </c>
      <c r="E5167" s="7">
        <v>167</v>
      </c>
      <c r="F5167" t="str">
        <f t="shared" si="81"/>
        <v>01841167</v>
      </c>
      <c r="G5167" t="s">
        <v>63</v>
      </c>
      <c r="H5167" s="5">
        <v>1711</v>
      </c>
      <c r="I5167" s="13">
        <v>54.88</v>
      </c>
      <c r="J5167" s="14">
        <v>1572</v>
      </c>
      <c r="K5167" s="14">
        <v>0</v>
      </c>
      <c r="L5167">
        <f>+VLOOKUP(F5167,[1]ENELAR!C$2:J$7067,7,FALSE)</f>
        <v>1238</v>
      </c>
      <c r="M5167" s="20">
        <f>+VLOOKUP(F5167,[1]ENELAR!C$2:J$7067,8,FALSE)</f>
        <v>89136</v>
      </c>
    </row>
    <row r="5168" spans="1:13" x14ac:dyDescent="0.3">
      <c r="A5168" s="17" t="s">
        <v>277</v>
      </c>
      <c r="B5168" s="3">
        <v>45644</v>
      </c>
      <c r="C5168" s="16">
        <v>45758</v>
      </c>
      <c r="D5168" s="3">
        <v>45778</v>
      </c>
      <c r="E5168" s="7">
        <v>169</v>
      </c>
      <c r="F5168" t="str">
        <f t="shared" si="81"/>
        <v>01841169</v>
      </c>
      <c r="G5168" t="s">
        <v>64</v>
      </c>
      <c r="H5168" s="8">
        <v>3513</v>
      </c>
      <c r="I5168" s="13">
        <v>54.88</v>
      </c>
      <c r="J5168" s="14">
        <v>3293</v>
      </c>
      <c r="K5168" s="14">
        <v>0</v>
      </c>
      <c r="L5168">
        <f>+VLOOKUP(F5168,[1]ENELAR!C$2:J$7067,7,FALSE)</f>
        <v>3480</v>
      </c>
      <c r="M5168" s="20">
        <f>+VLOOKUP(F5168,[1]ENELAR!C$2:J$7067,8,FALSE)</f>
        <v>250560</v>
      </c>
    </row>
    <row r="5169" spans="1:13" x14ac:dyDescent="0.3">
      <c r="A5169" s="17" t="s">
        <v>277</v>
      </c>
      <c r="B5169" s="3">
        <v>45644</v>
      </c>
      <c r="C5169" s="16">
        <v>45758</v>
      </c>
      <c r="D5169" s="3">
        <v>45778</v>
      </c>
      <c r="E5169" s="7">
        <v>170</v>
      </c>
      <c r="F5169" t="str">
        <f t="shared" si="81"/>
        <v>01841170</v>
      </c>
      <c r="G5169" t="s">
        <v>65</v>
      </c>
      <c r="H5169" s="8">
        <v>3782</v>
      </c>
      <c r="I5169" s="13">
        <v>54.88</v>
      </c>
      <c r="J5169" s="14">
        <v>3272</v>
      </c>
      <c r="K5169" s="14">
        <v>0</v>
      </c>
      <c r="L5169">
        <f>+VLOOKUP(F5169,[1]ENELAR!C$2:J$7067,7,FALSE)</f>
        <v>3565</v>
      </c>
      <c r="M5169" s="20">
        <f>+VLOOKUP(F5169,[1]ENELAR!C$2:J$7067,8,FALSE)</f>
        <v>256680</v>
      </c>
    </row>
    <row r="5170" spans="1:13" x14ac:dyDescent="0.3">
      <c r="A5170" s="17" t="s">
        <v>277</v>
      </c>
      <c r="B5170" s="3">
        <v>45644</v>
      </c>
      <c r="C5170" s="16">
        <v>45758</v>
      </c>
      <c r="D5170" s="3">
        <v>45778</v>
      </c>
      <c r="E5170" s="7">
        <v>185</v>
      </c>
      <c r="F5170" t="str">
        <f t="shared" si="81"/>
        <v>01841185</v>
      </c>
      <c r="G5170" t="s">
        <v>78</v>
      </c>
      <c r="H5170" s="8">
        <v>2731</v>
      </c>
      <c r="I5170" s="13">
        <v>54.88</v>
      </c>
      <c r="J5170" s="14">
        <v>2290</v>
      </c>
      <c r="K5170" s="14">
        <v>0</v>
      </c>
      <c r="L5170">
        <f>+VLOOKUP(F5170,[1]ENELAR!C$2:J$7067,7,FALSE)</f>
        <v>2230</v>
      </c>
      <c r="M5170" s="20">
        <f>+VLOOKUP(F5170,[1]ENELAR!C$2:J$7067,8,FALSE)</f>
        <v>160560</v>
      </c>
    </row>
    <row r="5171" spans="1:13" x14ac:dyDescent="0.3">
      <c r="A5171" s="17" t="s">
        <v>277</v>
      </c>
      <c r="B5171" s="3">
        <v>45644</v>
      </c>
      <c r="C5171" s="16">
        <v>45758</v>
      </c>
      <c r="D5171" s="3">
        <v>45778</v>
      </c>
      <c r="E5171" s="7">
        <v>186</v>
      </c>
      <c r="F5171" t="str">
        <f t="shared" si="81"/>
        <v>01841186</v>
      </c>
      <c r="G5171" t="s">
        <v>79</v>
      </c>
      <c r="H5171" s="8">
        <v>6994</v>
      </c>
      <c r="I5171" s="13">
        <v>54.88</v>
      </c>
      <c r="J5171" s="14">
        <v>6367</v>
      </c>
      <c r="K5171" s="14">
        <v>0</v>
      </c>
      <c r="L5171">
        <f>+VLOOKUP(F5171,[1]ENELAR!C$2:J$7067,7,FALSE)</f>
        <v>0</v>
      </c>
      <c r="M5171" s="20">
        <f>+VLOOKUP(F5171,[1]ENELAR!C$2:J$7067,8,FALSE)</f>
        <v>0</v>
      </c>
    </row>
    <row r="5172" spans="1:13" x14ac:dyDescent="0.3">
      <c r="A5172" s="17" t="s">
        <v>277</v>
      </c>
      <c r="B5172" s="3">
        <v>45644</v>
      </c>
      <c r="C5172" s="16">
        <v>45758</v>
      </c>
      <c r="D5172" s="3">
        <v>45778</v>
      </c>
      <c r="E5172" s="7">
        <v>187</v>
      </c>
      <c r="F5172" t="str">
        <f t="shared" si="81"/>
        <v>01841187</v>
      </c>
      <c r="G5172" t="s">
        <v>80</v>
      </c>
      <c r="H5172" s="8">
        <v>24607</v>
      </c>
      <c r="I5172" s="13">
        <v>54.88</v>
      </c>
      <c r="J5172" s="14">
        <v>20373</v>
      </c>
      <c r="K5172" s="14">
        <v>149</v>
      </c>
      <c r="L5172">
        <f>+VLOOKUP(F5172,[1]ENELAR!C$2:J$7067,7,FALSE)</f>
        <v>21442</v>
      </c>
      <c r="M5172" s="20">
        <f>+VLOOKUP(F5172,[1]ENELAR!C$2:J$7067,8,FALSE)</f>
        <v>1543824</v>
      </c>
    </row>
    <row r="5173" spans="1:13" x14ac:dyDescent="0.3">
      <c r="A5173" s="17" t="s">
        <v>277</v>
      </c>
      <c r="B5173" s="3">
        <v>45644</v>
      </c>
      <c r="C5173" s="16">
        <v>45758</v>
      </c>
      <c r="D5173" s="3">
        <v>45778</v>
      </c>
      <c r="E5173" s="7">
        <v>188</v>
      </c>
      <c r="F5173" t="str">
        <f t="shared" si="81"/>
        <v>01841188</v>
      </c>
      <c r="G5173" t="s">
        <v>81</v>
      </c>
      <c r="H5173" s="8">
        <v>1884</v>
      </c>
      <c r="I5173" s="13">
        <v>54.88</v>
      </c>
      <c r="J5173" s="14">
        <v>2576</v>
      </c>
      <c r="K5173" s="14">
        <v>0</v>
      </c>
      <c r="L5173">
        <f>+VLOOKUP(F5173,[1]ENELAR!C$2:J$7067,7,FALSE)</f>
        <v>1727</v>
      </c>
      <c r="M5173" s="20">
        <f>+VLOOKUP(F5173,[1]ENELAR!C$2:J$7067,8,FALSE)</f>
        <v>124344</v>
      </c>
    </row>
    <row r="5174" spans="1:13" x14ac:dyDescent="0.3">
      <c r="A5174" s="17" t="s">
        <v>277</v>
      </c>
      <c r="B5174" s="3">
        <v>45644</v>
      </c>
      <c r="C5174" s="16">
        <v>45758</v>
      </c>
      <c r="D5174" s="3">
        <v>45778</v>
      </c>
      <c r="E5174" s="7">
        <v>190</v>
      </c>
      <c r="F5174" t="str">
        <f t="shared" si="81"/>
        <v>01841190</v>
      </c>
      <c r="G5174" t="s">
        <v>82</v>
      </c>
      <c r="H5174" s="8">
        <v>2771</v>
      </c>
      <c r="I5174" s="13">
        <v>54.88</v>
      </c>
      <c r="J5174" s="14">
        <v>3734</v>
      </c>
      <c r="K5174" s="14">
        <v>0</v>
      </c>
      <c r="L5174">
        <f>+VLOOKUP(F5174,[1]ENELAR!C$2:J$7067,7,FALSE)</f>
        <v>2771</v>
      </c>
      <c r="M5174" s="20">
        <f>+VLOOKUP(F5174,[1]ENELAR!C$2:J$7067,8,FALSE)</f>
        <v>199512</v>
      </c>
    </row>
    <row r="5175" spans="1:13" x14ac:dyDescent="0.3">
      <c r="A5175" s="17" t="s">
        <v>277</v>
      </c>
      <c r="B5175" s="3">
        <v>45644</v>
      </c>
      <c r="C5175" s="16">
        <v>45758</v>
      </c>
      <c r="D5175" s="3">
        <v>45778</v>
      </c>
      <c r="E5175" s="7">
        <v>191</v>
      </c>
      <c r="F5175" t="str">
        <f t="shared" si="81"/>
        <v>01841191</v>
      </c>
      <c r="G5175" t="s">
        <v>83</v>
      </c>
      <c r="H5175" s="8">
        <v>751</v>
      </c>
      <c r="I5175" s="13">
        <v>54.88</v>
      </c>
      <c r="J5175" s="14">
        <v>657</v>
      </c>
      <c r="K5175" s="14">
        <v>0</v>
      </c>
      <c r="L5175">
        <f>+VLOOKUP(F5175,[1]ENELAR!C$2:J$7067,7,FALSE)</f>
        <v>747</v>
      </c>
      <c r="M5175" s="20">
        <f>+VLOOKUP(F5175,[1]ENELAR!C$2:J$7067,8,FALSE)</f>
        <v>53784</v>
      </c>
    </row>
    <row r="5176" spans="1:13" x14ac:dyDescent="0.3">
      <c r="A5176" s="17" t="s">
        <v>277</v>
      </c>
      <c r="B5176" s="3">
        <v>45644</v>
      </c>
      <c r="C5176" s="16">
        <v>45758</v>
      </c>
      <c r="D5176" s="3">
        <v>45778</v>
      </c>
      <c r="E5176" s="7">
        <v>192</v>
      </c>
      <c r="F5176" t="str">
        <f t="shared" si="81"/>
        <v>01841192</v>
      </c>
      <c r="G5176" t="s">
        <v>84</v>
      </c>
      <c r="H5176" s="8">
        <v>5003</v>
      </c>
      <c r="I5176" s="13">
        <v>54.88</v>
      </c>
      <c r="J5176" s="14">
        <v>5676</v>
      </c>
      <c r="K5176" s="14">
        <v>1</v>
      </c>
      <c r="L5176">
        <f>+VLOOKUP(F5176,[1]ENELAR!C$2:J$7067,7,FALSE)</f>
        <v>4418</v>
      </c>
      <c r="M5176" s="20">
        <f>+VLOOKUP(F5176,[1]ENELAR!C$2:J$7067,8,FALSE)</f>
        <v>318096</v>
      </c>
    </row>
    <row r="5177" spans="1:13" x14ac:dyDescent="0.3">
      <c r="A5177" s="17" t="s">
        <v>277</v>
      </c>
      <c r="B5177" s="3">
        <v>45644</v>
      </c>
      <c r="C5177" s="16">
        <v>45758</v>
      </c>
      <c r="D5177" s="3">
        <v>45778</v>
      </c>
      <c r="E5177" s="7">
        <v>193</v>
      </c>
      <c r="F5177" t="str">
        <f t="shared" si="81"/>
        <v>01841193</v>
      </c>
      <c r="G5177" t="s">
        <v>85</v>
      </c>
      <c r="H5177" s="8">
        <v>2801</v>
      </c>
      <c r="I5177" s="13">
        <v>54.88</v>
      </c>
      <c r="J5177" s="14">
        <v>2624</v>
      </c>
      <c r="K5177" s="14">
        <v>161</v>
      </c>
      <c r="L5177">
        <f>+VLOOKUP(F5177,[1]ENELAR!C$2:J$7067,7,FALSE)</f>
        <v>2660</v>
      </c>
      <c r="M5177" s="20">
        <f>+VLOOKUP(F5177,[1]ENELAR!C$2:J$7067,8,FALSE)</f>
        <v>191520</v>
      </c>
    </row>
    <row r="5178" spans="1:13" x14ac:dyDescent="0.3">
      <c r="A5178" s="17" t="s">
        <v>277</v>
      </c>
      <c r="B5178" s="3">
        <v>45644</v>
      </c>
      <c r="C5178" s="16">
        <v>45758</v>
      </c>
      <c r="D5178" s="3">
        <v>45778</v>
      </c>
      <c r="E5178" s="7">
        <v>194</v>
      </c>
      <c r="F5178" t="str">
        <f t="shared" si="81"/>
        <v>01841194</v>
      </c>
      <c r="G5178" t="s">
        <v>86</v>
      </c>
      <c r="H5178" s="8">
        <v>661</v>
      </c>
      <c r="I5178" s="13">
        <v>54.88</v>
      </c>
      <c r="J5178" s="14">
        <v>630</v>
      </c>
      <c r="K5178" s="14">
        <v>0</v>
      </c>
      <c r="L5178">
        <f>+VLOOKUP(F5178,[1]ENELAR!C$2:J$7067,7,FALSE)</f>
        <v>661</v>
      </c>
      <c r="M5178" s="20">
        <f>+VLOOKUP(F5178,[1]ENELAR!C$2:J$7067,8,FALSE)</f>
        <v>47592</v>
      </c>
    </row>
    <row r="5179" spans="1:13" x14ac:dyDescent="0.3">
      <c r="A5179" s="17" t="s">
        <v>277</v>
      </c>
      <c r="B5179" s="3">
        <v>45644</v>
      </c>
      <c r="C5179" s="16">
        <v>45758</v>
      </c>
      <c r="D5179" s="3">
        <v>45778</v>
      </c>
      <c r="E5179" s="7">
        <v>195</v>
      </c>
      <c r="F5179" t="str">
        <f t="shared" si="81"/>
        <v>01841195</v>
      </c>
      <c r="G5179" t="s">
        <v>87</v>
      </c>
      <c r="H5179" s="8">
        <v>2613</v>
      </c>
      <c r="I5179" s="13">
        <v>54.88</v>
      </c>
      <c r="J5179" s="14">
        <v>2158</v>
      </c>
      <c r="K5179" s="14">
        <v>0</v>
      </c>
      <c r="L5179">
        <f>+VLOOKUP(F5179,[1]ENELAR!C$2:J$7067,7,FALSE)</f>
        <v>2613</v>
      </c>
      <c r="M5179" s="20">
        <f>+VLOOKUP(F5179,[1]ENELAR!C$2:J$7067,8,FALSE)</f>
        <v>188136</v>
      </c>
    </row>
    <row r="5180" spans="1:13" x14ac:dyDescent="0.3">
      <c r="A5180" s="17" t="s">
        <v>277</v>
      </c>
      <c r="B5180" s="3">
        <v>45644</v>
      </c>
      <c r="C5180" s="16">
        <v>45758</v>
      </c>
      <c r="D5180" s="3">
        <v>45778</v>
      </c>
      <c r="E5180" s="7">
        <v>196</v>
      </c>
      <c r="F5180" t="str">
        <f t="shared" si="81"/>
        <v>01841196</v>
      </c>
      <c r="G5180" t="s">
        <v>88</v>
      </c>
      <c r="H5180" s="8">
        <v>2070</v>
      </c>
      <c r="I5180" s="13">
        <v>54.88</v>
      </c>
      <c r="J5180" s="14">
        <v>2350</v>
      </c>
      <c r="K5180" s="14">
        <v>0</v>
      </c>
      <c r="L5180">
        <f>+VLOOKUP(F5180,[1]ENELAR!C$2:J$7067,7,FALSE)</f>
        <v>1978</v>
      </c>
      <c r="M5180" s="20">
        <f>+VLOOKUP(F5180,[1]ENELAR!C$2:J$7067,8,FALSE)</f>
        <v>142416</v>
      </c>
    </row>
    <row r="5181" spans="1:13" x14ac:dyDescent="0.3">
      <c r="A5181" s="17" t="s">
        <v>277</v>
      </c>
      <c r="B5181" s="3">
        <v>45644</v>
      </c>
      <c r="C5181" s="16">
        <v>45758</v>
      </c>
      <c r="D5181" s="3">
        <v>45778</v>
      </c>
      <c r="E5181" s="7">
        <v>241</v>
      </c>
      <c r="F5181" t="str">
        <f t="shared" si="81"/>
        <v>01841241</v>
      </c>
      <c r="G5181" t="s">
        <v>235</v>
      </c>
      <c r="H5181" s="8">
        <v>1834</v>
      </c>
      <c r="I5181" s="13">
        <v>54.88</v>
      </c>
      <c r="J5181" s="14" t="e">
        <v>#N/A</v>
      </c>
      <c r="K5181" s="14">
        <v>0</v>
      </c>
      <c r="L5181">
        <f>+VLOOKUP(F5181,[1]ENELAR!C$2:J$7067,7,FALSE)</f>
        <v>0</v>
      </c>
      <c r="M5181" s="20">
        <f>+VLOOKUP(F5181,[1]ENELAR!C$2:J$7067,8,FALSE)</f>
        <v>0</v>
      </c>
    </row>
    <row r="5182" spans="1:13" x14ac:dyDescent="0.3">
      <c r="A5182" s="17" t="s">
        <v>277</v>
      </c>
      <c r="B5182" s="3">
        <v>45644</v>
      </c>
      <c r="C5182" s="16">
        <v>45758</v>
      </c>
      <c r="D5182" s="3">
        <v>45778</v>
      </c>
      <c r="E5182" s="7">
        <v>245</v>
      </c>
      <c r="F5182" t="str">
        <f t="shared" si="81"/>
        <v>01841245</v>
      </c>
      <c r="G5182" t="s">
        <v>91</v>
      </c>
      <c r="H5182" s="8">
        <v>8324</v>
      </c>
      <c r="I5182" s="13">
        <v>54.88</v>
      </c>
      <c r="J5182" s="14">
        <v>9002</v>
      </c>
      <c r="K5182" s="14">
        <v>0</v>
      </c>
      <c r="L5182">
        <f>+VLOOKUP(F5182,[1]ENELAR!C$2:J$7067,7,FALSE)</f>
        <v>7269</v>
      </c>
      <c r="M5182" s="20">
        <f>+VLOOKUP(F5182,[1]ENELAR!C$2:J$7067,8,FALSE)</f>
        <v>523368</v>
      </c>
    </row>
    <row r="5183" spans="1:13" x14ac:dyDescent="0.3">
      <c r="A5183" s="17" t="s">
        <v>277</v>
      </c>
      <c r="B5183" s="3">
        <v>45644</v>
      </c>
      <c r="C5183" s="16">
        <v>45758</v>
      </c>
      <c r="D5183" s="3">
        <v>45778</v>
      </c>
      <c r="E5183" s="7">
        <v>255</v>
      </c>
      <c r="F5183" t="str">
        <f t="shared" si="81"/>
        <v>01841255</v>
      </c>
      <c r="G5183" t="s">
        <v>92</v>
      </c>
      <c r="H5183" s="8">
        <v>22193</v>
      </c>
      <c r="I5183" s="13">
        <v>54.88</v>
      </c>
      <c r="J5183" s="14">
        <v>24174</v>
      </c>
      <c r="K5183" s="14">
        <v>0</v>
      </c>
      <c r="L5183">
        <f>+VLOOKUP(F5183,[1]ENELAR!C$2:J$7067,7,FALSE)</f>
        <v>19806</v>
      </c>
      <c r="M5183" s="20">
        <f>+VLOOKUP(F5183,[1]ENELAR!C$2:J$7067,8,FALSE)</f>
        <v>1426032</v>
      </c>
    </row>
    <row r="5184" spans="1:13" x14ac:dyDescent="0.3">
      <c r="A5184" s="17" t="s">
        <v>277</v>
      </c>
      <c r="B5184" s="3">
        <v>45644</v>
      </c>
      <c r="C5184" s="16">
        <v>45758</v>
      </c>
      <c r="D5184" s="3">
        <v>45778</v>
      </c>
      <c r="E5184" s="7">
        <v>309</v>
      </c>
      <c r="F5184" t="str">
        <f t="shared" si="81"/>
        <v>01841309</v>
      </c>
      <c r="G5184" t="s">
        <v>236</v>
      </c>
      <c r="H5184" s="8">
        <v>5597</v>
      </c>
      <c r="I5184" s="13">
        <v>54.88</v>
      </c>
      <c r="J5184" s="14">
        <v>4852</v>
      </c>
      <c r="K5184" s="14">
        <v>0</v>
      </c>
      <c r="L5184">
        <f>+VLOOKUP(F5184,[1]ENELAR!C$2:J$7067,7,FALSE)</f>
        <v>0</v>
      </c>
      <c r="M5184" s="20">
        <f>+VLOOKUP(F5184,[1]ENELAR!C$2:J$7067,8,FALSE)</f>
        <v>0</v>
      </c>
    </row>
    <row r="5185" spans="1:13" x14ac:dyDescent="0.3">
      <c r="A5185" s="17" t="s">
        <v>277</v>
      </c>
      <c r="B5185" s="3">
        <v>45644</v>
      </c>
      <c r="C5185" s="16">
        <v>45758</v>
      </c>
      <c r="D5185" s="3">
        <v>45778</v>
      </c>
      <c r="E5185" s="7">
        <v>328</v>
      </c>
      <c r="F5185" t="str">
        <f t="shared" ref="F5185:F5248" si="82">+A5185&amp;E5185</f>
        <v>01841328</v>
      </c>
      <c r="G5185" t="s">
        <v>93</v>
      </c>
      <c r="H5185" s="8">
        <v>13227</v>
      </c>
      <c r="I5185" s="13">
        <v>54.88</v>
      </c>
      <c r="J5185" s="14">
        <v>13762</v>
      </c>
      <c r="K5185" s="14">
        <v>0</v>
      </c>
      <c r="L5185">
        <f>+VLOOKUP(F5185,[1]ENELAR!C$2:J$7067,7,FALSE)</f>
        <v>11491</v>
      </c>
      <c r="M5185" s="20">
        <f>+VLOOKUP(F5185,[1]ENELAR!C$2:J$7067,8,FALSE)</f>
        <v>827352</v>
      </c>
    </row>
    <row r="5186" spans="1:13" x14ac:dyDescent="0.3">
      <c r="A5186" s="17" t="s">
        <v>277</v>
      </c>
      <c r="B5186" s="3">
        <v>45644</v>
      </c>
      <c r="C5186" s="16">
        <v>45758</v>
      </c>
      <c r="D5186" s="3">
        <v>45778</v>
      </c>
      <c r="E5186" s="7">
        <v>331</v>
      </c>
      <c r="F5186" t="str">
        <f t="shared" si="82"/>
        <v>01841331</v>
      </c>
      <c r="G5186" t="s">
        <v>94</v>
      </c>
      <c r="H5186" s="8">
        <v>6159</v>
      </c>
      <c r="I5186" s="13">
        <v>54.88</v>
      </c>
      <c r="J5186" s="14">
        <v>5957</v>
      </c>
      <c r="K5186" s="14">
        <v>0</v>
      </c>
      <c r="L5186">
        <f>+VLOOKUP(F5186,[1]ENELAR!C$2:J$7067,7,FALSE)</f>
        <v>5804</v>
      </c>
      <c r="M5186" s="20">
        <f>+VLOOKUP(F5186,[1]ENELAR!C$2:J$7067,8,FALSE)</f>
        <v>417888</v>
      </c>
    </row>
    <row r="5187" spans="1:13" x14ac:dyDescent="0.3">
      <c r="A5187" s="17" t="s">
        <v>277</v>
      </c>
      <c r="B5187" s="3">
        <v>45644</v>
      </c>
      <c r="C5187" s="16">
        <v>45758</v>
      </c>
      <c r="D5187" s="3">
        <v>45778</v>
      </c>
      <c r="E5187" s="7">
        <v>332</v>
      </c>
      <c r="F5187" t="str">
        <f t="shared" si="82"/>
        <v>01841332</v>
      </c>
      <c r="G5187" t="s">
        <v>95</v>
      </c>
      <c r="H5187" s="8">
        <v>1616</v>
      </c>
      <c r="I5187" s="13">
        <v>54.88</v>
      </c>
      <c r="J5187" s="14">
        <v>1826</v>
      </c>
      <c r="K5187" s="14">
        <v>0</v>
      </c>
      <c r="L5187">
        <f>+VLOOKUP(F5187,[1]ENELAR!C$2:J$7067,7,FALSE)</f>
        <v>1605</v>
      </c>
      <c r="M5187" s="20">
        <f>+VLOOKUP(F5187,[1]ENELAR!C$2:J$7067,8,FALSE)</f>
        <v>115560</v>
      </c>
    </row>
    <row r="5188" spans="1:13" x14ac:dyDescent="0.3">
      <c r="A5188" s="17" t="s">
        <v>277</v>
      </c>
      <c r="B5188" s="3">
        <v>45644</v>
      </c>
      <c r="C5188" s="16">
        <v>45758</v>
      </c>
      <c r="D5188" s="3">
        <v>45778</v>
      </c>
      <c r="E5188" s="7">
        <v>333</v>
      </c>
      <c r="F5188" t="str">
        <f t="shared" si="82"/>
        <v>01841333</v>
      </c>
      <c r="G5188" t="s">
        <v>237</v>
      </c>
      <c r="H5188" s="8">
        <v>16724</v>
      </c>
      <c r="I5188" s="13">
        <v>54.88</v>
      </c>
      <c r="J5188" s="14">
        <v>17510</v>
      </c>
      <c r="K5188" s="14">
        <v>0</v>
      </c>
      <c r="L5188">
        <f>+VLOOKUP(F5188,[1]ENELAR!C$2:J$7067,7,FALSE)</f>
        <v>15570</v>
      </c>
      <c r="M5188" s="20">
        <f>+VLOOKUP(F5188,[1]ENELAR!C$2:J$7067,8,FALSE)</f>
        <v>1121040</v>
      </c>
    </row>
    <row r="5189" spans="1:13" x14ac:dyDescent="0.3">
      <c r="A5189" s="17" t="s">
        <v>277</v>
      </c>
      <c r="B5189" s="3">
        <v>45644</v>
      </c>
      <c r="C5189" s="16">
        <v>45758</v>
      </c>
      <c r="D5189" s="3">
        <v>45778</v>
      </c>
      <c r="E5189" s="7">
        <v>356</v>
      </c>
      <c r="F5189" t="str">
        <f t="shared" si="82"/>
        <v>01841356</v>
      </c>
      <c r="G5189" t="s">
        <v>238</v>
      </c>
      <c r="H5189" s="8">
        <v>5158</v>
      </c>
      <c r="I5189" s="13">
        <v>54.88</v>
      </c>
      <c r="J5189" s="14">
        <v>5971</v>
      </c>
      <c r="K5189" s="14">
        <v>0</v>
      </c>
      <c r="L5189">
        <f>+VLOOKUP(F5189,[1]ENELAR!C$2:J$7067,7,FALSE)</f>
        <v>0</v>
      </c>
      <c r="M5189" s="20">
        <f>+VLOOKUP(F5189,[1]ENELAR!C$2:J$7067,8,FALSE)</f>
        <v>0</v>
      </c>
    </row>
    <row r="5190" spans="1:13" x14ac:dyDescent="0.3">
      <c r="A5190" s="17" t="s">
        <v>277</v>
      </c>
      <c r="B5190" s="3">
        <v>45644</v>
      </c>
      <c r="C5190" s="16">
        <v>45758</v>
      </c>
      <c r="D5190" s="3">
        <v>45778</v>
      </c>
      <c r="E5190" s="7">
        <v>361</v>
      </c>
      <c r="F5190" t="str">
        <f t="shared" si="82"/>
        <v>01841361</v>
      </c>
      <c r="G5190" t="s">
        <v>100</v>
      </c>
      <c r="H5190" s="8">
        <v>3203</v>
      </c>
      <c r="I5190" s="13">
        <v>54.88</v>
      </c>
      <c r="J5190" s="14">
        <v>2866</v>
      </c>
      <c r="K5190" s="14">
        <v>0</v>
      </c>
      <c r="L5190">
        <f>+VLOOKUP(F5190,[1]ENELAR!C$2:J$7067,7,FALSE)</f>
        <v>3091</v>
      </c>
      <c r="M5190" s="20">
        <f>+VLOOKUP(F5190,[1]ENELAR!C$2:J$7067,8,FALSE)</f>
        <v>222552</v>
      </c>
    </row>
    <row r="5191" spans="1:13" x14ac:dyDescent="0.3">
      <c r="A5191" s="17" t="s">
        <v>277</v>
      </c>
      <c r="B5191" s="3">
        <v>45644</v>
      </c>
      <c r="C5191" s="16">
        <v>45758</v>
      </c>
      <c r="D5191" s="3">
        <v>45778</v>
      </c>
      <c r="E5191" s="7">
        <v>362</v>
      </c>
      <c r="F5191" t="str">
        <f t="shared" si="82"/>
        <v>01841362</v>
      </c>
      <c r="G5191" t="s">
        <v>101</v>
      </c>
      <c r="H5191" s="8">
        <v>2656</v>
      </c>
      <c r="I5191" s="13">
        <v>54.88</v>
      </c>
      <c r="J5191" s="14">
        <v>2719</v>
      </c>
      <c r="K5191" s="14">
        <v>0</v>
      </c>
      <c r="L5191">
        <f>+VLOOKUP(F5191,[1]ENELAR!C$2:J$7067,7,FALSE)</f>
        <v>2608</v>
      </c>
      <c r="M5191" s="20">
        <f>+VLOOKUP(F5191,[1]ENELAR!C$2:J$7067,8,FALSE)</f>
        <v>187776</v>
      </c>
    </row>
    <row r="5192" spans="1:13" x14ac:dyDescent="0.3">
      <c r="A5192" s="17" t="s">
        <v>277</v>
      </c>
      <c r="B5192" s="3">
        <v>45644</v>
      </c>
      <c r="C5192" s="16">
        <v>45758</v>
      </c>
      <c r="D5192" s="3">
        <v>45778</v>
      </c>
      <c r="E5192" s="7">
        <v>363</v>
      </c>
      <c r="F5192" t="str">
        <f t="shared" si="82"/>
        <v>01841363</v>
      </c>
      <c r="G5192" t="s">
        <v>102</v>
      </c>
      <c r="H5192" s="8">
        <v>4654</v>
      </c>
      <c r="I5192" s="13">
        <v>54.88</v>
      </c>
      <c r="J5192" s="14">
        <v>4789</v>
      </c>
      <c r="K5192" s="14">
        <v>0</v>
      </c>
      <c r="L5192">
        <f>+VLOOKUP(F5192,[1]ENELAR!C$2:J$7067,7,FALSE)</f>
        <v>4231</v>
      </c>
      <c r="M5192" s="20">
        <f>+VLOOKUP(F5192,[1]ENELAR!C$2:J$7067,8,FALSE)</f>
        <v>304632</v>
      </c>
    </row>
    <row r="5193" spans="1:13" x14ac:dyDescent="0.3">
      <c r="A5193" s="17" t="s">
        <v>277</v>
      </c>
      <c r="B5193" s="3">
        <v>45644</v>
      </c>
      <c r="C5193" s="16">
        <v>45758</v>
      </c>
      <c r="D5193" s="3">
        <v>45778</v>
      </c>
      <c r="E5193" s="7">
        <v>364</v>
      </c>
      <c r="F5193" t="str">
        <f t="shared" si="82"/>
        <v>01841364</v>
      </c>
      <c r="G5193" t="s">
        <v>103</v>
      </c>
      <c r="H5193" s="8">
        <v>7494</v>
      </c>
      <c r="I5193" s="13">
        <v>54.88</v>
      </c>
      <c r="J5193" s="14">
        <v>5616</v>
      </c>
      <c r="K5193" s="14">
        <v>0</v>
      </c>
      <c r="L5193">
        <f>+VLOOKUP(F5193,[1]ENELAR!C$2:J$7067,7,FALSE)</f>
        <v>6953</v>
      </c>
      <c r="M5193" s="20">
        <f>+VLOOKUP(F5193,[1]ENELAR!C$2:J$7067,8,FALSE)</f>
        <v>500616</v>
      </c>
    </row>
    <row r="5194" spans="1:13" x14ac:dyDescent="0.3">
      <c r="A5194" s="17" t="s">
        <v>277</v>
      </c>
      <c r="B5194" s="3">
        <v>45644</v>
      </c>
      <c r="C5194" s="16">
        <v>45758</v>
      </c>
      <c r="D5194" s="3">
        <v>45778</v>
      </c>
      <c r="E5194" s="7">
        <v>365</v>
      </c>
      <c r="F5194" t="str">
        <f t="shared" si="82"/>
        <v>01841365</v>
      </c>
      <c r="G5194" t="s">
        <v>104</v>
      </c>
      <c r="H5194" s="8">
        <v>2114</v>
      </c>
      <c r="I5194" s="13">
        <v>54.88</v>
      </c>
      <c r="J5194" s="14">
        <v>2189</v>
      </c>
      <c r="K5194" s="14">
        <v>0</v>
      </c>
      <c r="L5194">
        <f>+VLOOKUP(F5194,[1]ENELAR!C$2:J$7067,7,FALSE)</f>
        <v>2090</v>
      </c>
      <c r="M5194" s="20">
        <f>+VLOOKUP(F5194,[1]ENELAR!C$2:J$7067,8,FALSE)</f>
        <v>150480</v>
      </c>
    </row>
    <row r="5195" spans="1:13" x14ac:dyDescent="0.3">
      <c r="A5195" s="17" t="s">
        <v>277</v>
      </c>
      <c r="B5195" s="3">
        <v>45644</v>
      </c>
      <c r="C5195" s="16">
        <v>45758</v>
      </c>
      <c r="D5195" s="3">
        <v>45778</v>
      </c>
      <c r="E5195" s="7">
        <v>366</v>
      </c>
      <c r="F5195" t="str">
        <f t="shared" si="82"/>
        <v>01841366</v>
      </c>
      <c r="G5195" t="s">
        <v>105</v>
      </c>
      <c r="H5195" s="8">
        <v>5075</v>
      </c>
      <c r="I5195" s="13">
        <v>54.88</v>
      </c>
      <c r="J5195" s="14">
        <v>4792</v>
      </c>
      <c r="K5195" s="14">
        <v>0</v>
      </c>
      <c r="L5195">
        <f>+VLOOKUP(F5195,[1]ENELAR!C$2:J$7067,7,FALSE)</f>
        <v>4933</v>
      </c>
      <c r="M5195" s="20">
        <f>+VLOOKUP(F5195,[1]ENELAR!C$2:J$7067,8,FALSE)</f>
        <v>355176</v>
      </c>
    </row>
    <row r="5196" spans="1:13" x14ac:dyDescent="0.3">
      <c r="A5196" s="17" t="s">
        <v>277</v>
      </c>
      <c r="B5196" s="3">
        <v>45644</v>
      </c>
      <c r="C5196" s="16">
        <v>45758</v>
      </c>
      <c r="D5196" s="3">
        <v>45778</v>
      </c>
      <c r="E5196" s="7">
        <v>367</v>
      </c>
      <c r="F5196" t="str">
        <f t="shared" si="82"/>
        <v>01841367</v>
      </c>
      <c r="G5196" t="s">
        <v>106</v>
      </c>
      <c r="H5196" s="8">
        <v>974</v>
      </c>
      <c r="I5196" s="13">
        <v>54.88</v>
      </c>
      <c r="J5196" s="14">
        <v>838</v>
      </c>
      <c r="K5196" s="14">
        <v>0</v>
      </c>
      <c r="L5196">
        <f>+VLOOKUP(F5196,[1]ENELAR!C$2:J$7067,7,FALSE)</f>
        <v>861</v>
      </c>
      <c r="M5196" s="20">
        <f>+VLOOKUP(F5196,[1]ENELAR!C$2:J$7067,8,FALSE)</f>
        <v>61992</v>
      </c>
    </row>
    <row r="5197" spans="1:13" x14ac:dyDescent="0.3">
      <c r="A5197" s="17" t="s">
        <v>277</v>
      </c>
      <c r="B5197" s="3">
        <v>45644</v>
      </c>
      <c r="C5197" s="16">
        <v>45758</v>
      </c>
      <c r="D5197" s="3">
        <v>45778</v>
      </c>
      <c r="E5197" s="7">
        <v>368</v>
      </c>
      <c r="F5197" t="str">
        <f t="shared" si="82"/>
        <v>01841368</v>
      </c>
      <c r="G5197" t="s">
        <v>107</v>
      </c>
      <c r="H5197" s="8">
        <v>3102</v>
      </c>
      <c r="I5197" s="13">
        <v>54.88</v>
      </c>
      <c r="J5197" s="14">
        <v>2505</v>
      </c>
      <c r="K5197" s="14">
        <v>0</v>
      </c>
      <c r="L5197">
        <f>+VLOOKUP(F5197,[1]ENELAR!C$2:J$7067,7,FALSE)</f>
        <v>2652</v>
      </c>
      <c r="M5197" s="20">
        <f>+VLOOKUP(F5197,[1]ENELAR!C$2:J$7067,8,FALSE)</f>
        <v>190944</v>
      </c>
    </row>
    <row r="5198" spans="1:13" x14ac:dyDescent="0.3">
      <c r="A5198" s="17" t="s">
        <v>277</v>
      </c>
      <c r="B5198" s="3">
        <v>45644</v>
      </c>
      <c r="C5198" s="16">
        <v>45758</v>
      </c>
      <c r="D5198" s="3">
        <v>45778</v>
      </c>
      <c r="E5198" s="7">
        <v>369</v>
      </c>
      <c r="F5198" t="str">
        <f t="shared" si="82"/>
        <v>01841369</v>
      </c>
      <c r="G5198" t="s">
        <v>108</v>
      </c>
      <c r="H5198" s="8">
        <v>3600</v>
      </c>
      <c r="I5198" s="13">
        <v>54.88</v>
      </c>
      <c r="J5198" s="14">
        <v>4026</v>
      </c>
      <c r="K5198" s="14">
        <v>0</v>
      </c>
      <c r="L5198">
        <f>+VLOOKUP(F5198,[1]ENELAR!C$2:J$7067,7,FALSE)</f>
        <v>3409</v>
      </c>
      <c r="M5198" s="20">
        <f>+VLOOKUP(F5198,[1]ENELAR!C$2:J$7067,8,FALSE)</f>
        <v>245448</v>
      </c>
    </row>
    <row r="5199" spans="1:13" x14ac:dyDescent="0.3">
      <c r="A5199" s="17" t="s">
        <v>277</v>
      </c>
      <c r="B5199" s="3">
        <v>45644</v>
      </c>
      <c r="C5199" s="16">
        <v>45758</v>
      </c>
      <c r="D5199" s="3">
        <v>45778</v>
      </c>
      <c r="E5199" s="7">
        <v>370</v>
      </c>
      <c r="F5199" t="str">
        <f t="shared" si="82"/>
        <v>01841370</v>
      </c>
      <c r="G5199" t="s">
        <v>109</v>
      </c>
      <c r="H5199" s="8">
        <v>2696</v>
      </c>
      <c r="I5199" s="13">
        <v>54.88</v>
      </c>
      <c r="J5199" s="14">
        <v>3180</v>
      </c>
      <c r="K5199" s="14">
        <v>255</v>
      </c>
      <c r="L5199">
        <f>+VLOOKUP(F5199,[1]ENELAR!C$2:J$7067,7,FALSE)</f>
        <v>2594</v>
      </c>
      <c r="M5199" s="20">
        <f>+VLOOKUP(F5199,[1]ENELAR!C$2:J$7067,8,FALSE)</f>
        <v>186768</v>
      </c>
    </row>
    <row r="5200" spans="1:13" x14ac:dyDescent="0.3">
      <c r="A5200" s="17" t="s">
        <v>277</v>
      </c>
      <c r="B5200" s="3">
        <v>45644</v>
      </c>
      <c r="C5200" s="16">
        <v>45758</v>
      </c>
      <c r="D5200" s="3">
        <v>45778</v>
      </c>
      <c r="E5200" s="7">
        <v>371</v>
      </c>
      <c r="F5200" t="str">
        <f t="shared" si="82"/>
        <v>01841371</v>
      </c>
      <c r="G5200" t="s">
        <v>110</v>
      </c>
      <c r="H5200" s="8">
        <v>3211</v>
      </c>
      <c r="I5200" s="13">
        <v>54.88</v>
      </c>
      <c r="J5200" s="14">
        <v>3676</v>
      </c>
      <c r="K5200" s="14">
        <v>0</v>
      </c>
      <c r="L5200">
        <f>+VLOOKUP(F5200,[1]ENELAR!C$2:J$7067,7,FALSE)</f>
        <v>3168</v>
      </c>
      <c r="M5200" s="20">
        <f>+VLOOKUP(F5200,[1]ENELAR!C$2:J$7067,8,FALSE)</f>
        <v>228096</v>
      </c>
    </row>
    <row r="5201" spans="1:13" x14ac:dyDescent="0.3">
      <c r="A5201" s="17" t="s">
        <v>277</v>
      </c>
      <c r="B5201" s="3">
        <v>45644</v>
      </c>
      <c r="C5201" s="16">
        <v>45758</v>
      </c>
      <c r="D5201" s="3">
        <v>45778</v>
      </c>
      <c r="E5201" s="7">
        <v>372</v>
      </c>
      <c r="F5201" t="str">
        <f t="shared" si="82"/>
        <v>01841372</v>
      </c>
      <c r="G5201" t="s">
        <v>111</v>
      </c>
      <c r="H5201" s="8">
        <v>66136</v>
      </c>
      <c r="I5201" s="13">
        <v>54.88</v>
      </c>
      <c r="J5201" s="14">
        <v>67482</v>
      </c>
      <c r="K5201" s="14">
        <v>0</v>
      </c>
      <c r="L5201">
        <f>+VLOOKUP(F5201,[1]ENELAR!C$2:J$7067,7,FALSE)</f>
        <v>51485</v>
      </c>
      <c r="M5201" s="20">
        <f>+VLOOKUP(F5201,[1]ENELAR!C$2:J$7067,8,FALSE)</f>
        <v>3706920</v>
      </c>
    </row>
    <row r="5202" spans="1:13" x14ac:dyDescent="0.3">
      <c r="A5202" s="17" t="s">
        <v>277</v>
      </c>
      <c r="B5202" s="3">
        <v>45644</v>
      </c>
      <c r="C5202" s="16">
        <v>45758</v>
      </c>
      <c r="D5202" s="3">
        <v>45778</v>
      </c>
      <c r="E5202" s="7">
        <v>373</v>
      </c>
      <c r="F5202" t="str">
        <f t="shared" si="82"/>
        <v>01841373</v>
      </c>
      <c r="G5202" t="s">
        <v>112</v>
      </c>
      <c r="H5202" s="8">
        <v>4914</v>
      </c>
      <c r="I5202" s="13">
        <v>54.88</v>
      </c>
      <c r="J5202" s="14">
        <v>5621</v>
      </c>
      <c r="K5202" s="14">
        <v>202</v>
      </c>
      <c r="L5202">
        <f>+VLOOKUP(F5202,[1]ENELAR!C$2:J$7067,7,FALSE)</f>
        <v>4615</v>
      </c>
      <c r="M5202" s="20">
        <f>+VLOOKUP(F5202,[1]ENELAR!C$2:J$7067,8,FALSE)</f>
        <v>332280</v>
      </c>
    </row>
    <row r="5203" spans="1:13" x14ac:dyDescent="0.3">
      <c r="A5203" s="17" t="s">
        <v>277</v>
      </c>
      <c r="B5203" s="3">
        <v>45644</v>
      </c>
      <c r="C5203" s="16">
        <v>45758</v>
      </c>
      <c r="D5203" s="3">
        <v>45778</v>
      </c>
      <c r="E5203" s="7">
        <v>374</v>
      </c>
      <c r="F5203" t="str">
        <f t="shared" si="82"/>
        <v>01841374</v>
      </c>
      <c r="G5203" t="s">
        <v>113</v>
      </c>
      <c r="H5203" s="8">
        <v>3484</v>
      </c>
      <c r="I5203" s="13">
        <v>54.88</v>
      </c>
      <c r="J5203" s="14">
        <v>3038</v>
      </c>
      <c r="K5203" s="14">
        <v>0</v>
      </c>
      <c r="L5203">
        <f>+VLOOKUP(F5203,[1]ENELAR!C$2:J$7067,7,FALSE)</f>
        <v>3088</v>
      </c>
      <c r="M5203" s="20">
        <f>+VLOOKUP(F5203,[1]ENELAR!C$2:J$7067,8,FALSE)</f>
        <v>222336</v>
      </c>
    </row>
    <row r="5204" spans="1:13" x14ac:dyDescent="0.3">
      <c r="A5204" s="17" t="s">
        <v>277</v>
      </c>
      <c r="B5204" s="3">
        <v>45644</v>
      </c>
      <c r="C5204" s="16">
        <v>45758</v>
      </c>
      <c r="D5204" s="3">
        <v>45778</v>
      </c>
      <c r="E5204" s="7">
        <v>376</v>
      </c>
      <c r="F5204" t="str">
        <f t="shared" si="82"/>
        <v>01841376</v>
      </c>
      <c r="G5204" t="s">
        <v>114</v>
      </c>
      <c r="H5204" s="8">
        <v>18460</v>
      </c>
      <c r="I5204" s="13">
        <v>54.88</v>
      </c>
      <c r="J5204" s="14">
        <v>18895</v>
      </c>
      <c r="K5204" s="14">
        <v>0</v>
      </c>
      <c r="L5204">
        <f>+VLOOKUP(F5204,[1]ENELAR!C$2:J$7067,7,FALSE)</f>
        <v>16802</v>
      </c>
      <c r="M5204" s="20">
        <f>+VLOOKUP(F5204,[1]ENELAR!C$2:J$7067,8,FALSE)</f>
        <v>1209744</v>
      </c>
    </row>
    <row r="5205" spans="1:13" x14ac:dyDescent="0.3">
      <c r="A5205" s="17" t="s">
        <v>277</v>
      </c>
      <c r="B5205" s="3">
        <v>45644</v>
      </c>
      <c r="C5205" s="16">
        <v>45758</v>
      </c>
      <c r="D5205" s="3">
        <v>45778</v>
      </c>
      <c r="E5205" s="7">
        <v>377</v>
      </c>
      <c r="F5205" t="str">
        <f t="shared" si="82"/>
        <v>01841377</v>
      </c>
      <c r="G5205" t="s">
        <v>239</v>
      </c>
      <c r="H5205" s="8">
        <v>1652</v>
      </c>
      <c r="I5205" s="13">
        <v>54.88</v>
      </c>
      <c r="J5205" s="14">
        <v>2019</v>
      </c>
      <c r="K5205" s="14">
        <v>0</v>
      </c>
      <c r="L5205">
        <f>+VLOOKUP(F5205,[1]ENELAR!C$2:J$7067,7,FALSE)</f>
        <v>1581</v>
      </c>
      <c r="M5205" s="20">
        <f>+VLOOKUP(F5205,[1]ENELAR!C$2:J$7067,8,FALSE)</f>
        <v>113832</v>
      </c>
    </row>
    <row r="5206" spans="1:13" x14ac:dyDescent="0.3">
      <c r="A5206" s="17" t="s">
        <v>277</v>
      </c>
      <c r="B5206" s="3">
        <v>45644</v>
      </c>
      <c r="C5206" s="16">
        <v>45758</v>
      </c>
      <c r="D5206" s="3">
        <v>45778</v>
      </c>
      <c r="E5206" s="7">
        <v>378</v>
      </c>
      <c r="F5206" t="str">
        <f t="shared" si="82"/>
        <v>01841378</v>
      </c>
      <c r="G5206" t="s">
        <v>115</v>
      </c>
      <c r="H5206" s="8">
        <v>4672</v>
      </c>
      <c r="I5206" s="13">
        <v>54.88</v>
      </c>
      <c r="J5206" s="14">
        <v>4604</v>
      </c>
      <c r="K5206" s="14">
        <v>0</v>
      </c>
      <c r="L5206">
        <f>+VLOOKUP(F5206,[1]ENELAR!C$2:J$7067,7,FALSE)</f>
        <v>0</v>
      </c>
      <c r="M5206" s="20">
        <f>+VLOOKUP(F5206,[1]ENELAR!C$2:J$7067,8,FALSE)</f>
        <v>0</v>
      </c>
    </row>
    <row r="5207" spans="1:13" x14ac:dyDescent="0.3">
      <c r="A5207" s="17" t="s">
        <v>277</v>
      </c>
      <c r="B5207" s="3">
        <v>45644</v>
      </c>
      <c r="C5207" s="16">
        <v>45758</v>
      </c>
      <c r="D5207" s="3">
        <v>45778</v>
      </c>
      <c r="E5207" s="7">
        <v>379</v>
      </c>
      <c r="F5207" t="str">
        <f t="shared" si="82"/>
        <v>01841379</v>
      </c>
      <c r="G5207" t="s">
        <v>116</v>
      </c>
      <c r="H5207" s="8">
        <v>5867</v>
      </c>
      <c r="I5207" s="13">
        <v>54.88</v>
      </c>
      <c r="J5207" s="14">
        <v>6956</v>
      </c>
      <c r="K5207" s="14">
        <v>0</v>
      </c>
      <c r="L5207">
        <f>+VLOOKUP(F5207,[1]ENELAR!C$2:J$7067,7,FALSE)</f>
        <v>5630</v>
      </c>
      <c r="M5207" s="20">
        <f>+VLOOKUP(F5207,[1]ENELAR!C$2:J$7067,8,FALSE)</f>
        <v>405360</v>
      </c>
    </row>
    <row r="5208" spans="1:13" x14ac:dyDescent="0.3">
      <c r="A5208" s="17" t="s">
        <v>277</v>
      </c>
      <c r="B5208" s="3">
        <v>45644</v>
      </c>
      <c r="C5208" s="16">
        <v>45758</v>
      </c>
      <c r="D5208" s="3">
        <v>45778</v>
      </c>
      <c r="E5208" s="7">
        <v>380</v>
      </c>
      <c r="F5208" t="str">
        <f t="shared" si="82"/>
        <v>01841380</v>
      </c>
      <c r="G5208" t="s">
        <v>117</v>
      </c>
      <c r="H5208" s="8">
        <v>6213</v>
      </c>
      <c r="I5208" s="13">
        <v>54.88</v>
      </c>
      <c r="J5208" s="14">
        <v>6522</v>
      </c>
      <c r="K5208" s="14">
        <v>0</v>
      </c>
      <c r="L5208">
        <f>+VLOOKUP(F5208,[1]ENELAR!C$2:J$7067,7,FALSE)</f>
        <v>5216</v>
      </c>
      <c r="M5208" s="20">
        <f>+VLOOKUP(F5208,[1]ENELAR!C$2:J$7067,8,FALSE)</f>
        <v>375552</v>
      </c>
    </row>
    <row r="5209" spans="1:13" x14ac:dyDescent="0.3">
      <c r="A5209" s="17" t="s">
        <v>277</v>
      </c>
      <c r="B5209" s="3">
        <v>45644</v>
      </c>
      <c r="C5209" s="16">
        <v>45758</v>
      </c>
      <c r="D5209" s="3">
        <v>45778</v>
      </c>
      <c r="E5209" s="7">
        <v>381</v>
      </c>
      <c r="F5209" t="str">
        <f t="shared" si="82"/>
        <v>01841381</v>
      </c>
      <c r="G5209" t="s">
        <v>118</v>
      </c>
      <c r="H5209" s="8">
        <v>3973</v>
      </c>
      <c r="I5209" s="13">
        <v>54.88</v>
      </c>
      <c r="J5209" s="14">
        <v>4141</v>
      </c>
      <c r="K5209" s="14">
        <v>0</v>
      </c>
      <c r="L5209">
        <f>+VLOOKUP(F5209,[1]ENELAR!C$2:J$7067,7,FALSE)</f>
        <v>3613</v>
      </c>
      <c r="M5209" s="20">
        <f>+VLOOKUP(F5209,[1]ENELAR!C$2:J$7067,8,FALSE)</f>
        <v>260136</v>
      </c>
    </row>
    <row r="5210" spans="1:13" x14ac:dyDescent="0.3">
      <c r="A5210" s="17" t="s">
        <v>277</v>
      </c>
      <c r="B5210" s="3">
        <v>45644</v>
      </c>
      <c r="C5210" s="16">
        <v>45758</v>
      </c>
      <c r="D5210" s="3">
        <v>45778</v>
      </c>
      <c r="E5210" s="7">
        <v>382</v>
      </c>
      <c r="F5210" t="str">
        <f t="shared" si="82"/>
        <v>01841382</v>
      </c>
      <c r="G5210" t="s">
        <v>227</v>
      </c>
      <c r="H5210" s="8">
        <v>1940</v>
      </c>
      <c r="I5210" s="13">
        <v>54.88</v>
      </c>
      <c r="J5210" s="14">
        <v>2103</v>
      </c>
      <c r="K5210" s="14">
        <v>0</v>
      </c>
      <c r="L5210">
        <f>+VLOOKUP(F5210,[1]ENELAR!C$2:J$7067,7,FALSE)</f>
        <v>1861</v>
      </c>
      <c r="M5210" s="20">
        <f>+VLOOKUP(F5210,[1]ENELAR!C$2:J$7067,8,FALSE)</f>
        <v>133992</v>
      </c>
    </row>
    <row r="5211" spans="1:13" x14ac:dyDescent="0.3">
      <c r="A5211" s="17" t="s">
        <v>277</v>
      </c>
      <c r="B5211" s="3">
        <v>45644</v>
      </c>
      <c r="C5211" s="16">
        <v>45758</v>
      </c>
      <c r="D5211" s="3">
        <v>45778</v>
      </c>
      <c r="E5211" s="7">
        <v>383</v>
      </c>
      <c r="F5211" t="str">
        <f t="shared" si="82"/>
        <v>01841383</v>
      </c>
      <c r="G5211" t="s">
        <v>119</v>
      </c>
      <c r="H5211" s="8">
        <v>16094</v>
      </c>
      <c r="I5211" s="13">
        <v>54.88</v>
      </c>
      <c r="J5211" s="14">
        <v>17370</v>
      </c>
      <c r="K5211" s="14">
        <v>0</v>
      </c>
      <c r="L5211">
        <f>+VLOOKUP(F5211,[1]ENELAR!C$2:J$7067,7,FALSE)</f>
        <v>14149</v>
      </c>
      <c r="M5211" s="20">
        <f>+VLOOKUP(F5211,[1]ENELAR!C$2:J$7067,8,FALSE)</f>
        <v>1018728</v>
      </c>
    </row>
    <row r="5212" spans="1:13" x14ac:dyDescent="0.3">
      <c r="A5212" s="17" t="s">
        <v>277</v>
      </c>
      <c r="B5212" s="3">
        <v>45644</v>
      </c>
      <c r="C5212" s="16">
        <v>45758</v>
      </c>
      <c r="D5212" s="3">
        <v>45778</v>
      </c>
      <c r="E5212" s="7">
        <v>384</v>
      </c>
      <c r="F5212" t="str">
        <f t="shared" si="82"/>
        <v>01841384</v>
      </c>
      <c r="G5212" t="s">
        <v>120</v>
      </c>
      <c r="H5212" s="8">
        <v>6143</v>
      </c>
      <c r="I5212" s="13">
        <v>54.88</v>
      </c>
      <c r="J5212" s="14">
        <v>6592</v>
      </c>
      <c r="K5212" s="14">
        <v>0</v>
      </c>
      <c r="L5212">
        <f>+VLOOKUP(F5212,[1]ENELAR!C$2:J$7067,7,FALSE)</f>
        <v>5781</v>
      </c>
      <c r="M5212" s="20">
        <f>+VLOOKUP(F5212,[1]ENELAR!C$2:J$7067,8,FALSE)</f>
        <v>416232</v>
      </c>
    </row>
    <row r="5213" spans="1:13" x14ac:dyDescent="0.3">
      <c r="A5213" s="17" t="s">
        <v>277</v>
      </c>
      <c r="B5213" s="3">
        <v>45644</v>
      </c>
      <c r="C5213" s="16">
        <v>45758</v>
      </c>
      <c r="D5213" s="3">
        <v>45778</v>
      </c>
      <c r="E5213" s="7">
        <v>385</v>
      </c>
      <c r="F5213" t="str">
        <f t="shared" si="82"/>
        <v>01841385</v>
      </c>
      <c r="G5213" t="s">
        <v>121</v>
      </c>
      <c r="H5213" s="8">
        <v>2104</v>
      </c>
      <c r="I5213" s="13">
        <v>54.88</v>
      </c>
      <c r="J5213" s="14">
        <v>1715</v>
      </c>
      <c r="K5213" s="14">
        <v>148</v>
      </c>
      <c r="L5213">
        <f>+VLOOKUP(F5213,[1]ENELAR!C$2:J$7067,7,FALSE)</f>
        <v>2068</v>
      </c>
      <c r="M5213" s="20">
        <f>+VLOOKUP(F5213,[1]ENELAR!C$2:J$7067,8,FALSE)</f>
        <v>148896</v>
      </c>
    </row>
    <row r="5214" spans="1:13" x14ac:dyDescent="0.3">
      <c r="A5214" s="17" t="s">
        <v>277</v>
      </c>
      <c r="B5214" s="3">
        <v>45644</v>
      </c>
      <c r="C5214" s="16">
        <v>45758</v>
      </c>
      <c r="D5214" s="3">
        <v>45778</v>
      </c>
      <c r="E5214" s="7">
        <v>386</v>
      </c>
      <c r="F5214" t="str">
        <f t="shared" si="82"/>
        <v>01841386</v>
      </c>
      <c r="G5214" t="s">
        <v>122</v>
      </c>
      <c r="H5214" s="8">
        <v>1079</v>
      </c>
      <c r="I5214" s="13">
        <v>54.88</v>
      </c>
      <c r="J5214" s="14">
        <v>1109</v>
      </c>
      <c r="K5214" s="14">
        <v>0</v>
      </c>
      <c r="L5214">
        <f>+VLOOKUP(F5214,[1]ENELAR!C$2:J$7067,7,FALSE)</f>
        <v>1072</v>
      </c>
      <c r="M5214" s="20">
        <f>+VLOOKUP(F5214,[1]ENELAR!C$2:J$7067,8,FALSE)</f>
        <v>77184</v>
      </c>
    </row>
    <row r="5215" spans="1:13" x14ac:dyDescent="0.3">
      <c r="A5215" s="17" t="s">
        <v>277</v>
      </c>
      <c r="B5215" s="3">
        <v>45644</v>
      </c>
      <c r="C5215" s="16">
        <v>45758</v>
      </c>
      <c r="D5215" s="3">
        <v>45778</v>
      </c>
      <c r="E5215" s="7">
        <v>387</v>
      </c>
      <c r="F5215" t="str">
        <f t="shared" si="82"/>
        <v>01841387</v>
      </c>
      <c r="G5215" t="s">
        <v>123</v>
      </c>
      <c r="H5215" s="8">
        <v>938</v>
      </c>
      <c r="I5215" s="13">
        <v>54.88</v>
      </c>
      <c r="J5215" s="14">
        <v>961</v>
      </c>
      <c r="K5215" s="14">
        <v>0</v>
      </c>
      <c r="L5215">
        <f>+VLOOKUP(F5215,[1]ENELAR!C$2:J$7067,7,FALSE)</f>
        <v>938</v>
      </c>
      <c r="M5215" s="20">
        <f>+VLOOKUP(F5215,[1]ENELAR!C$2:J$7067,8,FALSE)</f>
        <v>67536</v>
      </c>
    </row>
    <row r="5216" spans="1:13" x14ac:dyDescent="0.3">
      <c r="A5216" s="17" t="s">
        <v>277</v>
      </c>
      <c r="B5216" s="3">
        <v>45644</v>
      </c>
      <c r="C5216" s="16">
        <v>45758</v>
      </c>
      <c r="D5216" s="3">
        <v>45778</v>
      </c>
      <c r="E5216" s="7">
        <v>388</v>
      </c>
      <c r="F5216" t="str">
        <f t="shared" si="82"/>
        <v>01841388</v>
      </c>
      <c r="G5216" t="s">
        <v>124</v>
      </c>
      <c r="H5216" s="8">
        <v>3232</v>
      </c>
      <c r="I5216" s="13">
        <v>54.88</v>
      </c>
      <c r="J5216" s="14">
        <v>3190</v>
      </c>
      <c r="K5216" s="14">
        <v>0</v>
      </c>
      <c r="L5216">
        <f>+VLOOKUP(F5216,[1]ENELAR!C$2:J$7067,7,FALSE)</f>
        <v>3119</v>
      </c>
      <c r="M5216" s="20">
        <f>+VLOOKUP(F5216,[1]ENELAR!C$2:J$7067,8,FALSE)</f>
        <v>224568</v>
      </c>
    </row>
    <row r="5217" spans="1:13" x14ac:dyDescent="0.3">
      <c r="A5217" s="17" t="s">
        <v>277</v>
      </c>
      <c r="B5217" s="3">
        <v>45644</v>
      </c>
      <c r="C5217" s="16">
        <v>45758</v>
      </c>
      <c r="D5217" s="3">
        <v>45778</v>
      </c>
      <c r="E5217" s="7">
        <v>390</v>
      </c>
      <c r="F5217" t="str">
        <f t="shared" si="82"/>
        <v>01841390</v>
      </c>
      <c r="G5217" t="s">
        <v>125</v>
      </c>
      <c r="H5217" s="8">
        <v>1807</v>
      </c>
      <c r="I5217" s="13">
        <v>54.88</v>
      </c>
      <c r="J5217" s="14">
        <v>1839</v>
      </c>
      <c r="K5217" s="14">
        <v>0</v>
      </c>
      <c r="L5217">
        <f>+VLOOKUP(F5217,[1]ENELAR!C$2:J$7067,7,FALSE)</f>
        <v>1690</v>
      </c>
      <c r="M5217" s="20">
        <f>+VLOOKUP(F5217,[1]ENELAR!C$2:J$7067,8,FALSE)</f>
        <v>121680</v>
      </c>
    </row>
    <row r="5218" spans="1:13" x14ac:dyDescent="0.3">
      <c r="A5218" s="17" t="s">
        <v>277</v>
      </c>
      <c r="B5218" s="3">
        <v>45644</v>
      </c>
      <c r="C5218" s="16">
        <v>45758</v>
      </c>
      <c r="D5218" s="3">
        <v>45778</v>
      </c>
      <c r="E5218" s="7">
        <v>391</v>
      </c>
      <c r="F5218" t="str">
        <f t="shared" si="82"/>
        <v>01841391</v>
      </c>
      <c r="G5218" t="s">
        <v>126</v>
      </c>
      <c r="H5218" s="8">
        <v>6032</v>
      </c>
      <c r="I5218" s="13">
        <v>54.88</v>
      </c>
      <c r="J5218" s="14">
        <v>5614</v>
      </c>
      <c r="K5218" s="14">
        <v>0</v>
      </c>
      <c r="L5218">
        <f>+VLOOKUP(F5218,[1]ENELAR!C$2:J$7067,7,FALSE)</f>
        <v>5470</v>
      </c>
      <c r="M5218" s="20">
        <f>+VLOOKUP(F5218,[1]ENELAR!C$2:J$7067,8,FALSE)</f>
        <v>393840</v>
      </c>
    </row>
    <row r="5219" spans="1:13" x14ac:dyDescent="0.3">
      <c r="A5219" s="17" t="s">
        <v>277</v>
      </c>
      <c r="B5219" s="3">
        <v>45644</v>
      </c>
      <c r="C5219" s="16">
        <v>45758</v>
      </c>
      <c r="D5219" s="3">
        <v>45778</v>
      </c>
      <c r="E5219" s="7">
        <v>392</v>
      </c>
      <c r="F5219" t="str">
        <f t="shared" si="82"/>
        <v>01841392</v>
      </c>
      <c r="G5219" t="s">
        <v>127</v>
      </c>
      <c r="H5219" s="8">
        <v>4246</v>
      </c>
      <c r="I5219" s="13">
        <v>54.88</v>
      </c>
      <c r="J5219" s="14">
        <v>4332</v>
      </c>
      <c r="K5219" s="14">
        <v>0</v>
      </c>
      <c r="L5219">
        <f>+VLOOKUP(F5219,[1]ENELAR!C$2:J$7067,7,FALSE)</f>
        <v>4098</v>
      </c>
      <c r="M5219" s="20">
        <f>+VLOOKUP(F5219,[1]ENELAR!C$2:J$7067,8,FALSE)</f>
        <v>295056</v>
      </c>
    </row>
    <row r="5220" spans="1:13" x14ac:dyDescent="0.3">
      <c r="A5220" s="17" t="s">
        <v>277</v>
      </c>
      <c r="B5220" s="3">
        <v>45644</v>
      </c>
      <c r="C5220" s="16">
        <v>45758</v>
      </c>
      <c r="D5220" s="3">
        <v>45778</v>
      </c>
      <c r="E5220" s="7">
        <v>393</v>
      </c>
      <c r="F5220" t="str">
        <f t="shared" si="82"/>
        <v>01841393</v>
      </c>
      <c r="G5220" t="s">
        <v>128</v>
      </c>
      <c r="H5220" s="8">
        <v>695</v>
      </c>
      <c r="I5220" s="13">
        <v>54.88</v>
      </c>
      <c r="J5220" s="14">
        <v>663</v>
      </c>
      <c r="K5220" s="14">
        <v>0</v>
      </c>
      <c r="L5220">
        <f>+VLOOKUP(F5220,[1]ENELAR!C$2:J$7067,7,FALSE)</f>
        <v>695</v>
      </c>
      <c r="M5220" s="20">
        <f>+VLOOKUP(F5220,[1]ENELAR!C$2:J$7067,8,FALSE)</f>
        <v>50040</v>
      </c>
    </row>
    <row r="5221" spans="1:13" x14ac:dyDescent="0.3">
      <c r="A5221" s="17" t="s">
        <v>277</v>
      </c>
      <c r="B5221" s="3">
        <v>45644</v>
      </c>
      <c r="C5221" s="16">
        <v>45758</v>
      </c>
      <c r="D5221" s="3">
        <v>45778</v>
      </c>
      <c r="E5221" s="7">
        <v>395</v>
      </c>
      <c r="F5221" t="str">
        <f t="shared" si="82"/>
        <v>01841395</v>
      </c>
      <c r="G5221" t="s">
        <v>240</v>
      </c>
      <c r="H5221" s="8">
        <v>141328</v>
      </c>
      <c r="I5221" s="13">
        <v>54.88</v>
      </c>
      <c r="J5221" s="14">
        <v>136884</v>
      </c>
      <c r="K5221" s="14">
        <v>70</v>
      </c>
      <c r="L5221">
        <f>+VLOOKUP(F5221,[1]ENELAR!C$2:J$7067,7,FALSE)</f>
        <v>0</v>
      </c>
      <c r="M5221" s="20">
        <f>+VLOOKUP(F5221,[1]ENELAR!C$2:J$7067,8,FALSE)</f>
        <v>0</v>
      </c>
    </row>
    <row r="5222" spans="1:13" x14ac:dyDescent="0.3">
      <c r="A5222" s="17" t="s">
        <v>277</v>
      </c>
      <c r="B5222" s="3">
        <v>45644</v>
      </c>
      <c r="C5222" s="16">
        <v>45758</v>
      </c>
      <c r="D5222" s="3">
        <v>45778</v>
      </c>
      <c r="E5222" s="7">
        <v>396</v>
      </c>
      <c r="F5222" t="str">
        <f t="shared" si="82"/>
        <v>01841396</v>
      </c>
      <c r="G5222" t="s">
        <v>129</v>
      </c>
      <c r="H5222" s="8">
        <v>7381</v>
      </c>
      <c r="I5222" s="13">
        <v>54.88</v>
      </c>
      <c r="J5222" s="14">
        <v>7184</v>
      </c>
      <c r="K5222" s="14">
        <v>19</v>
      </c>
      <c r="L5222">
        <f>+VLOOKUP(F5222,[1]ENELAR!C$2:J$7067,7,FALSE)</f>
        <v>4709</v>
      </c>
      <c r="M5222" s="20">
        <f>+VLOOKUP(F5222,[1]ENELAR!C$2:J$7067,8,FALSE)</f>
        <v>339048</v>
      </c>
    </row>
    <row r="5223" spans="1:13" x14ac:dyDescent="0.3">
      <c r="A5223" s="17" t="s">
        <v>277</v>
      </c>
      <c r="B5223" s="3">
        <v>45644</v>
      </c>
      <c r="C5223" s="16">
        <v>45758</v>
      </c>
      <c r="D5223" s="3">
        <v>45778</v>
      </c>
      <c r="E5223" s="7">
        <v>397</v>
      </c>
      <c r="F5223" t="str">
        <f t="shared" si="82"/>
        <v>01841397</v>
      </c>
      <c r="G5223" t="s">
        <v>130</v>
      </c>
      <c r="H5223" s="8">
        <v>4568</v>
      </c>
      <c r="I5223" s="13">
        <v>54.88</v>
      </c>
      <c r="J5223" s="14">
        <v>3985</v>
      </c>
      <c r="K5223" s="14">
        <v>0</v>
      </c>
      <c r="L5223">
        <f>+VLOOKUP(F5223,[1]ENELAR!C$2:J$7067,7,FALSE)</f>
        <v>4523</v>
      </c>
      <c r="M5223" s="20">
        <f>+VLOOKUP(F5223,[1]ENELAR!C$2:J$7067,8,FALSE)</f>
        <v>325656</v>
      </c>
    </row>
    <row r="5224" spans="1:13" x14ac:dyDescent="0.3">
      <c r="A5224" s="17" t="s">
        <v>277</v>
      </c>
      <c r="B5224" s="3">
        <v>45644</v>
      </c>
      <c r="C5224" s="16">
        <v>45758</v>
      </c>
      <c r="D5224" s="3">
        <v>45778</v>
      </c>
      <c r="E5224" s="7">
        <v>398</v>
      </c>
      <c r="F5224" t="str">
        <f t="shared" si="82"/>
        <v>01841398</v>
      </c>
      <c r="G5224" t="s">
        <v>131</v>
      </c>
      <c r="H5224" s="8">
        <v>3333</v>
      </c>
      <c r="I5224" s="13">
        <v>54.88</v>
      </c>
      <c r="J5224" s="14">
        <v>3159</v>
      </c>
      <c r="K5224" s="14">
        <v>0</v>
      </c>
      <c r="L5224">
        <f>+VLOOKUP(F5224,[1]ENELAR!C$2:J$7067,7,FALSE)</f>
        <v>3082</v>
      </c>
      <c r="M5224" s="20">
        <f>+VLOOKUP(F5224,[1]ENELAR!C$2:J$7067,8,FALSE)</f>
        <v>221904</v>
      </c>
    </row>
    <row r="5225" spans="1:13" x14ac:dyDescent="0.3">
      <c r="A5225" s="17" t="s">
        <v>277</v>
      </c>
      <c r="B5225" s="3">
        <v>45644</v>
      </c>
      <c r="C5225" s="16">
        <v>45758</v>
      </c>
      <c r="D5225" s="3">
        <v>45778</v>
      </c>
      <c r="E5225" s="7">
        <v>400</v>
      </c>
      <c r="F5225" t="str">
        <f t="shared" si="82"/>
        <v>01841400</v>
      </c>
      <c r="G5225" t="s">
        <v>132</v>
      </c>
      <c r="H5225" s="8">
        <v>2465</v>
      </c>
      <c r="I5225" s="13">
        <v>54.88</v>
      </c>
      <c r="J5225" s="14">
        <v>2082</v>
      </c>
      <c r="K5225" s="14">
        <v>0</v>
      </c>
      <c r="L5225">
        <f>+VLOOKUP(F5225,[1]ENELAR!C$2:J$7067,7,FALSE)</f>
        <v>2140</v>
      </c>
      <c r="M5225" s="20">
        <f>+VLOOKUP(F5225,[1]ENELAR!C$2:J$7067,8,FALSE)</f>
        <v>154080</v>
      </c>
    </row>
    <row r="5226" spans="1:13" x14ac:dyDescent="0.3">
      <c r="A5226" s="17" t="s">
        <v>277</v>
      </c>
      <c r="B5226" s="3">
        <v>45644</v>
      </c>
      <c r="C5226" s="16">
        <v>45758</v>
      </c>
      <c r="D5226" s="3">
        <v>45778</v>
      </c>
      <c r="E5226" s="7">
        <v>402</v>
      </c>
      <c r="F5226" t="str">
        <f t="shared" si="82"/>
        <v>01841402</v>
      </c>
      <c r="G5226" t="s">
        <v>134</v>
      </c>
      <c r="H5226" s="8">
        <v>3270</v>
      </c>
      <c r="I5226" s="13">
        <v>54.88</v>
      </c>
      <c r="J5226" s="14">
        <v>2841</v>
      </c>
      <c r="K5226" s="14">
        <v>0</v>
      </c>
      <c r="L5226">
        <f>+VLOOKUP(F5226,[1]ENELAR!C$2:J$7067,7,FALSE)</f>
        <v>3226</v>
      </c>
      <c r="M5226" s="20">
        <f>+VLOOKUP(F5226,[1]ENELAR!C$2:J$7067,8,FALSE)</f>
        <v>232272</v>
      </c>
    </row>
    <row r="5227" spans="1:13" x14ac:dyDescent="0.3">
      <c r="A5227" s="17" t="s">
        <v>277</v>
      </c>
      <c r="B5227" s="3">
        <v>45644</v>
      </c>
      <c r="C5227" s="16">
        <v>45758</v>
      </c>
      <c r="D5227" s="3">
        <v>45778</v>
      </c>
      <c r="E5227" s="7">
        <v>405</v>
      </c>
      <c r="F5227" t="str">
        <f t="shared" si="82"/>
        <v>01841405</v>
      </c>
      <c r="G5227" t="s">
        <v>137</v>
      </c>
      <c r="H5227" s="8">
        <v>15086</v>
      </c>
      <c r="I5227" s="13">
        <v>54.88</v>
      </c>
      <c r="J5227" s="14">
        <v>15545</v>
      </c>
      <c r="K5227" s="14">
        <v>15377</v>
      </c>
      <c r="L5227">
        <f>+VLOOKUP(F5227,[1]ENELAR!C$2:J$7067,7,FALSE)</f>
        <v>12395</v>
      </c>
      <c r="M5227" s="20">
        <f>+VLOOKUP(F5227,[1]ENELAR!C$2:J$7067,8,FALSE)</f>
        <v>892440</v>
      </c>
    </row>
    <row r="5228" spans="1:13" x14ac:dyDescent="0.3">
      <c r="A5228" s="17" t="s">
        <v>277</v>
      </c>
      <c r="B5228" s="3">
        <v>45644</v>
      </c>
      <c r="C5228" s="16">
        <v>45758</v>
      </c>
      <c r="D5228" s="3">
        <v>45778</v>
      </c>
      <c r="E5228" s="7">
        <v>406</v>
      </c>
      <c r="F5228" t="str">
        <f t="shared" si="82"/>
        <v>01841406</v>
      </c>
      <c r="G5228" t="s">
        <v>138</v>
      </c>
      <c r="H5228" s="8">
        <v>27819</v>
      </c>
      <c r="I5228" s="13">
        <v>54.88</v>
      </c>
      <c r="J5228" s="14" t="e">
        <v>#N/A</v>
      </c>
      <c r="K5228" s="14">
        <v>0</v>
      </c>
      <c r="L5228">
        <f>+VLOOKUP(F5228,[1]ENELAR!C$2:J$7067,7,FALSE)</f>
        <v>0</v>
      </c>
      <c r="M5228" s="20">
        <f>+VLOOKUP(F5228,[1]ENELAR!C$2:J$7067,8,FALSE)</f>
        <v>0</v>
      </c>
    </row>
    <row r="5229" spans="1:13" x14ac:dyDescent="0.3">
      <c r="A5229" s="17" t="s">
        <v>277</v>
      </c>
      <c r="B5229" s="3">
        <v>45644</v>
      </c>
      <c r="C5229" s="16">
        <v>45758</v>
      </c>
      <c r="D5229" s="3">
        <v>45778</v>
      </c>
      <c r="E5229" s="7">
        <v>407</v>
      </c>
      <c r="F5229" t="str">
        <f t="shared" si="82"/>
        <v>01841407</v>
      </c>
      <c r="G5229" t="s">
        <v>139</v>
      </c>
      <c r="H5229" s="8">
        <v>2749</v>
      </c>
      <c r="I5229" s="13">
        <v>54.88</v>
      </c>
      <c r="J5229" s="14">
        <v>3125</v>
      </c>
      <c r="K5229" s="14">
        <v>3125</v>
      </c>
      <c r="L5229">
        <f>+VLOOKUP(F5229,[1]ENELAR!C$2:J$7067,7,FALSE)</f>
        <v>2528</v>
      </c>
      <c r="M5229" s="20">
        <f>+VLOOKUP(F5229,[1]ENELAR!C$2:J$7067,8,FALSE)</f>
        <v>182016</v>
      </c>
    </row>
    <row r="5230" spans="1:13" x14ac:dyDescent="0.3">
      <c r="A5230" s="17" t="s">
        <v>277</v>
      </c>
      <c r="B5230" s="3">
        <v>45644</v>
      </c>
      <c r="C5230" s="16">
        <v>45758</v>
      </c>
      <c r="D5230" s="3">
        <v>45778</v>
      </c>
      <c r="E5230" s="7">
        <v>408</v>
      </c>
      <c r="F5230" t="str">
        <f t="shared" si="82"/>
        <v>01841408</v>
      </c>
      <c r="G5230" t="s">
        <v>140</v>
      </c>
      <c r="H5230" s="8">
        <v>16195</v>
      </c>
      <c r="I5230" s="13">
        <v>54.88</v>
      </c>
      <c r="J5230" s="14">
        <v>16221</v>
      </c>
      <c r="K5230" s="14">
        <v>12521</v>
      </c>
      <c r="L5230">
        <f>+VLOOKUP(F5230,[1]ENELAR!C$2:J$7067,7,FALSE)</f>
        <v>10446</v>
      </c>
      <c r="M5230" s="20">
        <f>+VLOOKUP(F5230,[1]ENELAR!C$2:J$7067,8,FALSE)</f>
        <v>752112</v>
      </c>
    </row>
    <row r="5231" spans="1:13" x14ac:dyDescent="0.3">
      <c r="A5231" s="17" t="s">
        <v>277</v>
      </c>
      <c r="B5231" s="3">
        <v>45644</v>
      </c>
      <c r="C5231" s="16">
        <v>45758</v>
      </c>
      <c r="D5231" s="3">
        <v>45778</v>
      </c>
      <c r="E5231" s="7">
        <v>409</v>
      </c>
      <c r="F5231" t="str">
        <f t="shared" si="82"/>
        <v>01841409</v>
      </c>
      <c r="G5231" t="s">
        <v>141</v>
      </c>
      <c r="H5231" s="8">
        <v>34664</v>
      </c>
      <c r="I5231" s="13">
        <v>54.88</v>
      </c>
      <c r="J5231" s="14">
        <v>35527</v>
      </c>
      <c r="K5231" s="14">
        <v>10615</v>
      </c>
      <c r="L5231">
        <f>+VLOOKUP(F5231,[1]ENELAR!C$2:J$7067,7,FALSE)</f>
        <v>24850</v>
      </c>
      <c r="M5231" s="20">
        <f>+VLOOKUP(F5231,[1]ENELAR!C$2:J$7067,8,FALSE)</f>
        <v>1789200</v>
      </c>
    </row>
    <row r="5232" spans="1:13" x14ac:dyDescent="0.3">
      <c r="A5232" s="17" t="s">
        <v>277</v>
      </c>
      <c r="B5232" s="3">
        <v>45644</v>
      </c>
      <c r="C5232" s="16">
        <v>45758</v>
      </c>
      <c r="D5232" s="3">
        <v>45778</v>
      </c>
      <c r="E5232" s="7">
        <v>410</v>
      </c>
      <c r="F5232" t="str">
        <f t="shared" si="82"/>
        <v>01841410</v>
      </c>
      <c r="G5232" t="s">
        <v>142</v>
      </c>
      <c r="H5232" s="8">
        <v>2220</v>
      </c>
      <c r="I5232" s="13">
        <v>54.88</v>
      </c>
      <c r="J5232" s="14">
        <v>2480</v>
      </c>
      <c r="K5232" s="14">
        <v>1954</v>
      </c>
      <c r="L5232">
        <f>+VLOOKUP(F5232,[1]ENELAR!C$2:J$7067,7,FALSE)</f>
        <v>2182</v>
      </c>
      <c r="M5232" s="20">
        <f>+VLOOKUP(F5232,[1]ENELAR!C$2:J$7067,8,FALSE)</f>
        <v>157104</v>
      </c>
    </row>
    <row r="5233" spans="1:13" x14ac:dyDescent="0.3">
      <c r="A5233" s="17" t="s">
        <v>277</v>
      </c>
      <c r="B5233" s="3">
        <v>45644</v>
      </c>
      <c r="C5233" s="16">
        <v>45758</v>
      </c>
      <c r="D5233" s="3">
        <v>45778</v>
      </c>
      <c r="E5233" s="7">
        <v>411</v>
      </c>
      <c r="F5233" t="str">
        <f t="shared" si="82"/>
        <v>01841411</v>
      </c>
      <c r="G5233" t="s">
        <v>143</v>
      </c>
      <c r="H5233" s="8">
        <v>1741</v>
      </c>
      <c r="I5233" s="13">
        <v>54.88</v>
      </c>
      <c r="J5233" s="14">
        <v>1652</v>
      </c>
      <c r="K5233" s="14">
        <v>1652</v>
      </c>
      <c r="L5233">
        <f>+VLOOKUP(F5233,[1]ENELAR!C$2:J$7067,7,FALSE)</f>
        <v>1658</v>
      </c>
      <c r="M5233" s="20">
        <f>+VLOOKUP(F5233,[1]ENELAR!C$2:J$7067,8,FALSE)</f>
        <v>119376</v>
      </c>
    </row>
    <row r="5234" spans="1:13" x14ac:dyDescent="0.3">
      <c r="A5234" s="17" t="s">
        <v>277</v>
      </c>
      <c r="B5234" s="3">
        <v>45644</v>
      </c>
      <c r="C5234" s="16">
        <v>45758</v>
      </c>
      <c r="D5234" s="3">
        <v>45778</v>
      </c>
      <c r="E5234" s="7">
        <v>412</v>
      </c>
      <c r="F5234" t="str">
        <f t="shared" si="82"/>
        <v>01841412</v>
      </c>
      <c r="G5234" t="s">
        <v>144</v>
      </c>
      <c r="H5234" s="8">
        <v>6083</v>
      </c>
      <c r="I5234" s="13">
        <v>54.88</v>
      </c>
      <c r="J5234" s="14">
        <v>6532</v>
      </c>
      <c r="K5234" s="14">
        <v>6531</v>
      </c>
      <c r="L5234">
        <f>+VLOOKUP(F5234,[1]ENELAR!C$2:J$7067,7,FALSE)</f>
        <v>5469</v>
      </c>
      <c r="M5234" s="20">
        <f>+VLOOKUP(F5234,[1]ENELAR!C$2:J$7067,8,FALSE)</f>
        <v>393768</v>
      </c>
    </row>
    <row r="5235" spans="1:13" x14ac:dyDescent="0.3">
      <c r="A5235" s="17" t="s">
        <v>277</v>
      </c>
      <c r="B5235" s="3">
        <v>45644</v>
      </c>
      <c r="C5235" s="16">
        <v>45758</v>
      </c>
      <c r="D5235" s="3">
        <v>45778</v>
      </c>
      <c r="E5235" s="7">
        <v>413</v>
      </c>
      <c r="F5235" t="str">
        <f t="shared" si="82"/>
        <v>01841413</v>
      </c>
      <c r="G5235" t="s">
        <v>145</v>
      </c>
      <c r="H5235" s="8">
        <v>7916</v>
      </c>
      <c r="I5235" s="13">
        <v>54.88</v>
      </c>
      <c r="J5235" s="14">
        <v>9399</v>
      </c>
      <c r="K5235" s="14">
        <v>8954</v>
      </c>
      <c r="L5235">
        <f>+VLOOKUP(F5235,[1]ENELAR!C$2:J$7067,7,FALSE)</f>
        <v>6879</v>
      </c>
      <c r="M5235" s="20">
        <f>+VLOOKUP(F5235,[1]ENELAR!C$2:J$7067,8,FALSE)</f>
        <v>495288</v>
      </c>
    </row>
    <row r="5236" spans="1:13" x14ac:dyDescent="0.3">
      <c r="A5236" s="17" t="s">
        <v>277</v>
      </c>
      <c r="B5236" s="3">
        <v>45644</v>
      </c>
      <c r="C5236" s="16">
        <v>45758</v>
      </c>
      <c r="D5236" s="3">
        <v>45778</v>
      </c>
      <c r="E5236" s="7">
        <v>414</v>
      </c>
      <c r="F5236" t="str">
        <f t="shared" si="82"/>
        <v>01841414</v>
      </c>
      <c r="G5236" t="s">
        <v>146</v>
      </c>
      <c r="H5236" s="8">
        <v>101392</v>
      </c>
      <c r="I5236" s="13">
        <v>54.88</v>
      </c>
      <c r="J5236" s="14">
        <v>102597</v>
      </c>
      <c r="K5236" s="14">
        <v>30218</v>
      </c>
      <c r="L5236">
        <f>+VLOOKUP(F5236,[1]ENELAR!C$2:J$7067,7,FALSE)</f>
        <v>83190</v>
      </c>
      <c r="M5236" s="20">
        <f>+VLOOKUP(F5236,[1]ENELAR!C$2:J$7067,8,FALSE)</f>
        <v>5989680</v>
      </c>
    </row>
    <row r="5237" spans="1:13" x14ac:dyDescent="0.3">
      <c r="A5237" s="17" t="s">
        <v>277</v>
      </c>
      <c r="B5237" s="3">
        <v>45644</v>
      </c>
      <c r="C5237" s="16">
        <v>45758</v>
      </c>
      <c r="D5237" s="3">
        <v>45778</v>
      </c>
      <c r="E5237" s="7">
        <v>415</v>
      </c>
      <c r="F5237" t="str">
        <f t="shared" si="82"/>
        <v>01841415</v>
      </c>
      <c r="G5237" t="s">
        <v>219</v>
      </c>
      <c r="H5237" s="8">
        <v>4329</v>
      </c>
      <c r="I5237" s="13">
        <v>54.88</v>
      </c>
      <c r="J5237" s="14">
        <v>4263</v>
      </c>
      <c r="K5237" s="14">
        <v>4127</v>
      </c>
      <c r="L5237">
        <f>+VLOOKUP(F5237,[1]ENELAR!C$2:J$7067,7,FALSE)</f>
        <v>3583</v>
      </c>
      <c r="M5237" s="20">
        <f>+VLOOKUP(F5237,[1]ENELAR!C$2:J$7067,8,FALSE)</f>
        <v>257976</v>
      </c>
    </row>
    <row r="5238" spans="1:13" x14ac:dyDescent="0.3">
      <c r="A5238" s="17" t="s">
        <v>277</v>
      </c>
      <c r="B5238" s="3">
        <v>45644</v>
      </c>
      <c r="C5238" s="16">
        <v>45758</v>
      </c>
      <c r="D5238" s="3">
        <v>45778</v>
      </c>
      <c r="E5238" s="7">
        <v>416</v>
      </c>
      <c r="F5238" t="str">
        <f t="shared" si="82"/>
        <v>01841416</v>
      </c>
      <c r="G5238" t="s">
        <v>147</v>
      </c>
      <c r="H5238" s="8">
        <v>159032</v>
      </c>
      <c r="I5238" s="13">
        <v>54.88</v>
      </c>
      <c r="J5238" s="14">
        <v>172668</v>
      </c>
      <c r="K5238" s="14">
        <v>6276</v>
      </c>
      <c r="L5238">
        <f>+VLOOKUP(F5238,[1]ENELAR!C$2:J$7067,7,FALSE)</f>
        <v>147104</v>
      </c>
      <c r="M5238" s="20">
        <f>+VLOOKUP(F5238,[1]ENELAR!C$2:J$7067,8,FALSE)</f>
        <v>10591488</v>
      </c>
    </row>
    <row r="5239" spans="1:13" x14ac:dyDescent="0.3">
      <c r="A5239" s="17" t="s">
        <v>277</v>
      </c>
      <c r="B5239" s="3">
        <v>45644</v>
      </c>
      <c r="C5239" s="16">
        <v>45758</v>
      </c>
      <c r="D5239" s="3">
        <v>45778</v>
      </c>
      <c r="E5239" s="7">
        <v>417</v>
      </c>
      <c r="F5239" t="str">
        <f t="shared" si="82"/>
        <v>01841417</v>
      </c>
      <c r="G5239" t="s">
        <v>148</v>
      </c>
      <c r="H5239" s="8">
        <v>12974</v>
      </c>
      <c r="I5239" s="13">
        <v>54.88</v>
      </c>
      <c r="J5239" s="14">
        <v>13628</v>
      </c>
      <c r="K5239" s="14">
        <v>10101</v>
      </c>
      <c r="L5239">
        <f>+VLOOKUP(F5239,[1]ENELAR!C$2:J$7067,7,FALSE)</f>
        <v>10572</v>
      </c>
      <c r="M5239" s="20">
        <f>+VLOOKUP(F5239,[1]ENELAR!C$2:J$7067,8,FALSE)</f>
        <v>761184</v>
      </c>
    </row>
    <row r="5240" spans="1:13" x14ac:dyDescent="0.3">
      <c r="A5240" s="17" t="s">
        <v>277</v>
      </c>
      <c r="B5240" s="3">
        <v>45644</v>
      </c>
      <c r="C5240" s="16">
        <v>45758</v>
      </c>
      <c r="D5240" s="3">
        <v>45778</v>
      </c>
      <c r="E5240" s="7">
        <v>418</v>
      </c>
      <c r="F5240" t="str">
        <f t="shared" si="82"/>
        <v>01841418</v>
      </c>
      <c r="G5240" t="s">
        <v>149</v>
      </c>
      <c r="H5240" s="8">
        <v>2315</v>
      </c>
      <c r="I5240" s="13">
        <v>54.88</v>
      </c>
      <c r="J5240" s="14">
        <v>2477</v>
      </c>
      <c r="K5240" s="14">
        <v>0</v>
      </c>
      <c r="L5240">
        <f>+VLOOKUP(F5240,[1]ENELAR!C$2:J$7067,7,FALSE)</f>
        <v>2254</v>
      </c>
      <c r="M5240" s="20">
        <f>+VLOOKUP(F5240,[1]ENELAR!C$2:J$7067,8,FALSE)</f>
        <v>162288</v>
      </c>
    </row>
    <row r="5241" spans="1:13" x14ac:dyDescent="0.3">
      <c r="A5241" s="17" t="s">
        <v>277</v>
      </c>
      <c r="B5241" s="3">
        <v>45644</v>
      </c>
      <c r="C5241" s="16">
        <v>45758</v>
      </c>
      <c r="D5241" s="3">
        <v>45778</v>
      </c>
      <c r="E5241" s="7">
        <v>419</v>
      </c>
      <c r="F5241" t="str">
        <f t="shared" si="82"/>
        <v>01841419</v>
      </c>
      <c r="G5241" t="s">
        <v>150</v>
      </c>
      <c r="H5241" s="8">
        <v>8265</v>
      </c>
      <c r="I5241" s="13">
        <v>54.88</v>
      </c>
      <c r="J5241" s="14">
        <v>7258</v>
      </c>
      <c r="K5241" s="14">
        <v>7004</v>
      </c>
      <c r="L5241">
        <f>+VLOOKUP(F5241,[1]ENELAR!C$2:J$7067,7,FALSE)</f>
        <v>7053</v>
      </c>
      <c r="M5241" s="20">
        <f>+VLOOKUP(F5241,[1]ENELAR!C$2:J$7067,8,FALSE)</f>
        <v>507816</v>
      </c>
    </row>
    <row r="5242" spans="1:13" x14ac:dyDescent="0.3">
      <c r="A5242" s="17" t="s">
        <v>277</v>
      </c>
      <c r="B5242" s="3">
        <v>45644</v>
      </c>
      <c r="C5242" s="16">
        <v>45758</v>
      </c>
      <c r="D5242" s="3">
        <v>45778</v>
      </c>
      <c r="E5242" s="7">
        <v>420</v>
      </c>
      <c r="F5242" t="str">
        <f t="shared" si="82"/>
        <v>01841420</v>
      </c>
      <c r="G5242" t="s">
        <v>151</v>
      </c>
      <c r="H5242" s="8">
        <v>5835</v>
      </c>
      <c r="I5242" s="13">
        <v>54.88</v>
      </c>
      <c r="J5242" s="14">
        <v>6168</v>
      </c>
      <c r="K5242" s="14">
        <v>5747</v>
      </c>
      <c r="L5242">
        <f>+VLOOKUP(F5242,[1]ENELAR!C$2:J$7067,7,FALSE)</f>
        <v>5422</v>
      </c>
      <c r="M5242" s="20">
        <f>+VLOOKUP(F5242,[1]ENELAR!C$2:J$7067,8,FALSE)</f>
        <v>390384</v>
      </c>
    </row>
    <row r="5243" spans="1:13" x14ac:dyDescent="0.3">
      <c r="A5243" s="17" t="s">
        <v>277</v>
      </c>
      <c r="B5243" s="3">
        <v>45644</v>
      </c>
      <c r="C5243" s="16">
        <v>45758</v>
      </c>
      <c r="D5243" s="3">
        <v>45778</v>
      </c>
      <c r="E5243" s="7">
        <v>421</v>
      </c>
      <c r="F5243" t="str">
        <f t="shared" si="82"/>
        <v>01841421</v>
      </c>
      <c r="G5243" t="s">
        <v>152</v>
      </c>
      <c r="H5243" s="8">
        <v>7999</v>
      </c>
      <c r="I5243" s="13">
        <v>54.88</v>
      </c>
      <c r="J5243" s="14">
        <v>8411</v>
      </c>
      <c r="K5243" s="14">
        <v>367</v>
      </c>
      <c r="L5243">
        <f>+VLOOKUP(F5243,[1]ENELAR!C$2:J$7067,7,FALSE)</f>
        <v>7395</v>
      </c>
      <c r="M5243" s="20">
        <f>+VLOOKUP(F5243,[1]ENELAR!C$2:J$7067,8,FALSE)</f>
        <v>532440</v>
      </c>
    </row>
    <row r="5244" spans="1:13" x14ac:dyDescent="0.3">
      <c r="A5244" s="17" t="s">
        <v>277</v>
      </c>
      <c r="B5244" s="3">
        <v>45644</v>
      </c>
      <c r="C5244" s="16">
        <v>45758</v>
      </c>
      <c r="D5244" s="3">
        <v>45778</v>
      </c>
      <c r="E5244" s="7">
        <v>422</v>
      </c>
      <c r="F5244" t="str">
        <f t="shared" si="82"/>
        <v>01841422</v>
      </c>
      <c r="G5244" t="s">
        <v>153</v>
      </c>
      <c r="H5244" s="8">
        <v>6640</v>
      </c>
      <c r="I5244" s="13">
        <v>54.88</v>
      </c>
      <c r="J5244" s="14">
        <v>6535</v>
      </c>
      <c r="K5244" s="14">
        <v>5943</v>
      </c>
      <c r="L5244">
        <f>+VLOOKUP(F5244,[1]ENELAR!C$2:J$7067,7,FALSE)</f>
        <v>5672</v>
      </c>
      <c r="M5244" s="20">
        <f>+VLOOKUP(F5244,[1]ENELAR!C$2:J$7067,8,FALSE)</f>
        <v>408384</v>
      </c>
    </row>
    <row r="5245" spans="1:13" x14ac:dyDescent="0.3">
      <c r="A5245" s="17" t="s">
        <v>277</v>
      </c>
      <c r="B5245" s="3">
        <v>45644</v>
      </c>
      <c r="C5245" s="16">
        <v>45758</v>
      </c>
      <c r="D5245" s="3">
        <v>45778</v>
      </c>
      <c r="E5245" s="7">
        <v>423</v>
      </c>
      <c r="F5245" t="str">
        <f t="shared" si="82"/>
        <v>01841423</v>
      </c>
      <c r="G5245" t="s">
        <v>154</v>
      </c>
      <c r="H5245" s="8">
        <v>2391</v>
      </c>
      <c r="I5245" s="13">
        <v>54.88</v>
      </c>
      <c r="J5245" s="14">
        <v>2149</v>
      </c>
      <c r="K5245" s="14">
        <v>2149</v>
      </c>
      <c r="L5245">
        <f>+VLOOKUP(F5245,[1]ENELAR!C$2:J$7067,7,FALSE)</f>
        <v>1713</v>
      </c>
      <c r="M5245" s="20">
        <f>+VLOOKUP(F5245,[1]ENELAR!C$2:J$7067,8,FALSE)</f>
        <v>123336</v>
      </c>
    </row>
    <row r="5246" spans="1:13" x14ac:dyDescent="0.3">
      <c r="A5246" s="17" t="s">
        <v>277</v>
      </c>
      <c r="B5246" s="3">
        <v>45644</v>
      </c>
      <c r="C5246" s="16">
        <v>45758</v>
      </c>
      <c r="D5246" s="3">
        <v>45778</v>
      </c>
      <c r="E5246" s="7">
        <v>424</v>
      </c>
      <c r="F5246" t="str">
        <f t="shared" si="82"/>
        <v>01841424</v>
      </c>
      <c r="G5246" t="s">
        <v>155</v>
      </c>
      <c r="H5246" s="8">
        <v>1620</v>
      </c>
      <c r="I5246" s="13">
        <v>54.88</v>
      </c>
      <c r="J5246" s="14">
        <v>1299</v>
      </c>
      <c r="K5246" s="14">
        <v>1299</v>
      </c>
      <c r="L5246">
        <f>+VLOOKUP(F5246,[1]ENELAR!C$2:J$7067,7,FALSE)</f>
        <v>1582</v>
      </c>
      <c r="M5246" s="20">
        <f>+VLOOKUP(F5246,[1]ENELAR!C$2:J$7067,8,FALSE)</f>
        <v>113904</v>
      </c>
    </row>
    <row r="5247" spans="1:13" x14ac:dyDescent="0.3">
      <c r="A5247" s="17" t="s">
        <v>277</v>
      </c>
      <c r="B5247" s="3">
        <v>45644</v>
      </c>
      <c r="C5247" s="16">
        <v>45758</v>
      </c>
      <c r="D5247" s="3">
        <v>45778</v>
      </c>
      <c r="E5247" s="7">
        <v>425</v>
      </c>
      <c r="F5247" t="str">
        <f t="shared" si="82"/>
        <v>01841425</v>
      </c>
      <c r="G5247" t="s">
        <v>156</v>
      </c>
      <c r="H5247" s="8">
        <v>3200</v>
      </c>
      <c r="I5247" s="13">
        <v>54.88</v>
      </c>
      <c r="J5247" s="14">
        <v>2905</v>
      </c>
      <c r="K5247" s="14">
        <v>2278</v>
      </c>
      <c r="L5247">
        <f>+VLOOKUP(F5247,[1]ENELAR!C$2:J$7067,7,FALSE)</f>
        <v>3018</v>
      </c>
      <c r="M5247" s="20">
        <f>+VLOOKUP(F5247,[1]ENELAR!C$2:J$7067,8,FALSE)</f>
        <v>217296</v>
      </c>
    </row>
    <row r="5248" spans="1:13" x14ac:dyDescent="0.3">
      <c r="A5248" s="17" t="s">
        <v>277</v>
      </c>
      <c r="B5248" s="3">
        <v>45644</v>
      </c>
      <c r="C5248" s="16">
        <v>45758</v>
      </c>
      <c r="D5248" s="3">
        <v>45778</v>
      </c>
      <c r="E5248" s="7">
        <v>426</v>
      </c>
      <c r="F5248" t="str">
        <f t="shared" si="82"/>
        <v>01841426</v>
      </c>
      <c r="G5248" t="s">
        <v>157</v>
      </c>
      <c r="H5248" s="8">
        <v>2115</v>
      </c>
      <c r="I5248" s="13">
        <v>54.88</v>
      </c>
      <c r="J5248" s="14">
        <v>2006</v>
      </c>
      <c r="K5248" s="14">
        <v>0</v>
      </c>
      <c r="L5248">
        <f>+VLOOKUP(F5248,[1]ENELAR!C$2:J$7067,7,FALSE)</f>
        <v>2043</v>
      </c>
      <c r="M5248" s="20">
        <f>+VLOOKUP(F5248,[1]ENELAR!C$2:J$7067,8,FALSE)</f>
        <v>147096</v>
      </c>
    </row>
    <row r="5249" spans="1:13" x14ac:dyDescent="0.3">
      <c r="A5249" s="17" t="s">
        <v>277</v>
      </c>
      <c r="B5249" s="3">
        <v>45644</v>
      </c>
      <c r="C5249" s="16">
        <v>45758</v>
      </c>
      <c r="D5249" s="3">
        <v>45778</v>
      </c>
      <c r="E5249" s="7">
        <v>427</v>
      </c>
      <c r="F5249" t="str">
        <f t="shared" ref="F5249:F5312" si="83">+A5249&amp;E5249</f>
        <v>01841427</v>
      </c>
      <c r="G5249" t="s">
        <v>220</v>
      </c>
      <c r="H5249" s="8">
        <v>3567</v>
      </c>
      <c r="I5249" s="13">
        <v>54.88</v>
      </c>
      <c r="J5249" s="14">
        <v>2433</v>
      </c>
      <c r="K5249" s="14">
        <v>1604</v>
      </c>
      <c r="L5249">
        <f>+VLOOKUP(F5249,[1]ENELAR!C$2:J$7067,7,FALSE)</f>
        <v>2083</v>
      </c>
      <c r="M5249" s="20">
        <f>+VLOOKUP(F5249,[1]ENELAR!C$2:J$7067,8,FALSE)</f>
        <v>149976</v>
      </c>
    </row>
    <row r="5250" spans="1:13" x14ac:dyDescent="0.3">
      <c r="A5250" s="17" t="s">
        <v>277</v>
      </c>
      <c r="B5250" s="3">
        <v>45644</v>
      </c>
      <c r="C5250" s="16">
        <v>45758</v>
      </c>
      <c r="D5250" s="3">
        <v>45778</v>
      </c>
      <c r="E5250" s="7">
        <v>428</v>
      </c>
      <c r="F5250" t="str">
        <f t="shared" si="83"/>
        <v>01841428</v>
      </c>
      <c r="G5250" t="s">
        <v>158</v>
      </c>
      <c r="H5250" s="8">
        <v>886</v>
      </c>
      <c r="I5250" s="13">
        <v>54.88</v>
      </c>
      <c r="J5250" s="14">
        <v>0</v>
      </c>
      <c r="K5250" s="14">
        <v>0</v>
      </c>
      <c r="L5250">
        <f>+VLOOKUP(F5250,[1]ENELAR!C$2:J$7067,7,FALSE)</f>
        <v>857</v>
      </c>
      <c r="M5250" s="20">
        <f>+VLOOKUP(F5250,[1]ENELAR!C$2:J$7067,8,FALSE)</f>
        <v>61704</v>
      </c>
    </row>
    <row r="5251" spans="1:13" x14ac:dyDescent="0.3">
      <c r="A5251" s="17" t="s">
        <v>277</v>
      </c>
      <c r="B5251" s="3">
        <v>45644</v>
      </c>
      <c r="C5251" s="16">
        <v>45758</v>
      </c>
      <c r="D5251" s="3">
        <v>45778</v>
      </c>
      <c r="E5251" s="7">
        <v>429</v>
      </c>
      <c r="F5251" t="str">
        <f t="shared" si="83"/>
        <v>01841429</v>
      </c>
      <c r="G5251" t="s">
        <v>159</v>
      </c>
      <c r="H5251" s="8">
        <v>15184</v>
      </c>
      <c r="I5251" s="13">
        <v>54.88</v>
      </c>
      <c r="J5251" s="14">
        <v>16922</v>
      </c>
      <c r="K5251" s="14">
        <v>0</v>
      </c>
      <c r="L5251">
        <f>+VLOOKUP(F5251,[1]ENELAR!C$2:J$7067,7,FALSE)</f>
        <v>14359</v>
      </c>
      <c r="M5251" s="20">
        <f>+VLOOKUP(F5251,[1]ENELAR!C$2:J$7067,8,FALSE)</f>
        <v>1033848</v>
      </c>
    </row>
    <row r="5252" spans="1:13" x14ac:dyDescent="0.3">
      <c r="A5252" s="17" t="s">
        <v>277</v>
      </c>
      <c r="B5252" s="3">
        <v>45644</v>
      </c>
      <c r="C5252" s="16">
        <v>45758</v>
      </c>
      <c r="D5252" s="3">
        <v>45778</v>
      </c>
      <c r="E5252" s="7">
        <v>430</v>
      </c>
      <c r="F5252" t="str">
        <f t="shared" si="83"/>
        <v>01841430</v>
      </c>
      <c r="G5252" t="s">
        <v>160</v>
      </c>
      <c r="H5252" s="8">
        <v>4323</v>
      </c>
      <c r="I5252" s="13">
        <v>54.88</v>
      </c>
      <c r="J5252" s="14">
        <v>4805</v>
      </c>
      <c r="K5252" s="14">
        <v>117</v>
      </c>
      <c r="L5252">
        <f>+VLOOKUP(F5252,[1]ENELAR!C$2:J$7067,7,FALSE)</f>
        <v>4109</v>
      </c>
      <c r="M5252" s="20">
        <f>+VLOOKUP(F5252,[1]ENELAR!C$2:J$7067,8,FALSE)</f>
        <v>295848</v>
      </c>
    </row>
    <row r="5253" spans="1:13" x14ac:dyDescent="0.3">
      <c r="A5253" s="17" t="s">
        <v>277</v>
      </c>
      <c r="B5253" s="3">
        <v>45644</v>
      </c>
      <c r="C5253" s="16">
        <v>45758</v>
      </c>
      <c r="D5253" s="3">
        <v>45778</v>
      </c>
      <c r="E5253" s="7">
        <v>431</v>
      </c>
      <c r="F5253" t="str">
        <f t="shared" si="83"/>
        <v>01841431</v>
      </c>
      <c r="G5253" t="s">
        <v>161</v>
      </c>
      <c r="H5253" s="8">
        <v>16193</v>
      </c>
      <c r="I5253" s="13">
        <v>54.88</v>
      </c>
      <c r="J5253" s="14">
        <v>13792</v>
      </c>
      <c r="K5253" s="14">
        <v>0</v>
      </c>
      <c r="L5253">
        <f>+VLOOKUP(F5253,[1]ENELAR!C$2:J$7067,7,FALSE)</f>
        <v>12397</v>
      </c>
      <c r="M5253" s="20">
        <f>+VLOOKUP(F5253,[1]ENELAR!C$2:J$7067,8,FALSE)</f>
        <v>892584</v>
      </c>
    </row>
    <row r="5254" spans="1:13" x14ac:dyDescent="0.3">
      <c r="A5254" s="17" t="s">
        <v>277</v>
      </c>
      <c r="B5254" s="3">
        <v>45644</v>
      </c>
      <c r="C5254" s="16">
        <v>45758</v>
      </c>
      <c r="D5254" s="3">
        <v>45778</v>
      </c>
      <c r="E5254" s="7">
        <v>432</v>
      </c>
      <c r="F5254" t="str">
        <f t="shared" si="83"/>
        <v>01841432</v>
      </c>
      <c r="G5254" t="s">
        <v>162</v>
      </c>
      <c r="H5254" s="8">
        <v>5487</v>
      </c>
      <c r="I5254" s="13">
        <v>54.88</v>
      </c>
      <c r="J5254" s="14">
        <v>5530</v>
      </c>
      <c r="K5254" s="14">
        <v>0</v>
      </c>
      <c r="L5254">
        <f>+VLOOKUP(F5254,[1]ENELAR!C$2:J$7067,7,FALSE)</f>
        <v>4894</v>
      </c>
      <c r="M5254" s="20">
        <f>+VLOOKUP(F5254,[1]ENELAR!C$2:J$7067,8,FALSE)</f>
        <v>352368</v>
      </c>
    </row>
    <row r="5255" spans="1:13" x14ac:dyDescent="0.3">
      <c r="A5255" s="17" t="s">
        <v>277</v>
      </c>
      <c r="B5255" s="3">
        <v>45644</v>
      </c>
      <c r="C5255" s="16">
        <v>45758</v>
      </c>
      <c r="D5255" s="3">
        <v>45778</v>
      </c>
      <c r="E5255" s="7">
        <v>433</v>
      </c>
      <c r="F5255" t="str">
        <f t="shared" si="83"/>
        <v>01841433</v>
      </c>
      <c r="G5255" t="s">
        <v>163</v>
      </c>
      <c r="H5255" s="8">
        <v>17931</v>
      </c>
      <c r="I5255" s="13">
        <v>54.88</v>
      </c>
      <c r="J5255" s="14">
        <v>19594</v>
      </c>
      <c r="K5255" s="14">
        <v>1675</v>
      </c>
      <c r="L5255">
        <f>+VLOOKUP(F5255,[1]ENELAR!C$2:J$7067,7,FALSE)</f>
        <v>14652</v>
      </c>
      <c r="M5255" s="20">
        <f>+VLOOKUP(F5255,[1]ENELAR!C$2:J$7067,8,FALSE)</f>
        <v>1054944</v>
      </c>
    </row>
    <row r="5256" spans="1:13" x14ac:dyDescent="0.3">
      <c r="A5256" s="17" t="s">
        <v>277</v>
      </c>
      <c r="B5256" s="3">
        <v>45644</v>
      </c>
      <c r="C5256" s="16">
        <v>45758</v>
      </c>
      <c r="D5256" s="3">
        <v>45778</v>
      </c>
      <c r="E5256" s="7">
        <v>434</v>
      </c>
      <c r="F5256" t="str">
        <f t="shared" si="83"/>
        <v>01841434</v>
      </c>
      <c r="G5256" t="s">
        <v>164</v>
      </c>
      <c r="H5256" s="8">
        <v>5564</v>
      </c>
      <c r="I5256" s="13">
        <v>54.88</v>
      </c>
      <c r="J5256" s="14">
        <v>5787</v>
      </c>
      <c r="K5256" s="14">
        <v>0</v>
      </c>
      <c r="L5256">
        <f>+VLOOKUP(F5256,[1]ENELAR!C$2:J$7067,7,FALSE)</f>
        <v>5474</v>
      </c>
      <c r="M5256" s="20">
        <f>+VLOOKUP(F5256,[1]ENELAR!C$2:J$7067,8,FALSE)</f>
        <v>394128</v>
      </c>
    </row>
    <row r="5257" spans="1:13" x14ac:dyDescent="0.3">
      <c r="A5257" s="17" t="s">
        <v>277</v>
      </c>
      <c r="B5257" s="3">
        <v>45644</v>
      </c>
      <c r="C5257" s="16">
        <v>45758</v>
      </c>
      <c r="D5257" s="3">
        <v>45778</v>
      </c>
      <c r="E5257" s="7">
        <v>435</v>
      </c>
      <c r="F5257" t="str">
        <f t="shared" si="83"/>
        <v>01841435</v>
      </c>
      <c r="G5257" t="s">
        <v>165</v>
      </c>
      <c r="H5257" s="8">
        <v>3998</v>
      </c>
      <c r="I5257" s="13">
        <v>54.88</v>
      </c>
      <c r="J5257" s="14">
        <v>4079</v>
      </c>
      <c r="K5257" s="14">
        <v>4079</v>
      </c>
      <c r="L5257">
        <f>+VLOOKUP(F5257,[1]ENELAR!C$2:J$7067,7,FALSE)</f>
        <v>3054</v>
      </c>
      <c r="M5257" s="20">
        <f>+VLOOKUP(F5257,[1]ENELAR!C$2:J$7067,8,FALSE)</f>
        <v>219888</v>
      </c>
    </row>
    <row r="5258" spans="1:13" x14ac:dyDescent="0.3">
      <c r="A5258" s="17" t="s">
        <v>277</v>
      </c>
      <c r="B5258" s="3">
        <v>45644</v>
      </c>
      <c r="C5258" s="16">
        <v>45758</v>
      </c>
      <c r="D5258" s="3">
        <v>45778</v>
      </c>
      <c r="E5258" s="7">
        <v>436</v>
      </c>
      <c r="F5258" t="str">
        <f t="shared" si="83"/>
        <v>01841436</v>
      </c>
      <c r="G5258" t="s">
        <v>166</v>
      </c>
      <c r="H5258" s="8">
        <v>7334</v>
      </c>
      <c r="I5258" s="13">
        <v>54.88</v>
      </c>
      <c r="J5258" s="14">
        <v>6312</v>
      </c>
      <c r="K5258" s="14">
        <v>6174</v>
      </c>
      <c r="L5258">
        <f>+VLOOKUP(F5258,[1]ENELAR!C$2:J$7067,7,FALSE)</f>
        <v>4592</v>
      </c>
      <c r="M5258" s="20">
        <f>+VLOOKUP(F5258,[1]ENELAR!C$2:J$7067,8,FALSE)</f>
        <v>330624</v>
      </c>
    </row>
    <row r="5259" spans="1:13" x14ac:dyDescent="0.3">
      <c r="A5259" s="17" t="s">
        <v>277</v>
      </c>
      <c r="B5259" s="3">
        <v>45644</v>
      </c>
      <c r="C5259" s="16">
        <v>45758</v>
      </c>
      <c r="D5259" s="3">
        <v>45778</v>
      </c>
      <c r="E5259" s="7">
        <v>437</v>
      </c>
      <c r="F5259" t="str">
        <f t="shared" si="83"/>
        <v>01841437</v>
      </c>
      <c r="G5259" t="s">
        <v>167</v>
      </c>
      <c r="H5259" s="8">
        <v>3997</v>
      </c>
      <c r="I5259" s="13">
        <v>54.88</v>
      </c>
      <c r="J5259" s="14">
        <v>4302</v>
      </c>
      <c r="K5259" s="14">
        <v>4095</v>
      </c>
      <c r="L5259">
        <f>+VLOOKUP(F5259,[1]ENELAR!C$2:J$7067,7,FALSE)</f>
        <v>3552</v>
      </c>
      <c r="M5259" s="20">
        <f>+VLOOKUP(F5259,[1]ENELAR!C$2:J$7067,8,FALSE)</f>
        <v>255744</v>
      </c>
    </row>
    <row r="5260" spans="1:13" x14ac:dyDescent="0.3">
      <c r="A5260" s="17" t="s">
        <v>277</v>
      </c>
      <c r="B5260" s="3">
        <v>45644</v>
      </c>
      <c r="C5260" s="16">
        <v>45758</v>
      </c>
      <c r="D5260" s="3">
        <v>45778</v>
      </c>
      <c r="E5260" s="4">
        <v>438</v>
      </c>
      <c r="F5260" t="str">
        <f t="shared" si="83"/>
        <v>01841438</v>
      </c>
      <c r="G5260" t="s">
        <v>168</v>
      </c>
      <c r="H5260" s="8">
        <v>2080</v>
      </c>
      <c r="I5260" s="13">
        <v>54.88</v>
      </c>
      <c r="J5260" s="14">
        <v>1703</v>
      </c>
      <c r="K5260" s="14">
        <v>1600</v>
      </c>
      <c r="L5260">
        <f>+VLOOKUP(F5260,[1]ENELAR!C$2:J$7067,7,FALSE)</f>
        <v>1805</v>
      </c>
      <c r="M5260" s="20">
        <f>+VLOOKUP(F5260,[1]ENELAR!C$2:J$7067,8,FALSE)</f>
        <v>129960</v>
      </c>
    </row>
    <row r="5261" spans="1:13" x14ac:dyDescent="0.3">
      <c r="A5261" s="17" t="s">
        <v>277</v>
      </c>
      <c r="B5261" s="3">
        <v>45644</v>
      </c>
      <c r="C5261" s="16">
        <v>45758</v>
      </c>
      <c r="D5261" s="3">
        <v>45778</v>
      </c>
      <c r="E5261" s="7">
        <v>439</v>
      </c>
      <c r="F5261" t="str">
        <f t="shared" si="83"/>
        <v>01841439</v>
      </c>
      <c r="G5261" t="s">
        <v>221</v>
      </c>
      <c r="H5261" s="8">
        <v>4396</v>
      </c>
      <c r="I5261" s="13">
        <v>54.88</v>
      </c>
      <c r="J5261" s="14">
        <v>3216</v>
      </c>
      <c r="K5261" s="14">
        <v>933</v>
      </c>
      <c r="L5261">
        <f>+VLOOKUP(F5261,[1]ENELAR!C$2:J$7067,7,FALSE)</f>
        <v>4201</v>
      </c>
      <c r="M5261" s="20">
        <f>+VLOOKUP(F5261,[1]ENELAR!C$2:J$7067,8,FALSE)</f>
        <v>302472</v>
      </c>
    </row>
    <row r="5262" spans="1:13" x14ac:dyDescent="0.3">
      <c r="A5262" s="17" t="s">
        <v>277</v>
      </c>
      <c r="B5262" s="3">
        <v>45644</v>
      </c>
      <c r="C5262" s="16">
        <v>45758</v>
      </c>
      <c r="D5262" s="3">
        <v>45778</v>
      </c>
      <c r="E5262" s="7">
        <v>440</v>
      </c>
      <c r="F5262" t="str">
        <f t="shared" si="83"/>
        <v>01841440</v>
      </c>
      <c r="G5262" t="s">
        <v>169</v>
      </c>
      <c r="H5262" s="8">
        <v>2876</v>
      </c>
      <c r="I5262" s="13">
        <v>54.88</v>
      </c>
      <c r="J5262" s="14">
        <v>3269</v>
      </c>
      <c r="K5262" s="14">
        <v>3196</v>
      </c>
      <c r="L5262">
        <f>+VLOOKUP(F5262,[1]ENELAR!C$2:J$7067,7,FALSE)</f>
        <v>2729</v>
      </c>
      <c r="M5262" s="20">
        <f>+VLOOKUP(F5262,[1]ENELAR!C$2:J$7067,8,FALSE)</f>
        <v>196488</v>
      </c>
    </row>
    <row r="5263" spans="1:13" x14ac:dyDescent="0.3">
      <c r="A5263" s="17" t="s">
        <v>277</v>
      </c>
      <c r="B5263" s="3">
        <v>45644</v>
      </c>
      <c r="C5263" s="16">
        <v>45758</v>
      </c>
      <c r="D5263" s="3">
        <v>45778</v>
      </c>
      <c r="E5263" s="7">
        <v>441</v>
      </c>
      <c r="F5263" t="str">
        <f t="shared" si="83"/>
        <v>01841441</v>
      </c>
      <c r="G5263" t="s">
        <v>222</v>
      </c>
      <c r="H5263" s="8">
        <v>9091</v>
      </c>
      <c r="I5263" s="13">
        <v>54.88</v>
      </c>
      <c r="J5263" s="14">
        <v>0</v>
      </c>
      <c r="K5263" s="14">
        <v>0</v>
      </c>
      <c r="L5263">
        <f>+VLOOKUP(F5263,[1]ENELAR!C$2:J$7067,7,FALSE)</f>
        <v>0</v>
      </c>
      <c r="M5263" s="20">
        <f>+VLOOKUP(F5263,[1]ENELAR!C$2:J$7067,8,FALSE)</f>
        <v>0</v>
      </c>
    </row>
    <row r="5264" spans="1:13" x14ac:dyDescent="0.3">
      <c r="A5264" s="17" t="s">
        <v>277</v>
      </c>
      <c r="B5264" s="3">
        <v>45644</v>
      </c>
      <c r="C5264" s="16">
        <v>45758</v>
      </c>
      <c r="D5264" s="3">
        <v>45778</v>
      </c>
      <c r="E5264" s="7">
        <v>450</v>
      </c>
      <c r="F5264" t="str">
        <f t="shared" si="83"/>
        <v>01841450</v>
      </c>
      <c r="G5264" t="s">
        <v>172</v>
      </c>
      <c r="H5264" s="8">
        <v>29191</v>
      </c>
      <c r="I5264" s="13">
        <v>54.88</v>
      </c>
      <c r="J5264" s="14">
        <v>31056</v>
      </c>
      <c r="K5264" s="14">
        <v>0</v>
      </c>
      <c r="L5264">
        <f>+VLOOKUP(F5264,[1]ENELAR!C$2:J$7067,7,FALSE)</f>
        <v>28837</v>
      </c>
      <c r="M5264" s="20">
        <f>+VLOOKUP(F5264,[1]ENELAR!C$2:J$7067,8,FALSE)</f>
        <v>2076264</v>
      </c>
    </row>
    <row r="5265" spans="1:13" x14ac:dyDescent="0.3">
      <c r="A5265" s="17" t="s">
        <v>277</v>
      </c>
      <c r="B5265" s="3">
        <v>45644</v>
      </c>
      <c r="C5265" s="16">
        <v>45758</v>
      </c>
      <c r="D5265" s="3">
        <v>45778</v>
      </c>
      <c r="E5265" s="7">
        <v>453</v>
      </c>
      <c r="F5265" t="str">
        <f t="shared" si="83"/>
        <v>01841453</v>
      </c>
      <c r="G5265" t="s">
        <v>173</v>
      </c>
      <c r="H5265" s="8">
        <v>19310</v>
      </c>
      <c r="I5265" s="13">
        <v>54.88</v>
      </c>
      <c r="J5265" s="14">
        <v>18722</v>
      </c>
      <c r="K5265" s="14">
        <v>189</v>
      </c>
      <c r="L5265">
        <f>+VLOOKUP(F5265,[1]ENELAR!C$2:J$7067,7,FALSE)</f>
        <v>18313</v>
      </c>
      <c r="M5265" s="20">
        <f>+VLOOKUP(F5265,[1]ENELAR!C$2:J$7067,8,FALSE)</f>
        <v>1318536</v>
      </c>
    </row>
    <row r="5266" spans="1:13" x14ac:dyDescent="0.3">
      <c r="A5266" s="17" t="s">
        <v>277</v>
      </c>
      <c r="B5266" s="3">
        <v>45644</v>
      </c>
      <c r="C5266" s="16">
        <v>45758</v>
      </c>
      <c r="D5266" s="3">
        <v>45778</v>
      </c>
      <c r="E5266" s="7">
        <v>470</v>
      </c>
      <c r="F5266" t="str">
        <f t="shared" si="83"/>
        <v>01841470</v>
      </c>
      <c r="G5266" t="s">
        <v>174</v>
      </c>
      <c r="H5266" s="8">
        <v>2667</v>
      </c>
      <c r="I5266" s="13">
        <v>54.88</v>
      </c>
      <c r="J5266" s="14">
        <v>2291</v>
      </c>
      <c r="K5266" s="14">
        <v>0</v>
      </c>
      <c r="L5266">
        <f>+VLOOKUP(F5266,[1]ENELAR!C$2:J$7067,7,FALSE)</f>
        <v>1794</v>
      </c>
      <c r="M5266" s="20">
        <f>+VLOOKUP(F5266,[1]ENELAR!C$2:J$7067,8,FALSE)</f>
        <v>129168</v>
      </c>
    </row>
    <row r="5267" spans="1:13" x14ac:dyDescent="0.3">
      <c r="A5267" s="17" t="s">
        <v>277</v>
      </c>
      <c r="B5267" s="3">
        <v>45644</v>
      </c>
      <c r="C5267" s="16">
        <v>45758</v>
      </c>
      <c r="D5267" s="3">
        <v>45778</v>
      </c>
      <c r="E5267" s="7">
        <v>475</v>
      </c>
      <c r="F5267" t="str">
        <f t="shared" si="83"/>
        <v>01841475</v>
      </c>
      <c r="G5267" t="s">
        <v>175</v>
      </c>
      <c r="H5267" s="8">
        <v>852</v>
      </c>
      <c r="I5267" s="13">
        <v>54.88</v>
      </c>
      <c r="J5267" s="14">
        <v>709</v>
      </c>
      <c r="K5267" s="14">
        <v>709</v>
      </c>
      <c r="L5267">
        <f>+VLOOKUP(F5267,[1]ENELAR!C$2:J$7067,7,FALSE)</f>
        <v>689</v>
      </c>
      <c r="M5267" s="20">
        <f>+VLOOKUP(F5267,[1]ENELAR!C$2:J$7067,8,FALSE)</f>
        <v>49608</v>
      </c>
    </row>
    <row r="5268" spans="1:13" x14ac:dyDescent="0.3">
      <c r="A5268" s="17" t="s">
        <v>277</v>
      </c>
      <c r="B5268" s="3">
        <v>45644</v>
      </c>
      <c r="C5268" s="16">
        <v>45758</v>
      </c>
      <c r="D5268" s="3">
        <v>45778</v>
      </c>
      <c r="E5268" s="7">
        <v>488</v>
      </c>
      <c r="F5268" t="str">
        <f t="shared" si="83"/>
        <v>01841488</v>
      </c>
      <c r="G5268" t="s">
        <v>177</v>
      </c>
      <c r="H5268" s="8">
        <v>9301</v>
      </c>
      <c r="I5268" s="13">
        <v>54.88</v>
      </c>
      <c r="J5268" s="14">
        <v>10016</v>
      </c>
      <c r="K5268" s="14">
        <v>0</v>
      </c>
      <c r="L5268">
        <f>+VLOOKUP(F5268,[1]ENELAR!C$2:J$7067,7,FALSE)</f>
        <v>6793</v>
      </c>
      <c r="M5268" s="20">
        <f>+VLOOKUP(F5268,[1]ENELAR!C$2:J$7067,8,FALSE)</f>
        <v>489096</v>
      </c>
    </row>
    <row r="5269" spans="1:13" x14ac:dyDescent="0.3">
      <c r="A5269" s="17" t="s">
        <v>277</v>
      </c>
      <c r="B5269" s="3">
        <v>45644</v>
      </c>
      <c r="C5269" s="16">
        <v>45758</v>
      </c>
      <c r="D5269" s="3">
        <v>45778</v>
      </c>
      <c r="E5269" s="7">
        <v>548</v>
      </c>
      <c r="F5269" t="str">
        <f t="shared" si="83"/>
        <v>01841548</v>
      </c>
      <c r="G5269" t="s">
        <v>180</v>
      </c>
      <c r="H5269" s="8">
        <v>2128</v>
      </c>
      <c r="I5269" s="13">
        <v>54.88</v>
      </c>
      <c r="J5269" s="14">
        <v>1522</v>
      </c>
      <c r="K5269" s="14">
        <v>0</v>
      </c>
      <c r="L5269">
        <f>+VLOOKUP(F5269,[1]ENELAR!C$2:J$7067,7,FALSE)</f>
        <v>1734</v>
      </c>
      <c r="M5269" s="20">
        <f>+VLOOKUP(F5269,[1]ENELAR!C$2:J$7067,8,FALSE)</f>
        <v>124848</v>
      </c>
    </row>
    <row r="5270" spans="1:13" x14ac:dyDescent="0.3">
      <c r="A5270" s="17" t="s">
        <v>277</v>
      </c>
      <c r="B5270" s="3">
        <v>45644</v>
      </c>
      <c r="C5270" s="16">
        <v>45758</v>
      </c>
      <c r="D5270" s="3">
        <v>45778</v>
      </c>
      <c r="E5270" s="7">
        <v>549</v>
      </c>
      <c r="F5270" t="str">
        <f t="shared" si="83"/>
        <v>01841549</v>
      </c>
      <c r="G5270" t="s">
        <v>241</v>
      </c>
      <c r="H5270" s="8">
        <v>8571</v>
      </c>
      <c r="I5270" s="13">
        <v>54.88</v>
      </c>
      <c r="J5270" s="14">
        <v>8197</v>
      </c>
      <c r="K5270" s="14">
        <v>0</v>
      </c>
      <c r="L5270">
        <f>+VLOOKUP(F5270,[1]ENELAR!C$2:J$7067,7,FALSE)</f>
        <v>0</v>
      </c>
      <c r="M5270" s="20">
        <f>+VLOOKUP(F5270,[1]ENELAR!C$2:J$7067,8,FALSE)</f>
        <v>0</v>
      </c>
    </row>
    <row r="5271" spans="1:13" x14ac:dyDescent="0.3">
      <c r="A5271" s="17" t="s">
        <v>277</v>
      </c>
      <c r="B5271" s="3">
        <v>45644</v>
      </c>
      <c r="C5271" s="16">
        <v>45758</v>
      </c>
      <c r="D5271" s="3">
        <v>45778</v>
      </c>
      <c r="E5271" s="7">
        <v>619</v>
      </c>
      <c r="F5271" t="str">
        <f t="shared" si="83"/>
        <v>01841619</v>
      </c>
      <c r="G5271" t="s">
        <v>181</v>
      </c>
      <c r="H5271" s="8">
        <v>17812</v>
      </c>
      <c r="I5271" s="13">
        <v>54.88</v>
      </c>
      <c r="J5271" s="14">
        <v>18734</v>
      </c>
      <c r="K5271" s="14">
        <v>497</v>
      </c>
      <c r="L5271">
        <f>+VLOOKUP(F5271,[1]ENELAR!C$2:J$7067,7,FALSE)</f>
        <v>16512</v>
      </c>
      <c r="M5271" s="20">
        <f>+VLOOKUP(F5271,[1]ENELAR!C$2:J$7067,8,FALSE)</f>
        <v>1188864</v>
      </c>
    </row>
    <row r="5272" spans="1:13" x14ac:dyDescent="0.3">
      <c r="A5272" s="17" t="s">
        <v>277</v>
      </c>
      <c r="B5272" s="3">
        <v>45644</v>
      </c>
      <c r="C5272" s="16">
        <v>45758</v>
      </c>
      <c r="D5272" s="3">
        <v>45778</v>
      </c>
      <c r="E5272" s="7">
        <v>622</v>
      </c>
      <c r="F5272" t="str">
        <f t="shared" si="83"/>
        <v>01841622</v>
      </c>
      <c r="G5272" t="s">
        <v>242</v>
      </c>
      <c r="H5272" s="8">
        <v>41540</v>
      </c>
      <c r="I5272" s="13">
        <v>54.88</v>
      </c>
      <c r="J5272" s="14">
        <v>41102</v>
      </c>
      <c r="K5272" s="14">
        <v>19495</v>
      </c>
      <c r="L5272">
        <f>+VLOOKUP(F5272,[1]ENELAR!C$2:J$7067,7,FALSE)</f>
        <v>0</v>
      </c>
      <c r="M5272" s="20">
        <f>+VLOOKUP(F5272,[1]ENELAR!C$2:J$7067,8,FALSE)</f>
        <v>0</v>
      </c>
    </row>
    <row r="5273" spans="1:13" x14ac:dyDescent="0.3">
      <c r="A5273" s="17" t="s">
        <v>277</v>
      </c>
      <c r="B5273" s="3">
        <v>45644</v>
      </c>
      <c r="C5273" s="16">
        <v>45758</v>
      </c>
      <c r="D5273" s="3">
        <v>45778</v>
      </c>
      <c r="E5273" s="7">
        <v>636</v>
      </c>
      <c r="F5273" t="str">
        <f t="shared" si="83"/>
        <v>01841636</v>
      </c>
      <c r="G5273" t="s">
        <v>182</v>
      </c>
      <c r="H5273" s="8">
        <v>7648</v>
      </c>
      <c r="I5273" s="13">
        <v>54.88</v>
      </c>
      <c r="J5273" s="14">
        <v>7136</v>
      </c>
      <c r="K5273" s="14">
        <v>0</v>
      </c>
      <c r="L5273">
        <f>+VLOOKUP(F5273,[1]ENELAR!C$2:J$7067,7,FALSE)</f>
        <v>7438</v>
      </c>
      <c r="M5273" s="20">
        <f>+VLOOKUP(F5273,[1]ENELAR!C$2:J$7067,8,FALSE)</f>
        <v>535536</v>
      </c>
    </row>
    <row r="5274" spans="1:13" x14ac:dyDescent="0.3">
      <c r="A5274" s="17" t="s">
        <v>277</v>
      </c>
      <c r="B5274" s="3">
        <v>45644</v>
      </c>
      <c r="C5274" s="16">
        <v>45758</v>
      </c>
      <c r="D5274" s="3">
        <v>45778</v>
      </c>
      <c r="E5274" s="7">
        <v>637</v>
      </c>
      <c r="F5274" t="str">
        <f t="shared" si="83"/>
        <v>01841637</v>
      </c>
      <c r="G5274" t="s">
        <v>183</v>
      </c>
      <c r="H5274" s="8">
        <v>4887</v>
      </c>
      <c r="I5274" s="13">
        <v>54.88</v>
      </c>
      <c r="J5274" s="14">
        <v>3845</v>
      </c>
      <c r="K5274" s="14">
        <v>0</v>
      </c>
      <c r="L5274">
        <f>+VLOOKUP(F5274,[1]ENELAR!C$2:J$7067,7,FALSE)</f>
        <v>4232</v>
      </c>
      <c r="M5274" s="20">
        <f>+VLOOKUP(F5274,[1]ENELAR!C$2:J$7067,8,FALSE)</f>
        <v>304704</v>
      </c>
    </row>
    <row r="5275" spans="1:13" x14ac:dyDescent="0.3">
      <c r="A5275" s="17" t="s">
        <v>277</v>
      </c>
      <c r="B5275" s="3">
        <v>45644</v>
      </c>
      <c r="C5275" s="16">
        <v>45758</v>
      </c>
      <c r="D5275" s="3">
        <v>45778</v>
      </c>
      <c r="E5275" s="7">
        <v>638</v>
      </c>
      <c r="F5275" t="str">
        <f t="shared" si="83"/>
        <v>01841638</v>
      </c>
      <c r="G5275" t="s">
        <v>184</v>
      </c>
      <c r="H5275" s="8">
        <v>4858</v>
      </c>
      <c r="I5275" s="13">
        <v>54.88</v>
      </c>
      <c r="J5275" s="14">
        <v>4937</v>
      </c>
      <c r="K5275" s="14">
        <v>0</v>
      </c>
      <c r="L5275">
        <f>+VLOOKUP(F5275,[1]ENELAR!C$2:J$7067,7,FALSE)</f>
        <v>4479</v>
      </c>
      <c r="M5275" s="20">
        <f>+VLOOKUP(F5275,[1]ENELAR!C$2:J$7067,8,FALSE)</f>
        <v>322488</v>
      </c>
    </row>
    <row r="5276" spans="1:13" x14ac:dyDescent="0.3">
      <c r="A5276" s="17" t="s">
        <v>277</v>
      </c>
      <c r="B5276" s="3">
        <v>45644</v>
      </c>
      <c r="C5276" s="16">
        <v>45758</v>
      </c>
      <c r="D5276" s="3">
        <v>45778</v>
      </c>
      <c r="E5276" s="7">
        <v>639</v>
      </c>
      <c r="F5276" t="str">
        <f t="shared" si="83"/>
        <v>01841639</v>
      </c>
      <c r="G5276" t="s">
        <v>185</v>
      </c>
      <c r="H5276" s="8">
        <v>5560</v>
      </c>
      <c r="I5276" s="13">
        <v>54.88</v>
      </c>
      <c r="J5276" s="14">
        <v>5060</v>
      </c>
      <c r="K5276" s="14">
        <v>0</v>
      </c>
      <c r="L5276">
        <f>+VLOOKUP(F5276,[1]ENELAR!C$2:J$7067,7,FALSE)</f>
        <v>5304</v>
      </c>
      <c r="M5276" s="20">
        <f>+VLOOKUP(F5276,[1]ENELAR!C$2:J$7067,8,FALSE)</f>
        <v>381888</v>
      </c>
    </row>
    <row r="5277" spans="1:13" x14ac:dyDescent="0.3">
      <c r="A5277" s="17" t="s">
        <v>277</v>
      </c>
      <c r="B5277" s="3">
        <v>45644</v>
      </c>
      <c r="C5277" s="16">
        <v>45758</v>
      </c>
      <c r="D5277" s="3">
        <v>45778</v>
      </c>
      <c r="E5277" s="7">
        <v>640</v>
      </c>
      <c r="F5277" t="str">
        <f t="shared" si="83"/>
        <v>01841640</v>
      </c>
      <c r="G5277" t="s">
        <v>186</v>
      </c>
      <c r="H5277" s="8">
        <v>3434</v>
      </c>
      <c r="I5277" s="13">
        <v>54.88</v>
      </c>
      <c r="J5277" s="14">
        <v>2590</v>
      </c>
      <c r="K5277" s="14">
        <v>0</v>
      </c>
      <c r="L5277">
        <f>+VLOOKUP(F5277,[1]ENELAR!C$2:J$7067,7,FALSE)</f>
        <v>3344</v>
      </c>
      <c r="M5277" s="20">
        <f>+VLOOKUP(F5277,[1]ENELAR!C$2:J$7067,8,FALSE)</f>
        <v>240768</v>
      </c>
    </row>
    <row r="5278" spans="1:13" x14ac:dyDescent="0.3">
      <c r="A5278" s="17" t="s">
        <v>277</v>
      </c>
      <c r="B5278" s="3">
        <v>45644</v>
      </c>
      <c r="C5278" s="16">
        <v>45758</v>
      </c>
      <c r="D5278" s="3">
        <v>45778</v>
      </c>
      <c r="E5278" s="7">
        <v>641</v>
      </c>
      <c r="F5278" t="str">
        <f t="shared" si="83"/>
        <v>01841641</v>
      </c>
      <c r="G5278" t="s">
        <v>187</v>
      </c>
      <c r="H5278" s="8">
        <v>2633</v>
      </c>
      <c r="I5278" s="13">
        <v>54.88</v>
      </c>
      <c r="J5278" s="14">
        <v>2726</v>
      </c>
      <c r="K5278" s="14">
        <v>0</v>
      </c>
      <c r="L5278">
        <f>+VLOOKUP(F5278,[1]ENELAR!C$2:J$7067,7,FALSE)</f>
        <v>2487</v>
      </c>
      <c r="M5278" s="20">
        <f>+VLOOKUP(F5278,[1]ENELAR!C$2:J$7067,8,FALSE)</f>
        <v>179064</v>
      </c>
    </row>
    <row r="5279" spans="1:13" x14ac:dyDescent="0.3">
      <c r="A5279" s="17" t="s">
        <v>277</v>
      </c>
      <c r="B5279" s="3">
        <v>45644</v>
      </c>
      <c r="C5279" s="16">
        <v>45758</v>
      </c>
      <c r="D5279" s="3">
        <v>45778</v>
      </c>
      <c r="E5279" s="7">
        <v>642</v>
      </c>
      <c r="F5279" t="str">
        <f t="shared" si="83"/>
        <v>01841642</v>
      </c>
      <c r="G5279" t="s">
        <v>188</v>
      </c>
      <c r="H5279" s="8">
        <v>2508</v>
      </c>
      <c r="I5279" s="13">
        <v>54.88</v>
      </c>
      <c r="J5279" s="14">
        <v>2614</v>
      </c>
      <c r="K5279" s="14">
        <v>0</v>
      </c>
      <c r="L5279">
        <f>+VLOOKUP(F5279,[1]ENELAR!C$2:J$7067,7,FALSE)</f>
        <v>2279</v>
      </c>
      <c r="M5279" s="20">
        <f>+VLOOKUP(F5279,[1]ENELAR!C$2:J$7067,8,FALSE)</f>
        <v>164088</v>
      </c>
    </row>
    <row r="5280" spans="1:13" x14ac:dyDescent="0.3">
      <c r="A5280" s="17" t="s">
        <v>277</v>
      </c>
      <c r="B5280" s="3">
        <v>45644</v>
      </c>
      <c r="C5280" s="16">
        <v>45758</v>
      </c>
      <c r="D5280" s="3">
        <v>45778</v>
      </c>
      <c r="E5280" s="7">
        <v>643</v>
      </c>
      <c r="F5280" t="str">
        <f t="shared" si="83"/>
        <v>01841643</v>
      </c>
      <c r="G5280" t="s">
        <v>189</v>
      </c>
      <c r="H5280" s="8">
        <v>1464</v>
      </c>
      <c r="I5280" s="13">
        <v>54.88</v>
      </c>
      <c r="J5280" s="14">
        <v>1264</v>
      </c>
      <c r="K5280" s="14">
        <v>0</v>
      </c>
      <c r="L5280">
        <f>+VLOOKUP(F5280,[1]ENELAR!C$2:J$7067,7,FALSE)</f>
        <v>1464</v>
      </c>
      <c r="M5280" s="20">
        <f>+VLOOKUP(F5280,[1]ENELAR!C$2:J$7067,8,FALSE)</f>
        <v>105408</v>
      </c>
    </row>
    <row r="5281" spans="1:13" x14ac:dyDescent="0.3">
      <c r="A5281" s="17" t="s">
        <v>277</v>
      </c>
      <c r="B5281" s="3">
        <v>45644</v>
      </c>
      <c r="C5281" s="16">
        <v>45758</v>
      </c>
      <c r="D5281" s="3">
        <v>45778</v>
      </c>
      <c r="E5281" s="7">
        <v>644</v>
      </c>
      <c r="F5281" t="str">
        <f t="shared" si="83"/>
        <v>01841644</v>
      </c>
      <c r="G5281" t="s">
        <v>190</v>
      </c>
      <c r="H5281" s="8">
        <v>672</v>
      </c>
      <c r="I5281" s="13">
        <v>54.88</v>
      </c>
      <c r="J5281" s="14">
        <v>666</v>
      </c>
      <c r="K5281" s="14">
        <v>0</v>
      </c>
      <c r="L5281">
        <f>+VLOOKUP(F5281,[1]ENELAR!C$2:J$7067,7,FALSE)</f>
        <v>672</v>
      </c>
      <c r="M5281" s="20">
        <f>+VLOOKUP(F5281,[1]ENELAR!C$2:J$7067,8,FALSE)</f>
        <v>48384</v>
      </c>
    </row>
    <row r="5282" spans="1:13" x14ac:dyDescent="0.3">
      <c r="A5282" s="17" t="s">
        <v>277</v>
      </c>
      <c r="B5282" s="3">
        <v>45644</v>
      </c>
      <c r="C5282" s="16">
        <v>45758</v>
      </c>
      <c r="D5282" s="3">
        <v>45778</v>
      </c>
      <c r="E5282" s="7">
        <v>645</v>
      </c>
      <c r="F5282" t="str">
        <f t="shared" si="83"/>
        <v>01841645</v>
      </c>
      <c r="G5282" t="s">
        <v>191</v>
      </c>
      <c r="H5282" s="8">
        <v>2235</v>
      </c>
      <c r="I5282" s="13">
        <v>54.88</v>
      </c>
      <c r="J5282" s="14">
        <v>1618</v>
      </c>
      <c r="K5282" s="14">
        <v>234</v>
      </c>
      <c r="L5282">
        <f>+VLOOKUP(F5282,[1]ENELAR!C$2:J$7067,7,FALSE)</f>
        <v>2066</v>
      </c>
      <c r="M5282" s="20">
        <f>+VLOOKUP(F5282,[1]ENELAR!C$2:J$7067,8,FALSE)</f>
        <v>148752</v>
      </c>
    </row>
    <row r="5283" spans="1:13" x14ac:dyDescent="0.3">
      <c r="A5283" s="17" t="s">
        <v>277</v>
      </c>
      <c r="B5283" s="3">
        <v>45644</v>
      </c>
      <c r="C5283" s="16">
        <v>45758</v>
      </c>
      <c r="D5283" s="3">
        <v>45778</v>
      </c>
      <c r="E5283" s="7">
        <v>646</v>
      </c>
      <c r="F5283" t="str">
        <f t="shared" si="83"/>
        <v>01841646</v>
      </c>
      <c r="G5283" t="s">
        <v>192</v>
      </c>
      <c r="H5283" s="8">
        <v>5819</v>
      </c>
      <c r="I5283" s="13">
        <v>54.88</v>
      </c>
      <c r="J5283" s="14">
        <v>5404</v>
      </c>
      <c r="K5283" s="14">
        <v>0</v>
      </c>
      <c r="L5283">
        <f>+VLOOKUP(F5283,[1]ENELAR!C$2:J$7067,7,FALSE)</f>
        <v>5736</v>
      </c>
      <c r="M5283" s="20">
        <f>+VLOOKUP(F5283,[1]ENELAR!C$2:J$7067,8,FALSE)</f>
        <v>412992</v>
      </c>
    </row>
    <row r="5284" spans="1:13" x14ac:dyDescent="0.3">
      <c r="A5284" s="17" t="s">
        <v>277</v>
      </c>
      <c r="B5284" s="3">
        <v>45644</v>
      </c>
      <c r="C5284" s="16">
        <v>45758</v>
      </c>
      <c r="D5284" s="3">
        <v>45778</v>
      </c>
      <c r="E5284" s="7">
        <v>647</v>
      </c>
      <c r="F5284" t="str">
        <f t="shared" si="83"/>
        <v>01841647</v>
      </c>
      <c r="G5284" t="s">
        <v>229</v>
      </c>
      <c r="H5284" s="8">
        <v>642</v>
      </c>
      <c r="I5284" s="13">
        <v>54.88</v>
      </c>
      <c r="J5284" s="14">
        <v>718</v>
      </c>
      <c r="K5284" s="14">
        <v>0</v>
      </c>
      <c r="L5284">
        <f>+VLOOKUP(F5284,[1]ENELAR!C$2:J$7067,7,FALSE)</f>
        <v>589</v>
      </c>
      <c r="M5284" s="20">
        <f>+VLOOKUP(F5284,[1]ENELAR!C$2:J$7067,8,FALSE)</f>
        <v>42408</v>
      </c>
    </row>
    <row r="5285" spans="1:13" x14ac:dyDescent="0.3">
      <c r="A5285" s="17" t="s">
        <v>277</v>
      </c>
      <c r="B5285" s="3">
        <v>45644</v>
      </c>
      <c r="C5285" s="16">
        <v>45758</v>
      </c>
      <c r="D5285" s="3">
        <v>45778</v>
      </c>
      <c r="E5285" s="7">
        <v>648</v>
      </c>
      <c r="F5285" t="str">
        <f t="shared" si="83"/>
        <v>01841648</v>
      </c>
      <c r="G5285" t="s">
        <v>194</v>
      </c>
      <c r="H5285" s="8">
        <v>3202</v>
      </c>
      <c r="I5285" s="13">
        <v>54.88</v>
      </c>
      <c r="J5285" s="14">
        <v>2808</v>
      </c>
      <c r="K5285" s="14">
        <v>0</v>
      </c>
      <c r="L5285">
        <f>+VLOOKUP(F5285,[1]ENELAR!C$2:J$7067,7,FALSE)</f>
        <v>2963</v>
      </c>
      <c r="M5285" s="20">
        <f>+VLOOKUP(F5285,[1]ENELAR!C$2:J$7067,8,FALSE)</f>
        <v>213336</v>
      </c>
    </row>
    <row r="5286" spans="1:13" x14ac:dyDescent="0.3">
      <c r="A5286" s="17" t="s">
        <v>277</v>
      </c>
      <c r="B5286" s="3">
        <v>45644</v>
      </c>
      <c r="C5286" s="16">
        <v>45758</v>
      </c>
      <c r="D5286" s="3">
        <v>45778</v>
      </c>
      <c r="E5286" s="7">
        <v>650</v>
      </c>
      <c r="F5286" t="str">
        <f t="shared" si="83"/>
        <v>01841650</v>
      </c>
      <c r="G5286" t="s">
        <v>196</v>
      </c>
      <c r="H5286" s="8">
        <v>1415</v>
      </c>
      <c r="I5286" s="13">
        <v>54.88</v>
      </c>
      <c r="J5286" s="14">
        <v>1289</v>
      </c>
      <c r="K5286" s="14">
        <v>0</v>
      </c>
      <c r="L5286">
        <f>+VLOOKUP(F5286,[1]ENELAR!C$2:J$7067,7,FALSE)</f>
        <v>1415</v>
      </c>
      <c r="M5286" s="20">
        <f>+VLOOKUP(F5286,[1]ENELAR!C$2:J$7067,8,FALSE)</f>
        <v>101880</v>
      </c>
    </row>
    <row r="5287" spans="1:13" x14ac:dyDescent="0.3">
      <c r="A5287" s="17" t="s">
        <v>277</v>
      </c>
      <c r="B5287" s="3">
        <v>45644</v>
      </c>
      <c r="C5287" s="16">
        <v>45758</v>
      </c>
      <c r="D5287" s="3">
        <v>45778</v>
      </c>
      <c r="E5287" s="7">
        <v>651</v>
      </c>
      <c r="F5287" t="str">
        <f t="shared" si="83"/>
        <v>01841651</v>
      </c>
      <c r="G5287" t="s">
        <v>197</v>
      </c>
      <c r="H5287" s="8">
        <v>114</v>
      </c>
      <c r="I5287" s="13">
        <v>54.88</v>
      </c>
      <c r="J5287" s="14">
        <v>128</v>
      </c>
      <c r="K5287" s="14">
        <v>0</v>
      </c>
      <c r="L5287">
        <f>+VLOOKUP(F5287,[1]ENELAR!C$2:J$7067,7,FALSE)</f>
        <v>114</v>
      </c>
      <c r="M5287" s="20">
        <f>+VLOOKUP(F5287,[1]ENELAR!C$2:J$7067,8,FALSE)</f>
        <v>8208</v>
      </c>
    </row>
    <row r="5288" spans="1:13" x14ac:dyDescent="0.3">
      <c r="A5288" s="17" t="s">
        <v>277</v>
      </c>
      <c r="B5288" s="3">
        <v>45644</v>
      </c>
      <c r="C5288" s="16">
        <v>45758</v>
      </c>
      <c r="D5288" s="3">
        <v>45778</v>
      </c>
      <c r="E5288" s="7">
        <v>652</v>
      </c>
      <c r="F5288" t="str">
        <f t="shared" si="83"/>
        <v>01841652</v>
      </c>
      <c r="G5288" t="s">
        <v>198</v>
      </c>
      <c r="H5288" s="8">
        <v>3515</v>
      </c>
      <c r="I5288" s="13">
        <v>54.88</v>
      </c>
      <c r="J5288" s="14">
        <v>3491</v>
      </c>
      <c r="K5288" s="14">
        <v>3491</v>
      </c>
      <c r="L5288">
        <f>+VLOOKUP(F5288,[1]ENELAR!C$2:J$7067,7,FALSE)</f>
        <v>3221</v>
      </c>
      <c r="M5288" s="20">
        <f>+VLOOKUP(F5288,[1]ENELAR!C$2:J$7067,8,FALSE)</f>
        <v>231912</v>
      </c>
    </row>
    <row r="5289" spans="1:13" x14ac:dyDescent="0.3">
      <c r="A5289" s="17" t="s">
        <v>277</v>
      </c>
      <c r="B5289" s="3">
        <v>45644</v>
      </c>
      <c r="C5289" s="16">
        <v>45758</v>
      </c>
      <c r="D5289" s="3">
        <v>45778</v>
      </c>
      <c r="E5289" s="7">
        <v>653</v>
      </c>
      <c r="F5289" t="str">
        <f t="shared" si="83"/>
        <v>01841653</v>
      </c>
      <c r="G5289" t="s">
        <v>199</v>
      </c>
      <c r="H5289" s="8">
        <v>1449</v>
      </c>
      <c r="I5289" s="13">
        <v>54.88</v>
      </c>
      <c r="J5289" s="14">
        <v>1427</v>
      </c>
      <c r="K5289" s="14">
        <v>0</v>
      </c>
      <c r="L5289">
        <f>+VLOOKUP(F5289,[1]ENELAR!C$2:J$7067,7,FALSE)</f>
        <v>1074</v>
      </c>
      <c r="M5289" s="20">
        <f>+VLOOKUP(F5289,[1]ENELAR!C$2:J$7067,8,FALSE)</f>
        <v>77328</v>
      </c>
    </row>
    <row r="5290" spans="1:13" x14ac:dyDescent="0.3">
      <c r="A5290" s="17" t="s">
        <v>277</v>
      </c>
      <c r="B5290" s="3">
        <v>45644</v>
      </c>
      <c r="C5290" s="16">
        <v>45758</v>
      </c>
      <c r="D5290" s="3">
        <v>45778</v>
      </c>
      <c r="E5290" s="7">
        <v>662</v>
      </c>
      <c r="F5290" t="str">
        <f t="shared" si="83"/>
        <v>01841662</v>
      </c>
      <c r="G5290" t="s">
        <v>204</v>
      </c>
      <c r="H5290" s="8">
        <v>4860</v>
      </c>
      <c r="I5290" s="13">
        <v>54.88</v>
      </c>
      <c r="J5290" s="14">
        <v>4519</v>
      </c>
      <c r="K5290" s="14">
        <v>0</v>
      </c>
      <c r="L5290">
        <f>+VLOOKUP(F5290,[1]ENELAR!C$2:J$7067,7,FALSE)</f>
        <v>4374</v>
      </c>
      <c r="M5290" s="20">
        <f>+VLOOKUP(F5290,[1]ENELAR!C$2:J$7067,8,FALSE)</f>
        <v>314928</v>
      </c>
    </row>
    <row r="5291" spans="1:13" x14ac:dyDescent="0.3">
      <c r="A5291" s="17" t="s">
        <v>277</v>
      </c>
      <c r="B5291" s="3">
        <v>45644</v>
      </c>
      <c r="C5291" s="16">
        <v>45758</v>
      </c>
      <c r="D5291" s="3">
        <v>45778</v>
      </c>
      <c r="E5291" s="7">
        <v>668</v>
      </c>
      <c r="F5291" t="str">
        <f t="shared" si="83"/>
        <v>01841668</v>
      </c>
      <c r="G5291" t="s">
        <v>207</v>
      </c>
      <c r="H5291" s="8">
        <v>34158</v>
      </c>
      <c r="I5291" s="13">
        <v>54.88</v>
      </c>
      <c r="J5291" s="14">
        <v>2420</v>
      </c>
      <c r="K5291" s="14">
        <v>0</v>
      </c>
      <c r="L5291">
        <f>+VLOOKUP(F5291,[1]ENELAR!C$2:J$7067,7,FALSE)</f>
        <v>33026</v>
      </c>
      <c r="M5291" s="20">
        <f>+VLOOKUP(F5291,[1]ENELAR!C$2:J$7067,8,FALSE)</f>
        <v>2377872</v>
      </c>
    </row>
    <row r="5292" spans="1:13" x14ac:dyDescent="0.3">
      <c r="A5292" s="17" t="s">
        <v>277</v>
      </c>
      <c r="B5292" s="3">
        <v>45644</v>
      </c>
      <c r="C5292" s="16">
        <v>45758</v>
      </c>
      <c r="D5292" s="3">
        <v>45778</v>
      </c>
      <c r="E5292" s="7">
        <v>669</v>
      </c>
      <c r="F5292" t="str">
        <f t="shared" si="83"/>
        <v>01841669</v>
      </c>
      <c r="G5292" t="s">
        <v>208</v>
      </c>
      <c r="H5292" s="8">
        <v>344</v>
      </c>
      <c r="I5292" s="13">
        <v>54.88</v>
      </c>
      <c r="J5292" s="14">
        <v>210</v>
      </c>
      <c r="K5292" s="14">
        <v>0</v>
      </c>
      <c r="L5292">
        <f>+VLOOKUP(F5292,[1]ENELAR!C$2:J$7067,7,FALSE)</f>
        <v>344</v>
      </c>
      <c r="M5292" s="20">
        <f>+VLOOKUP(F5292,[1]ENELAR!C$2:J$7067,8,FALSE)</f>
        <v>24768</v>
      </c>
    </row>
    <row r="5293" spans="1:13" x14ac:dyDescent="0.3">
      <c r="A5293" s="17" t="s">
        <v>277</v>
      </c>
      <c r="B5293" s="3">
        <v>45644</v>
      </c>
      <c r="C5293" s="16">
        <v>45758</v>
      </c>
      <c r="D5293" s="3">
        <v>45778</v>
      </c>
      <c r="E5293" s="7">
        <v>671</v>
      </c>
      <c r="F5293" t="str">
        <f t="shared" si="83"/>
        <v>01841671</v>
      </c>
      <c r="G5293" t="s">
        <v>210</v>
      </c>
      <c r="H5293" s="8">
        <v>100619</v>
      </c>
      <c r="I5293" s="13">
        <v>54.88</v>
      </c>
      <c r="J5293" s="14">
        <v>973</v>
      </c>
      <c r="K5293" s="14">
        <v>0</v>
      </c>
      <c r="L5293">
        <f>+VLOOKUP(F5293,[1]ENELAR!C$2:J$7067,7,FALSE)</f>
        <v>94663</v>
      </c>
      <c r="M5293" s="20">
        <f>+VLOOKUP(F5293,[1]ENELAR!C$2:J$7067,8,FALSE)</f>
        <v>6815736</v>
      </c>
    </row>
    <row r="5294" spans="1:13" x14ac:dyDescent="0.3">
      <c r="A5294" s="17" t="s">
        <v>277</v>
      </c>
      <c r="B5294" s="3">
        <v>45644</v>
      </c>
      <c r="C5294" s="16">
        <v>45758</v>
      </c>
      <c r="D5294" s="3">
        <v>45778</v>
      </c>
      <c r="E5294" s="7">
        <v>676</v>
      </c>
      <c r="F5294" t="str">
        <f t="shared" si="83"/>
        <v>01841676</v>
      </c>
      <c r="G5294" t="s">
        <v>213</v>
      </c>
      <c r="H5294" s="8">
        <v>660</v>
      </c>
      <c r="I5294" s="13">
        <v>54.88</v>
      </c>
      <c r="J5294" s="14">
        <v>490</v>
      </c>
      <c r="K5294" s="14">
        <v>0</v>
      </c>
      <c r="L5294">
        <f>+VLOOKUP(F5294,[1]ENELAR!C$2:J$7067,7,FALSE)</f>
        <v>660</v>
      </c>
      <c r="M5294" s="20">
        <f>+VLOOKUP(F5294,[1]ENELAR!C$2:J$7067,8,FALSE)</f>
        <v>47520</v>
      </c>
    </row>
    <row r="5295" spans="1:13" x14ac:dyDescent="0.3">
      <c r="A5295" s="17" t="s">
        <v>278</v>
      </c>
      <c r="B5295" s="3">
        <v>45657</v>
      </c>
      <c r="C5295" s="16">
        <v>45758</v>
      </c>
      <c r="D5295" s="3">
        <v>45778</v>
      </c>
      <c r="E5295" s="4">
        <v>5</v>
      </c>
      <c r="F5295" t="str">
        <f t="shared" si="83"/>
        <v>019435</v>
      </c>
      <c r="G5295" t="s">
        <v>8</v>
      </c>
      <c r="H5295" s="6">
        <v>21065</v>
      </c>
      <c r="I5295" s="13">
        <v>50.03</v>
      </c>
      <c r="J5295" s="14">
        <v>21420</v>
      </c>
      <c r="K5295" s="14">
        <v>830</v>
      </c>
      <c r="L5295">
        <f>+VLOOKUP(F5295,[1]ENELAR!C$2:J$7067,7,FALSE)</f>
        <v>0</v>
      </c>
      <c r="M5295" s="20">
        <f>+VLOOKUP(F5295,[1]ENELAR!C$2:J$7067,8,FALSE)</f>
        <v>0</v>
      </c>
    </row>
    <row r="5296" spans="1:13" x14ac:dyDescent="0.3">
      <c r="A5296" s="17" t="s">
        <v>278</v>
      </c>
      <c r="B5296" s="3">
        <v>45657</v>
      </c>
      <c r="C5296" s="16">
        <v>45758</v>
      </c>
      <c r="D5296" s="3">
        <v>45778</v>
      </c>
      <c r="E5296" s="7">
        <v>6</v>
      </c>
      <c r="F5296" t="str">
        <f t="shared" si="83"/>
        <v>019436</v>
      </c>
      <c r="G5296" t="s">
        <v>9</v>
      </c>
      <c r="H5296" s="6">
        <v>25353</v>
      </c>
      <c r="I5296" s="13">
        <v>50.03</v>
      </c>
      <c r="J5296" s="14">
        <v>25562</v>
      </c>
      <c r="K5296" s="14">
        <v>0</v>
      </c>
      <c r="L5296">
        <f>+VLOOKUP(F5296,[1]ENELAR!C$2:J$7067,7,FALSE)</f>
        <v>24221</v>
      </c>
      <c r="M5296" s="20">
        <f>+VLOOKUP(F5296,[1]ENELAR!C$2:J$7067,8,FALSE)</f>
        <v>1719691</v>
      </c>
    </row>
    <row r="5297" spans="1:13" x14ac:dyDescent="0.3">
      <c r="A5297" s="17" t="s">
        <v>278</v>
      </c>
      <c r="B5297" s="3">
        <v>45657</v>
      </c>
      <c r="C5297" s="16">
        <v>45758</v>
      </c>
      <c r="D5297" s="3">
        <v>45778</v>
      </c>
      <c r="E5297" s="7">
        <v>8</v>
      </c>
      <c r="F5297" t="str">
        <f t="shared" si="83"/>
        <v>019438</v>
      </c>
      <c r="G5297" t="s">
        <v>214</v>
      </c>
      <c r="H5297" s="6">
        <v>55926</v>
      </c>
      <c r="I5297" s="13">
        <v>50.03</v>
      </c>
      <c r="J5297" s="14">
        <v>5152</v>
      </c>
      <c r="K5297" s="14">
        <v>0</v>
      </c>
      <c r="L5297">
        <f>+VLOOKUP(F5297,[1]ENELAR!C$2:J$7067,7,FALSE)</f>
        <v>0</v>
      </c>
      <c r="M5297" s="20">
        <f>+VLOOKUP(F5297,[1]ENELAR!C$2:J$7067,8,FALSE)</f>
        <v>0</v>
      </c>
    </row>
    <row r="5298" spans="1:13" x14ac:dyDescent="0.3">
      <c r="A5298" s="17" t="s">
        <v>278</v>
      </c>
      <c r="B5298" s="3">
        <v>45657</v>
      </c>
      <c r="C5298" s="16">
        <v>45758</v>
      </c>
      <c r="D5298" s="3">
        <v>45778</v>
      </c>
      <c r="E5298" s="7">
        <v>28</v>
      </c>
      <c r="F5298" t="str">
        <f t="shared" si="83"/>
        <v>0194328</v>
      </c>
      <c r="G5298" t="s">
        <v>230</v>
      </c>
      <c r="H5298" s="6">
        <v>15345</v>
      </c>
      <c r="I5298" s="13">
        <v>50.03</v>
      </c>
      <c r="J5298" s="14">
        <v>18443</v>
      </c>
      <c r="K5298" s="14">
        <v>0</v>
      </c>
      <c r="L5298">
        <f>+VLOOKUP(F5298,[1]ENELAR!C$2:J$7067,7,FALSE)</f>
        <v>0</v>
      </c>
      <c r="M5298" s="20">
        <f>+VLOOKUP(F5298,[1]ENELAR!C$2:J$7067,8,FALSE)</f>
        <v>0</v>
      </c>
    </row>
    <row r="5299" spans="1:13" x14ac:dyDescent="0.3">
      <c r="A5299" s="17" t="s">
        <v>278</v>
      </c>
      <c r="B5299" s="3">
        <v>45657</v>
      </c>
      <c r="C5299" s="16">
        <v>45758</v>
      </c>
      <c r="D5299" s="3">
        <v>45778</v>
      </c>
      <c r="E5299" s="7">
        <v>39</v>
      </c>
      <c r="F5299" t="str">
        <f t="shared" si="83"/>
        <v>0194339</v>
      </c>
      <c r="G5299" t="s">
        <v>11</v>
      </c>
      <c r="H5299" s="6">
        <v>19986</v>
      </c>
      <c r="I5299" s="13">
        <v>50.03</v>
      </c>
      <c r="J5299" s="14">
        <v>19996</v>
      </c>
      <c r="K5299" s="14">
        <v>0</v>
      </c>
      <c r="L5299">
        <f>+VLOOKUP(F5299,[1]ENELAR!C$2:J$7067,7,FALSE)</f>
        <v>19202</v>
      </c>
      <c r="M5299" s="20">
        <f>+VLOOKUP(F5299,[1]ENELAR!C$2:J$7067,8,FALSE)</f>
        <v>1363342</v>
      </c>
    </row>
    <row r="5300" spans="1:13" x14ac:dyDescent="0.3">
      <c r="A5300" s="17" t="s">
        <v>278</v>
      </c>
      <c r="B5300" s="3">
        <v>45657</v>
      </c>
      <c r="C5300" s="16">
        <v>45758</v>
      </c>
      <c r="D5300" s="3">
        <v>45778</v>
      </c>
      <c r="E5300" s="7">
        <v>41</v>
      </c>
      <c r="F5300" t="str">
        <f t="shared" si="83"/>
        <v>0194341</v>
      </c>
      <c r="G5300" t="s">
        <v>13</v>
      </c>
      <c r="H5300" s="6">
        <v>30887</v>
      </c>
      <c r="I5300" s="13">
        <v>50.03</v>
      </c>
      <c r="J5300" s="14">
        <v>29385</v>
      </c>
      <c r="K5300" s="14">
        <v>171</v>
      </c>
      <c r="L5300">
        <f>+VLOOKUP(F5300,[1]ENELAR!C$2:J$7067,7,FALSE)</f>
        <v>29463</v>
      </c>
      <c r="M5300" s="20">
        <f>+VLOOKUP(F5300,[1]ENELAR!C$2:J$7067,8,FALSE)</f>
        <v>2091873</v>
      </c>
    </row>
    <row r="5301" spans="1:13" x14ac:dyDescent="0.3">
      <c r="A5301" s="17" t="s">
        <v>278</v>
      </c>
      <c r="B5301" s="3">
        <v>45657</v>
      </c>
      <c r="C5301" s="16">
        <v>45758</v>
      </c>
      <c r="D5301" s="3">
        <v>45778</v>
      </c>
      <c r="E5301" s="7">
        <v>46</v>
      </c>
      <c r="F5301" t="str">
        <f t="shared" si="83"/>
        <v>0194346</v>
      </c>
      <c r="G5301" t="s">
        <v>15</v>
      </c>
      <c r="H5301" s="6">
        <v>26995</v>
      </c>
      <c r="I5301" s="13">
        <v>50.03</v>
      </c>
      <c r="J5301" s="14">
        <v>25751</v>
      </c>
      <c r="K5301" s="14">
        <v>0</v>
      </c>
      <c r="L5301">
        <f>+VLOOKUP(F5301,[1]ENELAR!C$2:J$7067,7,FALSE)</f>
        <v>23684</v>
      </c>
      <c r="M5301" s="20">
        <f>+VLOOKUP(F5301,[1]ENELAR!C$2:J$7067,8,FALSE)</f>
        <v>1681564</v>
      </c>
    </row>
    <row r="5302" spans="1:13" x14ac:dyDescent="0.3">
      <c r="A5302" s="17" t="s">
        <v>278</v>
      </c>
      <c r="B5302" s="3">
        <v>45657</v>
      </c>
      <c r="C5302" s="16">
        <v>45758</v>
      </c>
      <c r="D5302" s="3">
        <v>45778</v>
      </c>
      <c r="E5302" s="7">
        <v>47</v>
      </c>
      <c r="F5302" t="str">
        <f t="shared" si="83"/>
        <v>0194347</v>
      </c>
      <c r="G5302" t="s">
        <v>16</v>
      </c>
      <c r="H5302" s="6">
        <v>73036</v>
      </c>
      <c r="I5302" s="13">
        <v>50.03</v>
      </c>
      <c r="J5302" s="14">
        <v>69549</v>
      </c>
      <c r="K5302" s="14">
        <v>0</v>
      </c>
      <c r="L5302">
        <f>+VLOOKUP(F5302,[1]ENELAR!C$2:J$7067,7,FALSE)</f>
        <v>51595</v>
      </c>
      <c r="M5302" s="20">
        <f>+VLOOKUP(F5302,[1]ENELAR!C$2:J$7067,8,FALSE)</f>
        <v>3663245</v>
      </c>
    </row>
    <row r="5303" spans="1:13" x14ac:dyDescent="0.3">
      <c r="A5303" s="17" t="s">
        <v>278</v>
      </c>
      <c r="B5303" s="3">
        <v>45657</v>
      </c>
      <c r="C5303" s="16">
        <v>45758</v>
      </c>
      <c r="D5303" s="3">
        <v>45778</v>
      </c>
      <c r="E5303" s="7">
        <v>48</v>
      </c>
      <c r="F5303" t="str">
        <f t="shared" si="83"/>
        <v>0194348</v>
      </c>
      <c r="G5303" t="s">
        <v>17</v>
      </c>
      <c r="H5303" s="6">
        <v>10381</v>
      </c>
      <c r="I5303" s="13">
        <v>50.03</v>
      </c>
      <c r="J5303" s="14">
        <v>10261</v>
      </c>
      <c r="K5303" s="14">
        <v>0</v>
      </c>
      <c r="L5303">
        <f>+VLOOKUP(F5303,[1]ENELAR!C$2:J$7067,7,FALSE)</f>
        <v>9463</v>
      </c>
      <c r="M5303" s="20">
        <f>+VLOOKUP(F5303,[1]ENELAR!C$2:J$7067,8,FALSE)</f>
        <v>671873</v>
      </c>
    </row>
    <row r="5304" spans="1:13" x14ac:dyDescent="0.3">
      <c r="A5304" s="17" t="s">
        <v>278</v>
      </c>
      <c r="B5304" s="3">
        <v>45657</v>
      </c>
      <c r="C5304" s="16">
        <v>45758</v>
      </c>
      <c r="D5304" s="3">
        <v>45778</v>
      </c>
      <c r="E5304" s="7">
        <v>49</v>
      </c>
      <c r="F5304" t="str">
        <f t="shared" si="83"/>
        <v>0194349</v>
      </c>
      <c r="G5304" t="s">
        <v>18</v>
      </c>
      <c r="H5304" s="6">
        <v>86526</v>
      </c>
      <c r="I5304" s="13">
        <v>50.03</v>
      </c>
      <c r="J5304" s="14">
        <v>87391</v>
      </c>
      <c r="K5304" s="14">
        <v>0</v>
      </c>
      <c r="L5304">
        <f>+VLOOKUP(F5304,[1]ENELAR!C$2:J$7067,7,FALSE)</f>
        <v>72331</v>
      </c>
      <c r="M5304" s="20">
        <f>+VLOOKUP(F5304,[1]ENELAR!C$2:J$7067,8,FALSE)</f>
        <v>5135501</v>
      </c>
    </row>
    <row r="5305" spans="1:13" x14ac:dyDescent="0.3">
      <c r="A5305" s="17" t="s">
        <v>278</v>
      </c>
      <c r="B5305" s="3">
        <v>45657</v>
      </c>
      <c r="C5305" s="16">
        <v>45758</v>
      </c>
      <c r="D5305" s="3">
        <v>45778</v>
      </c>
      <c r="E5305" s="7">
        <v>50</v>
      </c>
      <c r="F5305" t="str">
        <f t="shared" si="83"/>
        <v>0194350</v>
      </c>
      <c r="G5305" t="s">
        <v>19</v>
      </c>
      <c r="H5305" s="6">
        <v>11273</v>
      </c>
      <c r="I5305" s="13">
        <v>50.03</v>
      </c>
      <c r="J5305" s="14">
        <v>9645</v>
      </c>
      <c r="K5305" s="14">
        <v>0</v>
      </c>
      <c r="L5305">
        <f>+VLOOKUP(F5305,[1]ENELAR!C$2:J$7067,7,FALSE)</f>
        <v>9562</v>
      </c>
      <c r="M5305" s="20">
        <f>+VLOOKUP(F5305,[1]ENELAR!C$2:J$7067,8,FALSE)</f>
        <v>678902</v>
      </c>
    </row>
    <row r="5306" spans="1:13" x14ac:dyDescent="0.3">
      <c r="A5306" s="17" t="s">
        <v>278</v>
      </c>
      <c r="B5306" s="3">
        <v>45657</v>
      </c>
      <c r="C5306" s="16">
        <v>45758</v>
      </c>
      <c r="D5306" s="3">
        <v>45778</v>
      </c>
      <c r="E5306" s="7">
        <v>51</v>
      </c>
      <c r="F5306" t="str">
        <f t="shared" si="83"/>
        <v>0194351</v>
      </c>
      <c r="G5306" t="s">
        <v>20</v>
      </c>
      <c r="H5306" s="6">
        <v>3287</v>
      </c>
      <c r="I5306" s="13">
        <v>50.03</v>
      </c>
      <c r="J5306" s="14">
        <v>3245</v>
      </c>
      <c r="K5306" s="14">
        <v>0</v>
      </c>
      <c r="L5306">
        <f>+VLOOKUP(F5306,[1]ENELAR!C$2:J$7067,7,FALSE)</f>
        <v>2795</v>
      </c>
      <c r="M5306" s="20">
        <f>+VLOOKUP(F5306,[1]ENELAR!C$2:J$7067,8,FALSE)</f>
        <v>198445</v>
      </c>
    </row>
    <row r="5307" spans="1:13" x14ac:dyDescent="0.3">
      <c r="A5307" s="17" t="s">
        <v>278</v>
      </c>
      <c r="B5307" s="3">
        <v>45657</v>
      </c>
      <c r="C5307" s="16">
        <v>45758</v>
      </c>
      <c r="D5307" s="3">
        <v>45778</v>
      </c>
      <c r="E5307" s="7">
        <v>52</v>
      </c>
      <c r="F5307" t="str">
        <f t="shared" si="83"/>
        <v>0194352</v>
      </c>
      <c r="G5307" t="s">
        <v>231</v>
      </c>
      <c r="H5307" s="6">
        <v>18734</v>
      </c>
      <c r="I5307" s="13">
        <v>50.03</v>
      </c>
      <c r="J5307" s="14">
        <v>18710</v>
      </c>
      <c r="K5307" s="14">
        <v>0</v>
      </c>
      <c r="L5307">
        <f>+VLOOKUP(F5307,[1]ENELAR!C$2:J$7067,7,FALSE)</f>
        <v>17314</v>
      </c>
      <c r="M5307" s="20">
        <f>+VLOOKUP(F5307,[1]ENELAR!C$2:J$7067,8,FALSE)</f>
        <v>1229294</v>
      </c>
    </row>
    <row r="5308" spans="1:13" x14ac:dyDescent="0.3">
      <c r="A5308" s="17" t="s">
        <v>278</v>
      </c>
      <c r="B5308" s="3">
        <v>45657</v>
      </c>
      <c r="C5308" s="16">
        <v>45758</v>
      </c>
      <c r="D5308" s="3">
        <v>45778</v>
      </c>
      <c r="E5308" s="7">
        <v>53</v>
      </c>
      <c r="F5308" t="str">
        <f t="shared" si="83"/>
        <v>0194353</v>
      </c>
      <c r="G5308" t="s">
        <v>21</v>
      </c>
      <c r="H5308" s="6">
        <v>36841</v>
      </c>
      <c r="I5308" s="13">
        <v>50.03</v>
      </c>
      <c r="J5308" s="14">
        <v>34929</v>
      </c>
      <c r="K5308" s="14">
        <v>0</v>
      </c>
      <c r="L5308">
        <f>+VLOOKUP(F5308,[1]ENELAR!C$2:J$7067,7,FALSE)</f>
        <v>33025</v>
      </c>
      <c r="M5308" s="20">
        <f>+VLOOKUP(F5308,[1]ENELAR!C$2:J$7067,8,FALSE)</f>
        <v>2344775</v>
      </c>
    </row>
    <row r="5309" spans="1:13" x14ac:dyDescent="0.3">
      <c r="A5309" s="17" t="s">
        <v>278</v>
      </c>
      <c r="B5309" s="3">
        <v>45657</v>
      </c>
      <c r="C5309" s="16">
        <v>45758</v>
      </c>
      <c r="D5309" s="3">
        <v>45778</v>
      </c>
      <c r="E5309" s="7">
        <v>57</v>
      </c>
      <c r="F5309" t="str">
        <f t="shared" si="83"/>
        <v>0194357</v>
      </c>
      <c r="G5309" t="s">
        <v>226</v>
      </c>
      <c r="H5309" s="6">
        <v>8573</v>
      </c>
      <c r="I5309" s="13">
        <v>50.03</v>
      </c>
      <c r="J5309" s="14">
        <v>7696</v>
      </c>
      <c r="K5309" s="14">
        <v>0</v>
      </c>
      <c r="L5309">
        <f>+VLOOKUP(F5309,[1]ENELAR!C$2:J$7067,7,FALSE)</f>
        <v>7728</v>
      </c>
      <c r="M5309" s="20">
        <f>+VLOOKUP(F5309,[1]ENELAR!C$2:J$7067,8,FALSE)</f>
        <v>548688</v>
      </c>
    </row>
    <row r="5310" spans="1:13" x14ac:dyDescent="0.3">
      <c r="A5310" s="17" t="s">
        <v>278</v>
      </c>
      <c r="B5310" s="3">
        <v>45657</v>
      </c>
      <c r="C5310" s="16">
        <v>45758</v>
      </c>
      <c r="D5310" s="3">
        <v>45778</v>
      </c>
      <c r="E5310" s="7">
        <v>123</v>
      </c>
      <c r="F5310" t="str">
        <f t="shared" si="83"/>
        <v>01943123</v>
      </c>
      <c r="G5310" t="s">
        <v>232</v>
      </c>
      <c r="H5310" s="6">
        <v>19365</v>
      </c>
      <c r="I5310" s="13">
        <v>50.03</v>
      </c>
      <c r="J5310" s="14">
        <v>19983</v>
      </c>
      <c r="K5310" s="14">
        <v>0</v>
      </c>
      <c r="L5310">
        <f>+VLOOKUP(F5310,[1]ENELAR!C$2:J$7067,7,FALSE)</f>
        <v>0</v>
      </c>
      <c r="M5310" s="20">
        <f>+VLOOKUP(F5310,[1]ENELAR!C$2:J$7067,8,FALSE)</f>
        <v>0</v>
      </c>
    </row>
    <row r="5311" spans="1:13" x14ac:dyDescent="0.3">
      <c r="A5311" s="17" t="s">
        <v>278</v>
      </c>
      <c r="B5311" s="3">
        <v>45657</v>
      </c>
      <c r="C5311" s="16">
        <v>45758</v>
      </c>
      <c r="D5311" s="3">
        <v>45778</v>
      </c>
      <c r="E5311" s="7">
        <v>129</v>
      </c>
      <c r="F5311" t="str">
        <f t="shared" si="83"/>
        <v>01943129</v>
      </c>
      <c r="G5311" t="s">
        <v>233</v>
      </c>
      <c r="H5311" s="6">
        <v>15579</v>
      </c>
      <c r="I5311" s="13">
        <v>50.03</v>
      </c>
      <c r="J5311" s="14">
        <v>16108</v>
      </c>
      <c r="K5311" s="14">
        <v>0</v>
      </c>
      <c r="L5311">
        <f>+VLOOKUP(F5311,[1]ENELAR!C$2:J$7067,7,FALSE)</f>
        <v>0</v>
      </c>
      <c r="M5311" s="20">
        <f>+VLOOKUP(F5311,[1]ENELAR!C$2:J$7067,8,FALSE)</f>
        <v>0</v>
      </c>
    </row>
    <row r="5312" spans="1:13" x14ac:dyDescent="0.3">
      <c r="A5312" s="17" t="s">
        <v>278</v>
      </c>
      <c r="B5312" s="3">
        <v>45657</v>
      </c>
      <c r="C5312" s="16">
        <v>45758</v>
      </c>
      <c r="D5312" s="3">
        <v>45778</v>
      </c>
      <c r="E5312" s="7">
        <v>133</v>
      </c>
      <c r="F5312" t="str">
        <f t="shared" si="83"/>
        <v>01943133</v>
      </c>
      <c r="G5312" t="s">
        <v>33</v>
      </c>
      <c r="H5312" s="6">
        <v>4570</v>
      </c>
      <c r="I5312" s="13">
        <v>50.03</v>
      </c>
      <c r="J5312" s="14">
        <v>4507</v>
      </c>
      <c r="K5312" s="14">
        <v>0</v>
      </c>
      <c r="L5312">
        <f>+VLOOKUP(F5312,[1]ENELAR!C$2:J$7067,7,FALSE)</f>
        <v>4531</v>
      </c>
      <c r="M5312" s="20">
        <f>+VLOOKUP(F5312,[1]ENELAR!C$2:J$7067,8,FALSE)</f>
        <v>321701</v>
      </c>
    </row>
    <row r="5313" spans="1:13" x14ac:dyDescent="0.3">
      <c r="A5313" s="17" t="s">
        <v>278</v>
      </c>
      <c r="B5313" s="3">
        <v>45657</v>
      </c>
      <c r="C5313" s="16">
        <v>45758</v>
      </c>
      <c r="D5313" s="3">
        <v>45778</v>
      </c>
      <c r="E5313" s="7">
        <v>134</v>
      </c>
      <c r="F5313" t="str">
        <f t="shared" ref="F5313:F5376" si="84">+A5313&amp;E5313</f>
        <v>01943134</v>
      </c>
      <c r="G5313" t="s">
        <v>34</v>
      </c>
      <c r="H5313" s="6">
        <v>16</v>
      </c>
      <c r="I5313" s="13">
        <v>50.03</v>
      </c>
      <c r="J5313" s="14">
        <v>7</v>
      </c>
      <c r="K5313" s="14">
        <v>0</v>
      </c>
      <c r="L5313">
        <f>+VLOOKUP(F5313,[1]ENELAR!C$2:J$7067,7,FALSE)</f>
        <v>16</v>
      </c>
      <c r="M5313" s="20">
        <f>+VLOOKUP(F5313,[1]ENELAR!C$2:J$7067,8,FALSE)</f>
        <v>1136</v>
      </c>
    </row>
    <row r="5314" spans="1:13" x14ac:dyDescent="0.3">
      <c r="A5314" s="17" t="s">
        <v>278</v>
      </c>
      <c r="B5314" s="3">
        <v>45657</v>
      </c>
      <c r="C5314" s="16">
        <v>45758</v>
      </c>
      <c r="D5314" s="3">
        <v>45778</v>
      </c>
      <c r="E5314" s="7">
        <v>135</v>
      </c>
      <c r="F5314" t="str">
        <f t="shared" si="84"/>
        <v>01943135</v>
      </c>
      <c r="G5314" t="s">
        <v>35</v>
      </c>
      <c r="H5314" s="6">
        <v>1557</v>
      </c>
      <c r="I5314" s="13">
        <v>50.03</v>
      </c>
      <c r="J5314" s="14">
        <v>1827</v>
      </c>
      <c r="K5314" s="14">
        <v>0</v>
      </c>
      <c r="L5314">
        <f>+VLOOKUP(F5314,[1]ENELAR!C$2:J$7067,7,FALSE)</f>
        <v>1507</v>
      </c>
      <c r="M5314" s="20">
        <f>+VLOOKUP(F5314,[1]ENELAR!C$2:J$7067,8,FALSE)</f>
        <v>106997</v>
      </c>
    </row>
    <row r="5315" spans="1:13" x14ac:dyDescent="0.3">
      <c r="A5315" s="17" t="s">
        <v>278</v>
      </c>
      <c r="B5315" s="3">
        <v>45657</v>
      </c>
      <c r="C5315" s="16">
        <v>45758</v>
      </c>
      <c r="D5315" s="3">
        <v>45778</v>
      </c>
      <c r="E5315" s="7">
        <v>136</v>
      </c>
      <c r="F5315" t="str">
        <f t="shared" si="84"/>
        <v>01943136</v>
      </c>
      <c r="G5315" t="s">
        <v>218</v>
      </c>
      <c r="H5315" s="6">
        <v>1491</v>
      </c>
      <c r="I5315" s="13">
        <v>50.03</v>
      </c>
      <c r="J5315" s="14">
        <v>1289</v>
      </c>
      <c r="K5315" s="14">
        <v>0</v>
      </c>
      <c r="L5315">
        <f>+VLOOKUP(F5315,[1]ENELAR!C$2:J$7067,7,FALSE)</f>
        <v>0</v>
      </c>
      <c r="M5315" s="20">
        <f>+VLOOKUP(F5315,[1]ENELAR!C$2:J$7067,8,FALSE)</f>
        <v>0</v>
      </c>
    </row>
    <row r="5316" spans="1:13" x14ac:dyDescent="0.3">
      <c r="A5316" s="17" t="s">
        <v>278</v>
      </c>
      <c r="B5316" s="3">
        <v>45657</v>
      </c>
      <c r="C5316" s="16">
        <v>45758</v>
      </c>
      <c r="D5316" s="3">
        <v>45778</v>
      </c>
      <c r="E5316" s="7">
        <v>137</v>
      </c>
      <c r="F5316" t="str">
        <f t="shared" si="84"/>
        <v>01943137</v>
      </c>
      <c r="G5316" t="s">
        <v>36</v>
      </c>
      <c r="H5316" s="6">
        <v>7541</v>
      </c>
      <c r="I5316" s="13">
        <v>50.03</v>
      </c>
      <c r="J5316" s="14">
        <v>7517</v>
      </c>
      <c r="K5316" s="14">
        <v>0</v>
      </c>
      <c r="L5316">
        <f>+VLOOKUP(F5316,[1]ENELAR!C$2:J$7067,7,FALSE)</f>
        <v>6908</v>
      </c>
      <c r="M5316" s="20">
        <f>+VLOOKUP(F5316,[1]ENELAR!C$2:J$7067,8,FALSE)</f>
        <v>490468</v>
      </c>
    </row>
    <row r="5317" spans="1:13" x14ac:dyDescent="0.3">
      <c r="A5317" s="17" t="s">
        <v>278</v>
      </c>
      <c r="B5317" s="3">
        <v>45657</v>
      </c>
      <c r="C5317" s="16">
        <v>45758</v>
      </c>
      <c r="D5317" s="3">
        <v>45778</v>
      </c>
      <c r="E5317" s="7">
        <v>138</v>
      </c>
      <c r="F5317" t="str">
        <f t="shared" si="84"/>
        <v>01943138</v>
      </c>
      <c r="G5317" t="s">
        <v>234</v>
      </c>
      <c r="H5317" s="6">
        <v>81504</v>
      </c>
      <c r="I5317" s="13">
        <v>50.03</v>
      </c>
      <c r="J5317" s="14">
        <v>81001</v>
      </c>
      <c r="K5317" s="14">
        <v>0</v>
      </c>
      <c r="L5317">
        <f>+VLOOKUP(F5317,[1]ENELAR!C$2:J$7067,7,FALSE)</f>
        <v>0</v>
      </c>
      <c r="M5317" s="20">
        <f>+VLOOKUP(F5317,[1]ENELAR!C$2:J$7067,8,FALSE)</f>
        <v>0</v>
      </c>
    </row>
    <row r="5318" spans="1:13" x14ac:dyDescent="0.3">
      <c r="A5318" s="17" t="s">
        <v>278</v>
      </c>
      <c r="B5318" s="3">
        <v>45657</v>
      </c>
      <c r="C5318" s="16">
        <v>45758</v>
      </c>
      <c r="D5318" s="3">
        <v>45778</v>
      </c>
      <c r="E5318" s="7">
        <v>139</v>
      </c>
      <c r="F5318" t="str">
        <f t="shared" si="84"/>
        <v>01943139</v>
      </c>
      <c r="G5318" t="s">
        <v>37</v>
      </c>
      <c r="H5318" s="6">
        <v>2423</v>
      </c>
      <c r="I5318" s="13">
        <v>50.03</v>
      </c>
      <c r="J5318" s="14">
        <v>2309</v>
      </c>
      <c r="K5318" s="14">
        <v>437</v>
      </c>
      <c r="L5318">
        <f>+VLOOKUP(F5318,[1]ENELAR!C$2:J$7067,7,FALSE)</f>
        <v>2354</v>
      </c>
      <c r="M5318" s="20">
        <f>+VLOOKUP(F5318,[1]ENELAR!C$2:J$7067,8,FALSE)</f>
        <v>167134</v>
      </c>
    </row>
    <row r="5319" spans="1:13" x14ac:dyDescent="0.3">
      <c r="A5319" s="17" t="s">
        <v>278</v>
      </c>
      <c r="B5319" s="3">
        <v>45657</v>
      </c>
      <c r="C5319" s="16">
        <v>45758</v>
      </c>
      <c r="D5319" s="3">
        <v>45778</v>
      </c>
      <c r="E5319" s="7">
        <v>140</v>
      </c>
      <c r="F5319" t="str">
        <f t="shared" si="84"/>
        <v>01943140</v>
      </c>
      <c r="G5319" t="s">
        <v>38</v>
      </c>
      <c r="H5319" s="6">
        <v>1615</v>
      </c>
      <c r="I5319" s="13">
        <v>50.03</v>
      </c>
      <c r="J5319" s="14">
        <v>1741</v>
      </c>
      <c r="K5319" s="14">
        <v>0</v>
      </c>
      <c r="L5319">
        <f>+VLOOKUP(F5319,[1]ENELAR!C$2:J$7067,7,FALSE)</f>
        <v>1511</v>
      </c>
      <c r="M5319" s="20">
        <f>+VLOOKUP(F5319,[1]ENELAR!C$2:J$7067,8,FALSE)</f>
        <v>107281</v>
      </c>
    </row>
    <row r="5320" spans="1:13" x14ac:dyDescent="0.3">
      <c r="A5320" s="17" t="s">
        <v>278</v>
      </c>
      <c r="B5320" s="3">
        <v>45657</v>
      </c>
      <c r="C5320" s="16">
        <v>45758</v>
      </c>
      <c r="D5320" s="3">
        <v>45778</v>
      </c>
      <c r="E5320" s="7">
        <v>141</v>
      </c>
      <c r="F5320" t="str">
        <f t="shared" si="84"/>
        <v>01943141</v>
      </c>
      <c r="G5320" t="s">
        <v>39</v>
      </c>
      <c r="H5320" s="6">
        <v>1115</v>
      </c>
      <c r="I5320" s="13">
        <v>50.03</v>
      </c>
      <c r="J5320" s="14">
        <v>1013</v>
      </c>
      <c r="K5320" s="14">
        <v>0</v>
      </c>
      <c r="L5320">
        <f>+VLOOKUP(F5320,[1]ENELAR!C$2:J$7067,7,FALSE)</f>
        <v>1073</v>
      </c>
      <c r="M5320" s="20">
        <f>+VLOOKUP(F5320,[1]ENELAR!C$2:J$7067,8,FALSE)</f>
        <v>76183</v>
      </c>
    </row>
    <row r="5321" spans="1:13" x14ac:dyDescent="0.3">
      <c r="A5321" s="17" t="s">
        <v>278</v>
      </c>
      <c r="B5321" s="3">
        <v>45657</v>
      </c>
      <c r="C5321" s="16">
        <v>45758</v>
      </c>
      <c r="D5321" s="3">
        <v>45778</v>
      </c>
      <c r="E5321" s="7">
        <v>143</v>
      </c>
      <c r="F5321" t="str">
        <f t="shared" si="84"/>
        <v>01943143</v>
      </c>
      <c r="G5321" t="s">
        <v>40</v>
      </c>
      <c r="H5321" s="6">
        <v>755</v>
      </c>
      <c r="I5321" s="13">
        <v>50.03</v>
      </c>
      <c r="J5321" s="14">
        <v>775</v>
      </c>
      <c r="K5321" s="14">
        <v>0</v>
      </c>
      <c r="L5321">
        <f>+VLOOKUP(F5321,[1]ENELAR!C$2:J$7067,7,FALSE)</f>
        <v>674</v>
      </c>
      <c r="M5321" s="20">
        <f>+VLOOKUP(F5321,[1]ENELAR!C$2:J$7067,8,FALSE)</f>
        <v>47854</v>
      </c>
    </row>
    <row r="5322" spans="1:13" x14ac:dyDescent="0.3">
      <c r="A5322" s="17" t="s">
        <v>278</v>
      </c>
      <c r="B5322" s="3">
        <v>45657</v>
      </c>
      <c r="C5322" s="16">
        <v>45758</v>
      </c>
      <c r="D5322" s="3">
        <v>45778</v>
      </c>
      <c r="E5322" s="7">
        <v>144</v>
      </c>
      <c r="F5322" t="str">
        <f t="shared" si="84"/>
        <v>01943144</v>
      </c>
      <c r="G5322" t="s">
        <v>41</v>
      </c>
      <c r="H5322" s="6">
        <v>3038</v>
      </c>
      <c r="I5322" s="13">
        <v>50.03</v>
      </c>
      <c r="J5322" s="14">
        <v>3248</v>
      </c>
      <c r="K5322" s="14">
        <v>0</v>
      </c>
      <c r="L5322">
        <f>+VLOOKUP(F5322,[1]ENELAR!C$2:J$7067,7,FALSE)</f>
        <v>2969</v>
      </c>
      <c r="M5322" s="20">
        <f>+VLOOKUP(F5322,[1]ENELAR!C$2:J$7067,8,FALSE)</f>
        <v>210799</v>
      </c>
    </row>
    <row r="5323" spans="1:13" x14ac:dyDescent="0.3">
      <c r="A5323" s="17" t="s">
        <v>278</v>
      </c>
      <c r="B5323" s="3">
        <v>45657</v>
      </c>
      <c r="C5323" s="16">
        <v>45758</v>
      </c>
      <c r="D5323" s="3">
        <v>45778</v>
      </c>
      <c r="E5323" s="7">
        <v>160</v>
      </c>
      <c r="F5323" t="str">
        <f t="shared" si="84"/>
        <v>01943160</v>
      </c>
      <c r="G5323" t="s">
        <v>56</v>
      </c>
      <c r="H5323" s="6">
        <v>4733</v>
      </c>
      <c r="I5323" s="13">
        <v>50.03</v>
      </c>
      <c r="J5323" s="14">
        <v>4561</v>
      </c>
      <c r="K5323" s="14">
        <v>0</v>
      </c>
      <c r="L5323">
        <f>+VLOOKUP(F5323,[1]ENELAR!C$2:J$7067,7,FALSE)</f>
        <v>4625</v>
      </c>
      <c r="M5323" s="20">
        <f>+VLOOKUP(F5323,[1]ENELAR!C$2:J$7067,8,FALSE)</f>
        <v>328375</v>
      </c>
    </row>
    <row r="5324" spans="1:13" x14ac:dyDescent="0.3">
      <c r="A5324" s="17" t="s">
        <v>278</v>
      </c>
      <c r="B5324" s="3">
        <v>45657</v>
      </c>
      <c r="C5324" s="16">
        <v>45758</v>
      </c>
      <c r="D5324" s="3">
        <v>45778</v>
      </c>
      <c r="E5324" s="7">
        <v>161</v>
      </c>
      <c r="F5324" t="str">
        <f t="shared" si="84"/>
        <v>01943161</v>
      </c>
      <c r="G5324" t="s">
        <v>57</v>
      </c>
      <c r="H5324" s="6">
        <v>3588</v>
      </c>
      <c r="I5324" s="13">
        <v>50.03</v>
      </c>
      <c r="J5324" s="14">
        <v>4136</v>
      </c>
      <c r="K5324" s="14">
        <v>0</v>
      </c>
      <c r="L5324">
        <f>+VLOOKUP(F5324,[1]ENELAR!C$2:J$7067,7,FALSE)</f>
        <v>3371</v>
      </c>
      <c r="M5324" s="20">
        <f>+VLOOKUP(F5324,[1]ENELAR!C$2:J$7067,8,FALSE)</f>
        <v>239341</v>
      </c>
    </row>
    <row r="5325" spans="1:13" x14ac:dyDescent="0.3">
      <c r="A5325" s="17" t="s">
        <v>278</v>
      </c>
      <c r="B5325" s="3">
        <v>45657</v>
      </c>
      <c r="C5325" s="16">
        <v>45758</v>
      </c>
      <c r="D5325" s="3">
        <v>45778</v>
      </c>
      <c r="E5325" s="7">
        <v>162</v>
      </c>
      <c r="F5325" t="str">
        <f t="shared" si="84"/>
        <v>01943162</v>
      </c>
      <c r="G5325" t="s">
        <v>58</v>
      </c>
      <c r="H5325" s="6">
        <v>6736</v>
      </c>
      <c r="I5325" s="13">
        <v>50.03</v>
      </c>
      <c r="J5325" s="14">
        <v>6555</v>
      </c>
      <c r="K5325" s="14">
        <v>0</v>
      </c>
      <c r="L5325">
        <f>+VLOOKUP(F5325,[1]ENELAR!C$2:J$7067,7,FALSE)</f>
        <v>6169</v>
      </c>
      <c r="M5325" s="20">
        <f>+VLOOKUP(F5325,[1]ENELAR!C$2:J$7067,8,FALSE)</f>
        <v>437999</v>
      </c>
    </row>
    <row r="5326" spans="1:13" x14ac:dyDescent="0.3">
      <c r="A5326" s="17" t="s">
        <v>278</v>
      </c>
      <c r="B5326" s="3">
        <v>45657</v>
      </c>
      <c r="C5326" s="16">
        <v>45758</v>
      </c>
      <c r="D5326" s="3">
        <v>45778</v>
      </c>
      <c r="E5326" s="7">
        <v>163</v>
      </c>
      <c r="F5326" t="str">
        <f t="shared" si="84"/>
        <v>01943163</v>
      </c>
      <c r="G5326" t="s">
        <v>59</v>
      </c>
      <c r="H5326" s="6">
        <v>5032</v>
      </c>
      <c r="I5326" s="13">
        <v>50.03</v>
      </c>
      <c r="J5326" s="14">
        <v>4182</v>
      </c>
      <c r="K5326" s="14">
        <v>251</v>
      </c>
      <c r="L5326">
        <f>+VLOOKUP(F5326,[1]ENELAR!C$2:J$7067,7,FALSE)</f>
        <v>4597</v>
      </c>
      <c r="M5326" s="20">
        <f>+VLOOKUP(F5326,[1]ENELAR!C$2:J$7067,8,FALSE)</f>
        <v>326387</v>
      </c>
    </row>
    <row r="5327" spans="1:13" x14ac:dyDescent="0.3">
      <c r="A5327" s="17" t="s">
        <v>278</v>
      </c>
      <c r="B5327" s="3">
        <v>45657</v>
      </c>
      <c r="C5327" s="16">
        <v>45758</v>
      </c>
      <c r="D5327" s="3">
        <v>45778</v>
      </c>
      <c r="E5327" s="7">
        <v>164</v>
      </c>
      <c r="F5327" t="str">
        <f t="shared" si="84"/>
        <v>01943164</v>
      </c>
      <c r="G5327" t="s">
        <v>60</v>
      </c>
      <c r="H5327" s="6">
        <v>6302</v>
      </c>
      <c r="I5327" s="13">
        <v>50.03</v>
      </c>
      <c r="J5327" s="14">
        <v>3433</v>
      </c>
      <c r="K5327" s="14">
        <v>0</v>
      </c>
      <c r="L5327">
        <f>+VLOOKUP(F5327,[1]ENELAR!C$2:J$7067,7,FALSE)</f>
        <v>3969</v>
      </c>
      <c r="M5327" s="20">
        <f>+VLOOKUP(F5327,[1]ENELAR!C$2:J$7067,8,FALSE)</f>
        <v>281799</v>
      </c>
    </row>
    <row r="5328" spans="1:13" x14ac:dyDescent="0.3">
      <c r="A5328" s="17" t="s">
        <v>278</v>
      </c>
      <c r="B5328" s="3">
        <v>45657</v>
      </c>
      <c r="C5328" s="16">
        <v>45758</v>
      </c>
      <c r="D5328" s="3">
        <v>45778</v>
      </c>
      <c r="E5328" s="7">
        <v>165</v>
      </c>
      <c r="F5328" t="str">
        <f t="shared" si="84"/>
        <v>01943165</v>
      </c>
      <c r="G5328" t="s">
        <v>61</v>
      </c>
      <c r="H5328" s="6">
        <v>2509</v>
      </c>
      <c r="I5328" s="13">
        <v>50.03</v>
      </c>
      <c r="J5328" s="14">
        <v>2147</v>
      </c>
      <c r="K5328" s="14">
        <v>0</v>
      </c>
      <c r="L5328">
        <f>+VLOOKUP(F5328,[1]ENELAR!C$2:J$7067,7,FALSE)</f>
        <v>2329</v>
      </c>
      <c r="M5328" s="20">
        <f>+VLOOKUP(F5328,[1]ENELAR!C$2:J$7067,8,FALSE)</f>
        <v>165359</v>
      </c>
    </row>
    <row r="5329" spans="1:13" x14ac:dyDescent="0.3">
      <c r="A5329" s="17" t="s">
        <v>278</v>
      </c>
      <c r="B5329" s="3">
        <v>45657</v>
      </c>
      <c r="C5329" s="16">
        <v>45758</v>
      </c>
      <c r="D5329" s="3">
        <v>45778</v>
      </c>
      <c r="E5329" s="7">
        <v>166</v>
      </c>
      <c r="F5329" t="str">
        <f t="shared" si="84"/>
        <v>01943166</v>
      </c>
      <c r="G5329" t="s">
        <v>62</v>
      </c>
      <c r="H5329" s="6">
        <v>711</v>
      </c>
      <c r="I5329" s="13">
        <v>50.03</v>
      </c>
      <c r="J5329" s="14">
        <v>769</v>
      </c>
      <c r="K5329" s="14">
        <v>0</v>
      </c>
      <c r="L5329">
        <f>+VLOOKUP(F5329,[1]ENELAR!C$2:J$7067,7,FALSE)</f>
        <v>711</v>
      </c>
      <c r="M5329" s="20">
        <f>+VLOOKUP(F5329,[1]ENELAR!C$2:J$7067,8,FALSE)</f>
        <v>50481</v>
      </c>
    </row>
    <row r="5330" spans="1:13" x14ac:dyDescent="0.3">
      <c r="A5330" s="17" t="s">
        <v>278</v>
      </c>
      <c r="B5330" s="3">
        <v>45657</v>
      </c>
      <c r="C5330" s="16">
        <v>45758</v>
      </c>
      <c r="D5330" s="3">
        <v>45778</v>
      </c>
      <c r="E5330" s="7">
        <v>167</v>
      </c>
      <c r="F5330" t="str">
        <f t="shared" si="84"/>
        <v>01943167</v>
      </c>
      <c r="G5330" t="s">
        <v>63</v>
      </c>
      <c r="H5330" s="6">
        <v>1816</v>
      </c>
      <c r="I5330" s="13">
        <v>50.03</v>
      </c>
      <c r="J5330" s="14">
        <v>1572</v>
      </c>
      <c r="K5330" s="14">
        <v>0</v>
      </c>
      <c r="L5330">
        <f>+VLOOKUP(F5330,[1]ENELAR!C$2:J$7067,7,FALSE)</f>
        <v>1226</v>
      </c>
      <c r="M5330" s="20">
        <f>+VLOOKUP(F5330,[1]ENELAR!C$2:J$7067,8,FALSE)</f>
        <v>87046</v>
      </c>
    </row>
    <row r="5331" spans="1:13" x14ac:dyDescent="0.3">
      <c r="A5331" s="17" t="s">
        <v>278</v>
      </c>
      <c r="B5331" s="3">
        <v>45657</v>
      </c>
      <c r="C5331" s="16">
        <v>45758</v>
      </c>
      <c r="D5331" s="3">
        <v>45778</v>
      </c>
      <c r="E5331" s="7">
        <v>169</v>
      </c>
      <c r="F5331" t="str">
        <f t="shared" si="84"/>
        <v>01943169</v>
      </c>
      <c r="G5331" t="s">
        <v>64</v>
      </c>
      <c r="H5331" s="6">
        <v>3216</v>
      </c>
      <c r="I5331" s="13">
        <v>50.03</v>
      </c>
      <c r="J5331" s="14">
        <v>3293</v>
      </c>
      <c r="K5331" s="14">
        <v>0</v>
      </c>
      <c r="L5331">
        <f>+VLOOKUP(F5331,[1]ENELAR!C$2:J$7067,7,FALSE)</f>
        <v>3167</v>
      </c>
      <c r="M5331" s="20">
        <f>+VLOOKUP(F5331,[1]ENELAR!C$2:J$7067,8,FALSE)</f>
        <v>224857</v>
      </c>
    </row>
    <row r="5332" spans="1:13" x14ac:dyDescent="0.3">
      <c r="A5332" s="17" t="s">
        <v>278</v>
      </c>
      <c r="B5332" s="3">
        <v>45657</v>
      </c>
      <c r="C5332" s="16">
        <v>45758</v>
      </c>
      <c r="D5332" s="3">
        <v>45778</v>
      </c>
      <c r="E5332" s="7">
        <v>170</v>
      </c>
      <c r="F5332" t="str">
        <f t="shared" si="84"/>
        <v>01943170</v>
      </c>
      <c r="G5332" t="s">
        <v>65</v>
      </c>
      <c r="H5332" s="6">
        <v>4090</v>
      </c>
      <c r="I5332" s="13">
        <v>50.03</v>
      </c>
      <c r="J5332" s="14">
        <v>3272</v>
      </c>
      <c r="K5332" s="14">
        <v>0</v>
      </c>
      <c r="L5332">
        <f>+VLOOKUP(F5332,[1]ENELAR!C$2:J$7067,7,FALSE)</f>
        <v>3795</v>
      </c>
      <c r="M5332" s="20">
        <f>+VLOOKUP(F5332,[1]ENELAR!C$2:J$7067,8,FALSE)</f>
        <v>269445</v>
      </c>
    </row>
    <row r="5333" spans="1:13" x14ac:dyDescent="0.3">
      <c r="A5333" s="17" t="s">
        <v>278</v>
      </c>
      <c r="B5333" s="3">
        <v>45657</v>
      </c>
      <c r="C5333" s="16">
        <v>45758</v>
      </c>
      <c r="D5333" s="3">
        <v>45778</v>
      </c>
      <c r="E5333" s="7">
        <v>185</v>
      </c>
      <c r="F5333" t="str">
        <f t="shared" si="84"/>
        <v>01943185</v>
      </c>
      <c r="G5333" t="s">
        <v>78</v>
      </c>
      <c r="H5333" s="6">
        <v>2684</v>
      </c>
      <c r="I5333" s="13">
        <v>50.03</v>
      </c>
      <c r="J5333" s="14">
        <v>2290</v>
      </c>
      <c r="K5333" s="14">
        <v>0</v>
      </c>
      <c r="L5333">
        <f>+VLOOKUP(F5333,[1]ENELAR!C$2:J$7067,7,FALSE)</f>
        <v>2247</v>
      </c>
      <c r="M5333" s="20">
        <f>+VLOOKUP(F5333,[1]ENELAR!C$2:J$7067,8,FALSE)</f>
        <v>159537</v>
      </c>
    </row>
    <row r="5334" spans="1:13" x14ac:dyDescent="0.3">
      <c r="A5334" s="17" t="s">
        <v>278</v>
      </c>
      <c r="B5334" s="3">
        <v>45657</v>
      </c>
      <c r="C5334" s="16">
        <v>45758</v>
      </c>
      <c r="D5334" s="3">
        <v>45778</v>
      </c>
      <c r="E5334" s="7">
        <v>186</v>
      </c>
      <c r="F5334" t="str">
        <f t="shared" si="84"/>
        <v>01943186</v>
      </c>
      <c r="G5334" t="s">
        <v>79</v>
      </c>
      <c r="H5334" s="6">
        <v>6905</v>
      </c>
      <c r="I5334" s="13">
        <v>50.03</v>
      </c>
      <c r="J5334" s="14">
        <v>6367</v>
      </c>
      <c r="K5334" s="14">
        <v>0</v>
      </c>
      <c r="L5334">
        <f>+VLOOKUP(F5334,[1]ENELAR!C$2:J$7067,7,FALSE)</f>
        <v>5416</v>
      </c>
      <c r="M5334" s="20">
        <f>+VLOOKUP(F5334,[1]ENELAR!C$2:J$7067,8,FALSE)</f>
        <v>384536</v>
      </c>
    </row>
    <row r="5335" spans="1:13" x14ac:dyDescent="0.3">
      <c r="A5335" s="17" t="s">
        <v>278</v>
      </c>
      <c r="B5335" s="3">
        <v>45657</v>
      </c>
      <c r="C5335" s="16">
        <v>45758</v>
      </c>
      <c r="D5335" s="3">
        <v>45778</v>
      </c>
      <c r="E5335" s="7">
        <v>187</v>
      </c>
      <c r="F5335" t="str">
        <f t="shared" si="84"/>
        <v>01943187</v>
      </c>
      <c r="G5335" t="s">
        <v>80</v>
      </c>
      <c r="H5335" s="6">
        <v>24633</v>
      </c>
      <c r="I5335" s="13">
        <v>50.03</v>
      </c>
      <c r="J5335" s="14">
        <v>20373</v>
      </c>
      <c r="K5335" s="14">
        <v>149</v>
      </c>
      <c r="L5335">
        <f>+VLOOKUP(F5335,[1]ENELAR!C$2:J$7067,7,FALSE)</f>
        <v>21423</v>
      </c>
      <c r="M5335" s="20">
        <f>+VLOOKUP(F5335,[1]ENELAR!C$2:J$7067,8,FALSE)</f>
        <v>1521033</v>
      </c>
    </row>
    <row r="5336" spans="1:13" x14ac:dyDescent="0.3">
      <c r="A5336" s="17" t="s">
        <v>278</v>
      </c>
      <c r="B5336" s="3">
        <v>45657</v>
      </c>
      <c r="C5336" s="16">
        <v>45758</v>
      </c>
      <c r="D5336" s="3">
        <v>45778</v>
      </c>
      <c r="E5336" s="7">
        <v>188</v>
      </c>
      <c r="F5336" t="str">
        <f t="shared" si="84"/>
        <v>01943188</v>
      </c>
      <c r="G5336" t="s">
        <v>81</v>
      </c>
      <c r="H5336" s="6">
        <v>2070</v>
      </c>
      <c r="I5336" s="13">
        <v>50.03</v>
      </c>
      <c r="J5336" s="14">
        <v>2576</v>
      </c>
      <c r="K5336" s="14">
        <v>0</v>
      </c>
      <c r="L5336">
        <f>+VLOOKUP(F5336,[1]ENELAR!C$2:J$7067,7,FALSE)</f>
        <v>1885</v>
      </c>
      <c r="M5336" s="20">
        <f>+VLOOKUP(F5336,[1]ENELAR!C$2:J$7067,8,FALSE)</f>
        <v>133835</v>
      </c>
    </row>
    <row r="5337" spans="1:13" x14ac:dyDescent="0.3">
      <c r="A5337" s="17" t="s">
        <v>278</v>
      </c>
      <c r="B5337" s="3">
        <v>45657</v>
      </c>
      <c r="C5337" s="16">
        <v>45758</v>
      </c>
      <c r="D5337" s="3">
        <v>45778</v>
      </c>
      <c r="E5337" s="7">
        <v>190</v>
      </c>
      <c r="F5337" t="str">
        <f t="shared" si="84"/>
        <v>01943190</v>
      </c>
      <c r="G5337" t="s">
        <v>82</v>
      </c>
      <c r="H5337" s="6">
        <v>3026</v>
      </c>
      <c r="I5337" s="13">
        <v>50.03</v>
      </c>
      <c r="J5337" s="14">
        <v>3734</v>
      </c>
      <c r="K5337" s="14">
        <v>0</v>
      </c>
      <c r="L5337">
        <f>+VLOOKUP(F5337,[1]ENELAR!C$2:J$7067,7,FALSE)</f>
        <v>3024</v>
      </c>
      <c r="M5337" s="20">
        <f>+VLOOKUP(F5337,[1]ENELAR!C$2:J$7067,8,FALSE)</f>
        <v>214704</v>
      </c>
    </row>
    <row r="5338" spans="1:13" x14ac:dyDescent="0.3">
      <c r="A5338" s="17" t="s">
        <v>278</v>
      </c>
      <c r="B5338" s="3">
        <v>45657</v>
      </c>
      <c r="C5338" s="16">
        <v>45758</v>
      </c>
      <c r="D5338" s="3">
        <v>45778</v>
      </c>
      <c r="E5338" s="7">
        <v>191</v>
      </c>
      <c r="F5338" t="str">
        <f t="shared" si="84"/>
        <v>01943191</v>
      </c>
      <c r="G5338" t="s">
        <v>83</v>
      </c>
      <c r="H5338" s="6">
        <v>593</v>
      </c>
      <c r="I5338" s="13">
        <v>50.03</v>
      </c>
      <c r="J5338" s="14">
        <v>657</v>
      </c>
      <c r="K5338" s="14">
        <v>0</v>
      </c>
      <c r="L5338">
        <f>+VLOOKUP(F5338,[1]ENELAR!C$2:J$7067,7,FALSE)</f>
        <v>593</v>
      </c>
      <c r="M5338" s="20">
        <f>+VLOOKUP(F5338,[1]ENELAR!C$2:J$7067,8,FALSE)</f>
        <v>42103</v>
      </c>
    </row>
    <row r="5339" spans="1:13" x14ac:dyDescent="0.3">
      <c r="A5339" s="17" t="s">
        <v>278</v>
      </c>
      <c r="B5339" s="3">
        <v>45657</v>
      </c>
      <c r="C5339" s="16">
        <v>45758</v>
      </c>
      <c r="D5339" s="3">
        <v>45778</v>
      </c>
      <c r="E5339" s="7">
        <v>192</v>
      </c>
      <c r="F5339" t="str">
        <f t="shared" si="84"/>
        <v>01943192</v>
      </c>
      <c r="G5339" t="s">
        <v>84</v>
      </c>
      <c r="H5339" s="6">
        <v>5288</v>
      </c>
      <c r="I5339" s="13">
        <v>50.03</v>
      </c>
      <c r="J5339" s="14">
        <v>5676</v>
      </c>
      <c r="K5339" s="14">
        <v>1</v>
      </c>
      <c r="L5339">
        <f>+VLOOKUP(F5339,[1]ENELAR!C$2:J$7067,7,FALSE)</f>
        <v>4541</v>
      </c>
      <c r="M5339" s="20">
        <f>+VLOOKUP(F5339,[1]ENELAR!C$2:J$7067,8,FALSE)</f>
        <v>322411</v>
      </c>
    </row>
    <row r="5340" spans="1:13" x14ac:dyDescent="0.3">
      <c r="A5340" s="17" t="s">
        <v>278</v>
      </c>
      <c r="B5340" s="3">
        <v>45657</v>
      </c>
      <c r="C5340" s="16">
        <v>45758</v>
      </c>
      <c r="D5340" s="3">
        <v>45778</v>
      </c>
      <c r="E5340" s="7">
        <v>193</v>
      </c>
      <c r="F5340" t="str">
        <f t="shared" si="84"/>
        <v>01943193</v>
      </c>
      <c r="G5340" t="s">
        <v>85</v>
      </c>
      <c r="H5340" s="6">
        <v>2859</v>
      </c>
      <c r="I5340" s="13">
        <v>50.03</v>
      </c>
      <c r="J5340" s="14">
        <v>2624</v>
      </c>
      <c r="K5340" s="14">
        <v>161</v>
      </c>
      <c r="L5340">
        <f>+VLOOKUP(F5340,[1]ENELAR!C$2:J$7067,7,FALSE)</f>
        <v>2691</v>
      </c>
      <c r="M5340" s="20">
        <f>+VLOOKUP(F5340,[1]ENELAR!C$2:J$7067,8,FALSE)</f>
        <v>191061</v>
      </c>
    </row>
    <row r="5341" spans="1:13" x14ac:dyDescent="0.3">
      <c r="A5341" s="17" t="s">
        <v>278</v>
      </c>
      <c r="B5341" s="3">
        <v>45657</v>
      </c>
      <c r="C5341" s="16">
        <v>45758</v>
      </c>
      <c r="D5341" s="3">
        <v>45778</v>
      </c>
      <c r="E5341" s="7">
        <v>194</v>
      </c>
      <c r="F5341" t="str">
        <f t="shared" si="84"/>
        <v>01943194</v>
      </c>
      <c r="G5341" t="s">
        <v>86</v>
      </c>
      <c r="H5341" s="6">
        <v>656</v>
      </c>
      <c r="I5341" s="13">
        <v>50.03</v>
      </c>
      <c r="J5341" s="14">
        <v>630</v>
      </c>
      <c r="K5341" s="14">
        <v>0</v>
      </c>
      <c r="L5341">
        <f>+VLOOKUP(F5341,[1]ENELAR!C$2:J$7067,7,FALSE)</f>
        <v>656</v>
      </c>
      <c r="M5341" s="20">
        <f>+VLOOKUP(F5341,[1]ENELAR!C$2:J$7067,8,FALSE)</f>
        <v>46576</v>
      </c>
    </row>
    <row r="5342" spans="1:13" x14ac:dyDescent="0.3">
      <c r="A5342" s="17" t="s">
        <v>278</v>
      </c>
      <c r="B5342" s="3">
        <v>45657</v>
      </c>
      <c r="C5342" s="16">
        <v>45758</v>
      </c>
      <c r="D5342" s="3">
        <v>45778</v>
      </c>
      <c r="E5342" s="7">
        <v>195</v>
      </c>
      <c r="F5342" t="str">
        <f t="shared" si="84"/>
        <v>01943195</v>
      </c>
      <c r="G5342" t="s">
        <v>87</v>
      </c>
      <c r="H5342" s="6">
        <v>2832</v>
      </c>
      <c r="I5342" s="13">
        <v>50.03</v>
      </c>
      <c r="J5342" s="14">
        <v>2158</v>
      </c>
      <c r="K5342" s="14">
        <v>0</v>
      </c>
      <c r="L5342">
        <f>+VLOOKUP(F5342,[1]ENELAR!C$2:J$7067,7,FALSE)</f>
        <v>2795</v>
      </c>
      <c r="M5342" s="20">
        <f>+VLOOKUP(F5342,[1]ENELAR!C$2:J$7067,8,FALSE)</f>
        <v>198445</v>
      </c>
    </row>
    <row r="5343" spans="1:13" x14ac:dyDescent="0.3">
      <c r="A5343" s="17" t="s">
        <v>278</v>
      </c>
      <c r="B5343" s="3">
        <v>45657</v>
      </c>
      <c r="C5343" s="16">
        <v>45758</v>
      </c>
      <c r="D5343" s="3">
        <v>45778</v>
      </c>
      <c r="E5343" s="7">
        <v>196</v>
      </c>
      <c r="F5343" t="str">
        <f t="shared" si="84"/>
        <v>01943196</v>
      </c>
      <c r="G5343" t="s">
        <v>88</v>
      </c>
      <c r="H5343" s="6">
        <v>2397</v>
      </c>
      <c r="I5343" s="13">
        <v>50.03</v>
      </c>
      <c r="J5343" s="14">
        <v>2350</v>
      </c>
      <c r="K5343" s="14">
        <v>0</v>
      </c>
      <c r="L5343">
        <f>+VLOOKUP(F5343,[1]ENELAR!C$2:J$7067,7,FALSE)</f>
        <v>2281</v>
      </c>
      <c r="M5343" s="20">
        <f>+VLOOKUP(F5343,[1]ENELAR!C$2:J$7067,8,FALSE)</f>
        <v>161951</v>
      </c>
    </row>
    <row r="5344" spans="1:13" x14ac:dyDescent="0.3">
      <c r="A5344" s="17" t="s">
        <v>278</v>
      </c>
      <c r="B5344" s="3">
        <v>45657</v>
      </c>
      <c r="C5344" s="16">
        <v>45758</v>
      </c>
      <c r="D5344" s="3">
        <v>45778</v>
      </c>
      <c r="E5344" s="7">
        <v>241</v>
      </c>
      <c r="F5344" t="str">
        <f t="shared" si="84"/>
        <v>01943241</v>
      </c>
      <c r="G5344" t="s">
        <v>235</v>
      </c>
      <c r="H5344" s="6">
        <v>1519</v>
      </c>
      <c r="I5344" s="13">
        <v>50.03</v>
      </c>
      <c r="J5344" s="14" t="e">
        <v>#N/A</v>
      </c>
      <c r="K5344" s="14">
        <v>0</v>
      </c>
      <c r="L5344">
        <f>+VLOOKUP(F5344,[1]ENELAR!C$2:J$7067,7,FALSE)</f>
        <v>0</v>
      </c>
      <c r="M5344" s="20">
        <f>+VLOOKUP(F5344,[1]ENELAR!C$2:J$7067,8,FALSE)</f>
        <v>0</v>
      </c>
    </row>
    <row r="5345" spans="1:13" x14ac:dyDescent="0.3">
      <c r="A5345" s="17" t="s">
        <v>278</v>
      </c>
      <c r="B5345" s="3">
        <v>45657</v>
      </c>
      <c r="C5345" s="16">
        <v>45758</v>
      </c>
      <c r="D5345" s="3">
        <v>45778</v>
      </c>
      <c r="E5345" s="7">
        <v>245</v>
      </c>
      <c r="F5345" t="str">
        <f t="shared" si="84"/>
        <v>01943245</v>
      </c>
      <c r="G5345" t="s">
        <v>91</v>
      </c>
      <c r="H5345" s="6">
        <v>8666</v>
      </c>
      <c r="I5345" s="13">
        <v>50.03</v>
      </c>
      <c r="J5345" s="14">
        <v>9002</v>
      </c>
      <c r="K5345" s="14">
        <v>0</v>
      </c>
      <c r="L5345">
        <f>+VLOOKUP(F5345,[1]ENELAR!C$2:J$7067,7,FALSE)</f>
        <v>7733</v>
      </c>
      <c r="M5345" s="20">
        <f>+VLOOKUP(F5345,[1]ENELAR!C$2:J$7067,8,FALSE)</f>
        <v>549043</v>
      </c>
    </row>
    <row r="5346" spans="1:13" x14ac:dyDescent="0.3">
      <c r="A5346" s="17" t="s">
        <v>278</v>
      </c>
      <c r="B5346" s="3">
        <v>45657</v>
      </c>
      <c r="C5346" s="16">
        <v>45758</v>
      </c>
      <c r="D5346" s="3">
        <v>45778</v>
      </c>
      <c r="E5346" s="7">
        <v>255</v>
      </c>
      <c r="F5346" t="str">
        <f t="shared" si="84"/>
        <v>01943255</v>
      </c>
      <c r="G5346" t="s">
        <v>92</v>
      </c>
      <c r="H5346" s="6">
        <v>24927</v>
      </c>
      <c r="I5346" s="13">
        <v>50.03</v>
      </c>
      <c r="J5346" s="14">
        <v>24174</v>
      </c>
      <c r="K5346" s="14">
        <v>0</v>
      </c>
      <c r="L5346">
        <f>+VLOOKUP(F5346,[1]ENELAR!C$2:J$7067,7,FALSE)</f>
        <v>21696</v>
      </c>
      <c r="M5346" s="20">
        <f>+VLOOKUP(F5346,[1]ENELAR!C$2:J$7067,8,FALSE)</f>
        <v>1540416</v>
      </c>
    </row>
    <row r="5347" spans="1:13" x14ac:dyDescent="0.3">
      <c r="A5347" s="17" t="s">
        <v>278</v>
      </c>
      <c r="B5347" s="3">
        <v>45657</v>
      </c>
      <c r="C5347" s="16">
        <v>45758</v>
      </c>
      <c r="D5347" s="3">
        <v>45778</v>
      </c>
      <c r="E5347" s="7">
        <v>309</v>
      </c>
      <c r="F5347" t="str">
        <f t="shared" si="84"/>
        <v>01943309</v>
      </c>
      <c r="G5347" t="s">
        <v>236</v>
      </c>
      <c r="H5347" s="6">
        <v>5319</v>
      </c>
      <c r="I5347" s="13">
        <v>50.03</v>
      </c>
      <c r="J5347" s="14">
        <v>4852</v>
      </c>
      <c r="K5347" s="14">
        <v>0</v>
      </c>
      <c r="L5347">
        <f>+VLOOKUP(F5347,[1]ENELAR!C$2:J$7067,7,FALSE)</f>
        <v>0</v>
      </c>
      <c r="M5347" s="20">
        <f>+VLOOKUP(F5347,[1]ENELAR!C$2:J$7067,8,FALSE)</f>
        <v>0</v>
      </c>
    </row>
    <row r="5348" spans="1:13" x14ac:dyDescent="0.3">
      <c r="A5348" s="17" t="s">
        <v>278</v>
      </c>
      <c r="B5348" s="3">
        <v>45657</v>
      </c>
      <c r="C5348" s="16">
        <v>45758</v>
      </c>
      <c r="D5348" s="3">
        <v>45778</v>
      </c>
      <c r="E5348" s="7">
        <v>328</v>
      </c>
      <c r="F5348" t="str">
        <f t="shared" si="84"/>
        <v>01943328</v>
      </c>
      <c r="G5348" t="s">
        <v>93</v>
      </c>
      <c r="H5348" s="6">
        <v>14859</v>
      </c>
      <c r="I5348" s="13">
        <v>50.03</v>
      </c>
      <c r="J5348" s="14">
        <v>13762</v>
      </c>
      <c r="K5348" s="14">
        <v>0</v>
      </c>
      <c r="L5348">
        <f>+VLOOKUP(F5348,[1]ENELAR!C$2:J$7067,7,FALSE)</f>
        <v>12172</v>
      </c>
      <c r="M5348" s="20">
        <f>+VLOOKUP(F5348,[1]ENELAR!C$2:J$7067,8,FALSE)</f>
        <v>864212</v>
      </c>
    </row>
    <row r="5349" spans="1:13" x14ac:dyDescent="0.3">
      <c r="A5349" s="17" t="s">
        <v>278</v>
      </c>
      <c r="B5349" s="3">
        <v>45657</v>
      </c>
      <c r="C5349" s="16">
        <v>45758</v>
      </c>
      <c r="D5349" s="3">
        <v>45778</v>
      </c>
      <c r="E5349" s="7">
        <v>331</v>
      </c>
      <c r="F5349" t="str">
        <f t="shared" si="84"/>
        <v>01943331</v>
      </c>
      <c r="G5349" t="s">
        <v>94</v>
      </c>
      <c r="H5349" s="6">
        <v>6546</v>
      </c>
      <c r="I5349" s="13">
        <v>50.03</v>
      </c>
      <c r="J5349" s="14">
        <v>5957</v>
      </c>
      <c r="K5349" s="14">
        <v>0</v>
      </c>
      <c r="L5349">
        <f>+VLOOKUP(F5349,[1]ENELAR!C$2:J$7067,7,FALSE)</f>
        <v>6129</v>
      </c>
      <c r="M5349" s="20">
        <f>+VLOOKUP(F5349,[1]ENELAR!C$2:J$7067,8,FALSE)</f>
        <v>435159</v>
      </c>
    </row>
    <row r="5350" spans="1:13" x14ac:dyDescent="0.3">
      <c r="A5350" s="17" t="s">
        <v>278</v>
      </c>
      <c r="B5350" s="3">
        <v>45657</v>
      </c>
      <c r="C5350" s="16">
        <v>45758</v>
      </c>
      <c r="D5350" s="3">
        <v>45778</v>
      </c>
      <c r="E5350" s="7">
        <v>332</v>
      </c>
      <c r="F5350" t="str">
        <f t="shared" si="84"/>
        <v>01943332</v>
      </c>
      <c r="G5350" t="s">
        <v>95</v>
      </c>
      <c r="H5350" s="6">
        <v>1620</v>
      </c>
      <c r="I5350" s="13">
        <v>50.03</v>
      </c>
      <c r="J5350" s="14">
        <v>1826</v>
      </c>
      <c r="K5350" s="14">
        <v>0</v>
      </c>
      <c r="L5350">
        <f>+VLOOKUP(F5350,[1]ENELAR!C$2:J$7067,7,FALSE)</f>
        <v>1620</v>
      </c>
      <c r="M5350" s="20">
        <f>+VLOOKUP(F5350,[1]ENELAR!C$2:J$7067,8,FALSE)</f>
        <v>115020</v>
      </c>
    </row>
    <row r="5351" spans="1:13" x14ac:dyDescent="0.3">
      <c r="A5351" s="17" t="s">
        <v>278</v>
      </c>
      <c r="B5351" s="3">
        <v>45657</v>
      </c>
      <c r="C5351" s="16">
        <v>45758</v>
      </c>
      <c r="D5351" s="3">
        <v>45778</v>
      </c>
      <c r="E5351" s="7">
        <v>333</v>
      </c>
      <c r="F5351" t="str">
        <f t="shared" si="84"/>
        <v>01943333</v>
      </c>
      <c r="G5351" t="s">
        <v>237</v>
      </c>
      <c r="H5351" s="6">
        <v>17804</v>
      </c>
      <c r="I5351" s="13">
        <v>50.03</v>
      </c>
      <c r="J5351" s="14">
        <v>17510</v>
      </c>
      <c r="K5351" s="14">
        <v>0</v>
      </c>
      <c r="L5351">
        <f>+VLOOKUP(F5351,[1]ENELAR!C$2:J$7067,7,FALSE)</f>
        <v>16324</v>
      </c>
      <c r="M5351" s="20">
        <f>+VLOOKUP(F5351,[1]ENELAR!C$2:J$7067,8,FALSE)</f>
        <v>1159004</v>
      </c>
    </row>
    <row r="5352" spans="1:13" x14ac:dyDescent="0.3">
      <c r="A5352" s="17" t="s">
        <v>278</v>
      </c>
      <c r="B5352" s="3">
        <v>45657</v>
      </c>
      <c r="C5352" s="16">
        <v>45758</v>
      </c>
      <c r="D5352" s="3">
        <v>45778</v>
      </c>
      <c r="E5352" s="7">
        <v>356</v>
      </c>
      <c r="F5352" t="str">
        <f t="shared" si="84"/>
        <v>01943356</v>
      </c>
      <c r="G5352" t="s">
        <v>238</v>
      </c>
      <c r="H5352" s="6">
        <v>5370</v>
      </c>
      <c r="I5352" s="13">
        <v>50.03</v>
      </c>
      <c r="J5352" s="14">
        <v>5971</v>
      </c>
      <c r="K5352" s="14">
        <v>0</v>
      </c>
      <c r="L5352">
        <f>+VLOOKUP(F5352,[1]ENELAR!C$2:J$7067,7,FALSE)</f>
        <v>0</v>
      </c>
      <c r="M5352" s="20">
        <f>+VLOOKUP(F5352,[1]ENELAR!C$2:J$7067,8,FALSE)</f>
        <v>0</v>
      </c>
    </row>
    <row r="5353" spans="1:13" x14ac:dyDescent="0.3">
      <c r="A5353" s="17" t="s">
        <v>278</v>
      </c>
      <c r="B5353" s="3">
        <v>45657</v>
      </c>
      <c r="C5353" s="16">
        <v>45758</v>
      </c>
      <c r="D5353" s="3">
        <v>45778</v>
      </c>
      <c r="E5353" s="7">
        <v>361</v>
      </c>
      <c r="F5353" t="str">
        <f t="shared" si="84"/>
        <v>01943361</v>
      </c>
      <c r="G5353" t="s">
        <v>100</v>
      </c>
      <c r="H5353" s="6">
        <v>3198</v>
      </c>
      <c r="I5353" s="13">
        <v>50.03</v>
      </c>
      <c r="J5353" s="14">
        <v>2866</v>
      </c>
      <c r="K5353" s="14">
        <v>0</v>
      </c>
      <c r="L5353">
        <f>+VLOOKUP(F5353,[1]ENELAR!C$2:J$7067,7,FALSE)</f>
        <v>3022</v>
      </c>
      <c r="M5353" s="20">
        <f>+VLOOKUP(F5353,[1]ENELAR!C$2:J$7067,8,FALSE)</f>
        <v>214562</v>
      </c>
    </row>
    <row r="5354" spans="1:13" x14ac:dyDescent="0.3">
      <c r="A5354" s="17" t="s">
        <v>278</v>
      </c>
      <c r="B5354" s="3">
        <v>45657</v>
      </c>
      <c r="C5354" s="16">
        <v>45758</v>
      </c>
      <c r="D5354" s="3">
        <v>45778</v>
      </c>
      <c r="E5354" s="7">
        <v>362</v>
      </c>
      <c r="F5354" t="str">
        <f t="shared" si="84"/>
        <v>01943362</v>
      </c>
      <c r="G5354" t="s">
        <v>101</v>
      </c>
      <c r="H5354" s="6">
        <v>3186</v>
      </c>
      <c r="I5354" s="13">
        <v>50.03</v>
      </c>
      <c r="J5354" s="14">
        <v>2719</v>
      </c>
      <c r="K5354" s="14">
        <v>0</v>
      </c>
      <c r="L5354">
        <f>+VLOOKUP(F5354,[1]ENELAR!C$2:J$7067,7,FALSE)</f>
        <v>2955</v>
      </c>
      <c r="M5354" s="20">
        <f>+VLOOKUP(F5354,[1]ENELAR!C$2:J$7067,8,FALSE)</f>
        <v>209805</v>
      </c>
    </row>
    <row r="5355" spans="1:13" x14ac:dyDescent="0.3">
      <c r="A5355" s="17" t="s">
        <v>278</v>
      </c>
      <c r="B5355" s="3">
        <v>45657</v>
      </c>
      <c r="C5355" s="16">
        <v>45758</v>
      </c>
      <c r="D5355" s="3">
        <v>45778</v>
      </c>
      <c r="E5355" s="7">
        <v>363</v>
      </c>
      <c r="F5355" t="str">
        <f t="shared" si="84"/>
        <v>01943363</v>
      </c>
      <c r="G5355" t="s">
        <v>102</v>
      </c>
      <c r="H5355" s="6">
        <v>4432</v>
      </c>
      <c r="I5355" s="13">
        <v>50.03</v>
      </c>
      <c r="J5355" s="14">
        <v>4789</v>
      </c>
      <c r="K5355" s="14">
        <v>0</v>
      </c>
      <c r="L5355">
        <f>+VLOOKUP(F5355,[1]ENELAR!C$2:J$7067,7,FALSE)</f>
        <v>4156</v>
      </c>
      <c r="M5355" s="20">
        <f>+VLOOKUP(F5355,[1]ENELAR!C$2:J$7067,8,FALSE)</f>
        <v>295076</v>
      </c>
    </row>
    <row r="5356" spans="1:13" x14ac:dyDescent="0.3">
      <c r="A5356" s="17" t="s">
        <v>278</v>
      </c>
      <c r="B5356" s="3">
        <v>45657</v>
      </c>
      <c r="C5356" s="16">
        <v>45758</v>
      </c>
      <c r="D5356" s="3">
        <v>45778</v>
      </c>
      <c r="E5356" s="7">
        <v>364</v>
      </c>
      <c r="F5356" t="str">
        <f t="shared" si="84"/>
        <v>01943364</v>
      </c>
      <c r="G5356" t="s">
        <v>103</v>
      </c>
      <c r="H5356" s="6">
        <v>6792</v>
      </c>
      <c r="I5356" s="13">
        <v>50.03</v>
      </c>
      <c r="J5356" s="14">
        <v>5616</v>
      </c>
      <c r="K5356" s="14">
        <v>0</v>
      </c>
      <c r="L5356">
        <f>+VLOOKUP(F5356,[1]ENELAR!C$2:J$7067,7,FALSE)</f>
        <v>6438</v>
      </c>
      <c r="M5356" s="20">
        <f>+VLOOKUP(F5356,[1]ENELAR!C$2:J$7067,8,FALSE)</f>
        <v>457098</v>
      </c>
    </row>
    <row r="5357" spans="1:13" x14ac:dyDescent="0.3">
      <c r="A5357" s="17" t="s">
        <v>278</v>
      </c>
      <c r="B5357" s="3">
        <v>45657</v>
      </c>
      <c r="C5357" s="16">
        <v>45758</v>
      </c>
      <c r="D5357" s="3">
        <v>45778</v>
      </c>
      <c r="E5357" s="7">
        <v>365</v>
      </c>
      <c r="F5357" t="str">
        <f t="shared" si="84"/>
        <v>01943365</v>
      </c>
      <c r="G5357" t="s">
        <v>104</v>
      </c>
      <c r="H5357" s="6">
        <v>2223</v>
      </c>
      <c r="I5357" s="13">
        <v>50.03</v>
      </c>
      <c r="J5357" s="14">
        <v>2189</v>
      </c>
      <c r="K5357" s="14">
        <v>0</v>
      </c>
      <c r="L5357">
        <f>+VLOOKUP(F5357,[1]ENELAR!C$2:J$7067,7,FALSE)</f>
        <v>2213</v>
      </c>
      <c r="M5357" s="20">
        <f>+VLOOKUP(F5357,[1]ENELAR!C$2:J$7067,8,FALSE)</f>
        <v>157123</v>
      </c>
    </row>
    <row r="5358" spans="1:13" x14ac:dyDescent="0.3">
      <c r="A5358" s="17" t="s">
        <v>278</v>
      </c>
      <c r="B5358" s="3">
        <v>45657</v>
      </c>
      <c r="C5358" s="16">
        <v>45758</v>
      </c>
      <c r="D5358" s="3">
        <v>45778</v>
      </c>
      <c r="E5358" s="7">
        <v>366</v>
      </c>
      <c r="F5358" t="str">
        <f t="shared" si="84"/>
        <v>01943366</v>
      </c>
      <c r="G5358" t="s">
        <v>105</v>
      </c>
      <c r="H5358" s="6">
        <v>5353</v>
      </c>
      <c r="I5358" s="13">
        <v>50.03</v>
      </c>
      <c r="J5358" s="14">
        <v>4792</v>
      </c>
      <c r="K5358" s="14">
        <v>0</v>
      </c>
      <c r="L5358">
        <f>+VLOOKUP(F5358,[1]ENELAR!C$2:J$7067,7,FALSE)</f>
        <v>5220</v>
      </c>
      <c r="M5358" s="20">
        <f>+VLOOKUP(F5358,[1]ENELAR!C$2:J$7067,8,FALSE)</f>
        <v>370620</v>
      </c>
    </row>
    <row r="5359" spans="1:13" x14ac:dyDescent="0.3">
      <c r="A5359" s="17" t="s">
        <v>278</v>
      </c>
      <c r="B5359" s="3">
        <v>45657</v>
      </c>
      <c r="C5359" s="16">
        <v>45758</v>
      </c>
      <c r="D5359" s="3">
        <v>45778</v>
      </c>
      <c r="E5359" s="7">
        <v>367</v>
      </c>
      <c r="F5359" t="str">
        <f t="shared" si="84"/>
        <v>01943367</v>
      </c>
      <c r="G5359" t="s">
        <v>106</v>
      </c>
      <c r="H5359" s="6">
        <v>1005</v>
      </c>
      <c r="I5359" s="13">
        <v>50.03</v>
      </c>
      <c r="J5359" s="14">
        <v>838</v>
      </c>
      <c r="K5359" s="14">
        <v>0</v>
      </c>
      <c r="L5359">
        <f>+VLOOKUP(F5359,[1]ENELAR!C$2:J$7067,7,FALSE)</f>
        <v>882</v>
      </c>
      <c r="M5359" s="20">
        <f>+VLOOKUP(F5359,[1]ENELAR!C$2:J$7067,8,FALSE)</f>
        <v>62622</v>
      </c>
    </row>
    <row r="5360" spans="1:13" x14ac:dyDescent="0.3">
      <c r="A5360" s="17" t="s">
        <v>278</v>
      </c>
      <c r="B5360" s="3">
        <v>45657</v>
      </c>
      <c r="C5360" s="16">
        <v>45758</v>
      </c>
      <c r="D5360" s="3">
        <v>45778</v>
      </c>
      <c r="E5360" s="7">
        <v>368</v>
      </c>
      <c r="F5360" t="str">
        <f t="shared" si="84"/>
        <v>01943368</v>
      </c>
      <c r="G5360" t="s">
        <v>107</v>
      </c>
      <c r="H5360" s="6">
        <v>2696</v>
      </c>
      <c r="I5360" s="13">
        <v>50.03</v>
      </c>
      <c r="J5360" s="14">
        <v>2505</v>
      </c>
      <c r="K5360" s="14">
        <v>0</v>
      </c>
      <c r="L5360">
        <f>+VLOOKUP(F5360,[1]ENELAR!C$2:J$7067,7,FALSE)</f>
        <v>2459</v>
      </c>
      <c r="M5360" s="20">
        <f>+VLOOKUP(F5360,[1]ENELAR!C$2:J$7067,8,FALSE)</f>
        <v>174589</v>
      </c>
    </row>
    <row r="5361" spans="1:13" x14ac:dyDescent="0.3">
      <c r="A5361" s="17" t="s">
        <v>278</v>
      </c>
      <c r="B5361" s="3">
        <v>45657</v>
      </c>
      <c r="C5361" s="16">
        <v>45758</v>
      </c>
      <c r="D5361" s="3">
        <v>45778</v>
      </c>
      <c r="E5361" s="7">
        <v>369</v>
      </c>
      <c r="F5361" t="str">
        <f t="shared" si="84"/>
        <v>01943369</v>
      </c>
      <c r="G5361" t="s">
        <v>108</v>
      </c>
      <c r="H5361" s="6">
        <v>3473</v>
      </c>
      <c r="I5361" s="13">
        <v>50.03</v>
      </c>
      <c r="J5361" s="14">
        <v>4026</v>
      </c>
      <c r="K5361" s="14">
        <v>0</v>
      </c>
      <c r="L5361">
        <f>+VLOOKUP(F5361,[1]ENELAR!C$2:J$7067,7,FALSE)</f>
        <v>3125</v>
      </c>
      <c r="M5361" s="20">
        <f>+VLOOKUP(F5361,[1]ENELAR!C$2:J$7067,8,FALSE)</f>
        <v>221875</v>
      </c>
    </row>
    <row r="5362" spans="1:13" x14ac:dyDescent="0.3">
      <c r="A5362" s="17" t="s">
        <v>278</v>
      </c>
      <c r="B5362" s="3">
        <v>45657</v>
      </c>
      <c r="C5362" s="16">
        <v>45758</v>
      </c>
      <c r="D5362" s="3">
        <v>45778</v>
      </c>
      <c r="E5362" s="7">
        <v>370</v>
      </c>
      <c r="F5362" t="str">
        <f t="shared" si="84"/>
        <v>01943370</v>
      </c>
      <c r="G5362" t="s">
        <v>109</v>
      </c>
      <c r="H5362" s="6">
        <v>2830</v>
      </c>
      <c r="I5362" s="13">
        <v>50.03</v>
      </c>
      <c r="J5362" s="14">
        <v>3180</v>
      </c>
      <c r="K5362" s="14">
        <v>255</v>
      </c>
      <c r="L5362">
        <f>+VLOOKUP(F5362,[1]ENELAR!C$2:J$7067,7,FALSE)</f>
        <v>2655</v>
      </c>
      <c r="M5362" s="20">
        <f>+VLOOKUP(F5362,[1]ENELAR!C$2:J$7067,8,FALSE)</f>
        <v>188505</v>
      </c>
    </row>
    <row r="5363" spans="1:13" x14ac:dyDescent="0.3">
      <c r="A5363" s="17" t="s">
        <v>278</v>
      </c>
      <c r="B5363" s="3">
        <v>45657</v>
      </c>
      <c r="C5363" s="16">
        <v>45758</v>
      </c>
      <c r="D5363" s="3">
        <v>45778</v>
      </c>
      <c r="E5363" s="7">
        <v>371</v>
      </c>
      <c r="F5363" t="str">
        <f t="shared" si="84"/>
        <v>01943371</v>
      </c>
      <c r="G5363" t="s">
        <v>110</v>
      </c>
      <c r="H5363" s="6">
        <v>3396</v>
      </c>
      <c r="I5363" s="13">
        <v>50.03</v>
      </c>
      <c r="J5363" s="14">
        <v>3676</v>
      </c>
      <c r="K5363" s="14">
        <v>0</v>
      </c>
      <c r="L5363">
        <f>+VLOOKUP(F5363,[1]ENELAR!C$2:J$7067,7,FALSE)</f>
        <v>3319</v>
      </c>
      <c r="M5363" s="20">
        <f>+VLOOKUP(F5363,[1]ENELAR!C$2:J$7067,8,FALSE)</f>
        <v>235649</v>
      </c>
    </row>
    <row r="5364" spans="1:13" x14ac:dyDescent="0.3">
      <c r="A5364" s="17" t="s">
        <v>278</v>
      </c>
      <c r="B5364" s="3">
        <v>45657</v>
      </c>
      <c r="C5364" s="16">
        <v>45758</v>
      </c>
      <c r="D5364" s="3">
        <v>45778</v>
      </c>
      <c r="E5364" s="7">
        <v>372</v>
      </c>
      <c r="F5364" t="str">
        <f t="shared" si="84"/>
        <v>01943372</v>
      </c>
      <c r="G5364" t="s">
        <v>111</v>
      </c>
      <c r="H5364" s="6">
        <v>67135</v>
      </c>
      <c r="I5364" s="13">
        <v>50.03</v>
      </c>
      <c r="J5364" s="14">
        <v>67482</v>
      </c>
      <c r="K5364" s="14">
        <v>0</v>
      </c>
      <c r="L5364">
        <f>+VLOOKUP(F5364,[1]ENELAR!C$2:J$7067,7,FALSE)</f>
        <v>52910</v>
      </c>
      <c r="M5364" s="20">
        <f>+VLOOKUP(F5364,[1]ENELAR!C$2:J$7067,8,FALSE)</f>
        <v>3756610</v>
      </c>
    </row>
    <row r="5365" spans="1:13" x14ac:dyDescent="0.3">
      <c r="A5365" s="17" t="s">
        <v>278</v>
      </c>
      <c r="B5365" s="3">
        <v>45657</v>
      </c>
      <c r="C5365" s="16">
        <v>45758</v>
      </c>
      <c r="D5365" s="3">
        <v>45778</v>
      </c>
      <c r="E5365" s="7">
        <v>373</v>
      </c>
      <c r="F5365" t="str">
        <f t="shared" si="84"/>
        <v>01943373</v>
      </c>
      <c r="G5365" t="s">
        <v>112</v>
      </c>
      <c r="H5365" s="6">
        <v>4951</v>
      </c>
      <c r="I5365" s="13">
        <v>50.03</v>
      </c>
      <c r="J5365" s="14">
        <v>5621</v>
      </c>
      <c r="K5365" s="14">
        <v>202</v>
      </c>
      <c r="L5365">
        <f>+VLOOKUP(F5365,[1]ENELAR!C$2:J$7067,7,FALSE)</f>
        <v>4577</v>
      </c>
      <c r="M5365" s="20">
        <f>+VLOOKUP(F5365,[1]ENELAR!C$2:J$7067,8,FALSE)</f>
        <v>324967</v>
      </c>
    </row>
    <row r="5366" spans="1:13" x14ac:dyDescent="0.3">
      <c r="A5366" s="17" t="s">
        <v>278</v>
      </c>
      <c r="B5366" s="3">
        <v>45657</v>
      </c>
      <c r="C5366" s="16">
        <v>45758</v>
      </c>
      <c r="D5366" s="3">
        <v>45778</v>
      </c>
      <c r="E5366" s="7">
        <v>374</v>
      </c>
      <c r="F5366" t="str">
        <f t="shared" si="84"/>
        <v>01943374</v>
      </c>
      <c r="G5366" t="s">
        <v>113</v>
      </c>
      <c r="H5366" s="6">
        <v>3767</v>
      </c>
      <c r="I5366" s="13">
        <v>50.03</v>
      </c>
      <c r="J5366" s="14">
        <v>3038</v>
      </c>
      <c r="K5366" s="14">
        <v>0</v>
      </c>
      <c r="L5366">
        <f>+VLOOKUP(F5366,[1]ENELAR!C$2:J$7067,7,FALSE)</f>
        <v>3475</v>
      </c>
      <c r="M5366" s="20">
        <f>+VLOOKUP(F5366,[1]ENELAR!C$2:J$7067,8,FALSE)</f>
        <v>246725</v>
      </c>
    </row>
    <row r="5367" spans="1:13" x14ac:dyDescent="0.3">
      <c r="A5367" s="17" t="s">
        <v>278</v>
      </c>
      <c r="B5367" s="3">
        <v>45657</v>
      </c>
      <c r="C5367" s="16">
        <v>45758</v>
      </c>
      <c r="D5367" s="3">
        <v>45778</v>
      </c>
      <c r="E5367" s="7">
        <v>376</v>
      </c>
      <c r="F5367" t="str">
        <f t="shared" si="84"/>
        <v>01943376</v>
      </c>
      <c r="G5367" t="s">
        <v>114</v>
      </c>
      <c r="H5367" s="6">
        <v>18506</v>
      </c>
      <c r="I5367" s="13">
        <v>50.03</v>
      </c>
      <c r="J5367" s="14">
        <v>18895</v>
      </c>
      <c r="K5367" s="14">
        <v>0</v>
      </c>
      <c r="L5367">
        <f>+VLOOKUP(F5367,[1]ENELAR!C$2:J$7067,7,FALSE)</f>
        <v>17228</v>
      </c>
      <c r="M5367" s="20">
        <f>+VLOOKUP(F5367,[1]ENELAR!C$2:J$7067,8,FALSE)</f>
        <v>1223188</v>
      </c>
    </row>
    <row r="5368" spans="1:13" x14ac:dyDescent="0.3">
      <c r="A5368" s="17" t="s">
        <v>278</v>
      </c>
      <c r="B5368" s="3">
        <v>45657</v>
      </c>
      <c r="C5368" s="16">
        <v>45758</v>
      </c>
      <c r="D5368" s="3">
        <v>45778</v>
      </c>
      <c r="E5368" s="7">
        <v>377</v>
      </c>
      <c r="F5368" t="str">
        <f t="shared" si="84"/>
        <v>01943377</v>
      </c>
      <c r="G5368" t="s">
        <v>239</v>
      </c>
      <c r="H5368" s="6">
        <v>1829</v>
      </c>
      <c r="I5368" s="13">
        <v>50.03</v>
      </c>
      <c r="J5368" s="14">
        <v>2019</v>
      </c>
      <c r="K5368" s="14">
        <v>0</v>
      </c>
      <c r="L5368">
        <f>+VLOOKUP(F5368,[1]ENELAR!C$2:J$7067,7,FALSE)</f>
        <v>1697</v>
      </c>
      <c r="M5368" s="20">
        <f>+VLOOKUP(F5368,[1]ENELAR!C$2:J$7067,8,FALSE)</f>
        <v>120487</v>
      </c>
    </row>
    <row r="5369" spans="1:13" x14ac:dyDescent="0.3">
      <c r="A5369" s="17" t="s">
        <v>278</v>
      </c>
      <c r="B5369" s="3">
        <v>45657</v>
      </c>
      <c r="C5369" s="16">
        <v>45758</v>
      </c>
      <c r="D5369" s="3">
        <v>45778</v>
      </c>
      <c r="E5369" s="7">
        <v>378</v>
      </c>
      <c r="F5369" t="str">
        <f t="shared" si="84"/>
        <v>01943378</v>
      </c>
      <c r="G5369" t="s">
        <v>115</v>
      </c>
      <c r="H5369" s="6">
        <v>4546</v>
      </c>
      <c r="I5369" s="13">
        <v>50.03</v>
      </c>
      <c r="J5369" s="14">
        <v>4604</v>
      </c>
      <c r="K5369" s="14">
        <v>0</v>
      </c>
      <c r="L5369">
        <f>+VLOOKUP(F5369,[1]ENELAR!C$2:J$7067,7,FALSE)</f>
        <v>0</v>
      </c>
      <c r="M5369" s="20">
        <f>+VLOOKUP(F5369,[1]ENELAR!C$2:J$7067,8,FALSE)</f>
        <v>0</v>
      </c>
    </row>
    <row r="5370" spans="1:13" x14ac:dyDescent="0.3">
      <c r="A5370" s="17" t="s">
        <v>278</v>
      </c>
      <c r="B5370" s="3">
        <v>45657</v>
      </c>
      <c r="C5370" s="16">
        <v>45758</v>
      </c>
      <c r="D5370" s="3">
        <v>45778</v>
      </c>
      <c r="E5370" s="7">
        <v>379</v>
      </c>
      <c r="F5370" t="str">
        <f t="shared" si="84"/>
        <v>01943379</v>
      </c>
      <c r="G5370" t="s">
        <v>116</v>
      </c>
      <c r="H5370" s="6">
        <v>5681</v>
      </c>
      <c r="I5370" s="13">
        <v>50.03</v>
      </c>
      <c r="J5370" s="14">
        <v>6956</v>
      </c>
      <c r="K5370" s="14">
        <v>0</v>
      </c>
      <c r="L5370">
        <f>+VLOOKUP(F5370,[1]ENELAR!C$2:J$7067,7,FALSE)</f>
        <v>5404</v>
      </c>
      <c r="M5370" s="20">
        <f>+VLOOKUP(F5370,[1]ENELAR!C$2:J$7067,8,FALSE)</f>
        <v>383684</v>
      </c>
    </row>
    <row r="5371" spans="1:13" x14ac:dyDescent="0.3">
      <c r="A5371" s="17" t="s">
        <v>278</v>
      </c>
      <c r="B5371" s="3">
        <v>45657</v>
      </c>
      <c r="C5371" s="16">
        <v>45758</v>
      </c>
      <c r="D5371" s="3">
        <v>45778</v>
      </c>
      <c r="E5371" s="7">
        <v>380</v>
      </c>
      <c r="F5371" t="str">
        <f t="shared" si="84"/>
        <v>01943380</v>
      </c>
      <c r="G5371" t="s">
        <v>117</v>
      </c>
      <c r="H5371" s="6">
        <v>6355</v>
      </c>
      <c r="I5371" s="13">
        <v>50.03</v>
      </c>
      <c r="J5371" s="14">
        <v>6522</v>
      </c>
      <c r="K5371" s="14">
        <v>0</v>
      </c>
      <c r="L5371">
        <f>+VLOOKUP(F5371,[1]ENELAR!C$2:J$7067,7,FALSE)</f>
        <v>5269</v>
      </c>
      <c r="M5371" s="20">
        <f>+VLOOKUP(F5371,[1]ENELAR!C$2:J$7067,8,FALSE)</f>
        <v>374099</v>
      </c>
    </row>
    <row r="5372" spans="1:13" x14ac:dyDescent="0.3">
      <c r="A5372" s="17" t="s">
        <v>278</v>
      </c>
      <c r="B5372" s="3">
        <v>45657</v>
      </c>
      <c r="C5372" s="16">
        <v>45758</v>
      </c>
      <c r="D5372" s="3">
        <v>45778</v>
      </c>
      <c r="E5372" s="7">
        <v>381</v>
      </c>
      <c r="F5372" t="str">
        <f t="shared" si="84"/>
        <v>01943381</v>
      </c>
      <c r="G5372" t="s">
        <v>118</v>
      </c>
      <c r="H5372" s="6">
        <v>3822</v>
      </c>
      <c r="I5372" s="13">
        <v>50.03</v>
      </c>
      <c r="J5372" s="14">
        <v>4141</v>
      </c>
      <c r="K5372" s="14">
        <v>0</v>
      </c>
      <c r="L5372">
        <f>+VLOOKUP(F5372,[1]ENELAR!C$2:J$7067,7,FALSE)</f>
        <v>3488</v>
      </c>
      <c r="M5372" s="20">
        <f>+VLOOKUP(F5372,[1]ENELAR!C$2:J$7067,8,FALSE)</f>
        <v>247648</v>
      </c>
    </row>
    <row r="5373" spans="1:13" x14ac:dyDescent="0.3">
      <c r="A5373" s="17" t="s">
        <v>278</v>
      </c>
      <c r="B5373" s="3">
        <v>45657</v>
      </c>
      <c r="C5373" s="16">
        <v>45758</v>
      </c>
      <c r="D5373" s="3">
        <v>45778</v>
      </c>
      <c r="E5373" s="7">
        <v>382</v>
      </c>
      <c r="F5373" t="str">
        <f t="shared" si="84"/>
        <v>01943382</v>
      </c>
      <c r="G5373" t="s">
        <v>227</v>
      </c>
      <c r="H5373" s="6">
        <v>2189</v>
      </c>
      <c r="I5373" s="13">
        <v>50.03</v>
      </c>
      <c r="J5373" s="14">
        <v>2103</v>
      </c>
      <c r="K5373" s="14">
        <v>0</v>
      </c>
      <c r="L5373">
        <f>+VLOOKUP(F5373,[1]ENELAR!C$2:J$7067,7,FALSE)</f>
        <v>1987</v>
      </c>
      <c r="M5373" s="20">
        <f>+VLOOKUP(F5373,[1]ENELAR!C$2:J$7067,8,FALSE)</f>
        <v>141077</v>
      </c>
    </row>
    <row r="5374" spans="1:13" x14ac:dyDescent="0.3">
      <c r="A5374" s="17" t="s">
        <v>278</v>
      </c>
      <c r="B5374" s="3">
        <v>45657</v>
      </c>
      <c r="C5374" s="16">
        <v>45758</v>
      </c>
      <c r="D5374" s="3">
        <v>45778</v>
      </c>
      <c r="E5374" s="7">
        <v>383</v>
      </c>
      <c r="F5374" t="str">
        <f t="shared" si="84"/>
        <v>01943383</v>
      </c>
      <c r="G5374" t="s">
        <v>119</v>
      </c>
      <c r="H5374" s="6">
        <v>16376</v>
      </c>
      <c r="I5374" s="13">
        <v>50.03</v>
      </c>
      <c r="J5374" s="14">
        <v>17370</v>
      </c>
      <c r="K5374" s="14">
        <v>0</v>
      </c>
      <c r="L5374">
        <f>+VLOOKUP(F5374,[1]ENELAR!C$2:J$7067,7,FALSE)</f>
        <v>14062</v>
      </c>
      <c r="M5374" s="20">
        <f>+VLOOKUP(F5374,[1]ENELAR!C$2:J$7067,8,FALSE)</f>
        <v>998402</v>
      </c>
    </row>
    <row r="5375" spans="1:13" x14ac:dyDescent="0.3">
      <c r="A5375" s="17" t="s">
        <v>278</v>
      </c>
      <c r="B5375" s="3">
        <v>45657</v>
      </c>
      <c r="C5375" s="16">
        <v>45758</v>
      </c>
      <c r="D5375" s="3">
        <v>45778</v>
      </c>
      <c r="E5375" s="7">
        <v>384</v>
      </c>
      <c r="F5375" t="str">
        <f t="shared" si="84"/>
        <v>01943384</v>
      </c>
      <c r="G5375" t="s">
        <v>120</v>
      </c>
      <c r="H5375" s="6">
        <v>6747</v>
      </c>
      <c r="I5375" s="13">
        <v>50.03</v>
      </c>
      <c r="J5375" s="14">
        <v>6592</v>
      </c>
      <c r="K5375" s="14">
        <v>0</v>
      </c>
      <c r="L5375">
        <f>+VLOOKUP(F5375,[1]ENELAR!C$2:J$7067,7,FALSE)</f>
        <v>6412</v>
      </c>
      <c r="M5375" s="20">
        <f>+VLOOKUP(F5375,[1]ENELAR!C$2:J$7067,8,FALSE)</f>
        <v>455252</v>
      </c>
    </row>
    <row r="5376" spans="1:13" x14ac:dyDescent="0.3">
      <c r="A5376" s="17" t="s">
        <v>278</v>
      </c>
      <c r="B5376" s="3">
        <v>45657</v>
      </c>
      <c r="C5376" s="16">
        <v>45758</v>
      </c>
      <c r="D5376" s="3">
        <v>45778</v>
      </c>
      <c r="E5376" s="7">
        <v>385</v>
      </c>
      <c r="F5376" t="str">
        <f t="shared" si="84"/>
        <v>01943385</v>
      </c>
      <c r="G5376" t="s">
        <v>121</v>
      </c>
      <c r="H5376" s="6">
        <v>1914</v>
      </c>
      <c r="I5376" s="13">
        <v>50.03</v>
      </c>
      <c r="J5376" s="14">
        <v>1715</v>
      </c>
      <c r="K5376" s="14">
        <v>148</v>
      </c>
      <c r="L5376">
        <f>+VLOOKUP(F5376,[1]ENELAR!C$2:J$7067,7,FALSE)</f>
        <v>1899</v>
      </c>
      <c r="M5376" s="20">
        <f>+VLOOKUP(F5376,[1]ENELAR!C$2:J$7067,8,FALSE)</f>
        <v>134829</v>
      </c>
    </row>
    <row r="5377" spans="1:13" x14ac:dyDescent="0.3">
      <c r="A5377" s="17" t="s">
        <v>278</v>
      </c>
      <c r="B5377" s="3">
        <v>45657</v>
      </c>
      <c r="C5377" s="16">
        <v>45758</v>
      </c>
      <c r="D5377" s="3">
        <v>45778</v>
      </c>
      <c r="E5377" s="7">
        <v>386</v>
      </c>
      <c r="F5377" t="str">
        <f t="shared" ref="F5377:F5440" si="85">+A5377&amp;E5377</f>
        <v>01943386</v>
      </c>
      <c r="G5377" t="s">
        <v>122</v>
      </c>
      <c r="H5377" s="6">
        <v>1260</v>
      </c>
      <c r="I5377" s="13">
        <v>50.03</v>
      </c>
      <c r="J5377" s="14">
        <v>1109</v>
      </c>
      <c r="K5377" s="14">
        <v>0</v>
      </c>
      <c r="L5377">
        <f>+VLOOKUP(F5377,[1]ENELAR!C$2:J$7067,7,FALSE)</f>
        <v>1215</v>
      </c>
      <c r="M5377" s="20">
        <f>+VLOOKUP(F5377,[1]ENELAR!C$2:J$7067,8,FALSE)</f>
        <v>86265</v>
      </c>
    </row>
    <row r="5378" spans="1:13" x14ac:dyDescent="0.3">
      <c r="A5378" s="17" t="s">
        <v>278</v>
      </c>
      <c r="B5378" s="3">
        <v>45657</v>
      </c>
      <c r="C5378" s="16">
        <v>45758</v>
      </c>
      <c r="D5378" s="3">
        <v>45778</v>
      </c>
      <c r="E5378" s="7">
        <v>387</v>
      </c>
      <c r="F5378" t="str">
        <f t="shared" si="85"/>
        <v>01943387</v>
      </c>
      <c r="G5378" t="s">
        <v>123</v>
      </c>
      <c r="H5378" s="6">
        <v>1064</v>
      </c>
      <c r="I5378" s="13">
        <v>50.03</v>
      </c>
      <c r="J5378" s="14">
        <v>961</v>
      </c>
      <c r="K5378" s="14">
        <v>0</v>
      </c>
      <c r="L5378">
        <f>+VLOOKUP(F5378,[1]ENELAR!C$2:J$7067,7,FALSE)</f>
        <v>1064</v>
      </c>
      <c r="M5378" s="20">
        <f>+VLOOKUP(F5378,[1]ENELAR!C$2:J$7067,8,FALSE)</f>
        <v>75544</v>
      </c>
    </row>
    <row r="5379" spans="1:13" x14ac:dyDescent="0.3">
      <c r="A5379" s="17" t="s">
        <v>278</v>
      </c>
      <c r="B5379" s="3">
        <v>45657</v>
      </c>
      <c r="C5379" s="16">
        <v>45758</v>
      </c>
      <c r="D5379" s="3">
        <v>45778</v>
      </c>
      <c r="E5379" s="7">
        <v>388</v>
      </c>
      <c r="F5379" t="str">
        <f t="shared" si="85"/>
        <v>01943388</v>
      </c>
      <c r="G5379" t="s">
        <v>124</v>
      </c>
      <c r="H5379" s="6">
        <v>2799</v>
      </c>
      <c r="I5379" s="13">
        <v>50.03</v>
      </c>
      <c r="J5379" s="14">
        <v>3190</v>
      </c>
      <c r="K5379" s="14">
        <v>0</v>
      </c>
      <c r="L5379">
        <f>+VLOOKUP(F5379,[1]ENELAR!C$2:J$7067,7,FALSE)</f>
        <v>2754</v>
      </c>
      <c r="M5379" s="20">
        <f>+VLOOKUP(F5379,[1]ENELAR!C$2:J$7067,8,FALSE)</f>
        <v>195534</v>
      </c>
    </row>
    <row r="5380" spans="1:13" x14ac:dyDescent="0.3">
      <c r="A5380" s="17" t="s">
        <v>278</v>
      </c>
      <c r="B5380" s="3">
        <v>45657</v>
      </c>
      <c r="C5380" s="16">
        <v>45758</v>
      </c>
      <c r="D5380" s="3">
        <v>45778</v>
      </c>
      <c r="E5380" s="7">
        <v>390</v>
      </c>
      <c r="F5380" t="str">
        <f t="shared" si="85"/>
        <v>01943390</v>
      </c>
      <c r="G5380" t="s">
        <v>125</v>
      </c>
      <c r="H5380" s="6">
        <v>2106</v>
      </c>
      <c r="I5380" s="13">
        <v>50.03</v>
      </c>
      <c r="J5380" s="14">
        <v>1839</v>
      </c>
      <c r="K5380" s="14">
        <v>0</v>
      </c>
      <c r="L5380">
        <f>+VLOOKUP(F5380,[1]ENELAR!C$2:J$7067,7,FALSE)</f>
        <v>1622</v>
      </c>
      <c r="M5380" s="20">
        <f>+VLOOKUP(F5380,[1]ENELAR!C$2:J$7067,8,FALSE)</f>
        <v>115162</v>
      </c>
    </row>
    <row r="5381" spans="1:13" x14ac:dyDescent="0.3">
      <c r="A5381" s="17" t="s">
        <v>278</v>
      </c>
      <c r="B5381" s="3">
        <v>45657</v>
      </c>
      <c r="C5381" s="16">
        <v>45758</v>
      </c>
      <c r="D5381" s="3">
        <v>45778</v>
      </c>
      <c r="E5381" s="7">
        <v>391</v>
      </c>
      <c r="F5381" t="str">
        <f t="shared" si="85"/>
        <v>01943391</v>
      </c>
      <c r="G5381" t="s">
        <v>126</v>
      </c>
      <c r="H5381" s="6">
        <v>5762</v>
      </c>
      <c r="I5381" s="13">
        <v>50.03</v>
      </c>
      <c r="J5381" s="14">
        <v>5614</v>
      </c>
      <c r="K5381" s="14">
        <v>0</v>
      </c>
      <c r="L5381">
        <f>+VLOOKUP(F5381,[1]ENELAR!C$2:J$7067,7,FALSE)</f>
        <v>5137</v>
      </c>
      <c r="M5381" s="20">
        <f>+VLOOKUP(F5381,[1]ENELAR!C$2:J$7067,8,FALSE)</f>
        <v>364727</v>
      </c>
    </row>
    <row r="5382" spans="1:13" x14ac:dyDescent="0.3">
      <c r="A5382" s="17" t="s">
        <v>278</v>
      </c>
      <c r="B5382" s="3">
        <v>45657</v>
      </c>
      <c r="C5382" s="16">
        <v>45758</v>
      </c>
      <c r="D5382" s="3">
        <v>45778</v>
      </c>
      <c r="E5382" s="7">
        <v>392</v>
      </c>
      <c r="F5382" t="str">
        <f t="shared" si="85"/>
        <v>01943392</v>
      </c>
      <c r="G5382" t="s">
        <v>127</v>
      </c>
      <c r="H5382" s="6">
        <v>4009</v>
      </c>
      <c r="I5382" s="13">
        <v>50.03</v>
      </c>
      <c r="J5382" s="14">
        <v>4332</v>
      </c>
      <c r="K5382" s="14">
        <v>0</v>
      </c>
      <c r="L5382">
        <f>+VLOOKUP(F5382,[1]ENELAR!C$2:J$7067,7,FALSE)</f>
        <v>3956</v>
      </c>
      <c r="M5382" s="20">
        <f>+VLOOKUP(F5382,[1]ENELAR!C$2:J$7067,8,FALSE)</f>
        <v>280876</v>
      </c>
    </row>
    <row r="5383" spans="1:13" x14ac:dyDescent="0.3">
      <c r="A5383" s="17" t="s">
        <v>278</v>
      </c>
      <c r="B5383" s="3">
        <v>45657</v>
      </c>
      <c r="C5383" s="16">
        <v>45758</v>
      </c>
      <c r="D5383" s="3">
        <v>45778</v>
      </c>
      <c r="E5383" s="7">
        <v>393</v>
      </c>
      <c r="F5383" t="str">
        <f t="shared" si="85"/>
        <v>01943393</v>
      </c>
      <c r="G5383" t="s">
        <v>128</v>
      </c>
      <c r="H5383" s="6">
        <v>791</v>
      </c>
      <c r="I5383" s="13">
        <v>50.03</v>
      </c>
      <c r="J5383" s="14">
        <v>663</v>
      </c>
      <c r="K5383" s="14">
        <v>0</v>
      </c>
      <c r="L5383">
        <f>+VLOOKUP(F5383,[1]ENELAR!C$2:J$7067,7,FALSE)</f>
        <v>791</v>
      </c>
      <c r="M5383" s="20">
        <f>+VLOOKUP(F5383,[1]ENELAR!C$2:J$7067,8,FALSE)</f>
        <v>56161</v>
      </c>
    </row>
    <row r="5384" spans="1:13" x14ac:dyDescent="0.3">
      <c r="A5384" s="17" t="s">
        <v>278</v>
      </c>
      <c r="B5384" s="3">
        <v>45657</v>
      </c>
      <c r="C5384" s="16">
        <v>45758</v>
      </c>
      <c r="D5384" s="3">
        <v>45778</v>
      </c>
      <c r="E5384" s="7">
        <v>395</v>
      </c>
      <c r="F5384" t="str">
        <f t="shared" si="85"/>
        <v>01943395</v>
      </c>
      <c r="G5384" t="s">
        <v>240</v>
      </c>
      <c r="H5384" s="6">
        <v>140667</v>
      </c>
      <c r="I5384" s="13">
        <v>50.03</v>
      </c>
      <c r="J5384" s="14">
        <v>136884</v>
      </c>
      <c r="K5384" s="14">
        <v>70</v>
      </c>
      <c r="L5384">
        <f>+VLOOKUP(F5384,[1]ENELAR!C$2:J$7067,7,FALSE)</f>
        <v>0</v>
      </c>
      <c r="M5384" s="20">
        <f>+VLOOKUP(F5384,[1]ENELAR!C$2:J$7067,8,FALSE)</f>
        <v>0</v>
      </c>
    </row>
    <row r="5385" spans="1:13" x14ac:dyDescent="0.3">
      <c r="A5385" s="17" t="s">
        <v>278</v>
      </c>
      <c r="B5385" s="3">
        <v>45657</v>
      </c>
      <c r="C5385" s="16">
        <v>45758</v>
      </c>
      <c r="D5385" s="3">
        <v>45778</v>
      </c>
      <c r="E5385" s="7">
        <v>396</v>
      </c>
      <c r="F5385" t="str">
        <f t="shared" si="85"/>
        <v>01943396</v>
      </c>
      <c r="G5385" t="s">
        <v>129</v>
      </c>
      <c r="H5385" s="6">
        <v>5021</v>
      </c>
      <c r="I5385" s="13">
        <v>50.03</v>
      </c>
      <c r="J5385" s="14">
        <v>7184</v>
      </c>
      <c r="K5385" s="14">
        <v>19</v>
      </c>
      <c r="L5385">
        <f>+VLOOKUP(F5385,[1]ENELAR!C$2:J$7067,7,FALSE)</f>
        <v>4845</v>
      </c>
      <c r="M5385" s="20">
        <f>+VLOOKUP(F5385,[1]ENELAR!C$2:J$7067,8,FALSE)</f>
        <v>343995</v>
      </c>
    </row>
    <row r="5386" spans="1:13" x14ac:dyDescent="0.3">
      <c r="A5386" s="17" t="s">
        <v>278</v>
      </c>
      <c r="B5386" s="3">
        <v>45657</v>
      </c>
      <c r="C5386" s="16">
        <v>45758</v>
      </c>
      <c r="D5386" s="3">
        <v>45778</v>
      </c>
      <c r="E5386" s="7">
        <v>397</v>
      </c>
      <c r="F5386" t="str">
        <f t="shared" si="85"/>
        <v>01943397</v>
      </c>
      <c r="G5386" t="s">
        <v>130</v>
      </c>
      <c r="H5386" s="6">
        <v>4664</v>
      </c>
      <c r="I5386" s="13">
        <v>50.03</v>
      </c>
      <c r="J5386" s="14">
        <v>3985</v>
      </c>
      <c r="K5386" s="14">
        <v>0</v>
      </c>
      <c r="L5386">
        <f>+VLOOKUP(F5386,[1]ENELAR!C$2:J$7067,7,FALSE)</f>
        <v>4647</v>
      </c>
      <c r="M5386" s="20">
        <f>+VLOOKUP(F5386,[1]ENELAR!C$2:J$7067,8,FALSE)</f>
        <v>329937</v>
      </c>
    </row>
    <row r="5387" spans="1:13" x14ac:dyDescent="0.3">
      <c r="A5387" s="17" t="s">
        <v>278</v>
      </c>
      <c r="B5387" s="3">
        <v>45657</v>
      </c>
      <c r="C5387" s="16">
        <v>45758</v>
      </c>
      <c r="D5387" s="3">
        <v>45778</v>
      </c>
      <c r="E5387" s="7">
        <v>398</v>
      </c>
      <c r="F5387" t="str">
        <f t="shared" si="85"/>
        <v>01943398</v>
      </c>
      <c r="G5387" t="s">
        <v>131</v>
      </c>
      <c r="H5387" s="6">
        <v>3282</v>
      </c>
      <c r="I5387" s="13">
        <v>50.03</v>
      </c>
      <c r="J5387" s="14">
        <v>3159</v>
      </c>
      <c r="K5387" s="14">
        <v>0</v>
      </c>
      <c r="L5387">
        <f>+VLOOKUP(F5387,[1]ENELAR!C$2:J$7067,7,FALSE)</f>
        <v>2994</v>
      </c>
      <c r="M5387" s="20">
        <f>+VLOOKUP(F5387,[1]ENELAR!C$2:J$7067,8,FALSE)</f>
        <v>212574</v>
      </c>
    </row>
    <row r="5388" spans="1:13" x14ac:dyDescent="0.3">
      <c r="A5388" s="17" t="s">
        <v>278</v>
      </c>
      <c r="B5388" s="3">
        <v>45657</v>
      </c>
      <c r="C5388" s="16">
        <v>45758</v>
      </c>
      <c r="D5388" s="3">
        <v>45778</v>
      </c>
      <c r="E5388" s="7">
        <v>400</v>
      </c>
      <c r="F5388" t="str">
        <f t="shared" si="85"/>
        <v>01943400</v>
      </c>
      <c r="G5388" t="s">
        <v>132</v>
      </c>
      <c r="H5388" s="6">
        <v>2500</v>
      </c>
      <c r="I5388" s="13">
        <v>50.03</v>
      </c>
      <c r="J5388" s="14">
        <v>2082</v>
      </c>
      <c r="K5388" s="14">
        <v>0</v>
      </c>
      <c r="L5388">
        <f>+VLOOKUP(F5388,[1]ENELAR!C$2:J$7067,7,FALSE)</f>
        <v>2108</v>
      </c>
      <c r="M5388" s="20">
        <f>+VLOOKUP(F5388,[1]ENELAR!C$2:J$7067,8,FALSE)</f>
        <v>149668</v>
      </c>
    </row>
    <row r="5389" spans="1:13" x14ac:dyDescent="0.3">
      <c r="A5389" s="17" t="s">
        <v>278</v>
      </c>
      <c r="B5389" s="3">
        <v>45657</v>
      </c>
      <c r="C5389" s="16">
        <v>45758</v>
      </c>
      <c r="D5389" s="3">
        <v>45778</v>
      </c>
      <c r="E5389" s="7">
        <v>402</v>
      </c>
      <c r="F5389" t="str">
        <f t="shared" si="85"/>
        <v>01943402</v>
      </c>
      <c r="G5389" t="s">
        <v>134</v>
      </c>
      <c r="H5389" s="6">
        <v>3327</v>
      </c>
      <c r="I5389" s="13">
        <v>50.03</v>
      </c>
      <c r="J5389" s="14">
        <v>2841</v>
      </c>
      <c r="K5389" s="14">
        <v>0</v>
      </c>
      <c r="L5389">
        <f>+VLOOKUP(F5389,[1]ENELAR!C$2:J$7067,7,FALSE)</f>
        <v>3327</v>
      </c>
      <c r="M5389" s="20">
        <f>+VLOOKUP(F5389,[1]ENELAR!C$2:J$7067,8,FALSE)</f>
        <v>236217</v>
      </c>
    </row>
    <row r="5390" spans="1:13" x14ac:dyDescent="0.3">
      <c r="A5390" s="17" t="s">
        <v>278</v>
      </c>
      <c r="B5390" s="3">
        <v>45657</v>
      </c>
      <c r="C5390" s="16">
        <v>45758</v>
      </c>
      <c r="D5390" s="3">
        <v>45778</v>
      </c>
      <c r="E5390" s="7">
        <v>405</v>
      </c>
      <c r="F5390" t="str">
        <f t="shared" si="85"/>
        <v>01943405</v>
      </c>
      <c r="G5390" t="s">
        <v>137</v>
      </c>
      <c r="H5390" s="13">
        <v>0</v>
      </c>
      <c r="I5390" s="13">
        <v>50.03</v>
      </c>
      <c r="J5390" s="14">
        <v>15545</v>
      </c>
      <c r="K5390" s="14">
        <v>15377</v>
      </c>
      <c r="L5390" t="e">
        <f>+VLOOKUP(F5390,[1]ENELAR!C$2:J$7067,7,FALSE)</f>
        <v>#N/A</v>
      </c>
      <c r="M5390" s="20" t="e">
        <f>+VLOOKUP(F5390,[1]ENELAR!C$2:J$7067,8,FALSE)</f>
        <v>#N/A</v>
      </c>
    </row>
    <row r="5391" spans="1:13" x14ac:dyDescent="0.3">
      <c r="A5391" s="17" t="s">
        <v>278</v>
      </c>
      <c r="B5391" s="3">
        <v>45657</v>
      </c>
      <c r="C5391" s="16">
        <v>45758</v>
      </c>
      <c r="D5391" s="3">
        <v>45778</v>
      </c>
      <c r="E5391" s="7">
        <v>406</v>
      </c>
      <c r="F5391" t="str">
        <f t="shared" si="85"/>
        <v>01943406</v>
      </c>
      <c r="G5391" t="s">
        <v>138</v>
      </c>
      <c r="H5391" s="13">
        <v>0</v>
      </c>
      <c r="I5391" s="13">
        <v>50.03</v>
      </c>
      <c r="J5391" s="14" t="e">
        <v>#N/A</v>
      </c>
      <c r="K5391" s="14">
        <v>0</v>
      </c>
      <c r="L5391" t="e">
        <f>+VLOOKUP(F5391,[1]ENELAR!C$2:J$7067,7,FALSE)</f>
        <v>#N/A</v>
      </c>
      <c r="M5391" s="20" t="e">
        <f>+VLOOKUP(F5391,[1]ENELAR!C$2:J$7067,8,FALSE)</f>
        <v>#N/A</v>
      </c>
    </row>
    <row r="5392" spans="1:13" x14ac:dyDescent="0.3">
      <c r="A5392" s="17" t="s">
        <v>278</v>
      </c>
      <c r="B5392" s="3">
        <v>45657</v>
      </c>
      <c r="C5392" s="16">
        <v>45758</v>
      </c>
      <c r="D5392" s="3">
        <v>45778</v>
      </c>
      <c r="E5392" s="7">
        <v>407</v>
      </c>
      <c r="F5392" t="str">
        <f t="shared" si="85"/>
        <v>01943407</v>
      </c>
      <c r="G5392" t="s">
        <v>139</v>
      </c>
      <c r="H5392" s="13">
        <v>0</v>
      </c>
      <c r="I5392" s="13">
        <v>50.03</v>
      </c>
      <c r="J5392" s="14">
        <v>3125</v>
      </c>
      <c r="K5392" s="14">
        <v>3125</v>
      </c>
      <c r="L5392" t="e">
        <f>+VLOOKUP(F5392,[1]ENELAR!C$2:J$7067,7,FALSE)</f>
        <v>#N/A</v>
      </c>
      <c r="M5392" s="20" t="e">
        <f>+VLOOKUP(F5392,[1]ENELAR!C$2:J$7067,8,FALSE)</f>
        <v>#N/A</v>
      </c>
    </row>
    <row r="5393" spans="1:13" x14ac:dyDescent="0.3">
      <c r="A5393" s="17" t="s">
        <v>278</v>
      </c>
      <c r="B5393" s="3">
        <v>45657</v>
      </c>
      <c r="C5393" s="16">
        <v>45758</v>
      </c>
      <c r="D5393" s="3">
        <v>45778</v>
      </c>
      <c r="E5393" s="7">
        <v>408</v>
      </c>
      <c r="F5393" t="str">
        <f t="shared" si="85"/>
        <v>01943408</v>
      </c>
      <c r="G5393" t="s">
        <v>140</v>
      </c>
      <c r="H5393" s="13">
        <v>0</v>
      </c>
      <c r="I5393" s="13">
        <v>50.03</v>
      </c>
      <c r="J5393" s="14">
        <v>16221</v>
      </c>
      <c r="K5393" s="14">
        <v>12521</v>
      </c>
      <c r="L5393" t="e">
        <f>+VLOOKUP(F5393,[1]ENELAR!C$2:J$7067,7,FALSE)</f>
        <v>#N/A</v>
      </c>
      <c r="M5393" s="20" t="e">
        <f>+VLOOKUP(F5393,[1]ENELAR!C$2:J$7067,8,FALSE)</f>
        <v>#N/A</v>
      </c>
    </row>
    <row r="5394" spans="1:13" x14ac:dyDescent="0.3">
      <c r="A5394" s="17" t="s">
        <v>278</v>
      </c>
      <c r="B5394" s="3">
        <v>45657</v>
      </c>
      <c r="C5394" s="16">
        <v>45758</v>
      </c>
      <c r="D5394" s="3">
        <v>45778</v>
      </c>
      <c r="E5394" s="7">
        <v>409</v>
      </c>
      <c r="F5394" t="str">
        <f t="shared" si="85"/>
        <v>01943409</v>
      </c>
      <c r="G5394" t="s">
        <v>141</v>
      </c>
      <c r="H5394" s="13">
        <v>0</v>
      </c>
      <c r="I5394" s="13">
        <v>50.03</v>
      </c>
      <c r="J5394" s="14">
        <v>35527</v>
      </c>
      <c r="K5394" s="14">
        <v>10615</v>
      </c>
      <c r="L5394" t="e">
        <f>+VLOOKUP(F5394,[1]ENELAR!C$2:J$7067,7,FALSE)</f>
        <v>#N/A</v>
      </c>
      <c r="M5394" s="20" t="e">
        <f>+VLOOKUP(F5394,[1]ENELAR!C$2:J$7067,8,FALSE)</f>
        <v>#N/A</v>
      </c>
    </row>
    <row r="5395" spans="1:13" x14ac:dyDescent="0.3">
      <c r="A5395" s="17" t="s">
        <v>278</v>
      </c>
      <c r="B5395" s="3">
        <v>45657</v>
      </c>
      <c r="C5395" s="16">
        <v>45758</v>
      </c>
      <c r="D5395" s="3">
        <v>45778</v>
      </c>
      <c r="E5395" s="7">
        <v>410</v>
      </c>
      <c r="F5395" t="str">
        <f t="shared" si="85"/>
        <v>01943410</v>
      </c>
      <c r="G5395" t="s">
        <v>142</v>
      </c>
      <c r="H5395" s="13">
        <v>0</v>
      </c>
      <c r="I5395" s="13">
        <v>50.03</v>
      </c>
      <c r="J5395" s="14">
        <v>2480</v>
      </c>
      <c r="K5395" s="14">
        <v>1954</v>
      </c>
      <c r="L5395" t="e">
        <f>+VLOOKUP(F5395,[1]ENELAR!C$2:J$7067,7,FALSE)</f>
        <v>#N/A</v>
      </c>
      <c r="M5395" s="20" t="e">
        <f>+VLOOKUP(F5395,[1]ENELAR!C$2:J$7067,8,FALSE)</f>
        <v>#N/A</v>
      </c>
    </row>
    <row r="5396" spans="1:13" x14ac:dyDescent="0.3">
      <c r="A5396" s="17" t="s">
        <v>278</v>
      </c>
      <c r="B5396" s="3">
        <v>45657</v>
      </c>
      <c r="C5396" s="16">
        <v>45758</v>
      </c>
      <c r="D5396" s="3">
        <v>45778</v>
      </c>
      <c r="E5396" s="7">
        <v>411</v>
      </c>
      <c r="F5396" t="str">
        <f t="shared" si="85"/>
        <v>01943411</v>
      </c>
      <c r="G5396" t="s">
        <v>143</v>
      </c>
      <c r="H5396" s="13">
        <v>0</v>
      </c>
      <c r="I5396" s="13">
        <v>50.03</v>
      </c>
      <c r="J5396" s="14">
        <v>1652</v>
      </c>
      <c r="K5396" s="14">
        <v>1652</v>
      </c>
      <c r="L5396" t="e">
        <f>+VLOOKUP(F5396,[1]ENELAR!C$2:J$7067,7,FALSE)</f>
        <v>#N/A</v>
      </c>
      <c r="M5396" s="20" t="e">
        <f>+VLOOKUP(F5396,[1]ENELAR!C$2:J$7067,8,FALSE)</f>
        <v>#N/A</v>
      </c>
    </row>
    <row r="5397" spans="1:13" x14ac:dyDescent="0.3">
      <c r="A5397" s="17" t="s">
        <v>278</v>
      </c>
      <c r="B5397" s="3">
        <v>45657</v>
      </c>
      <c r="C5397" s="16">
        <v>45758</v>
      </c>
      <c r="D5397" s="3">
        <v>45778</v>
      </c>
      <c r="E5397" s="7">
        <v>412</v>
      </c>
      <c r="F5397" t="str">
        <f t="shared" si="85"/>
        <v>01943412</v>
      </c>
      <c r="G5397" t="s">
        <v>144</v>
      </c>
      <c r="H5397" s="13">
        <v>0</v>
      </c>
      <c r="I5397" s="13">
        <v>50.03</v>
      </c>
      <c r="J5397" s="14">
        <v>6532</v>
      </c>
      <c r="K5397" s="14">
        <v>6531</v>
      </c>
      <c r="L5397" t="e">
        <f>+VLOOKUP(F5397,[1]ENELAR!C$2:J$7067,7,FALSE)</f>
        <v>#N/A</v>
      </c>
      <c r="M5397" s="20" t="e">
        <f>+VLOOKUP(F5397,[1]ENELAR!C$2:J$7067,8,FALSE)</f>
        <v>#N/A</v>
      </c>
    </row>
    <row r="5398" spans="1:13" x14ac:dyDescent="0.3">
      <c r="A5398" s="17" t="s">
        <v>278</v>
      </c>
      <c r="B5398" s="3">
        <v>45657</v>
      </c>
      <c r="C5398" s="16">
        <v>45758</v>
      </c>
      <c r="D5398" s="3">
        <v>45778</v>
      </c>
      <c r="E5398" s="7">
        <v>413</v>
      </c>
      <c r="F5398" t="str">
        <f t="shared" si="85"/>
        <v>01943413</v>
      </c>
      <c r="G5398" t="s">
        <v>145</v>
      </c>
      <c r="H5398" s="13">
        <v>0</v>
      </c>
      <c r="I5398" s="13">
        <v>50.03</v>
      </c>
      <c r="J5398" s="14">
        <v>9399</v>
      </c>
      <c r="K5398" s="14">
        <v>8954</v>
      </c>
      <c r="L5398" t="e">
        <f>+VLOOKUP(F5398,[1]ENELAR!C$2:J$7067,7,FALSE)</f>
        <v>#N/A</v>
      </c>
      <c r="M5398" s="20" t="e">
        <f>+VLOOKUP(F5398,[1]ENELAR!C$2:J$7067,8,FALSE)</f>
        <v>#N/A</v>
      </c>
    </row>
    <row r="5399" spans="1:13" x14ac:dyDescent="0.3">
      <c r="A5399" s="17" t="s">
        <v>278</v>
      </c>
      <c r="B5399" s="3">
        <v>45657</v>
      </c>
      <c r="C5399" s="16">
        <v>45758</v>
      </c>
      <c r="D5399" s="3">
        <v>45778</v>
      </c>
      <c r="E5399" s="7">
        <v>414</v>
      </c>
      <c r="F5399" t="str">
        <f t="shared" si="85"/>
        <v>01943414</v>
      </c>
      <c r="G5399" t="s">
        <v>146</v>
      </c>
      <c r="H5399" s="13">
        <v>0</v>
      </c>
      <c r="I5399" s="13">
        <v>50.03</v>
      </c>
      <c r="J5399" s="14">
        <v>102597</v>
      </c>
      <c r="K5399" s="14">
        <v>30218</v>
      </c>
      <c r="L5399" t="e">
        <f>+VLOOKUP(F5399,[1]ENELAR!C$2:J$7067,7,FALSE)</f>
        <v>#N/A</v>
      </c>
      <c r="M5399" s="20" t="e">
        <f>+VLOOKUP(F5399,[1]ENELAR!C$2:J$7067,8,FALSE)</f>
        <v>#N/A</v>
      </c>
    </row>
    <row r="5400" spans="1:13" x14ac:dyDescent="0.3">
      <c r="A5400" s="17" t="s">
        <v>278</v>
      </c>
      <c r="B5400" s="3">
        <v>45657</v>
      </c>
      <c r="C5400" s="16">
        <v>45758</v>
      </c>
      <c r="D5400" s="3">
        <v>45778</v>
      </c>
      <c r="E5400" s="7">
        <v>415</v>
      </c>
      <c r="F5400" t="str">
        <f t="shared" si="85"/>
        <v>01943415</v>
      </c>
      <c r="G5400" t="s">
        <v>219</v>
      </c>
      <c r="H5400" s="13">
        <v>0</v>
      </c>
      <c r="I5400" s="13">
        <v>50.03</v>
      </c>
      <c r="J5400" s="14">
        <v>4263</v>
      </c>
      <c r="K5400" s="14">
        <v>4127</v>
      </c>
      <c r="L5400" t="e">
        <f>+VLOOKUP(F5400,[1]ENELAR!C$2:J$7067,7,FALSE)</f>
        <v>#N/A</v>
      </c>
      <c r="M5400" s="20" t="e">
        <f>+VLOOKUP(F5400,[1]ENELAR!C$2:J$7067,8,FALSE)</f>
        <v>#N/A</v>
      </c>
    </row>
    <row r="5401" spans="1:13" x14ac:dyDescent="0.3">
      <c r="A5401" s="17" t="s">
        <v>278</v>
      </c>
      <c r="B5401" s="3">
        <v>45657</v>
      </c>
      <c r="C5401" s="16">
        <v>45758</v>
      </c>
      <c r="D5401" s="3">
        <v>45778</v>
      </c>
      <c r="E5401" s="7">
        <v>416</v>
      </c>
      <c r="F5401" t="str">
        <f t="shared" si="85"/>
        <v>01943416</v>
      </c>
      <c r="G5401" t="s">
        <v>147</v>
      </c>
      <c r="H5401" s="13">
        <v>0</v>
      </c>
      <c r="I5401" s="13">
        <v>50.03</v>
      </c>
      <c r="J5401" s="14">
        <v>172668</v>
      </c>
      <c r="K5401" s="14">
        <v>6276</v>
      </c>
      <c r="L5401" t="e">
        <f>+VLOOKUP(F5401,[1]ENELAR!C$2:J$7067,7,FALSE)</f>
        <v>#N/A</v>
      </c>
      <c r="M5401" s="20" t="e">
        <f>+VLOOKUP(F5401,[1]ENELAR!C$2:J$7067,8,FALSE)</f>
        <v>#N/A</v>
      </c>
    </row>
    <row r="5402" spans="1:13" x14ac:dyDescent="0.3">
      <c r="A5402" s="17" t="s">
        <v>278</v>
      </c>
      <c r="B5402" s="3">
        <v>45657</v>
      </c>
      <c r="C5402" s="16">
        <v>45758</v>
      </c>
      <c r="D5402" s="3">
        <v>45778</v>
      </c>
      <c r="E5402" s="7">
        <v>417</v>
      </c>
      <c r="F5402" t="str">
        <f t="shared" si="85"/>
        <v>01943417</v>
      </c>
      <c r="G5402" t="s">
        <v>148</v>
      </c>
      <c r="H5402" s="13">
        <v>0</v>
      </c>
      <c r="I5402" s="13">
        <v>50.03</v>
      </c>
      <c r="J5402" s="14">
        <v>13628</v>
      </c>
      <c r="K5402" s="14">
        <v>10101</v>
      </c>
      <c r="L5402" t="e">
        <f>+VLOOKUP(F5402,[1]ENELAR!C$2:J$7067,7,FALSE)</f>
        <v>#N/A</v>
      </c>
      <c r="M5402" s="20" t="e">
        <f>+VLOOKUP(F5402,[1]ENELAR!C$2:J$7067,8,FALSE)</f>
        <v>#N/A</v>
      </c>
    </row>
    <row r="5403" spans="1:13" x14ac:dyDescent="0.3">
      <c r="A5403" s="17" t="s">
        <v>278</v>
      </c>
      <c r="B5403" s="3">
        <v>45657</v>
      </c>
      <c r="C5403" s="16">
        <v>45758</v>
      </c>
      <c r="D5403" s="3">
        <v>45778</v>
      </c>
      <c r="E5403" s="7">
        <v>418</v>
      </c>
      <c r="F5403" t="str">
        <f t="shared" si="85"/>
        <v>01943418</v>
      </c>
      <c r="G5403" t="s">
        <v>149</v>
      </c>
      <c r="H5403" s="13">
        <v>0</v>
      </c>
      <c r="I5403" s="13">
        <v>50.03</v>
      </c>
      <c r="J5403" s="14">
        <v>2477</v>
      </c>
      <c r="K5403" s="14">
        <v>0</v>
      </c>
      <c r="L5403" t="e">
        <f>+VLOOKUP(F5403,[1]ENELAR!C$2:J$7067,7,FALSE)</f>
        <v>#N/A</v>
      </c>
      <c r="M5403" s="20" t="e">
        <f>+VLOOKUP(F5403,[1]ENELAR!C$2:J$7067,8,FALSE)</f>
        <v>#N/A</v>
      </c>
    </row>
    <row r="5404" spans="1:13" x14ac:dyDescent="0.3">
      <c r="A5404" s="17" t="s">
        <v>278</v>
      </c>
      <c r="B5404" s="3">
        <v>45657</v>
      </c>
      <c r="C5404" s="16">
        <v>45758</v>
      </c>
      <c r="D5404" s="3">
        <v>45778</v>
      </c>
      <c r="E5404" s="7">
        <v>419</v>
      </c>
      <c r="F5404" t="str">
        <f t="shared" si="85"/>
        <v>01943419</v>
      </c>
      <c r="G5404" t="s">
        <v>150</v>
      </c>
      <c r="H5404" s="13">
        <v>0</v>
      </c>
      <c r="I5404" s="13">
        <v>50.03</v>
      </c>
      <c r="J5404" s="14">
        <v>7258</v>
      </c>
      <c r="K5404" s="14">
        <v>7004</v>
      </c>
      <c r="L5404" t="e">
        <f>+VLOOKUP(F5404,[1]ENELAR!C$2:J$7067,7,FALSE)</f>
        <v>#N/A</v>
      </c>
      <c r="M5404" s="20" t="e">
        <f>+VLOOKUP(F5404,[1]ENELAR!C$2:J$7067,8,FALSE)</f>
        <v>#N/A</v>
      </c>
    </row>
    <row r="5405" spans="1:13" x14ac:dyDescent="0.3">
      <c r="A5405" s="17" t="s">
        <v>278</v>
      </c>
      <c r="B5405" s="3">
        <v>45657</v>
      </c>
      <c r="C5405" s="16">
        <v>45758</v>
      </c>
      <c r="D5405" s="3">
        <v>45778</v>
      </c>
      <c r="E5405" s="7">
        <v>420</v>
      </c>
      <c r="F5405" t="str">
        <f t="shared" si="85"/>
        <v>01943420</v>
      </c>
      <c r="G5405" t="s">
        <v>151</v>
      </c>
      <c r="H5405" s="13">
        <v>0</v>
      </c>
      <c r="I5405" s="13">
        <v>50.03</v>
      </c>
      <c r="J5405" s="14">
        <v>6168</v>
      </c>
      <c r="K5405" s="14">
        <v>5747</v>
      </c>
      <c r="L5405" t="e">
        <f>+VLOOKUP(F5405,[1]ENELAR!C$2:J$7067,7,FALSE)</f>
        <v>#N/A</v>
      </c>
      <c r="M5405" s="20" t="e">
        <f>+VLOOKUP(F5405,[1]ENELAR!C$2:J$7067,8,FALSE)</f>
        <v>#N/A</v>
      </c>
    </row>
    <row r="5406" spans="1:13" x14ac:dyDescent="0.3">
      <c r="A5406" s="17" t="s">
        <v>278</v>
      </c>
      <c r="B5406" s="3">
        <v>45657</v>
      </c>
      <c r="C5406" s="16">
        <v>45758</v>
      </c>
      <c r="D5406" s="3">
        <v>45778</v>
      </c>
      <c r="E5406" s="7">
        <v>421</v>
      </c>
      <c r="F5406" t="str">
        <f t="shared" si="85"/>
        <v>01943421</v>
      </c>
      <c r="G5406" t="s">
        <v>152</v>
      </c>
      <c r="H5406" s="13">
        <v>0</v>
      </c>
      <c r="I5406" s="13">
        <v>50.03</v>
      </c>
      <c r="J5406" s="14">
        <v>8411</v>
      </c>
      <c r="K5406" s="14">
        <v>367</v>
      </c>
      <c r="L5406" t="e">
        <f>+VLOOKUP(F5406,[1]ENELAR!C$2:J$7067,7,FALSE)</f>
        <v>#N/A</v>
      </c>
      <c r="M5406" s="20" t="e">
        <f>+VLOOKUP(F5406,[1]ENELAR!C$2:J$7067,8,FALSE)</f>
        <v>#N/A</v>
      </c>
    </row>
    <row r="5407" spans="1:13" x14ac:dyDescent="0.3">
      <c r="A5407" s="17" t="s">
        <v>278</v>
      </c>
      <c r="B5407" s="3">
        <v>45657</v>
      </c>
      <c r="C5407" s="16">
        <v>45758</v>
      </c>
      <c r="D5407" s="3">
        <v>45778</v>
      </c>
      <c r="E5407" s="7">
        <v>422</v>
      </c>
      <c r="F5407" t="str">
        <f t="shared" si="85"/>
        <v>01943422</v>
      </c>
      <c r="G5407" t="s">
        <v>153</v>
      </c>
      <c r="H5407" s="13">
        <v>0</v>
      </c>
      <c r="I5407" s="13">
        <v>50.03</v>
      </c>
      <c r="J5407" s="14">
        <v>6535</v>
      </c>
      <c r="K5407" s="14">
        <v>5943</v>
      </c>
      <c r="L5407" t="e">
        <f>+VLOOKUP(F5407,[1]ENELAR!C$2:J$7067,7,FALSE)</f>
        <v>#N/A</v>
      </c>
      <c r="M5407" s="20" t="e">
        <f>+VLOOKUP(F5407,[1]ENELAR!C$2:J$7067,8,FALSE)</f>
        <v>#N/A</v>
      </c>
    </row>
    <row r="5408" spans="1:13" x14ac:dyDescent="0.3">
      <c r="A5408" s="17" t="s">
        <v>278</v>
      </c>
      <c r="B5408" s="3">
        <v>45657</v>
      </c>
      <c r="C5408" s="16">
        <v>45758</v>
      </c>
      <c r="D5408" s="3">
        <v>45778</v>
      </c>
      <c r="E5408" s="7">
        <v>423</v>
      </c>
      <c r="F5408" t="str">
        <f t="shared" si="85"/>
        <v>01943423</v>
      </c>
      <c r="G5408" t="s">
        <v>154</v>
      </c>
      <c r="H5408" s="13">
        <v>0</v>
      </c>
      <c r="I5408" s="13">
        <v>50.03</v>
      </c>
      <c r="J5408" s="14">
        <v>2149</v>
      </c>
      <c r="K5408" s="14">
        <v>2149</v>
      </c>
      <c r="L5408" t="e">
        <f>+VLOOKUP(F5408,[1]ENELAR!C$2:J$7067,7,FALSE)</f>
        <v>#N/A</v>
      </c>
      <c r="M5408" s="20" t="e">
        <f>+VLOOKUP(F5408,[1]ENELAR!C$2:J$7067,8,FALSE)</f>
        <v>#N/A</v>
      </c>
    </row>
    <row r="5409" spans="1:13" x14ac:dyDescent="0.3">
      <c r="A5409" s="17" t="s">
        <v>278</v>
      </c>
      <c r="B5409" s="3">
        <v>45657</v>
      </c>
      <c r="C5409" s="16">
        <v>45758</v>
      </c>
      <c r="D5409" s="3">
        <v>45778</v>
      </c>
      <c r="E5409" s="7">
        <v>424</v>
      </c>
      <c r="F5409" t="str">
        <f t="shared" si="85"/>
        <v>01943424</v>
      </c>
      <c r="G5409" t="s">
        <v>155</v>
      </c>
      <c r="H5409" s="13">
        <v>0</v>
      </c>
      <c r="I5409" s="13">
        <v>50.03</v>
      </c>
      <c r="J5409" s="14">
        <v>1299</v>
      </c>
      <c r="K5409" s="14">
        <v>1299</v>
      </c>
      <c r="L5409" t="e">
        <f>+VLOOKUP(F5409,[1]ENELAR!C$2:J$7067,7,FALSE)</f>
        <v>#N/A</v>
      </c>
      <c r="M5409" s="20" t="e">
        <f>+VLOOKUP(F5409,[1]ENELAR!C$2:J$7067,8,FALSE)</f>
        <v>#N/A</v>
      </c>
    </row>
    <row r="5410" spans="1:13" x14ac:dyDescent="0.3">
      <c r="A5410" s="17" t="s">
        <v>278</v>
      </c>
      <c r="B5410" s="3">
        <v>45657</v>
      </c>
      <c r="C5410" s="16">
        <v>45758</v>
      </c>
      <c r="D5410" s="3">
        <v>45778</v>
      </c>
      <c r="E5410" s="7">
        <v>425</v>
      </c>
      <c r="F5410" t="str">
        <f t="shared" si="85"/>
        <v>01943425</v>
      </c>
      <c r="G5410" t="s">
        <v>156</v>
      </c>
      <c r="H5410" s="13">
        <v>0</v>
      </c>
      <c r="I5410" s="13">
        <v>50.03</v>
      </c>
      <c r="J5410" s="14">
        <v>2905</v>
      </c>
      <c r="K5410" s="14">
        <v>2278</v>
      </c>
      <c r="L5410" t="e">
        <f>+VLOOKUP(F5410,[1]ENELAR!C$2:J$7067,7,FALSE)</f>
        <v>#N/A</v>
      </c>
      <c r="M5410" s="20" t="e">
        <f>+VLOOKUP(F5410,[1]ENELAR!C$2:J$7067,8,FALSE)</f>
        <v>#N/A</v>
      </c>
    </row>
    <row r="5411" spans="1:13" x14ac:dyDescent="0.3">
      <c r="A5411" s="17" t="s">
        <v>278</v>
      </c>
      <c r="B5411" s="3">
        <v>45657</v>
      </c>
      <c r="C5411" s="16">
        <v>45758</v>
      </c>
      <c r="D5411" s="3">
        <v>45778</v>
      </c>
      <c r="E5411" s="7">
        <v>426</v>
      </c>
      <c r="F5411" t="str">
        <f t="shared" si="85"/>
        <v>01943426</v>
      </c>
      <c r="G5411" t="s">
        <v>157</v>
      </c>
      <c r="H5411" s="13">
        <v>0</v>
      </c>
      <c r="I5411" s="13">
        <v>50.03</v>
      </c>
      <c r="J5411" s="14">
        <v>2006</v>
      </c>
      <c r="K5411" s="14">
        <v>0</v>
      </c>
      <c r="L5411" t="e">
        <f>+VLOOKUP(F5411,[1]ENELAR!C$2:J$7067,7,FALSE)</f>
        <v>#N/A</v>
      </c>
      <c r="M5411" s="20" t="e">
        <f>+VLOOKUP(F5411,[1]ENELAR!C$2:J$7067,8,FALSE)</f>
        <v>#N/A</v>
      </c>
    </row>
    <row r="5412" spans="1:13" x14ac:dyDescent="0.3">
      <c r="A5412" s="17" t="s">
        <v>278</v>
      </c>
      <c r="B5412" s="3">
        <v>45657</v>
      </c>
      <c r="C5412" s="16">
        <v>45758</v>
      </c>
      <c r="D5412" s="3">
        <v>45778</v>
      </c>
      <c r="E5412" s="7">
        <v>427</v>
      </c>
      <c r="F5412" t="str">
        <f t="shared" si="85"/>
        <v>01943427</v>
      </c>
      <c r="G5412" t="s">
        <v>220</v>
      </c>
      <c r="H5412" s="13">
        <v>0</v>
      </c>
      <c r="I5412" s="13">
        <v>50.03</v>
      </c>
      <c r="J5412" s="14">
        <v>2433</v>
      </c>
      <c r="K5412" s="14">
        <v>1604</v>
      </c>
      <c r="L5412" t="e">
        <f>+VLOOKUP(F5412,[1]ENELAR!C$2:J$7067,7,FALSE)</f>
        <v>#N/A</v>
      </c>
      <c r="M5412" s="20" t="e">
        <f>+VLOOKUP(F5412,[1]ENELAR!C$2:J$7067,8,FALSE)</f>
        <v>#N/A</v>
      </c>
    </row>
    <row r="5413" spans="1:13" x14ac:dyDescent="0.3">
      <c r="A5413" s="17" t="s">
        <v>278</v>
      </c>
      <c r="B5413" s="3">
        <v>45657</v>
      </c>
      <c r="C5413" s="16">
        <v>45758</v>
      </c>
      <c r="D5413" s="3">
        <v>45778</v>
      </c>
      <c r="E5413" s="7">
        <v>428</v>
      </c>
      <c r="F5413" t="str">
        <f t="shared" si="85"/>
        <v>01943428</v>
      </c>
      <c r="G5413" t="s">
        <v>158</v>
      </c>
      <c r="H5413" s="13">
        <v>0</v>
      </c>
      <c r="I5413" s="13">
        <v>50.03</v>
      </c>
      <c r="J5413" s="14">
        <v>0</v>
      </c>
      <c r="K5413" s="14">
        <v>0</v>
      </c>
      <c r="L5413" t="e">
        <f>+VLOOKUP(F5413,[1]ENELAR!C$2:J$7067,7,FALSE)</f>
        <v>#N/A</v>
      </c>
      <c r="M5413" s="20" t="e">
        <f>+VLOOKUP(F5413,[1]ENELAR!C$2:J$7067,8,FALSE)</f>
        <v>#N/A</v>
      </c>
    </row>
    <row r="5414" spans="1:13" x14ac:dyDescent="0.3">
      <c r="A5414" s="17" t="s">
        <v>278</v>
      </c>
      <c r="B5414" s="3">
        <v>45657</v>
      </c>
      <c r="C5414" s="16">
        <v>45758</v>
      </c>
      <c r="D5414" s="3">
        <v>45778</v>
      </c>
      <c r="E5414" s="7">
        <v>429</v>
      </c>
      <c r="F5414" t="str">
        <f t="shared" si="85"/>
        <v>01943429</v>
      </c>
      <c r="G5414" t="s">
        <v>159</v>
      </c>
      <c r="H5414" s="13">
        <v>0</v>
      </c>
      <c r="I5414" s="13">
        <v>50.03</v>
      </c>
      <c r="J5414" s="14">
        <v>16922</v>
      </c>
      <c r="K5414" s="14">
        <v>0</v>
      </c>
      <c r="L5414" t="e">
        <f>+VLOOKUP(F5414,[1]ENELAR!C$2:J$7067,7,FALSE)</f>
        <v>#N/A</v>
      </c>
      <c r="M5414" s="20" t="e">
        <f>+VLOOKUP(F5414,[1]ENELAR!C$2:J$7067,8,FALSE)</f>
        <v>#N/A</v>
      </c>
    </row>
    <row r="5415" spans="1:13" x14ac:dyDescent="0.3">
      <c r="A5415" s="17" t="s">
        <v>278</v>
      </c>
      <c r="B5415" s="3">
        <v>45657</v>
      </c>
      <c r="C5415" s="16">
        <v>45758</v>
      </c>
      <c r="D5415" s="3">
        <v>45778</v>
      </c>
      <c r="E5415" s="7">
        <v>430</v>
      </c>
      <c r="F5415" t="str">
        <f t="shared" si="85"/>
        <v>01943430</v>
      </c>
      <c r="G5415" t="s">
        <v>160</v>
      </c>
      <c r="H5415" s="13">
        <v>0</v>
      </c>
      <c r="I5415" s="13">
        <v>50.03</v>
      </c>
      <c r="J5415" s="14">
        <v>4805</v>
      </c>
      <c r="K5415" s="14">
        <v>117</v>
      </c>
      <c r="L5415" t="e">
        <f>+VLOOKUP(F5415,[1]ENELAR!C$2:J$7067,7,FALSE)</f>
        <v>#N/A</v>
      </c>
      <c r="M5415" s="20" t="e">
        <f>+VLOOKUP(F5415,[1]ENELAR!C$2:J$7067,8,FALSE)</f>
        <v>#N/A</v>
      </c>
    </row>
    <row r="5416" spans="1:13" x14ac:dyDescent="0.3">
      <c r="A5416" s="17" t="s">
        <v>278</v>
      </c>
      <c r="B5416" s="3">
        <v>45657</v>
      </c>
      <c r="C5416" s="16">
        <v>45758</v>
      </c>
      <c r="D5416" s="3">
        <v>45778</v>
      </c>
      <c r="E5416" s="7">
        <v>431</v>
      </c>
      <c r="F5416" t="str">
        <f t="shared" si="85"/>
        <v>01943431</v>
      </c>
      <c r="G5416" t="s">
        <v>161</v>
      </c>
      <c r="H5416" s="13">
        <v>0</v>
      </c>
      <c r="I5416" s="13">
        <v>50.03</v>
      </c>
      <c r="J5416" s="14">
        <v>13792</v>
      </c>
      <c r="K5416" s="14">
        <v>0</v>
      </c>
      <c r="L5416" t="e">
        <f>+VLOOKUP(F5416,[1]ENELAR!C$2:J$7067,7,FALSE)</f>
        <v>#N/A</v>
      </c>
      <c r="M5416" s="20" t="e">
        <f>+VLOOKUP(F5416,[1]ENELAR!C$2:J$7067,8,FALSE)</f>
        <v>#N/A</v>
      </c>
    </row>
    <row r="5417" spans="1:13" x14ac:dyDescent="0.3">
      <c r="A5417" s="17" t="s">
        <v>278</v>
      </c>
      <c r="B5417" s="3">
        <v>45657</v>
      </c>
      <c r="C5417" s="3">
        <v>45758</v>
      </c>
      <c r="D5417" s="3">
        <v>45778</v>
      </c>
      <c r="E5417" s="7">
        <v>432</v>
      </c>
      <c r="F5417" t="str">
        <f t="shared" si="85"/>
        <v>01943432</v>
      </c>
      <c r="G5417" t="s">
        <v>162</v>
      </c>
      <c r="H5417" s="13">
        <v>0</v>
      </c>
      <c r="I5417" s="13">
        <v>50.03</v>
      </c>
      <c r="J5417" s="14">
        <v>5530</v>
      </c>
      <c r="K5417" s="14">
        <v>0</v>
      </c>
      <c r="L5417" t="e">
        <f>+VLOOKUP(F5417,[1]ENELAR!C$2:J$7067,7,FALSE)</f>
        <v>#N/A</v>
      </c>
      <c r="M5417" s="20" t="e">
        <f>+VLOOKUP(F5417,[1]ENELAR!C$2:J$7067,8,FALSE)</f>
        <v>#N/A</v>
      </c>
    </row>
    <row r="5418" spans="1:13" x14ac:dyDescent="0.3">
      <c r="A5418" s="17" t="s">
        <v>278</v>
      </c>
      <c r="B5418" s="3">
        <v>45657</v>
      </c>
      <c r="C5418" s="3">
        <v>45758</v>
      </c>
      <c r="D5418" s="3">
        <v>45778</v>
      </c>
      <c r="E5418" s="7">
        <v>433</v>
      </c>
      <c r="F5418" t="str">
        <f t="shared" si="85"/>
        <v>01943433</v>
      </c>
      <c r="G5418" t="s">
        <v>163</v>
      </c>
      <c r="H5418" s="13">
        <v>0</v>
      </c>
      <c r="I5418" s="13">
        <v>50.03</v>
      </c>
      <c r="J5418" s="14">
        <v>19594</v>
      </c>
      <c r="K5418" s="14">
        <v>1675</v>
      </c>
      <c r="L5418" t="e">
        <f>+VLOOKUP(F5418,[1]ENELAR!C$2:J$7067,7,FALSE)</f>
        <v>#N/A</v>
      </c>
      <c r="M5418" s="20" t="e">
        <f>+VLOOKUP(F5418,[1]ENELAR!C$2:J$7067,8,FALSE)</f>
        <v>#N/A</v>
      </c>
    </row>
    <row r="5419" spans="1:13" x14ac:dyDescent="0.3">
      <c r="A5419" s="17" t="s">
        <v>278</v>
      </c>
      <c r="B5419" s="3">
        <v>45657</v>
      </c>
      <c r="C5419" s="3">
        <v>45758</v>
      </c>
      <c r="D5419" s="3">
        <v>45778</v>
      </c>
      <c r="E5419" s="7">
        <v>434</v>
      </c>
      <c r="F5419" t="str">
        <f t="shared" si="85"/>
        <v>01943434</v>
      </c>
      <c r="G5419" t="s">
        <v>164</v>
      </c>
      <c r="H5419" s="13">
        <v>0</v>
      </c>
      <c r="I5419" s="13">
        <v>50.03</v>
      </c>
      <c r="J5419" s="14">
        <v>5787</v>
      </c>
      <c r="K5419" s="14">
        <v>0</v>
      </c>
      <c r="L5419" t="e">
        <f>+VLOOKUP(F5419,[1]ENELAR!C$2:J$7067,7,FALSE)</f>
        <v>#N/A</v>
      </c>
      <c r="M5419" s="20" t="e">
        <f>+VLOOKUP(F5419,[1]ENELAR!C$2:J$7067,8,FALSE)</f>
        <v>#N/A</v>
      </c>
    </row>
    <row r="5420" spans="1:13" x14ac:dyDescent="0.3">
      <c r="A5420" s="17" t="s">
        <v>278</v>
      </c>
      <c r="B5420" s="3">
        <v>45657</v>
      </c>
      <c r="C5420" s="3">
        <v>45758</v>
      </c>
      <c r="D5420" s="3">
        <v>45778</v>
      </c>
      <c r="E5420" s="7">
        <v>435</v>
      </c>
      <c r="F5420" t="str">
        <f t="shared" si="85"/>
        <v>01943435</v>
      </c>
      <c r="G5420" t="s">
        <v>165</v>
      </c>
      <c r="H5420" s="13">
        <v>0</v>
      </c>
      <c r="I5420" s="13">
        <v>50.03</v>
      </c>
      <c r="J5420" s="14">
        <v>4079</v>
      </c>
      <c r="K5420" s="14">
        <v>4079</v>
      </c>
      <c r="L5420" t="e">
        <f>+VLOOKUP(F5420,[1]ENELAR!C$2:J$7067,7,FALSE)</f>
        <v>#N/A</v>
      </c>
      <c r="M5420" s="20" t="e">
        <f>+VLOOKUP(F5420,[1]ENELAR!C$2:J$7067,8,FALSE)</f>
        <v>#N/A</v>
      </c>
    </row>
    <row r="5421" spans="1:13" x14ac:dyDescent="0.3">
      <c r="A5421" s="17" t="s">
        <v>278</v>
      </c>
      <c r="B5421" s="3">
        <v>45657</v>
      </c>
      <c r="C5421" s="3">
        <v>45758</v>
      </c>
      <c r="D5421" s="3">
        <v>45778</v>
      </c>
      <c r="E5421" s="7">
        <v>436</v>
      </c>
      <c r="F5421" t="str">
        <f t="shared" si="85"/>
        <v>01943436</v>
      </c>
      <c r="G5421" t="s">
        <v>166</v>
      </c>
      <c r="H5421" s="13">
        <v>0</v>
      </c>
      <c r="I5421" s="13">
        <v>50.03</v>
      </c>
      <c r="J5421" s="14">
        <v>6312</v>
      </c>
      <c r="K5421" s="14">
        <v>6174</v>
      </c>
      <c r="L5421" t="e">
        <f>+VLOOKUP(F5421,[1]ENELAR!C$2:J$7067,7,FALSE)</f>
        <v>#N/A</v>
      </c>
      <c r="M5421" s="20" t="e">
        <f>+VLOOKUP(F5421,[1]ENELAR!C$2:J$7067,8,FALSE)</f>
        <v>#N/A</v>
      </c>
    </row>
    <row r="5422" spans="1:13" x14ac:dyDescent="0.3">
      <c r="A5422" s="17" t="s">
        <v>278</v>
      </c>
      <c r="B5422" s="3">
        <v>45657</v>
      </c>
      <c r="C5422" s="3">
        <v>45758</v>
      </c>
      <c r="D5422" s="3">
        <v>45778</v>
      </c>
      <c r="E5422" s="7">
        <v>437</v>
      </c>
      <c r="F5422" t="str">
        <f t="shared" si="85"/>
        <v>01943437</v>
      </c>
      <c r="G5422" t="s">
        <v>167</v>
      </c>
      <c r="H5422" s="13">
        <v>0</v>
      </c>
      <c r="I5422" s="13">
        <v>50.03</v>
      </c>
      <c r="J5422" s="14">
        <v>4302</v>
      </c>
      <c r="K5422" s="14">
        <v>4095</v>
      </c>
      <c r="L5422" t="e">
        <f>+VLOOKUP(F5422,[1]ENELAR!C$2:J$7067,7,FALSE)</f>
        <v>#N/A</v>
      </c>
      <c r="M5422" s="20" t="e">
        <f>+VLOOKUP(F5422,[1]ENELAR!C$2:J$7067,8,FALSE)</f>
        <v>#N/A</v>
      </c>
    </row>
    <row r="5423" spans="1:13" x14ac:dyDescent="0.3">
      <c r="A5423" s="17" t="s">
        <v>278</v>
      </c>
      <c r="B5423" s="3">
        <v>45657</v>
      </c>
      <c r="C5423" s="3">
        <v>45758</v>
      </c>
      <c r="D5423" s="3">
        <v>45778</v>
      </c>
      <c r="E5423" s="4">
        <v>438</v>
      </c>
      <c r="F5423" t="str">
        <f t="shared" si="85"/>
        <v>01943438</v>
      </c>
      <c r="G5423" t="s">
        <v>168</v>
      </c>
      <c r="H5423" s="13">
        <v>0</v>
      </c>
      <c r="I5423" s="13">
        <v>50.03</v>
      </c>
      <c r="J5423" s="14">
        <v>1703</v>
      </c>
      <c r="K5423" s="14">
        <v>1600</v>
      </c>
      <c r="L5423" t="e">
        <f>+VLOOKUP(F5423,[1]ENELAR!C$2:J$7067,7,FALSE)</f>
        <v>#N/A</v>
      </c>
      <c r="M5423" s="20" t="e">
        <f>+VLOOKUP(F5423,[1]ENELAR!C$2:J$7067,8,FALSE)</f>
        <v>#N/A</v>
      </c>
    </row>
    <row r="5424" spans="1:13" x14ac:dyDescent="0.3">
      <c r="A5424" s="17" t="s">
        <v>278</v>
      </c>
      <c r="B5424" s="3">
        <v>45657</v>
      </c>
      <c r="C5424" s="3">
        <v>45758</v>
      </c>
      <c r="D5424" s="3">
        <v>45778</v>
      </c>
      <c r="E5424" s="7">
        <v>439</v>
      </c>
      <c r="F5424" t="str">
        <f t="shared" si="85"/>
        <v>01943439</v>
      </c>
      <c r="G5424" t="s">
        <v>221</v>
      </c>
      <c r="H5424" s="13">
        <v>0</v>
      </c>
      <c r="I5424" s="13">
        <v>50.03</v>
      </c>
      <c r="J5424" s="14">
        <v>3216</v>
      </c>
      <c r="K5424" s="14">
        <v>933</v>
      </c>
      <c r="L5424" t="e">
        <f>+VLOOKUP(F5424,[1]ENELAR!C$2:J$7067,7,FALSE)</f>
        <v>#N/A</v>
      </c>
      <c r="M5424" s="20" t="e">
        <f>+VLOOKUP(F5424,[1]ENELAR!C$2:J$7067,8,FALSE)</f>
        <v>#N/A</v>
      </c>
    </row>
    <row r="5425" spans="1:13" x14ac:dyDescent="0.3">
      <c r="A5425" s="17" t="s">
        <v>278</v>
      </c>
      <c r="B5425" s="3">
        <v>45657</v>
      </c>
      <c r="C5425" s="3">
        <v>45758</v>
      </c>
      <c r="D5425" s="3">
        <v>45778</v>
      </c>
      <c r="E5425" s="7">
        <v>440</v>
      </c>
      <c r="F5425" t="str">
        <f t="shared" si="85"/>
        <v>01943440</v>
      </c>
      <c r="G5425" t="s">
        <v>169</v>
      </c>
      <c r="H5425" s="13">
        <v>0</v>
      </c>
      <c r="I5425" s="13">
        <v>50.03</v>
      </c>
      <c r="J5425" s="14">
        <v>3269</v>
      </c>
      <c r="K5425" s="14">
        <v>3196</v>
      </c>
      <c r="L5425" t="e">
        <f>+VLOOKUP(F5425,[1]ENELAR!C$2:J$7067,7,FALSE)</f>
        <v>#N/A</v>
      </c>
      <c r="M5425" s="20" t="e">
        <f>+VLOOKUP(F5425,[1]ENELAR!C$2:J$7067,8,FALSE)</f>
        <v>#N/A</v>
      </c>
    </row>
    <row r="5426" spans="1:13" x14ac:dyDescent="0.3">
      <c r="A5426" s="17" t="s">
        <v>278</v>
      </c>
      <c r="B5426" s="3">
        <v>45657</v>
      </c>
      <c r="C5426" s="3">
        <v>45758</v>
      </c>
      <c r="D5426" s="3">
        <v>45778</v>
      </c>
      <c r="E5426" s="7">
        <v>441</v>
      </c>
      <c r="F5426" t="str">
        <f t="shared" si="85"/>
        <v>01943441</v>
      </c>
      <c r="G5426" t="s">
        <v>222</v>
      </c>
      <c r="H5426" s="13">
        <v>0</v>
      </c>
      <c r="I5426" s="13">
        <v>50.03</v>
      </c>
      <c r="J5426" s="14">
        <v>0</v>
      </c>
      <c r="K5426" s="14">
        <v>0</v>
      </c>
      <c r="L5426" t="e">
        <f>+VLOOKUP(F5426,[1]ENELAR!C$2:J$7067,7,FALSE)</f>
        <v>#N/A</v>
      </c>
      <c r="M5426" s="20" t="e">
        <f>+VLOOKUP(F5426,[1]ENELAR!C$2:J$7067,8,FALSE)</f>
        <v>#N/A</v>
      </c>
    </row>
    <row r="5427" spans="1:13" x14ac:dyDescent="0.3">
      <c r="A5427" s="17" t="s">
        <v>278</v>
      </c>
      <c r="B5427" s="3">
        <v>45657</v>
      </c>
      <c r="C5427" s="3">
        <v>45758</v>
      </c>
      <c r="D5427" s="3">
        <v>45778</v>
      </c>
      <c r="E5427" s="7">
        <v>450</v>
      </c>
      <c r="F5427" t="str">
        <f t="shared" si="85"/>
        <v>01943450</v>
      </c>
      <c r="G5427" t="s">
        <v>172</v>
      </c>
      <c r="H5427" s="6">
        <v>29962</v>
      </c>
      <c r="I5427" s="13">
        <v>50.03</v>
      </c>
      <c r="J5427" s="14">
        <v>31056</v>
      </c>
      <c r="K5427" s="14">
        <v>0</v>
      </c>
      <c r="L5427">
        <f>+VLOOKUP(F5427,[1]ENELAR!C$2:J$7067,7,FALSE)</f>
        <v>29565</v>
      </c>
      <c r="M5427" s="20">
        <f>+VLOOKUP(F5427,[1]ENELAR!C$2:J$7067,8,FALSE)</f>
        <v>2099115</v>
      </c>
    </row>
    <row r="5428" spans="1:13" x14ac:dyDescent="0.3">
      <c r="A5428" s="17" t="s">
        <v>278</v>
      </c>
      <c r="B5428" s="3">
        <v>45657</v>
      </c>
      <c r="C5428" s="3">
        <v>45758</v>
      </c>
      <c r="D5428" s="3">
        <v>45778</v>
      </c>
      <c r="E5428" s="7">
        <v>453</v>
      </c>
      <c r="F5428" t="str">
        <f t="shared" si="85"/>
        <v>01943453</v>
      </c>
      <c r="G5428" t="s">
        <v>173</v>
      </c>
      <c r="H5428" s="6">
        <v>19123</v>
      </c>
      <c r="I5428" s="13">
        <v>50.03</v>
      </c>
      <c r="J5428" s="14">
        <v>18722</v>
      </c>
      <c r="K5428" s="14">
        <v>189</v>
      </c>
      <c r="L5428">
        <f>+VLOOKUP(F5428,[1]ENELAR!C$2:J$7067,7,FALSE)</f>
        <v>18516</v>
      </c>
      <c r="M5428" s="20">
        <f>+VLOOKUP(F5428,[1]ENELAR!C$2:J$7067,8,FALSE)</f>
        <v>1314636</v>
      </c>
    </row>
    <row r="5429" spans="1:13" x14ac:dyDescent="0.3">
      <c r="A5429" s="17" t="s">
        <v>278</v>
      </c>
      <c r="B5429" s="3">
        <v>45657</v>
      </c>
      <c r="C5429" s="3">
        <v>45758</v>
      </c>
      <c r="D5429" s="3">
        <v>45778</v>
      </c>
      <c r="E5429" s="7">
        <v>470</v>
      </c>
      <c r="F5429" t="str">
        <f t="shared" si="85"/>
        <v>01943470</v>
      </c>
      <c r="G5429" t="s">
        <v>174</v>
      </c>
      <c r="H5429" s="13">
        <v>0</v>
      </c>
      <c r="I5429" s="13">
        <v>50.03</v>
      </c>
      <c r="J5429" s="14">
        <v>2291</v>
      </c>
      <c r="K5429" s="14">
        <v>0</v>
      </c>
      <c r="L5429" t="e">
        <f>+VLOOKUP(F5429,[1]ENELAR!C$2:J$7067,7,FALSE)</f>
        <v>#N/A</v>
      </c>
      <c r="M5429" s="20" t="e">
        <f>+VLOOKUP(F5429,[1]ENELAR!C$2:J$7067,8,FALSE)</f>
        <v>#N/A</v>
      </c>
    </row>
    <row r="5430" spans="1:13" x14ac:dyDescent="0.3">
      <c r="A5430" s="17" t="s">
        <v>278</v>
      </c>
      <c r="B5430" s="3">
        <v>45657</v>
      </c>
      <c r="C5430" s="3">
        <v>45758</v>
      </c>
      <c r="D5430" s="3">
        <v>45778</v>
      </c>
      <c r="E5430" s="7">
        <v>475</v>
      </c>
      <c r="F5430" t="str">
        <f t="shared" si="85"/>
        <v>01943475</v>
      </c>
      <c r="G5430" t="s">
        <v>175</v>
      </c>
      <c r="H5430" s="13">
        <v>0</v>
      </c>
      <c r="I5430" s="13">
        <v>50.03</v>
      </c>
      <c r="J5430" s="14">
        <v>709</v>
      </c>
      <c r="K5430" s="14">
        <v>709</v>
      </c>
      <c r="L5430" t="e">
        <f>+VLOOKUP(F5430,[1]ENELAR!C$2:J$7067,7,FALSE)</f>
        <v>#N/A</v>
      </c>
      <c r="M5430" s="20" t="e">
        <f>+VLOOKUP(F5430,[1]ENELAR!C$2:J$7067,8,FALSE)</f>
        <v>#N/A</v>
      </c>
    </row>
    <row r="5431" spans="1:13" x14ac:dyDescent="0.3">
      <c r="A5431" s="17" t="s">
        <v>278</v>
      </c>
      <c r="B5431" s="3">
        <v>45657</v>
      </c>
      <c r="C5431" s="3">
        <v>45758</v>
      </c>
      <c r="D5431" s="3">
        <v>45778</v>
      </c>
      <c r="E5431" s="7">
        <v>488</v>
      </c>
      <c r="F5431" t="str">
        <f t="shared" si="85"/>
        <v>01943488</v>
      </c>
      <c r="G5431" t="s">
        <v>177</v>
      </c>
      <c r="H5431" s="6">
        <v>10350</v>
      </c>
      <c r="I5431" s="13">
        <v>50.03</v>
      </c>
      <c r="J5431" s="14">
        <v>10016</v>
      </c>
      <c r="K5431" s="14">
        <v>0</v>
      </c>
      <c r="L5431">
        <f>+VLOOKUP(F5431,[1]ENELAR!C$2:J$7067,7,FALSE)</f>
        <v>7181</v>
      </c>
      <c r="M5431" s="20">
        <f>+VLOOKUP(F5431,[1]ENELAR!C$2:J$7067,8,FALSE)</f>
        <v>509851</v>
      </c>
    </row>
    <row r="5432" spans="1:13" x14ac:dyDescent="0.3">
      <c r="A5432" s="17" t="s">
        <v>278</v>
      </c>
      <c r="B5432" s="3">
        <v>45657</v>
      </c>
      <c r="C5432" s="3">
        <v>45758</v>
      </c>
      <c r="D5432" s="3">
        <v>45778</v>
      </c>
      <c r="E5432" s="7">
        <v>548</v>
      </c>
      <c r="F5432" t="str">
        <f t="shared" si="85"/>
        <v>01943548</v>
      </c>
      <c r="G5432" t="s">
        <v>180</v>
      </c>
      <c r="H5432" s="6">
        <v>1713</v>
      </c>
      <c r="I5432" s="13">
        <v>50.03</v>
      </c>
      <c r="J5432" s="14">
        <v>1522</v>
      </c>
      <c r="K5432" s="14">
        <v>0</v>
      </c>
      <c r="L5432">
        <f>+VLOOKUP(F5432,[1]ENELAR!C$2:J$7067,7,FALSE)</f>
        <v>1709</v>
      </c>
      <c r="M5432" s="20">
        <f>+VLOOKUP(F5432,[1]ENELAR!C$2:J$7067,8,FALSE)</f>
        <v>121339</v>
      </c>
    </row>
    <row r="5433" spans="1:13" x14ac:dyDescent="0.3">
      <c r="A5433" s="17" t="s">
        <v>278</v>
      </c>
      <c r="B5433" s="3">
        <v>45657</v>
      </c>
      <c r="C5433" s="3">
        <v>45758</v>
      </c>
      <c r="D5433" s="3">
        <v>45778</v>
      </c>
      <c r="E5433" s="7">
        <v>549</v>
      </c>
      <c r="F5433" t="str">
        <f t="shared" si="85"/>
        <v>01943549</v>
      </c>
      <c r="G5433" t="s">
        <v>241</v>
      </c>
      <c r="H5433" s="6">
        <v>9205</v>
      </c>
      <c r="I5433" s="13">
        <v>50.03</v>
      </c>
      <c r="J5433" s="14">
        <v>8197</v>
      </c>
      <c r="K5433" s="14">
        <v>0</v>
      </c>
      <c r="L5433">
        <f>+VLOOKUP(F5433,[1]ENELAR!C$2:J$7067,7,FALSE)</f>
        <v>8796</v>
      </c>
      <c r="M5433" s="20">
        <f>+VLOOKUP(F5433,[1]ENELAR!C$2:J$7067,8,FALSE)</f>
        <v>624516</v>
      </c>
    </row>
    <row r="5434" spans="1:13" x14ac:dyDescent="0.3">
      <c r="A5434" s="17" t="s">
        <v>278</v>
      </c>
      <c r="B5434" s="3">
        <v>45657</v>
      </c>
      <c r="C5434" s="3">
        <v>45758</v>
      </c>
      <c r="D5434" s="3">
        <v>45778</v>
      </c>
      <c r="E5434" s="7">
        <v>619</v>
      </c>
      <c r="F5434" t="str">
        <f t="shared" si="85"/>
        <v>01943619</v>
      </c>
      <c r="G5434" t="s">
        <v>181</v>
      </c>
      <c r="H5434" s="6">
        <v>18012</v>
      </c>
      <c r="I5434" s="13">
        <v>50.03</v>
      </c>
      <c r="J5434" s="14">
        <v>18734</v>
      </c>
      <c r="K5434" s="14">
        <v>497</v>
      </c>
      <c r="L5434">
        <f>+VLOOKUP(F5434,[1]ENELAR!C$2:J$7067,7,FALSE)</f>
        <v>16525</v>
      </c>
      <c r="M5434" s="20">
        <f>+VLOOKUP(F5434,[1]ENELAR!C$2:J$7067,8,FALSE)</f>
        <v>1173275</v>
      </c>
    </row>
    <row r="5435" spans="1:13" x14ac:dyDescent="0.3">
      <c r="A5435" s="17" t="s">
        <v>278</v>
      </c>
      <c r="B5435" s="3">
        <v>45657</v>
      </c>
      <c r="C5435" s="3">
        <v>45758</v>
      </c>
      <c r="D5435" s="3">
        <v>45778</v>
      </c>
      <c r="E5435" s="7">
        <v>622</v>
      </c>
      <c r="F5435" t="str">
        <f t="shared" si="85"/>
        <v>01943622</v>
      </c>
      <c r="G5435" t="s">
        <v>242</v>
      </c>
      <c r="H5435" s="6">
        <v>43327</v>
      </c>
      <c r="I5435" s="13">
        <v>50.03</v>
      </c>
      <c r="J5435" s="14">
        <v>41102</v>
      </c>
      <c r="K5435" s="14">
        <v>19495</v>
      </c>
      <c r="L5435">
        <f>+VLOOKUP(F5435,[1]ENELAR!C$2:J$7067,7,FALSE)</f>
        <v>0</v>
      </c>
      <c r="M5435" s="20">
        <f>+VLOOKUP(F5435,[1]ENELAR!C$2:J$7067,8,FALSE)</f>
        <v>0</v>
      </c>
    </row>
    <row r="5436" spans="1:13" x14ac:dyDescent="0.3">
      <c r="A5436" s="17" t="s">
        <v>278</v>
      </c>
      <c r="B5436" s="3">
        <v>45657</v>
      </c>
      <c r="C5436" s="3">
        <v>45758</v>
      </c>
      <c r="D5436" s="3">
        <v>45778</v>
      </c>
      <c r="E5436" s="7">
        <v>636</v>
      </c>
      <c r="F5436" t="str">
        <f t="shared" si="85"/>
        <v>01943636</v>
      </c>
      <c r="G5436" t="s">
        <v>182</v>
      </c>
      <c r="H5436" s="6">
        <v>7759</v>
      </c>
      <c r="I5436" s="13">
        <v>50.03</v>
      </c>
      <c r="J5436" s="14">
        <v>7136</v>
      </c>
      <c r="K5436" s="14">
        <v>0</v>
      </c>
      <c r="L5436">
        <f>+VLOOKUP(F5436,[1]ENELAR!C$2:J$7067,7,FALSE)</f>
        <v>7422</v>
      </c>
      <c r="M5436" s="20">
        <f>+VLOOKUP(F5436,[1]ENELAR!C$2:J$7067,8,FALSE)</f>
        <v>526962</v>
      </c>
    </row>
    <row r="5437" spans="1:13" x14ac:dyDescent="0.3">
      <c r="A5437" s="17" t="s">
        <v>278</v>
      </c>
      <c r="B5437" s="3">
        <v>45657</v>
      </c>
      <c r="C5437" s="3">
        <v>45758</v>
      </c>
      <c r="D5437" s="3">
        <v>45778</v>
      </c>
      <c r="E5437" s="7">
        <v>637</v>
      </c>
      <c r="F5437" t="str">
        <f t="shared" si="85"/>
        <v>01943637</v>
      </c>
      <c r="G5437" t="s">
        <v>183</v>
      </c>
      <c r="H5437" s="6">
        <v>4691</v>
      </c>
      <c r="I5437" s="13">
        <v>50.03</v>
      </c>
      <c r="J5437" s="14">
        <v>3845</v>
      </c>
      <c r="K5437" s="14">
        <v>0</v>
      </c>
      <c r="L5437">
        <f>+VLOOKUP(F5437,[1]ENELAR!C$2:J$7067,7,FALSE)</f>
        <v>4205</v>
      </c>
      <c r="M5437" s="20">
        <f>+VLOOKUP(F5437,[1]ENELAR!C$2:J$7067,8,FALSE)</f>
        <v>298555</v>
      </c>
    </row>
    <row r="5438" spans="1:13" x14ac:dyDescent="0.3">
      <c r="A5438" s="17" t="s">
        <v>278</v>
      </c>
      <c r="B5438" s="3">
        <v>45657</v>
      </c>
      <c r="C5438" s="3">
        <v>45758</v>
      </c>
      <c r="D5438" s="3">
        <v>45778</v>
      </c>
      <c r="E5438" s="7">
        <v>638</v>
      </c>
      <c r="F5438" t="str">
        <f t="shared" si="85"/>
        <v>01943638</v>
      </c>
      <c r="G5438" t="s">
        <v>184</v>
      </c>
      <c r="H5438" s="6">
        <v>4436</v>
      </c>
      <c r="I5438" s="13">
        <v>50.03</v>
      </c>
      <c r="J5438" s="14">
        <v>4937</v>
      </c>
      <c r="K5438" s="14">
        <v>0</v>
      </c>
      <c r="L5438">
        <f>+VLOOKUP(F5438,[1]ENELAR!C$2:J$7067,7,FALSE)</f>
        <v>4106</v>
      </c>
      <c r="M5438" s="20">
        <f>+VLOOKUP(F5438,[1]ENELAR!C$2:J$7067,8,FALSE)</f>
        <v>291526</v>
      </c>
    </row>
    <row r="5439" spans="1:13" x14ac:dyDescent="0.3">
      <c r="A5439" s="17" t="s">
        <v>278</v>
      </c>
      <c r="B5439" s="3">
        <v>45657</v>
      </c>
      <c r="C5439" s="3">
        <v>45758</v>
      </c>
      <c r="D5439" s="3">
        <v>45778</v>
      </c>
      <c r="E5439" s="7">
        <v>639</v>
      </c>
      <c r="F5439" t="str">
        <f t="shared" si="85"/>
        <v>01943639</v>
      </c>
      <c r="G5439" t="s">
        <v>185</v>
      </c>
      <c r="H5439" s="6">
        <v>5697</v>
      </c>
      <c r="I5439" s="13">
        <v>50.03</v>
      </c>
      <c r="J5439" s="14">
        <v>5060</v>
      </c>
      <c r="K5439" s="14">
        <v>0</v>
      </c>
      <c r="L5439">
        <f>+VLOOKUP(F5439,[1]ENELAR!C$2:J$7067,7,FALSE)</f>
        <v>5383</v>
      </c>
      <c r="M5439" s="20">
        <f>+VLOOKUP(F5439,[1]ENELAR!C$2:J$7067,8,FALSE)</f>
        <v>382193</v>
      </c>
    </row>
    <row r="5440" spans="1:13" x14ac:dyDescent="0.3">
      <c r="A5440" s="17" t="s">
        <v>278</v>
      </c>
      <c r="B5440" s="3">
        <v>45657</v>
      </c>
      <c r="C5440" s="3">
        <v>45758</v>
      </c>
      <c r="D5440" s="3">
        <v>45778</v>
      </c>
      <c r="E5440" s="7">
        <v>640</v>
      </c>
      <c r="F5440" t="str">
        <f t="shared" si="85"/>
        <v>01943640</v>
      </c>
      <c r="G5440" t="s">
        <v>186</v>
      </c>
      <c r="H5440" s="6">
        <v>3647</v>
      </c>
      <c r="I5440" s="13">
        <v>50.03</v>
      </c>
      <c r="J5440" s="14">
        <v>2590</v>
      </c>
      <c r="K5440" s="14">
        <v>0</v>
      </c>
      <c r="L5440">
        <f>+VLOOKUP(F5440,[1]ENELAR!C$2:J$7067,7,FALSE)</f>
        <v>3574</v>
      </c>
      <c r="M5440" s="20">
        <f>+VLOOKUP(F5440,[1]ENELAR!C$2:J$7067,8,FALSE)</f>
        <v>253754</v>
      </c>
    </row>
    <row r="5441" spans="1:13" x14ac:dyDescent="0.3">
      <c r="A5441" s="17" t="s">
        <v>278</v>
      </c>
      <c r="B5441" s="3">
        <v>45657</v>
      </c>
      <c r="C5441" s="3">
        <v>45758</v>
      </c>
      <c r="D5441" s="3">
        <v>45778</v>
      </c>
      <c r="E5441" s="7">
        <v>641</v>
      </c>
      <c r="F5441" t="str">
        <f t="shared" ref="F5441:F5504" si="86">+A5441&amp;E5441</f>
        <v>01943641</v>
      </c>
      <c r="G5441" t="s">
        <v>187</v>
      </c>
      <c r="H5441" s="6">
        <v>2934</v>
      </c>
      <c r="I5441" s="13">
        <v>50.03</v>
      </c>
      <c r="J5441" s="14">
        <v>2726</v>
      </c>
      <c r="K5441" s="14">
        <v>0</v>
      </c>
      <c r="L5441">
        <f>+VLOOKUP(F5441,[1]ENELAR!C$2:J$7067,7,FALSE)</f>
        <v>2650</v>
      </c>
      <c r="M5441" s="20">
        <f>+VLOOKUP(F5441,[1]ENELAR!C$2:J$7067,8,FALSE)</f>
        <v>188150</v>
      </c>
    </row>
    <row r="5442" spans="1:13" x14ac:dyDescent="0.3">
      <c r="A5442" s="17" t="s">
        <v>278</v>
      </c>
      <c r="B5442" s="3">
        <v>45657</v>
      </c>
      <c r="C5442" s="3">
        <v>45758</v>
      </c>
      <c r="D5442" s="3">
        <v>45778</v>
      </c>
      <c r="E5442" s="7">
        <v>642</v>
      </c>
      <c r="F5442" t="str">
        <f t="shared" si="86"/>
        <v>01943642</v>
      </c>
      <c r="G5442" t="s">
        <v>188</v>
      </c>
      <c r="H5442" s="6">
        <v>2591</v>
      </c>
      <c r="I5442" s="13">
        <v>50.03</v>
      </c>
      <c r="J5442" s="14">
        <v>2614</v>
      </c>
      <c r="K5442" s="14">
        <v>0</v>
      </c>
      <c r="L5442">
        <f>+VLOOKUP(F5442,[1]ENELAR!C$2:J$7067,7,FALSE)</f>
        <v>2327</v>
      </c>
      <c r="M5442" s="20">
        <f>+VLOOKUP(F5442,[1]ENELAR!C$2:J$7067,8,FALSE)</f>
        <v>165217</v>
      </c>
    </row>
    <row r="5443" spans="1:13" x14ac:dyDescent="0.3">
      <c r="A5443" s="17" t="s">
        <v>278</v>
      </c>
      <c r="B5443" s="3">
        <v>45657</v>
      </c>
      <c r="C5443" s="3">
        <v>45758</v>
      </c>
      <c r="D5443" s="3">
        <v>45778</v>
      </c>
      <c r="E5443" s="7">
        <v>643</v>
      </c>
      <c r="F5443" t="str">
        <f t="shared" si="86"/>
        <v>01943643</v>
      </c>
      <c r="G5443" t="s">
        <v>189</v>
      </c>
      <c r="H5443" s="6">
        <v>1309</v>
      </c>
      <c r="I5443" s="13">
        <v>50.03</v>
      </c>
      <c r="J5443" s="14">
        <v>1264</v>
      </c>
      <c r="K5443" s="14">
        <v>0</v>
      </c>
      <c r="L5443">
        <f>+VLOOKUP(F5443,[1]ENELAR!C$2:J$7067,7,FALSE)</f>
        <v>1305</v>
      </c>
      <c r="M5443" s="20">
        <f>+VLOOKUP(F5443,[1]ENELAR!C$2:J$7067,8,FALSE)</f>
        <v>92655</v>
      </c>
    </row>
    <row r="5444" spans="1:13" x14ac:dyDescent="0.3">
      <c r="A5444" s="17" t="s">
        <v>278</v>
      </c>
      <c r="B5444" s="3">
        <v>45657</v>
      </c>
      <c r="C5444" s="3">
        <v>45758</v>
      </c>
      <c r="D5444" s="3">
        <v>45778</v>
      </c>
      <c r="E5444" s="7">
        <v>644</v>
      </c>
      <c r="F5444" t="str">
        <f t="shared" si="86"/>
        <v>01943644</v>
      </c>
      <c r="G5444" t="s">
        <v>190</v>
      </c>
      <c r="H5444" s="6">
        <v>428</v>
      </c>
      <c r="I5444" s="13">
        <v>50.03</v>
      </c>
      <c r="J5444" s="14">
        <v>666</v>
      </c>
      <c r="K5444" s="14">
        <v>0</v>
      </c>
      <c r="L5444">
        <f>+VLOOKUP(F5444,[1]ENELAR!C$2:J$7067,7,FALSE)</f>
        <v>428</v>
      </c>
      <c r="M5444" s="20">
        <f>+VLOOKUP(F5444,[1]ENELAR!C$2:J$7067,8,FALSE)</f>
        <v>30388</v>
      </c>
    </row>
    <row r="5445" spans="1:13" x14ac:dyDescent="0.3">
      <c r="A5445" s="17" t="s">
        <v>278</v>
      </c>
      <c r="B5445" s="3">
        <v>45657</v>
      </c>
      <c r="C5445" s="3">
        <v>45758</v>
      </c>
      <c r="D5445" s="3">
        <v>45778</v>
      </c>
      <c r="E5445" s="7">
        <v>645</v>
      </c>
      <c r="F5445" t="str">
        <f t="shared" si="86"/>
        <v>01943645</v>
      </c>
      <c r="G5445" t="s">
        <v>191</v>
      </c>
      <c r="H5445" s="6">
        <v>1952</v>
      </c>
      <c r="I5445" s="13">
        <v>50.03</v>
      </c>
      <c r="J5445" s="14">
        <v>1618</v>
      </c>
      <c r="K5445" s="14">
        <v>234</v>
      </c>
      <c r="L5445">
        <f>+VLOOKUP(F5445,[1]ENELAR!C$2:J$7067,7,FALSE)</f>
        <v>1868</v>
      </c>
      <c r="M5445" s="20">
        <f>+VLOOKUP(F5445,[1]ENELAR!C$2:J$7067,8,FALSE)</f>
        <v>132628</v>
      </c>
    </row>
    <row r="5446" spans="1:13" x14ac:dyDescent="0.3">
      <c r="A5446" s="17" t="s">
        <v>278</v>
      </c>
      <c r="B5446" s="3">
        <v>45657</v>
      </c>
      <c r="C5446" s="3">
        <v>45758</v>
      </c>
      <c r="D5446" s="3">
        <v>45778</v>
      </c>
      <c r="E5446" s="7">
        <v>646</v>
      </c>
      <c r="F5446" t="str">
        <f t="shared" si="86"/>
        <v>01943646</v>
      </c>
      <c r="G5446" t="s">
        <v>192</v>
      </c>
      <c r="H5446" s="6">
        <v>5748</v>
      </c>
      <c r="I5446" s="13">
        <v>50.03</v>
      </c>
      <c r="J5446" s="14">
        <v>5404</v>
      </c>
      <c r="K5446" s="14">
        <v>0</v>
      </c>
      <c r="L5446">
        <f>+VLOOKUP(F5446,[1]ENELAR!C$2:J$7067,7,FALSE)</f>
        <v>5635</v>
      </c>
      <c r="M5446" s="20">
        <f>+VLOOKUP(F5446,[1]ENELAR!C$2:J$7067,8,FALSE)</f>
        <v>400085</v>
      </c>
    </row>
    <row r="5447" spans="1:13" x14ac:dyDescent="0.3">
      <c r="A5447" s="17" t="s">
        <v>278</v>
      </c>
      <c r="B5447" s="3">
        <v>45657</v>
      </c>
      <c r="C5447" s="3">
        <v>45758</v>
      </c>
      <c r="D5447" s="3">
        <v>45778</v>
      </c>
      <c r="E5447" s="7">
        <v>647</v>
      </c>
      <c r="F5447" t="str">
        <f t="shared" si="86"/>
        <v>01943647</v>
      </c>
      <c r="G5447" t="s">
        <v>229</v>
      </c>
      <c r="H5447" s="6">
        <v>744</v>
      </c>
      <c r="I5447" s="13">
        <v>50.03</v>
      </c>
      <c r="J5447" s="14">
        <v>718</v>
      </c>
      <c r="K5447" s="14">
        <v>0</v>
      </c>
      <c r="L5447">
        <f>+VLOOKUP(F5447,[1]ENELAR!C$2:J$7067,7,FALSE)</f>
        <v>692</v>
      </c>
      <c r="M5447" s="20">
        <f>+VLOOKUP(F5447,[1]ENELAR!C$2:J$7067,8,FALSE)</f>
        <v>49132</v>
      </c>
    </row>
    <row r="5448" spans="1:13" x14ac:dyDescent="0.3">
      <c r="A5448" s="17" t="s">
        <v>278</v>
      </c>
      <c r="B5448" s="3">
        <v>45657</v>
      </c>
      <c r="C5448" s="3">
        <v>45758</v>
      </c>
      <c r="D5448" s="3">
        <v>45778</v>
      </c>
      <c r="E5448" s="7">
        <v>648</v>
      </c>
      <c r="F5448" t="str">
        <f t="shared" si="86"/>
        <v>01943648</v>
      </c>
      <c r="G5448" t="s">
        <v>194</v>
      </c>
      <c r="H5448" s="6">
        <v>3122</v>
      </c>
      <c r="I5448" s="13">
        <v>50.03</v>
      </c>
      <c r="J5448" s="14">
        <v>2808</v>
      </c>
      <c r="K5448" s="14">
        <v>0</v>
      </c>
      <c r="L5448">
        <f>+VLOOKUP(F5448,[1]ENELAR!C$2:J$7067,7,FALSE)</f>
        <v>3002</v>
      </c>
      <c r="M5448" s="20">
        <f>+VLOOKUP(F5448,[1]ENELAR!C$2:J$7067,8,FALSE)</f>
        <v>213142</v>
      </c>
    </row>
    <row r="5449" spans="1:13" x14ac:dyDescent="0.3">
      <c r="A5449" s="17" t="s">
        <v>278</v>
      </c>
      <c r="B5449" s="3">
        <v>45657</v>
      </c>
      <c r="C5449" s="3">
        <v>45758</v>
      </c>
      <c r="D5449" s="3">
        <v>45778</v>
      </c>
      <c r="E5449" s="7">
        <v>650</v>
      </c>
      <c r="F5449" t="str">
        <f t="shared" si="86"/>
        <v>01943650</v>
      </c>
      <c r="G5449" t="s">
        <v>196</v>
      </c>
      <c r="H5449" s="6">
        <v>1461</v>
      </c>
      <c r="I5449" s="13">
        <v>50.03</v>
      </c>
      <c r="J5449" s="14">
        <v>1289</v>
      </c>
      <c r="K5449" s="14">
        <v>0</v>
      </c>
      <c r="L5449">
        <f>+VLOOKUP(F5449,[1]ENELAR!C$2:J$7067,7,FALSE)</f>
        <v>1461</v>
      </c>
      <c r="M5449" s="20">
        <f>+VLOOKUP(F5449,[1]ENELAR!C$2:J$7067,8,FALSE)</f>
        <v>103731</v>
      </c>
    </row>
    <row r="5450" spans="1:13" x14ac:dyDescent="0.3">
      <c r="A5450" s="17" t="s">
        <v>278</v>
      </c>
      <c r="B5450" s="3">
        <v>45657</v>
      </c>
      <c r="C5450" s="3">
        <v>45758</v>
      </c>
      <c r="D5450" s="3">
        <v>45778</v>
      </c>
      <c r="E5450" s="7">
        <v>651</v>
      </c>
      <c r="F5450" t="str">
        <f t="shared" si="86"/>
        <v>01943651</v>
      </c>
      <c r="G5450" t="s">
        <v>197</v>
      </c>
      <c r="H5450" s="6">
        <v>155</v>
      </c>
      <c r="I5450" s="13">
        <v>50.03</v>
      </c>
      <c r="J5450" s="14">
        <v>128</v>
      </c>
      <c r="K5450" s="14">
        <v>0</v>
      </c>
      <c r="L5450">
        <f>+VLOOKUP(F5450,[1]ENELAR!C$2:J$7067,7,FALSE)</f>
        <v>155</v>
      </c>
      <c r="M5450" s="20">
        <f>+VLOOKUP(F5450,[1]ENELAR!C$2:J$7067,8,FALSE)</f>
        <v>11005</v>
      </c>
    </row>
    <row r="5451" spans="1:13" x14ac:dyDescent="0.3">
      <c r="A5451" s="17" t="s">
        <v>278</v>
      </c>
      <c r="B5451" s="3">
        <v>45657</v>
      </c>
      <c r="C5451" s="3">
        <v>45758</v>
      </c>
      <c r="D5451" s="3">
        <v>45778</v>
      </c>
      <c r="E5451" s="7">
        <v>652</v>
      </c>
      <c r="F5451" t="str">
        <f t="shared" si="86"/>
        <v>01943652</v>
      </c>
      <c r="G5451" t="s">
        <v>198</v>
      </c>
      <c r="H5451" s="13">
        <v>0</v>
      </c>
      <c r="I5451" s="13">
        <v>50.03</v>
      </c>
      <c r="J5451" s="14">
        <v>3491</v>
      </c>
      <c r="K5451" s="14">
        <v>3491</v>
      </c>
      <c r="L5451" t="e">
        <f>+VLOOKUP(F5451,[1]ENELAR!C$2:J$7067,7,FALSE)</f>
        <v>#N/A</v>
      </c>
      <c r="M5451" s="20" t="e">
        <f>+VLOOKUP(F5451,[1]ENELAR!C$2:J$7067,8,FALSE)</f>
        <v>#N/A</v>
      </c>
    </row>
    <row r="5452" spans="1:13" x14ac:dyDescent="0.3">
      <c r="A5452" s="17" t="s">
        <v>278</v>
      </c>
      <c r="B5452" s="3">
        <v>45657</v>
      </c>
      <c r="C5452" s="3">
        <v>45758</v>
      </c>
      <c r="D5452" s="3">
        <v>45778</v>
      </c>
      <c r="E5452" s="7">
        <v>653</v>
      </c>
      <c r="F5452" t="str">
        <f t="shared" si="86"/>
        <v>01943653</v>
      </c>
      <c r="G5452" t="s">
        <v>199</v>
      </c>
      <c r="H5452" s="13">
        <v>0</v>
      </c>
      <c r="I5452" s="13">
        <v>50.03</v>
      </c>
      <c r="J5452" s="14">
        <v>1427</v>
      </c>
      <c r="K5452" s="14">
        <v>0</v>
      </c>
      <c r="L5452" t="e">
        <f>+VLOOKUP(F5452,[1]ENELAR!C$2:J$7067,7,FALSE)</f>
        <v>#N/A</v>
      </c>
      <c r="M5452" s="20" t="e">
        <f>+VLOOKUP(F5452,[1]ENELAR!C$2:J$7067,8,FALSE)</f>
        <v>#N/A</v>
      </c>
    </row>
    <row r="5453" spans="1:13" x14ac:dyDescent="0.3">
      <c r="A5453" s="17" t="s">
        <v>278</v>
      </c>
      <c r="B5453" s="3">
        <v>45657</v>
      </c>
      <c r="C5453" s="3">
        <v>45758</v>
      </c>
      <c r="D5453" s="3">
        <v>45778</v>
      </c>
      <c r="E5453" s="7">
        <v>662</v>
      </c>
      <c r="F5453" t="str">
        <f t="shared" si="86"/>
        <v>01943662</v>
      </c>
      <c r="G5453" t="s">
        <v>204</v>
      </c>
      <c r="H5453" s="6">
        <v>4858</v>
      </c>
      <c r="I5453" s="13">
        <v>50.03</v>
      </c>
      <c r="J5453" s="14">
        <v>4519</v>
      </c>
      <c r="K5453" s="14">
        <v>0</v>
      </c>
      <c r="L5453">
        <f>+VLOOKUP(F5453,[1]ENELAR!C$2:J$7067,7,FALSE)</f>
        <v>4443</v>
      </c>
      <c r="M5453" s="20">
        <f>+VLOOKUP(F5453,[1]ENELAR!C$2:J$7067,8,FALSE)</f>
        <v>315453</v>
      </c>
    </row>
    <row r="5454" spans="1:13" x14ac:dyDescent="0.3">
      <c r="A5454" s="17" t="s">
        <v>278</v>
      </c>
      <c r="B5454" s="3">
        <v>45657</v>
      </c>
      <c r="C5454" s="3">
        <v>45758</v>
      </c>
      <c r="D5454" s="3">
        <v>45778</v>
      </c>
      <c r="E5454" s="7">
        <v>668</v>
      </c>
      <c r="F5454" t="str">
        <f t="shared" si="86"/>
        <v>01943668</v>
      </c>
      <c r="G5454" t="s">
        <v>207</v>
      </c>
      <c r="H5454" s="6">
        <v>34395</v>
      </c>
      <c r="I5454" s="13">
        <v>50.03</v>
      </c>
      <c r="J5454" s="14">
        <v>2420</v>
      </c>
      <c r="K5454" s="14">
        <v>0</v>
      </c>
      <c r="L5454">
        <f>+VLOOKUP(F5454,[1]ENELAR!C$2:J$7067,7,FALSE)</f>
        <v>33124</v>
      </c>
      <c r="M5454" s="20">
        <f>+VLOOKUP(F5454,[1]ENELAR!C$2:J$7067,8,FALSE)</f>
        <v>2351804</v>
      </c>
    </row>
    <row r="5455" spans="1:13" x14ac:dyDescent="0.3">
      <c r="A5455" s="17" t="s">
        <v>278</v>
      </c>
      <c r="B5455" s="3">
        <v>45657</v>
      </c>
      <c r="C5455" s="3">
        <v>45758</v>
      </c>
      <c r="D5455" s="3">
        <v>45778</v>
      </c>
      <c r="E5455" s="7">
        <v>669</v>
      </c>
      <c r="F5455" t="str">
        <f t="shared" si="86"/>
        <v>01943669</v>
      </c>
      <c r="G5455" t="s">
        <v>208</v>
      </c>
      <c r="H5455" s="6">
        <v>347</v>
      </c>
      <c r="I5455" s="13">
        <v>50.03</v>
      </c>
      <c r="J5455" s="14">
        <v>210</v>
      </c>
      <c r="K5455" s="14">
        <v>0</v>
      </c>
      <c r="L5455">
        <f>+VLOOKUP(F5455,[1]ENELAR!C$2:J$7067,7,FALSE)</f>
        <v>340</v>
      </c>
      <c r="M5455" s="20">
        <f>+VLOOKUP(F5455,[1]ENELAR!C$2:J$7067,8,FALSE)</f>
        <v>24140</v>
      </c>
    </row>
    <row r="5456" spans="1:13" x14ac:dyDescent="0.3">
      <c r="A5456" s="17" t="s">
        <v>278</v>
      </c>
      <c r="B5456" s="3">
        <v>45657</v>
      </c>
      <c r="C5456" s="3">
        <v>45758</v>
      </c>
      <c r="D5456" s="3">
        <v>45778</v>
      </c>
      <c r="E5456" s="7">
        <v>671</v>
      </c>
      <c r="F5456" t="str">
        <f t="shared" si="86"/>
        <v>01943671</v>
      </c>
      <c r="G5456" t="s">
        <v>210</v>
      </c>
      <c r="H5456" s="6">
        <v>98454</v>
      </c>
      <c r="I5456" s="13">
        <v>50.03</v>
      </c>
      <c r="J5456" s="14">
        <v>973</v>
      </c>
      <c r="K5456" s="14">
        <v>0</v>
      </c>
      <c r="L5456">
        <f>+VLOOKUP(F5456,[1]ENELAR!C$2:J$7067,7,FALSE)</f>
        <v>93694</v>
      </c>
      <c r="M5456" s="20">
        <f>+VLOOKUP(F5456,[1]ENELAR!C$2:J$7067,8,FALSE)</f>
        <v>6652274</v>
      </c>
    </row>
    <row r="5457" spans="1:13" x14ac:dyDescent="0.3">
      <c r="A5457" s="17" t="s">
        <v>278</v>
      </c>
      <c r="B5457" s="3">
        <v>45657</v>
      </c>
      <c r="C5457" s="3">
        <v>45758</v>
      </c>
      <c r="D5457" s="3">
        <v>45778</v>
      </c>
      <c r="E5457" s="7">
        <v>676</v>
      </c>
      <c r="F5457" t="str">
        <f t="shared" si="86"/>
        <v>01943676</v>
      </c>
      <c r="G5457" t="s">
        <v>213</v>
      </c>
      <c r="H5457" s="6">
        <v>672</v>
      </c>
      <c r="I5457" s="13">
        <v>50.03</v>
      </c>
      <c r="J5457" s="14">
        <v>490</v>
      </c>
      <c r="K5457" s="14">
        <v>0</v>
      </c>
      <c r="L5457">
        <f>+VLOOKUP(F5457,[1]ENELAR!C$2:J$7067,7,FALSE)</f>
        <v>672</v>
      </c>
      <c r="M5457" s="20">
        <f>+VLOOKUP(F5457,[1]ENELAR!C$2:J$7067,8,FALSE)</f>
        <v>47712</v>
      </c>
    </row>
    <row r="5458" spans="1:13" x14ac:dyDescent="0.3">
      <c r="A5458" s="17" t="s">
        <v>279</v>
      </c>
      <c r="B5458" s="3">
        <v>45657</v>
      </c>
      <c r="C5458" s="3">
        <v>45758</v>
      </c>
      <c r="D5458" s="3">
        <v>45778</v>
      </c>
      <c r="E5458" s="4">
        <v>5</v>
      </c>
      <c r="F5458" t="str">
        <f t="shared" si="86"/>
        <v>019495</v>
      </c>
      <c r="G5458" t="s">
        <v>8</v>
      </c>
      <c r="H5458" s="4">
        <v>19780</v>
      </c>
      <c r="I5458" s="13">
        <v>55.5</v>
      </c>
      <c r="J5458" s="14">
        <v>21420</v>
      </c>
      <c r="K5458" s="14">
        <v>830</v>
      </c>
      <c r="L5458">
        <f>+VLOOKUP(F5458,[1]ENELAR!C$2:J$7067,7,FALSE)</f>
        <v>0</v>
      </c>
      <c r="M5458" s="20">
        <f>+VLOOKUP(F5458,[1]ENELAR!C$2:J$7067,8,FALSE)</f>
        <v>0</v>
      </c>
    </row>
    <row r="5459" spans="1:13" x14ac:dyDescent="0.3">
      <c r="A5459" s="17" t="s">
        <v>279</v>
      </c>
      <c r="B5459" s="3">
        <v>45657</v>
      </c>
      <c r="C5459" s="3">
        <v>45758</v>
      </c>
      <c r="D5459" s="3">
        <v>45778</v>
      </c>
      <c r="E5459" s="7">
        <v>6</v>
      </c>
      <c r="F5459" t="str">
        <f t="shared" si="86"/>
        <v>019496</v>
      </c>
      <c r="G5459" t="s">
        <v>9</v>
      </c>
      <c r="H5459" s="7">
        <v>24192</v>
      </c>
      <c r="I5459" s="13">
        <v>55.5</v>
      </c>
      <c r="J5459" s="14">
        <v>25562</v>
      </c>
      <c r="K5459" s="14">
        <v>0</v>
      </c>
      <c r="L5459">
        <f>+VLOOKUP(F5459,[1]ENELAR!C$2:J$7067,7,FALSE)</f>
        <v>23610</v>
      </c>
      <c r="M5459" s="20">
        <f>+VLOOKUP(F5459,[1]ENELAR!C$2:J$7067,8,FALSE)</f>
        <v>1876050.6</v>
      </c>
    </row>
    <row r="5460" spans="1:13" x14ac:dyDescent="0.3">
      <c r="A5460" s="17" t="s">
        <v>279</v>
      </c>
      <c r="B5460" s="3">
        <v>45657</v>
      </c>
      <c r="C5460" s="3">
        <v>45758</v>
      </c>
      <c r="D5460" s="3">
        <v>45778</v>
      </c>
      <c r="E5460" s="7">
        <v>8</v>
      </c>
      <c r="F5460" t="str">
        <f t="shared" si="86"/>
        <v>019498</v>
      </c>
      <c r="G5460" t="s">
        <v>214</v>
      </c>
      <c r="H5460" s="7">
        <v>56462</v>
      </c>
      <c r="I5460" s="13">
        <v>55.5</v>
      </c>
      <c r="J5460" s="14">
        <v>5152</v>
      </c>
      <c r="K5460" s="14">
        <v>0</v>
      </c>
      <c r="L5460">
        <f>+VLOOKUP(F5460,[1]ENELAR!C$2:J$7067,7,FALSE)</f>
        <v>0</v>
      </c>
      <c r="M5460" s="20">
        <f>+VLOOKUP(F5460,[1]ENELAR!C$2:J$7067,8,FALSE)</f>
        <v>0</v>
      </c>
    </row>
    <row r="5461" spans="1:13" x14ac:dyDescent="0.3">
      <c r="A5461" s="17" t="s">
        <v>279</v>
      </c>
      <c r="B5461" s="3">
        <v>45657</v>
      </c>
      <c r="C5461" s="3">
        <v>45758</v>
      </c>
      <c r="D5461" s="3">
        <v>45778</v>
      </c>
      <c r="E5461" s="7">
        <v>28</v>
      </c>
      <c r="F5461" t="str">
        <f t="shared" si="86"/>
        <v>0194928</v>
      </c>
      <c r="G5461" t="s">
        <v>230</v>
      </c>
      <c r="H5461" s="7">
        <v>16155</v>
      </c>
      <c r="I5461" s="13">
        <v>55.5</v>
      </c>
      <c r="J5461" s="14">
        <v>18443</v>
      </c>
      <c r="K5461" s="14">
        <v>0</v>
      </c>
      <c r="L5461">
        <f>+VLOOKUP(F5461,[1]ENELAR!C$2:J$7067,7,FALSE)</f>
        <v>0</v>
      </c>
      <c r="M5461" s="20">
        <f>+VLOOKUP(F5461,[1]ENELAR!C$2:J$7067,8,FALSE)</f>
        <v>0</v>
      </c>
    </row>
    <row r="5462" spans="1:13" x14ac:dyDescent="0.3">
      <c r="A5462" s="17" t="s">
        <v>279</v>
      </c>
      <c r="B5462" s="3">
        <v>45657</v>
      </c>
      <c r="C5462" s="3">
        <v>45758</v>
      </c>
      <c r="D5462" s="3">
        <v>45778</v>
      </c>
      <c r="E5462" s="7">
        <v>39</v>
      </c>
      <c r="F5462" t="str">
        <f t="shared" si="86"/>
        <v>0194939</v>
      </c>
      <c r="G5462" t="s">
        <v>11</v>
      </c>
      <c r="H5462" s="7">
        <v>19871</v>
      </c>
      <c r="I5462" s="13">
        <v>55.5</v>
      </c>
      <c r="J5462" s="14">
        <v>19996</v>
      </c>
      <c r="K5462" s="14">
        <v>0</v>
      </c>
      <c r="L5462">
        <f>+VLOOKUP(F5462,[1]ENELAR!C$2:J$7067,7,FALSE)</f>
        <v>18900</v>
      </c>
      <c r="M5462" s="20">
        <f>+VLOOKUP(F5462,[1]ENELAR!C$2:J$7067,8,FALSE)</f>
        <v>1501794</v>
      </c>
    </row>
    <row r="5463" spans="1:13" x14ac:dyDescent="0.3">
      <c r="A5463" s="17" t="s">
        <v>279</v>
      </c>
      <c r="B5463" s="3">
        <v>45657</v>
      </c>
      <c r="C5463" s="3">
        <v>45758</v>
      </c>
      <c r="D5463" s="3">
        <v>45778</v>
      </c>
      <c r="E5463" s="7">
        <v>41</v>
      </c>
      <c r="F5463" t="str">
        <f t="shared" si="86"/>
        <v>0194941</v>
      </c>
      <c r="G5463" t="s">
        <v>13</v>
      </c>
      <c r="H5463" s="7">
        <v>29257</v>
      </c>
      <c r="I5463" s="13">
        <v>55.5</v>
      </c>
      <c r="J5463" s="14">
        <v>29385</v>
      </c>
      <c r="K5463" s="14">
        <v>171</v>
      </c>
      <c r="L5463">
        <f>+VLOOKUP(F5463,[1]ENELAR!C$2:J$7067,7,FALSE)</f>
        <v>27892</v>
      </c>
      <c r="M5463" s="20">
        <f>+VLOOKUP(F5463,[1]ENELAR!C$2:J$7067,8,FALSE)</f>
        <v>2216298.3199999998</v>
      </c>
    </row>
    <row r="5464" spans="1:13" x14ac:dyDescent="0.3">
      <c r="A5464" s="17" t="s">
        <v>279</v>
      </c>
      <c r="B5464" s="3">
        <v>45657</v>
      </c>
      <c r="C5464" s="3">
        <v>45758</v>
      </c>
      <c r="D5464" s="3">
        <v>45778</v>
      </c>
      <c r="E5464" s="7">
        <v>46</v>
      </c>
      <c r="F5464" t="str">
        <f t="shared" si="86"/>
        <v>0194946</v>
      </c>
      <c r="G5464" t="s">
        <v>15</v>
      </c>
      <c r="H5464" s="7">
        <v>25855</v>
      </c>
      <c r="I5464" s="13">
        <v>55.5</v>
      </c>
      <c r="J5464" s="14">
        <v>25751</v>
      </c>
      <c r="K5464" s="14">
        <v>0</v>
      </c>
      <c r="L5464">
        <f>+VLOOKUP(F5464,[1]ENELAR!C$2:J$7067,7,FALSE)</f>
        <v>22777</v>
      </c>
      <c r="M5464" s="20">
        <f>+VLOOKUP(F5464,[1]ENELAR!C$2:J$7067,8,FALSE)</f>
        <v>1809860.42</v>
      </c>
    </row>
    <row r="5465" spans="1:13" x14ac:dyDescent="0.3">
      <c r="A5465" s="17" t="s">
        <v>279</v>
      </c>
      <c r="B5465" s="3">
        <v>45657</v>
      </c>
      <c r="C5465" s="3">
        <v>45758</v>
      </c>
      <c r="D5465" s="3">
        <v>45778</v>
      </c>
      <c r="E5465" s="7">
        <v>47</v>
      </c>
      <c r="F5465" t="str">
        <f t="shared" si="86"/>
        <v>0194947</v>
      </c>
      <c r="G5465" t="s">
        <v>16</v>
      </c>
      <c r="H5465" s="7">
        <v>72717</v>
      </c>
      <c r="I5465" s="13">
        <v>55.5</v>
      </c>
      <c r="J5465" s="14">
        <v>69549</v>
      </c>
      <c r="K5465" s="14">
        <v>0</v>
      </c>
      <c r="L5465">
        <f>+VLOOKUP(F5465,[1]ENELAR!C$2:J$7067,7,FALSE)</f>
        <v>51260</v>
      </c>
      <c r="M5465" s="20">
        <f>+VLOOKUP(F5465,[1]ENELAR!C$2:J$7067,8,FALSE)</f>
        <v>4073119.6</v>
      </c>
    </row>
    <row r="5466" spans="1:13" x14ac:dyDescent="0.3">
      <c r="A5466" s="17" t="s">
        <v>279</v>
      </c>
      <c r="B5466" s="3">
        <v>45657</v>
      </c>
      <c r="C5466" s="3">
        <v>45758</v>
      </c>
      <c r="D5466" s="3">
        <v>45778</v>
      </c>
      <c r="E5466" s="7">
        <v>48</v>
      </c>
      <c r="F5466" t="str">
        <f t="shared" si="86"/>
        <v>0194948</v>
      </c>
      <c r="G5466" t="s">
        <v>17</v>
      </c>
      <c r="H5466" s="7">
        <v>10105</v>
      </c>
      <c r="I5466" s="13">
        <v>55.5</v>
      </c>
      <c r="J5466" s="14">
        <v>10261</v>
      </c>
      <c r="K5466" s="14">
        <v>0</v>
      </c>
      <c r="L5466">
        <f>+VLOOKUP(F5466,[1]ENELAR!C$2:J$7067,7,FALSE)</f>
        <v>9123</v>
      </c>
      <c r="M5466" s="20">
        <f>+VLOOKUP(F5466,[1]ENELAR!C$2:J$7067,8,FALSE)</f>
        <v>724913.58</v>
      </c>
    </row>
    <row r="5467" spans="1:13" x14ac:dyDescent="0.3">
      <c r="A5467" s="17" t="s">
        <v>279</v>
      </c>
      <c r="B5467" s="3">
        <v>45657</v>
      </c>
      <c r="C5467" s="3">
        <v>45758</v>
      </c>
      <c r="D5467" s="3">
        <v>45778</v>
      </c>
      <c r="E5467" s="7">
        <v>49</v>
      </c>
      <c r="F5467" t="str">
        <f t="shared" si="86"/>
        <v>0194949</v>
      </c>
      <c r="G5467" t="s">
        <v>18</v>
      </c>
      <c r="H5467" s="7">
        <v>84317</v>
      </c>
      <c r="I5467" s="13">
        <v>55.5</v>
      </c>
      <c r="J5467" s="14">
        <v>87391</v>
      </c>
      <c r="K5467" s="14">
        <v>0</v>
      </c>
      <c r="L5467">
        <f>+VLOOKUP(F5467,[1]ENELAR!C$2:J$7067,7,FALSE)</f>
        <v>70063</v>
      </c>
      <c r="M5467" s="20">
        <f>+VLOOKUP(F5467,[1]ENELAR!C$2:J$7067,8,FALSE)</f>
        <v>5567205.9800000004</v>
      </c>
    </row>
    <row r="5468" spans="1:13" x14ac:dyDescent="0.3">
      <c r="A5468" s="17" t="s">
        <v>279</v>
      </c>
      <c r="B5468" s="3">
        <v>45657</v>
      </c>
      <c r="C5468" s="3">
        <v>45758</v>
      </c>
      <c r="D5468" s="3">
        <v>45778</v>
      </c>
      <c r="E5468" s="7">
        <v>50</v>
      </c>
      <c r="F5468" t="str">
        <f t="shared" si="86"/>
        <v>0194950</v>
      </c>
      <c r="G5468" t="s">
        <v>19</v>
      </c>
      <c r="H5468" s="7">
        <v>11264</v>
      </c>
      <c r="I5468" s="13">
        <v>55.5</v>
      </c>
      <c r="J5468" s="14">
        <v>9645</v>
      </c>
      <c r="K5468" s="14">
        <v>0</v>
      </c>
      <c r="L5468">
        <f>+VLOOKUP(F5468,[1]ENELAR!C$2:J$7067,7,FALSE)</f>
        <v>9533</v>
      </c>
      <c r="M5468" s="20">
        <f>+VLOOKUP(F5468,[1]ENELAR!C$2:J$7067,8,FALSE)</f>
        <v>757492.18</v>
      </c>
    </row>
    <row r="5469" spans="1:13" x14ac:dyDescent="0.3">
      <c r="A5469" s="17" t="s">
        <v>279</v>
      </c>
      <c r="B5469" s="3">
        <v>45657</v>
      </c>
      <c r="C5469" s="3">
        <v>45758</v>
      </c>
      <c r="D5469" s="3">
        <v>45778</v>
      </c>
      <c r="E5469" s="7">
        <v>51</v>
      </c>
      <c r="F5469" t="str">
        <f t="shared" si="86"/>
        <v>0194951</v>
      </c>
      <c r="G5469" t="s">
        <v>20</v>
      </c>
      <c r="H5469" s="7">
        <v>2851</v>
      </c>
      <c r="I5469" s="13">
        <v>55.5</v>
      </c>
      <c r="J5469" s="14">
        <v>3245</v>
      </c>
      <c r="K5469" s="14">
        <v>0</v>
      </c>
      <c r="L5469">
        <f>+VLOOKUP(F5469,[1]ENELAR!C$2:J$7067,7,FALSE)</f>
        <v>2559</v>
      </c>
      <c r="M5469" s="20">
        <f>+VLOOKUP(F5469,[1]ENELAR!C$2:J$7067,8,FALSE)</f>
        <v>203338.14</v>
      </c>
    </row>
    <row r="5470" spans="1:13" x14ac:dyDescent="0.3">
      <c r="A5470" s="17" t="s">
        <v>279</v>
      </c>
      <c r="B5470" s="3">
        <v>45657</v>
      </c>
      <c r="C5470" s="3">
        <v>45758</v>
      </c>
      <c r="D5470" s="3">
        <v>45778</v>
      </c>
      <c r="E5470" s="7">
        <v>52</v>
      </c>
      <c r="F5470" t="str">
        <f t="shared" si="86"/>
        <v>0194952</v>
      </c>
      <c r="G5470" t="s">
        <v>231</v>
      </c>
      <c r="H5470" s="7">
        <v>18251</v>
      </c>
      <c r="I5470" s="13">
        <v>55.5</v>
      </c>
      <c r="J5470" s="14">
        <v>18710</v>
      </c>
      <c r="K5470" s="14">
        <v>0</v>
      </c>
      <c r="L5470">
        <f>+VLOOKUP(F5470,[1]ENELAR!C$2:J$7067,7,FALSE)</f>
        <v>17313</v>
      </c>
      <c r="M5470" s="20">
        <f>+VLOOKUP(F5470,[1]ENELAR!C$2:J$7067,8,FALSE)</f>
        <v>1375690.98</v>
      </c>
    </row>
    <row r="5471" spans="1:13" x14ac:dyDescent="0.3">
      <c r="A5471" s="17" t="s">
        <v>279</v>
      </c>
      <c r="B5471" s="3">
        <v>45657</v>
      </c>
      <c r="C5471" s="3">
        <v>45758</v>
      </c>
      <c r="D5471" s="3">
        <v>45778</v>
      </c>
      <c r="E5471" s="7">
        <v>53</v>
      </c>
      <c r="F5471" t="str">
        <f t="shared" si="86"/>
        <v>0194953</v>
      </c>
      <c r="G5471" t="s">
        <v>21</v>
      </c>
      <c r="H5471" s="7">
        <v>35752</v>
      </c>
      <c r="I5471" s="13">
        <v>55.5</v>
      </c>
      <c r="J5471" s="14">
        <v>34929</v>
      </c>
      <c r="K5471" s="14">
        <v>0</v>
      </c>
      <c r="L5471">
        <f>+VLOOKUP(F5471,[1]ENELAR!C$2:J$7067,7,FALSE)</f>
        <v>32360</v>
      </c>
      <c r="M5471" s="20">
        <f>+VLOOKUP(F5471,[1]ENELAR!C$2:J$7067,8,FALSE)</f>
        <v>2571325.6</v>
      </c>
    </row>
    <row r="5472" spans="1:13" x14ac:dyDescent="0.3">
      <c r="A5472" s="17" t="s">
        <v>279</v>
      </c>
      <c r="B5472" s="3">
        <v>45657</v>
      </c>
      <c r="C5472" s="3">
        <v>45758</v>
      </c>
      <c r="D5472" s="3">
        <v>45778</v>
      </c>
      <c r="E5472" s="7">
        <v>57</v>
      </c>
      <c r="F5472" t="str">
        <f t="shared" si="86"/>
        <v>0194957</v>
      </c>
      <c r="G5472" t="s">
        <v>226</v>
      </c>
      <c r="H5472" s="7">
        <v>7895</v>
      </c>
      <c r="I5472" s="13">
        <v>55.5</v>
      </c>
      <c r="J5472" s="14">
        <v>7696</v>
      </c>
      <c r="K5472" s="14">
        <v>0</v>
      </c>
      <c r="L5472">
        <f>+VLOOKUP(F5472,[1]ENELAR!C$2:J$7067,7,FALSE)</f>
        <v>7303</v>
      </c>
      <c r="M5472" s="20">
        <f>+VLOOKUP(F5472,[1]ENELAR!C$2:J$7067,8,FALSE)</f>
        <v>580296.38</v>
      </c>
    </row>
    <row r="5473" spans="1:13" x14ac:dyDescent="0.3">
      <c r="A5473" s="17" t="s">
        <v>279</v>
      </c>
      <c r="B5473" s="3">
        <v>45657</v>
      </c>
      <c r="C5473" s="3">
        <v>45758</v>
      </c>
      <c r="D5473" s="3">
        <v>45778</v>
      </c>
      <c r="E5473" s="7">
        <v>123</v>
      </c>
      <c r="F5473" t="str">
        <f t="shared" si="86"/>
        <v>01949123</v>
      </c>
      <c r="G5473" t="s">
        <v>232</v>
      </c>
      <c r="H5473" s="7">
        <v>19585</v>
      </c>
      <c r="I5473" s="13">
        <v>55.5</v>
      </c>
      <c r="J5473" s="14">
        <v>19983</v>
      </c>
      <c r="K5473" s="14">
        <v>0</v>
      </c>
      <c r="L5473">
        <f>+VLOOKUP(F5473,[1]ENELAR!C$2:J$7067,7,FALSE)</f>
        <v>0</v>
      </c>
      <c r="M5473" s="20">
        <f>+VLOOKUP(F5473,[1]ENELAR!C$2:J$7067,8,FALSE)</f>
        <v>0</v>
      </c>
    </row>
    <row r="5474" spans="1:13" x14ac:dyDescent="0.3">
      <c r="A5474" s="17" t="s">
        <v>279</v>
      </c>
      <c r="B5474" s="3">
        <v>45657</v>
      </c>
      <c r="C5474" s="3">
        <v>45758</v>
      </c>
      <c r="D5474" s="3">
        <v>45778</v>
      </c>
      <c r="E5474" s="7">
        <v>129</v>
      </c>
      <c r="F5474" t="str">
        <f t="shared" si="86"/>
        <v>01949129</v>
      </c>
      <c r="G5474" t="s">
        <v>233</v>
      </c>
      <c r="H5474" s="7">
        <v>14105</v>
      </c>
      <c r="I5474" s="13">
        <v>55.5</v>
      </c>
      <c r="J5474" s="14">
        <v>16108</v>
      </c>
      <c r="K5474" s="14">
        <v>0</v>
      </c>
      <c r="L5474">
        <f>+VLOOKUP(F5474,[1]ENELAR!C$2:J$7067,7,FALSE)</f>
        <v>0</v>
      </c>
      <c r="M5474" s="20">
        <f>+VLOOKUP(F5474,[1]ENELAR!C$2:J$7067,8,FALSE)</f>
        <v>0</v>
      </c>
    </row>
    <row r="5475" spans="1:13" x14ac:dyDescent="0.3">
      <c r="A5475" s="17" t="s">
        <v>279</v>
      </c>
      <c r="B5475" s="3">
        <v>45657</v>
      </c>
      <c r="C5475" s="3">
        <v>45758</v>
      </c>
      <c r="D5475" s="3">
        <v>45778</v>
      </c>
      <c r="E5475" s="7">
        <v>133</v>
      </c>
      <c r="F5475" t="str">
        <f t="shared" si="86"/>
        <v>01949133</v>
      </c>
      <c r="G5475" t="s">
        <v>33</v>
      </c>
      <c r="H5475" s="7">
        <v>4836</v>
      </c>
      <c r="I5475" s="13">
        <v>55.5</v>
      </c>
      <c r="J5475" s="14">
        <v>4507</v>
      </c>
      <c r="K5475" s="14">
        <v>0</v>
      </c>
      <c r="L5475">
        <f>+VLOOKUP(F5475,[1]ENELAR!C$2:J$7067,7,FALSE)</f>
        <v>4820</v>
      </c>
      <c r="M5475" s="20">
        <f>+VLOOKUP(F5475,[1]ENELAR!C$2:J$7067,8,FALSE)</f>
        <v>382997.2</v>
      </c>
    </row>
    <row r="5476" spans="1:13" x14ac:dyDescent="0.3">
      <c r="A5476" s="17" t="s">
        <v>279</v>
      </c>
      <c r="B5476" s="3">
        <v>45657</v>
      </c>
      <c r="C5476" s="3">
        <v>45758</v>
      </c>
      <c r="D5476" s="3">
        <v>45778</v>
      </c>
      <c r="E5476" s="7">
        <v>134</v>
      </c>
      <c r="F5476" t="str">
        <f t="shared" si="86"/>
        <v>01949134</v>
      </c>
      <c r="G5476" t="s">
        <v>34</v>
      </c>
      <c r="H5476" s="7">
        <v>27</v>
      </c>
      <c r="I5476" s="13">
        <v>55.5</v>
      </c>
      <c r="J5476" s="14">
        <v>7</v>
      </c>
      <c r="K5476" s="14">
        <v>0</v>
      </c>
      <c r="L5476">
        <f>+VLOOKUP(F5476,[1]ENELAR!C$2:J$7067,7,FALSE)</f>
        <v>27</v>
      </c>
      <c r="M5476" s="20">
        <f>+VLOOKUP(F5476,[1]ENELAR!C$2:J$7067,8,FALSE)</f>
        <v>2145.42</v>
      </c>
    </row>
    <row r="5477" spans="1:13" x14ac:dyDescent="0.3">
      <c r="A5477" s="17" t="s">
        <v>279</v>
      </c>
      <c r="B5477" s="3">
        <v>45657</v>
      </c>
      <c r="C5477" s="3">
        <v>45758</v>
      </c>
      <c r="D5477" s="3">
        <v>45778</v>
      </c>
      <c r="E5477" s="7">
        <v>135</v>
      </c>
      <c r="F5477" t="str">
        <f t="shared" si="86"/>
        <v>01949135</v>
      </c>
      <c r="G5477" t="s">
        <v>35</v>
      </c>
      <c r="H5477" s="7">
        <v>1642</v>
      </c>
      <c r="I5477" s="13">
        <v>55.5</v>
      </c>
      <c r="J5477" s="14">
        <v>1827</v>
      </c>
      <c r="K5477" s="14">
        <v>0</v>
      </c>
      <c r="L5477">
        <f>+VLOOKUP(F5477,[1]ENELAR!C$2:J$7067,7,FALSE)</f>
        <v>1617</v>
      </c>
      <c r="M5477" s="20">
        <f>+VLOOKUP(F5477,[1]ENELAR!C$2:J$7067,8,FALSE)</f>
        <v>128486.82</v>
      </c>
    </row>
    <row r="5478" spans="1:13" x14ac:dyDescent="0.3">
      <c r="A5478" s="17" t="s">
        <v>279</v>
      </c>
      <c r="B5478" s="3">
        <v>45657</v>
      </c>
      <c r="C5478" s="3">
        <v>45758</v>
      </c>
      <c r="D5478" s="3">
        <v>45778</v>
      </c>
      <c r="E5478" s="7">
        <v>136</v>
      </c>
      <c r="F5478" t="str">
        <f t="shared" si="86"/>
        <v>01949136</v>
      </c>
      <c r="G5478" t="s">
        <v>218</v>
      </c>
      <c r="H5478" s="7">
        <v>1320</v>
      </c>
      <c r="I5478" s="13">
        <v>55.5</v>
      </c>
      <c r="J5478" s="14">
        <v>1289</v>
      </c>
      <c r="K5478" s="14">
        <v>0</v>
      </c>
      <c r="L5478">
        <f>+VLOOKUP(F5478,[1]ENELAR!C$2:J$7067,7,FALSE)</f>
        <v>0</v>
      </c>
      <c r="M5478" s="20">
        <f>+VLOOKUP(F5478,[1]ENELAR!C$2:J$7067,8,FALSE)</f>
        <v>0</v>
      </c>
    </row>
    <row r="5479" spans="1:13" x14ac:dyDescent="0.3">
      <c r="A5479" s="17" t="s">
        <v>279</v>
      </c>
      <c r="B5479" s="3">
        <v>45657</v>
      </c>
      <c r="C5479" s="3">
        <v>45758</v>
      </c>
      <c r="D5479" s="3">
        <v>45778</v>
      </c>
      <c r="E5479" s="7">
        <v>137</v>
      </c>
      <c r="F5479" t="str">
        <f t="shared" si="86"/>
        <v>01949137</v>
      </c>
      <c r="G5479" t="s">
        <v>36</v>
      </c>
      <c r="H5479" s="7">
        <v>6545</v>
      </c>
      <c r="I5479" s="13">
        <v>55.5</v>
      </c>
      <c r="J5479" s="14">
        <v>7517</v>
      </c>
      <c r="K5479" s="14">
        <v>0</v>
      </c>
      <c r="L5479">
        <f>+VLOOKUP(F5479,[1]ENELAR!C$2:J$7067,7,FALSE)</f>
        <v>6211</v>
      </c>
      <c r="M5479" s="20">
        <f>+VLOOKUP(F5479,[1]ENELAR!C$2:J$7067,8,FALSE)</f>
        <v>493526.06</v>
      </c>
    </row>
    <row r="5480" spans="1:13" x14ac:dyDescent="0.3">
      <c r="A5480" s="17" t="s">
        <v>279</v>
      </c>
      <c r="B5480" s="3">
        <v>45657</v>
      </c>
      <c r="C5480" s="3">
        <v>45758</v>
      </c>
      <c r="D5480" s="3">
        <v>45778</v>
      </c>
      <c r="E5480" s="7">
        <v>138</v>
      </c>
      <c r="F5480" t="str">
        <f t="shared" si="86"/>
        <v>01949138</v>
      </c>
      <c r="G5480" t="s">
        <v>234</v>
      </c>
      <c r="H5480" s="7">
        <v>84520</v>
      </c>
      <c r="I5480" s="13">
        <v>55.5</v>
      </c>
      <c r="J5480" s="14">
        <v>81001</v>
      </c>
      <c r="K5480" s="14">
        <v>0</v>
      </c>
      <c r="L5480">
        <f>+VLOOKUP(F5480,[1]ENELAR!C$2:J$7067,7,FALSE)</f>
        <v>0</v>
      </c>
      <c r="M5480" s="20">
        <f>+VLOOKUP(F5480,[1]ENELAR!C$2:J$7067,8,FALSE)</f>
        <v>0</v>
      </c>
    </row>
    <row r="5481" spans="1:13" x14ac:dyDescent="0.3">
      <c r="A5481" s="17" t="s">
        <v>279</v>
      </c>
      <c r="B5481" s="3">
        <v>45657</v>
      </c>
      <c r="C5481" s="3">
        <v>45758</v>
      </c>
      <c r="D5481" s="3">
        <v>45778</v>
      </c>
      <c r="E5481" s="7">
        <v>139</v>
      </c>
      <c r="F5481" t="str">
        <f t="shared" si="86"/>
        <v>01949139</v>
      </c>
      <c r="G5481" t="s">
        <v>37</v>
      </c>
      <c r="H5481" s="7">
        <v>1865</v>
      </c>
      <c r="I5481" s="13">
        <v>55.5</v>
      </c>
      <c r="J5481" s="14">
        <v>2309</v>
      </c>
      <c r="K5481" s="14">
        <v>437</v>
      </c>
      <c r="L5481">
        <f>+VLOOKUP(F5481,[1]ENELAR!C$2:J$7067,7,FALSE)</f>
        <v>1852</v>
      </c>
      <c r="M5481" s="20">
        <f>+VLOOKUP(F5481,[1]ENELAR!C$2:J$7067,8,FALSE)</f>
        <v>147159.92000000001</v>
      </c>
    </row>
    <row r="5482" spans="1:13" x14ac:dyDescent="0.3">
      <c r="A5482" s="17" t="s">
        <v>279</v>
      </c>
      <c r="B5482" s="3">
        <v>45657</v>
      </c>
      <c r="C5482" s="3">
        <v>45758</v>
      </c>
      <c r="D5482" s="3">
        <v>45778</v>
      </c>
      <c r="E5482" s="7">
        <v>140</v>
      </c>
      <c r="F5482" t="str">
        <f t="shared" si="86"/>
        <v>01949140</v>
      </c>
      <c r="G5482" t="s">
        <v>38</v>
      </c>
      <c r="H5482" s="7">
        <v>1478</v>
      </c>
      <c r="I5482" s="13">
        <v>55.5</v>
      </c>
      <c r="J5482" s="14">
        <v>1741</v>
      </c>
      <c r="K5482" s="14">
        <v>0</v>
      </c>
      <c r="L5482">
        <f>+VLOOKUP(F5482,[1]ENELAR!C$2:J$7067,7,FALSE)</f>
        <v>1428</v>
      </c>
      <c r="M5482" s="20">
        <f>+VLOOKUP(F5482,[1]ENELAR!C$2:J$7067,8,FALSE)</f>
        <v>113468.88</v>
      </c>
    </row>
    <row r="5483" spans="1:13" x14ac:dyDescent="0.3">
      <c r="A5483" s="17" t="s">
        <v>279</v>
      </c>
      <c r="B5483" s="3">
        <v>45657</v>
      </c>
      <c r="C5483" s="3">
        <v>45758</v>
      </c>
      <c r="D5483" s="3">
        <v>45778</v>
      </c>
      <c r="E5483" s="7">
        <v>141</v>
      </c>
      <c r="F5483" t="str">
        <f t="shared" si="86"/>
        <v>01949141</v>
      </c>
      <c r="G5483" t="s">
        <v>39</v>
      </c>
      <c r="H5483" s="7">
        <v>880</v>
      </c>
      <c r="I5483" s="13">
        <v>55.5</v>
      </c>
      <c r="J5483" s="14">
        <v>1013</v>
      </c>
      <c r="K5483" s="14">
        <v>0</v>
      </c>
      <c r="L5483">
        <f>+VLOOKUP(F5483,[1]ENELAR!C$2:J$7067,7,FALSE)</f>
        <v>880</v>
      </c>
      <c r="M5483" s="20">
        <f>+VLOOKUP(F5483,[1]ENELAR!C$2:J$7067,8,FALSE)</f>
        <v>69924.800000000003</v>
      </c>
    </row>
    <row r="5484" spans="1:13" x14ac:dyDescent="0.3">
      <c r="A5484" s="17" t="s">
        <v>279</v>
      </c>
      <c r="B5484" s="3">
        <v>45657</v>
      </c>
      <c r="C5484" s="3">
        <v>45758</v>
      </c>
      <c r="D5484" s="3">
        <v>45778</v>
      </c>
      <c r="E5484" s="7">
        <v>143</v>
      </c>
      <c r="F5484" t="str">
        <f t="shared" si="86"/>
        <v>01949143</v>
      </c>
      <c r="G5484" t="s">
        <v>40</v>
      </c>
      <c r="H5484" s="7">
        <v>700</v>
      </c>
      <c r="I5484" s="13">
        <v>55.5</v>
      </c>
      <c r="J5484" s="14">
        <v>775</v>
      </c>
      <c r="K5484" s="14">
        <v>0</v>
      </c>
      <c r="L5484">
        <f>+VLOOKUP(F5484,[1]ENELAR!C$2:J$7067,7,FALSE)</f>
        <v>663</v>
      </c>
      <c r="M5484" s="20">
        <f>+VLOOKUP(F5484,[1]ENELAR!C$2:J$7067,8,FALSE)</f>
        <v>52681.98</v>
      </c>
    </row>
    <row r="5485" spans="1:13" x14ac:dyDescent="0.3">
      <c r="A5485" s="17" t="s">
        <v>279</v>
      </c>
      <c r="B5485" s="3">
        <v>45657</v>
      </c>
      <c r="C5485" s="3">
        <v>45758</v>
      </c>
      <c r="D5485" s="3">
        <v>45778</v>
      </c>
      <c r="E5485" s="7">
        <v>144</v>
      </c>
      <c r="F5485" t="str">
        <f t="shared" si="86"/>
        <v>01949144</v>
      </c>
      <c r="G5485" t="s">
        <v>41</v>
      </c>
      <c r="H5485" s="7">
        <v>2696</v>
      </c>
      <c r="I5485" s="13">
        <v>55.5</v>
      </c>
      <c r="J5485" s="14">
        <v>3248</v>
      </c>
      <c r="K5485" s="14">
        <v>0</v>
      </c>
      <c r="L5485">
        <f>+VLOOKUP(F5485,[1]ENELAR!C$2:J$7067,7,FALSE)</f>
        <v>2646</v>
      </c>
      <c r="M5485" s="20">
        <f>+VLOOKUP(F5485,[1]ENELAR!C$2:J$7067,8,FALSE)</f>
        <v>210251.16</v>
      </c>
    </row>
    <row r="5486" spans="1:13" x14ac:dyDescent="0.3">
      <c r="A5486" s="17" t="s">
        <v>279</v>
      </c>
      <c r="B5486" s="3">
        <v>45657</v>
      </c>
      <c r="C5486" s="3">
        <v>45758</v>
      </c>
      <c r="D5486" s="3">
        <v>45778</v>
      </c>
      <c r="E5486" s="7">
        <v>160</v>
      </c>
      <c r="F5486" t="str">
        <f t="shared" si="86"/>
        <v>01949160</v>
      </c>
      <c r="G5486" t="s">
        <v>56</v>
      </c>
      <c r="H5486" s="7">
        <v>4708</v>
      </c>
      <c r="I5486" s="13">
        <v>55.5</v>
      </c>
      <c r="J5486" s="14">
        <v>4561</v>
      </c>
      <c r="K5486" s="14">
        <v>0</v>
      </c>
      <c r="L5486">
        <f>+VLOOKUP(F5486,[1]ENELAR!C$2:J$7067,7,FALSE)</f>
        <v>4607</v>
      </c>
      <c r="M5486" s="20">
        <f>+VLOOKUP(F5486,[1]ENELAR!C$2:J$7067,8,FALSE)</f>
        <v>366072.22</v>
      </c>
    </row>
    <row r="5487" spans="1:13" x14ac:dyDescent="0.3">
      <c r="A5487" s="17" t="s">
        <v>279</v>
      </c>
      <c r="B5487" s="3">
        <v>45657</v>
      </c>
      <c r="C5487" s="3">
        <v>45758</v>
      </c>
      <c r="D5487" s="3">
        <v>45778</v>
      </c>
      <c r="E5487" s="7">
        <v>161</v>
      </c>
      <c r="F5487" t="str">
        <f t="shared" si="86"/>
        <v>01949161</v>
      </c>
      <c r="G5487" t="s">
        <v>57</v>
      </c>
      <c r="H5487" s="7">
        <v>3188</v>
      </c>
      <c r="I5487" s="13">
        <v>55.5</v>
      </c>
      <c r="J5487" s="14">
        <v>4136</v>
      </c>
      <c r="K5487" s="14">
        <v>0</v>
      </c>
      <c r="L5487">
        <f>+VLOOKUP(F5487,[1]ENELAR!C$2:J$7067,7,FALSE)</f>
        <v>3067</v>
      </c>
      <c r="M5487" s="20">
        <f>+VLOOKUP(F5487,[1]ENELAR!C$2:J$7067,8,FALSE)</f>
        <v>243703.82</v>
      </c>
    </row>
    <row r="5488" spans="1:13" x14ac:dyDescent="0.3">
      <c r="A5488" s="17" t="s">
        <v>279</v>
      </c>
      <c r="B5488" s="3">
        <v>45657</v>
      </c>
      <c r="C5488" s="3">
        <v>45758</v>
      </c>
      <c r="D5488" s="3">
        <v>45778</v>
      </c>
      <c r="E5488" s="7">
        <v>162</v>
      </c>
      <c r="F5488" t="str">
        <f t="shared" si="86"/>
        <v>01949162</v>
      </c>
      <c r="G5488" t="s">
        <v>58</v>
      </c>
      <c r="H5488" s="7">
        <v>5739</v>
      </c>
      <c r="I5488" s="13">
        <v>55.5</v>
      </c>
      <c r="J5488" s="14">
        <v>6555</v>
      </c>
      <c r="K5488" s="14">
        <v>0</v>
      </c>
      <c r="L5488">
        <f>+VLOOKUP(F5488,[1]ENELAR!C$2:J$7067,7,FALSE)</f>
        <v>5338</v>
      </c>
      <c r="M5488" s="20">
        <f>+VLOOKUP(F5488,[1]ENELAR!C$2:J$7067,8,FALSE)</f>
        <v>424157.48</v>
      </c>
    </row>
    <row r="5489" spans="1:13" x14ac:dyDescent="0.3">
      <c r="A5489" s="17" t="s">
        <v>279</v>
      </c>
      <c r="B5489" s="3">
        <v>45657</v>
      </c>
      <c r="C5489" s="3">
        <v>45758</v>
      </c>
      <c r="D5489" s="3">
        <v>45778</v>
      </c>
      <c r="E5489" s="7">
        <v>163</v>
      </c>
      <c r="F5489" t="str">
        <f t="shared" si="86"/>
        <v>01949163</v>
      </c>
      <c r="G5489" t="s">
        <v>59</v>
      </c>
      <c r="H5489" s="7">
        <v>4492</v>
      </c>
      <c r="I5489" s="13">
        <v>55.5</v>
      </c>
      <c r="J5489" s="14">
        <v>4182</v>
      </c>
      <c r="K5489" s="14">
        <v>251</v>
      </c>
      <c r="L5489">
        <f>+VLOOKUP(F5489,[1]ENELAR!C$2:J$7067,7,FALSE)</f>
        <v>4283</v>
      </c>
      <c r="M5489" s="20">
        <f>+VLOOKUP(F5489,[1]ENELAR!C$2:J$7067,8,FALSE)</f>
        <v>340327.18</v>
      </c>
    </row>
    <row r="5490" spans="1:13" x14ac:dyDescent="0.3">
      <c r="A5490" s="17" t="s">
        <v>279</v>
      </c>
      <c r="B5490" s="3">
        <v>45657</v>
      </c>
      <c r="C5490" s="3">
        <v>45758</v>
      </c>
      <c r="D5490" s="3">
        <v>45778</v>
      </c>
      <c r="E5490" s="7">
        <v>164</v>
      </c>
      <c r="F5490" t="str">
        <f t="shared" si="86"/>
        <v>01949164</v>
      </c>
      <c r="G5490" t="s">
        <v>60</v>
      </c>
      <c r="H5490" s="7">
        <v>4008</v>
      </c>
      <c r="I5490" s="13">
        <v>55.5</v>
      </c>
      <c r="J5490" s="14">
        <v>3433</v>
      </c>
      <c r="K5490" s="14">
        <v>0</v>
      </c>
      <c r="L5490">
        <f>+VLOOKUP(F5490,[1]ENELAR!C$2:J$7067,7,FALSE)</f>
        <v>3909</v>
      </c>
      <c r="M5490" s="20">
        <f>+VLOOKUP(F5490,[1]ENELAR!C$2:J$7067,8,FALSE)</f>
        <v>310609.14</v>
      </c>
    </row>
    <row r="5491" spans="1:13" x14ac:dyDescent="0.3">
      <c r="A5491" s="17" t="s">
        <v>279</v>
      </c>
      <c r="B5491" s="3">
        <v>45657</v>
      </c>
      <c r="C5491" s="3">
        <v>45758</v>
      </c>
      <c r="D5491" s="3">
        <v>45778</v>
      </c>
      <c r="E5491" s="7">
        <v>165</v>
      </c>
      <c r="F5491" t="str">
        <f t="shared" si="86"/>
        <v>01949165</v>
      </c>
      <c r="G5491" t="s">
        <v>61</v>
      </c>
      <c r="H5491" s="7">
        <v>1977</v>
      </c>
      <c r="I5491" s="13">
        <v>55.5</v>
      </c>
      <c r="J5491" s="14">
        <v>2147</v>
      </c>
      <c r="K5491" s="14">
        <v>0</v>
      </c>
      <c r="L5491">
        <f>+VLOOKUP(F5491,[1]ENELAR!C$2:J$7067,7,FALSE)</f>
        <v>1881</v>
      </c>
      <c r="M5491" s="20">
        <f>+VLOOKUP(F5491,[1]ENELAR!C$2:J$7067,8,FALSE)</f>
        <v>149464.26</v>
      </c>
    </row>
    <row r="5492" spans="1:13" x14ac:dyDescent="0.3">
      <c r="A5492" s="17" t="s">
        <v>279</v>
      </c>
      <c r="B5492" s="3">
        <v>45657</v>
      </c>
      <c r="C5492" s="3">
        <v>45758</v>
      </c>
      <c r="D5492" s="3">
        <v>45778</v>
      </c>
      <c r="E5492" s="7">
        <v>166</v>
      </c>
      <c r="F5492" t="str">
        <f t="shared" si="86"/>
        <v>01949166</v>
      </c>
      <c r="G5492" t="s">
        <v>62</v>
      </c>
      <c r="H5492" s="7">
        <v>630</v>
      </c>
      <c r="I5492" s="13">
        <v>55.5</v>
      </c>
      <c r="J5492" s="14">
        <v>769</v>
      </c>
      <c r="K5492" s="14">
        <v>0</v>
      </c>
      <c r="L5492">
        <f>+VLOOKUP(F5492,[1]ENELAR!C$2:J$7067,7,FALSE)</f>
        <v>630</v>
      </c>
      <c r="M5492" s="20">
        <f>+VLOOKUP(F5492,[1]ENELAR!C$2:J$7067,8,FALSE)</f>
        <v>50059.8</v>
      </c>
    </row>
    <row r="5493" spans="1:13" x14ac:dyDescent="0.3">
      <c r="A5493" s="17" t="s">
        <v>279</v>
      </c>
      <c r="B5493" s="3">
        <v>45657</v>
      </c>
      <c r="C5493" s="3">
        <v>45758</v>
      </c>
      <c r="D5493" s="3">
        <v>45778</v>
      </c>
      <c r="E5493" s="7">
        <v>167</v>
      </c>
      <c r="F5493" t="str">
        <f t="shared" si="86"/>
        <v>01949167</v>
      </c>
      <c r="G5493" t="s">
        <v>63</v>
      </c>
      <c r="H5493" s="4">
        <v>1442</v>
      </c>
      <c r="I5493" s="13">
        <v>55.5</v>
      </c>
      <c r="J5493" s="14">
        <v>1572</v>
      </c>
      <c r="K5493" s="14">
        <v>0</v>
      </c>
      <c r="L5493">
        <f>+VLOOKUP(F5493,[1]ENELAR!C$2:J$7067,7,FALSE)</f>
        <v>1007</v>
      </c>
      <c r="M5493" s="20">
        <f>+VLOOKUP(F5493,[1]ENELAR!C$2:J$7067,8,FALSE)</f>
        <v>80016.22</v>
      </c>
    </row>
    <row r="5494" spans="1:13" x14ac:dyDescent="0.3">
      <c r="A5494" s="17" t="s">
        <v>279</v>
      </c>
      <c r="B5494" s="3">
        <v>45657</v>
      </c>
      <c r="C5494" s="3">
        <v>45758</v>
      </c>
      <c r="D5494" s="3">
        <v>45778</v>
      </c>
      <c r="E5494" s="7">
        <v>169</v>
      </c>
      <c r="F5494" t="str">
        <f t="shared" si="86"/>
        <v>01949169</v>
      </c>
      <c r="G5494" t="s">
        <v>64</v>
      </c>
      <c r="H5494" s="7">
        <v>3302</v>
      </c>
      <c r="I5494" s="13">
        <v>55.5</v>
      </c>
      <c r="J5494" s="14">
        <v>3293</v>
      </c>
      <c r="K5494" s="14">
        <v>0</v>
      </c>
      <c r="L5494">
        <f>+VLOOKUP(F5494,[1]ENELAR!C$2:J$7067,7,FALSE)</f>
        <v>3277</v>
      </c>
      <c r="M5494" s="20">
        <f>+VLOOKUP(F5494,[1]ENELAR!C$2:J$7067,8,FALSE)</f>
        <v>260390.42</v>
      </c>
    </row>
    <row r="5495" spans="1:13" x14ac:dyDescent="0.3">
      <c r="A5495" s="17" t="s">
        <v>279</v>
      </c>
      <c r="B5495" s="3">
        <v>45657</v>
      </c>
      <c r="C5495" s="3">
        <v>45758</v>
      </c>
      <c r="D5495" s="3">
        <v>45778</v>
      </c>
      <c r="E5495" s="7">
        <v>170</v>
      </c>
      <c r="F5495" t="str">
        <f t="shared" si="86"/>
        <v>01949170</v>
      </c>
      <c r="G5495" t="s">
        <v>65</v>
      </c>
      <c r="H5495" s="7">
        <v>3232</v>
      </c>
      <c r="I5495" s="13">
        <v>55.5</v>
      </c>
      <c r="J5495" s="14">
        <v>3272</v>
      </c>
      <c r="K5495" s="14">
        <v>0</v>
      </c>
      <c r="L5495">
        <f>+VLOOKUP(F5495,[1]ENELAR!C$2:J$7067,7,FALSE)</f>
        <v>2987</v>
      </c>
      <c r="M5495" s="20">
        <f>+VLOOKUP(F5495,[1]ENELAR!C$2:J$7067,8,FALSE)</f>
        <v>237347.02</v>
      </c>
    </row>
    <row r="5496" spans="1:13" x14ac:dyDescent="0.3">
      <c r="A5496" s="17" t="s">
        <v>279</v>
      </c>
      <c r="B5496" s="3">
        <v>45657</v>
      </c>
      <c r="C5496" s="3">
        <v>45758</v>
      </c>
      <c r="D5496" s="3">
        <v>45778</v>
      </c>
      <c r="E5496" s="7">
        <v>185</v>
      </c>
      <c r="F5496" t="str">
        <f t="shared" si="86"/>
        <v>01949185</v>
      </c>
      <c r="G5496" t="s">
        <v>78</v>
      </c>
      <c r="H5496" s="7">
        <v>2379</v>
      </c>
      <c r="I5496" s="13">
        <v>55.5</v>
      </c>
      <c r="J5496" s="14">
        <v>2290</v>
      </c>
      <c r="K5496" s="14">
        <v>0</v>
      </c>
      <c r="L5496">
        <f>+VLOOKUP(F5496,[1]ENELAR!C$2:J$7067,7,FALSE)</f>
        <v>2113</v>
      </c>
      <c r="M5496" s="20">
        <f>+VLOOKUP(F5496,[1]ENELAR!C$2:J$7067,8,FALSE)</f>
        <v>167898.98</v>
      </c>
    </row>
    <row r="5497" spans="1:13" x14ac:dyDescent="0.3">
      <c r="A5497" s="17" t="s">
        <v>279</v>
      </c>
      <c r="B5497" s="3">
        <v>45657</v>
      </c>
      <c r="C5497" s="3">
        <v>45758</v>
      </c>
      <c r="D5497" s="3">
        <v>45778</v>
      </c>
      <c r="E5497" s="7">
        <v>186</v>
      </c>
      <c r="F5497" t="str">
        <f t="shared" si="86"/>
        <v>01949186</v>
      </c>
      <c r="G5497" t="s">
        <v>79</v>
      </c>
      <c r="H5497" s="7">
        <v>5917</v>
      </c>
      <c r="I5497" s="13">
        <v>55.5</v>
      </c>
      <c r="J5497" s="14">
        <v>6367</v>
      </c>
      <c r="K5497" s="14">
        <v>0</v>
      </c>
      <c r="L5497">
        <f>+VLOOKUP(F5497,[1]ENELAR!C$2:J$7067,7,FALSE)</f>
        <v>4591</v>
      </c>
      <c r="M5497" s="20">
        <f>+VLOOKUP(F5497,[1]ENELAR!C$2:J$7067,8,FALSE)</f>
        <v>364800.86</v>
      </c>
    </row>
    <row r="5498" spans="1:13" x14ac:dyDescent="0.3">
      <c r="A5498" s="17" t="s">
        <v>279</v>
      </c>
      <c r="B5498" s="3">
        <v>45657</v>
      </c>
      <c r="C5498" s="3">
        <v>45758</v>
      </c>
      <c r="D5498" s="3">
        <v>45778</v>
      </c>
      <c r="E5498" s="7">
        <v>187</v>
      </c>
      <c r="F5498" t="str">
        <f t="shared" si="86"/>
        <v>01949187</v>
      </c>
      <c r="G5498" t="s">
        <v>80</v>
      </c>
      <c r="H5498" s="7">
        <v>20206</v>
      </c>
      <c r="I5498" s="13">
        <v>55.5</v>
      </c>
      <c r="J5498" s="14">
        <v>20373</v>
      </c>
      <c r="K5498" s="14">
        <v>149</v>
      </c>
      <c r="L5498">
        <f>+VLOOKUP(F5498,[1]ENELAR!C$2:J$7067,7,FALSE)</f>
        <v>18129</v>
      </c>
      <c r="M5498" s="20">
        <f>+VLOOKUP(F5498,[1]ENELAR!C$2:J$7067,8,FALSE)</f>
        <v>1440530.34</v>
      </c>
    </row>
    <row r="5499" spans="1:13" x14ac:dyDescent="0.3">
      <c r="A5499" s="17" t="s">
        <v>279</v>
      </c>
      <c r="B5499" s="3">
        <v>45657</v>
      </c>
      <c r="C5499" s="3">
        <v>45758</v>
      </c>
      <c r="D5499" s="3">
        <v>45778</v>
      </c>
      <c r="E5499" s="7">
        <v>188</v>
      </c>
      <c r="F5499" t="str">
        <f t="shared" si="86"/>
        <v>01949188</v>
      </c>
      <c r="G5499" t="s">
        <v>81</v>
      </c>
      <c r="H5499" s="7">
        <v>2324</v>
      </c>
      <c r="I5499" s="13">
        <v>55.5</v>
      </c>
      <c r="J5499" s="14">
        <v>2576</v>
      </c>
      <c r="K5499" s="14">
        <v>0</v>
      </c>
      <c r="L5499">
        <f>+VLOOKUP(F5499,[1]ENELAR!C$2:J$7067,7,FALSE)</f>
        <v>2275</v>
      </c>
      <c r="M5499" s="20">
        <f>+VLOOKUP(F5499,[1]ENELAR!C$2:J$7067,8,FALSE)</f>
        <v>180771.5</v>
      </c>
    </row>
    <row r="5500" spans="1:13" x14ac:dyDescent="0.3">
      <c r="A5500" s="17" t="s">
        <v>279</v>
      </c>
      <c r="B5500" s="3">
        <v>45657</v>
      </c>
      <c r="C5500" s="3">
        <v>45758</v>
      </c>
      <c r="D5500" s="3">
        <v>45778</v>
      </c>
      <c r="E5500" s="7">
        <v>190</v>
      </c>
      <c r="F5500" t="str">
        <f t="shared" si="86"/>
        <v>01949190</v>
      </c>
      <c r="G5500" t="s">
        <v>82</v>
      </c>
      <c r="H5500" s="7">
        <v>2866</v>
      </c>
      <c r="I5500" s="13">
        <v>55.5</v>
      </c>
      <c r="J5500" s="14">
        <v>3734</v>
      </c>
      <c r="K5500" s="14">
        <v>0</v>
      </c>
      <c r="L5500">
        <f>+VLOOKUP(F5500,[1]ENELAR!C$2:J$7067,7,FALSE)</f>
        <v>2866</v>
      </c>
      <c r="M5500" s="20">
        <f>+VLOOKUP(F5500,[1]ENELAR!C$2:J$7067,8,FALSE)</f>
        <v>227732.36</v>
      </c>
    </row>
    <row r="5501" spans="1:13" x14ac:dyDescent="0.3">
      <c r="A5501" s="17" t="s">
        <v>279</v>
      </c>
      <c r="B5501" s="3">
        <v>45657</v>
      </c>
      <c r="C5501" s="3">
        <v>45758</v>
      </c>
      <c r="D5501" s="3">
        <v>45778</v>
      </c>
      <c r="E5501" s="7">
        <v>191</v>
      </c>
      <c r="F5501" t="str">
        <f t="shared" si="86"/>
        <v>01949191</v>
      </c>
      <c r="G5501" t="s">
        <v>83</v>
      </c>
      <c r="H5501" s="7">
        <v>676</v>
      </c>
      <c r="I5501" s="13">
        <v>55.5</v>
      </c>
      <c r="J5501" s="14">
        <v>657</v>
      </c>
      <c r="K5501" s="14">
        <v>0</v>
      </c>
      <c r="L5501">
        <f>+VLOOKUP(F5501,[1]ENELAR!C$2:J$7067,7,FALSE)</f>
        <v>676</v>
      </c>
      <c r="M5501" s="20">
        <f>+VLOOKUP(F5501,[1]ENELAR!C$2:J$7067,8,FALSE)</f>
        <v>53714.96</v>
      </c>
    </row>
    <row r="5502" spans="1:13" x14ac:dyDescent="0.3">
      <c r="A5502" s="17" t="s">
        <v>279</v>
      </c>
      <c r="B5502" s="3">
        <v>45657</v>
      </c>
      <c r="C5502" s="3">
        <v>45758</v>
      </c>
      <c r="D5502" s="3">
        <v>45778</v>
      </c>
      <c r="E5502" s="7">
        <v>192</v>
      </c>
      <c r="F5502" t="str">
        <f t="shared" si="86"/>
        <v>01949192</v>
      </c>
      <c r="G5502" t="s">
        <v>84</v>
      </c>
      <c r="H5502" s="7">
        <v>4961</v>
      </c>
      <c r="I5502" s="13">
        <v>55.5</v>
      </c>
      <c r="J5502" s="14">
        <v>5676</v>
      </c>
      <c r="K5502" s="14">
        <v>1</v>
      </c>
      <c r="L5502">
        <f>+VLOOKUP(F5502,[1]ENELAR!C$2:J$7067,7,FALSE)</f>
        <v>4155</v>
      </c>
      <c r="M5502" s="20">
        <f>+VLOOKUP(F5502,[1]ENELAR!C$2:J$7067,8,FALSE)</f>
        <v>330156.3</v>
      </c>
    </row>
    <row r="5503" spans="1:13" x14ac:dyDescent="0.3">
      <c r="A5503" s="17" t="s">
        <v>279</v>
      </c>
      <c r="B5503" s="3">
        <v>45657</v>
      </c>
      <c r="C5503" s="3">
        <v>45758</v>
      </c>
      <c r="D5503" s="3">
        <v>45778</v>
      </c>
      <c r="E5503" s="7">
        <v>193</v>
      </c>
      <c r="F5503" t="str">
        <f t="shared" si="86"/>
        <v>01949193</v>
      </c>
      <c r="G5503" t="s">
        <v>85</v>
      </c>
      <c r="H5503" s="7">
        <v>2342</v>
      </c>
      <c r="I5503" s="13">
        <v>55.5</v>
      </c>
      <c r="J5503" s="14">
        <v>2624</v>
      </c>
      <c r="K5503" s="14">
        <v>161</v>
      </c>
      <c r="L5503">
        <f>+VLOOKUP(F5503,[1]ENELAR!C$2:J$7067,7,FALSE)</f>
        <v>2255</v>
      </c>
      <c r="M5503" s="20">
        <f>+VLOOKUP(F5503,[1]ENELAR!C$2:J$7067,8,FALSE)</f>
        <v>179182.3</v>
      </c>
    </row>
    <row r="5504" spans="1:13" x14ac:dyDescent="0.3">
      <c r="A5504" s="17" t="s">
        <v>279</v>
      </c>
      <c r="B5504" s="3">
        <v>45657</v>
      </c>
      <c r="C5504" s="3">
        <v>45758</v>
      </c>
      <c r="D5504" s="3">
        <v>45778</v>
      </c>
      <c r="E5504" s="7">
        <v>194</v>
      </c>
      <c r="F5504" t="str">
        <f t="shared" si="86"/>
        <v>01949194</v>
      </c>
      <c r="G5504" t="s">
        <v>86</v>
      </c>
      <c r="H5504" s="7">
        <v>658</v>
      </c>
      <c r="I5504" s="13">
        <v>55.5</v>
      </c>
      <c r="J5504" s="14">
        <v>630</v>
      </c>
      <c r="K5504" s="14">
        <v>0</v>
      </c>
      <c r="L5504">
        <f>+VLOOKUP(F5504,[1]ENELAR!C$2:J$7067,7,FALSE)</f>
        <v>658</v>
      </c>
      <c r="M5504" s="20">
        <f>+VLOOKUP(F5504,[1]ENELAR!C$2:J$7067,8,FALSE)</f>
        <v>52284.68</v>
      </c>
    </row>
    <row r="5505" spans="1:13" x14ac:dyDescent="0.3">
      <c r="A5505" s="17" t="s">
        <v>279</v>
      </c>
      <c r="B5505" s="3">
        <v>45657</v>
      </c>
      <c r="C5505" s="3">
        <v>45758</v>
      </c>
      <c r="D5505" s="3">
        <v>45778</v>
      </c>
      <c r="E5505" s="7">
        <v>195</v>
      </c>
      <c r="F5505" t="str">
        <f t="shared" ref="F5505:F5568" si="87">+A5505&amp;E5505</f>
        <v>01949195</v>
      </c>
      <c r="G5505" t="s">
        <v>87</v>
      </c>
      <c r="H5505" s="7">
        <v>2526</v>
      </c>
      <c r="I5505" s="13">
        <v>55.5</v>
      </c>
      <c r="J5505" s="14">
        <v>2158</v>
      </c>
      <c r="K5505" s="14">
        <v>0</v>
      </c>
      <c r="L5505">
        <f>+VLOOKUP(F5505,[1]ENELAR!C$2:J$7067,7,FALSE)</f>
        <v>2480</v>
      </c>
      <c r="M5505" s="20">
        <f>+VLOOKUP(F5505,[1]ENELAR!C$2:J$7067,8,FALSE)</f>
        <v>197060.8</v>
      </c>
    </row>
    <row r="5506" spans="1:13" x14ac:dyDescent="0.3">
      <c r="A5506" s="17" t="s">
        <v>279</v>
      </c>
      <c r="B5506" s="3">
        <v>45657</v>
      </c>
      <c r="C5506" s="3">
        <v>45758</v>
      </c>
      <c r="D5506" s="3">
        <v>45778</v>
      </c>
      <c r="E5506" s="7">
        <v>196</v>
      </c>
      <c r="F5506" t="str">
        <f t="shared" si="87"/>
        <v>01949196</v>
      </c>
      <c r="G5506" t="s">
        <v>88</v>
      </c>
      <c r="H5506" s="7">
        <v>2293</v>
      </c>
      <c r="I5506" s="13">
        <v>55.5</v>
      </c>
      <c r="J5506" s="14">
        <v>2350</v>
      </c>
      <c r="K5506" s="14">
        <v>0</v>
      </c>
      <c r="L5506">
        <f>+VLOOKUP(F5506,[1]ENELAR!C$2:J$7067,7,FALSE)</f>
        <v>2209</v>
      </c>
      <c r="M5506" s="20">
        <f>+VLOOKUP(F5506,[1]ENELAR!C$2:J$7067,8,FALSE)</f>
        <v>175527.14</v>
      </c>
    </row>
    <row r="5507" spans="1:13" x14ac:dyDescent="0.3">
      <c r="A5507" s="17" t="s">
        <v>279</v>
      </c>
      <c r="B5507" s="3">
        <v>45657</v>
      </c>
      <c r="C5507" s="3">
        <v>45758</v>
      </c>
      <c r="D5507" s="3">
        <v>45778</v>
      </c>
      <c r="E5507" s="7">
        <v>241</v>
      </c>
      <c r="F5507" t="str">
        <f t="shared" si="87"/>
        <v>01949241</v>
      </c>
      <c r="G5507" t="s">
        <v>235</v>
      </c>
      <c r="H5507" s="7">
        <v>1774</v>
      </c>
      <c r="I5507" s="13">
        <v>55.5</v>
      </c>
      <c r="J5507" s="14" t="e">
        <v>#N/A</v>
      </c>
      <c r="K5507" s="14">
        <v>0</v>
      </c>
      <c r="L5507">
        <f>+VLOOKUP(F5507,[1]ENELAR!C$2:J$7067,7,FALSE)</f>
        <v>0</v>
      </c>
      <c r="M5507" s="20">
        <f>+VLOOKUP(F5507,[1]ENELAR!C$2:J$7067,8,FALSE)</f>
        <v>0</v>
      </c>
    </row>
    <row r="5508" spans="1:13" x14ac:dyDescent="0.3">
      <c r="A5508" s="17" t="s">
        <v>279</v>
      </c>
      <c r="B5508" s="3">
        <v>45657</v>
      </c>
      <c r="C5508" s="3">
        <v>45758</v>
      </c>
      <c r="D5508" s="3">
        <v>45778</v>
      </c>
      <c r="E5508" s="7">
        <v>245</v>
      </c>
      <c r="F5508" t="str">
        <f t="shared" si="87"/>
        <v>01949245</v>
      </c>
      <c r="G5508" t="s">
        <v>91</v>
      </c>
      <c r="H5508" s="7">
        <v>8715</v>
      </c>
      <c r="I5508" s="13">
        <v>55.5</v>
      </c>
      <c r="J5508" s="14">
        <v>9002</v>
      </c>
      <c r="K5508" s="14">
        <v>0</v>
      </c>
      <c r="L5508">
        <f>+VLOOKUP(F5508,[1]ENELAR!C$2:J$7067,7,FALSE)</f>
        <v>7263</v>
      </c>
      <c r="M5508" s="20">
        <f>+VLOOKUP(F5508,[1]ENELAR!C$2:J$7067,8,FALSE)</f>
        <v>577117.98</v>
      </c>
    </row>
    <row r="5509" spans="1:13" x14ac:dyDescent="0.3">
      <c r="A5509" s="17" t="s">
        <v>279</v>
      </c>
      <c r="B5509" s="3">
        <v>45657</v>
      </c>
      <c r="C5509" s="3">
        <v>45758</v>
      </c>
      <c r="D5509" s="3">
        <v>45778</v>
      </c>
      <c r="E5509" s="7">
        <v>255</v>
      </c>
      <c r="F5509" t="str">
        <f t="shared" si="87"/>
        <v>01949255</v>
      </c>
      <c r="G5509" t="s">
        <v>92</v>
      </c>
      <c r="H5509" s="7">
        <v>23859</v>
      </c>
      <c r="I5509" s="13">
        <v>55.5</v>
      </c>
      <c r="J5509" s="14">
        <v>24174</v>
      </c>
      <c r="K5509" s="14">
        <v>0</v>
      </c>
      <c r="L5509">
        <f>+VLOOKUP(F5509,[1]ENELAR!C$2:J$7067,7,FALSE)</f>
        <v>21115</v>
      </c>
      <c r="M5509" s="20">
        <f>+VLOOKUP(F5509,[1]ENELAR!C$2:J$7067,8,FALSE)</f>
        <v>1677797.9</v>
      </c>
    </row>
    <row r="5510" spans="1:13" x14ac:dyDescent="0.3">
      <c r="A5510" s="17" t="s">
        <v>279</v>
      </c>
      <c r="B5510" s="3">
        <v>45657</v>
      </c>
      <c r="C5510" s="3">
        <v>45758</v>
      </c>
      <c r="D5510" s="3">
        <v>45778</v>
      </c>
      <c r="E5510" s="7">
        <v>309</v>
      </c>
      <c r="F5510" t="str">
        <f t="shared" si="87"/>
        <v>01949309</v>
      </c>
      <c r="G5510" t="s">
        <v>236</v>
      </c>
      <c r="H5510" s="7">
        <v>4777</v>
      </c>
      <c r="I5510" s="13">
        <v>55.5</v>
      </c>
      <c r="J5510" s="14">
        <v>4852</v>
      </c>
      <c r="K5510" s="14">
        <v>0</v>
      </c>
      <c r="L5510">
        <f>+VLOOKUP(F5510,[1]ENELAR!C$2:J$7067,7,FALSE)</f>
        <v>0</v>
      </c>
      <c r="M5510" s="20">
        <f>+VLOOKUP(F5510,[1]ENELAR!C$2:J$7067,8,FALSE)</f>
        <v>0</v>
      </c>
    </row>
    <row r="5511" spans="1:13" x14ac:dyDescent="0.3">
      <c r="A5511" s="17" t="s">
        <v>279</v>
      </c>
      <c r="B5511" s="3">
        <v>45657</v>
      </c>
      <c r="C5511" s="3">
        <v>45758</v>
      </c>
      <c r="D5511" s="3">
        <v>45778</v>
      </c>
      <c r="E5511" s="7">
        <v>328</v>
      </c>
      <c r="F5511" t="str">
        <f t="shared" si="87"/>
        <v>01949328</v>
      </c>
      <c r="G5511" t="s">
        <v>93</v>
      </c>
      <c r="H5511" s="7">
        <v>13842</v>
      </c>
      <c r="I5511" s="13">
        <v>55.5</v>
      </c>
      <c r="J5511" s="14">
        <v>13762</v>
      </c>
      <c r="K5511" s="14">
        <v>0</v>
      </c>
      <c r="L5511">
        <f>+VLOOKUP(F5511,[1]ENELAR!C$2:J$7067,7,FALSE)</f>
        <v>11713</v>
      </c>
      <c r="M5511" s="20">
        <f>+VLOOKUP(F5511,[1]ENELAR!C$2:J$7067,8,FALSE)</f>
        <v>930714.98</v>
      </c>
    </row>
    <row r="5512" spans="1:13" x14ac:dyDescent="0.3">
      <c r="A5512" s="17" t="s">
        <v>279</v>
      </c>
      <c r="B5512" s="3">
        <v>45657</v>
      </c>
      <c r="C5512" s="3">
        <v>45758</v>
      </c>
      <c r="D5512" s="3">
        <v>45778</v>
      </c>
      <c r="E5512" s="7">
        <v>331</v>
      </c>
      <c r="F5512" t="str">
        <f t="shared" si="87"/>
        <v>01949331</v>
      </c>
      <c r="G5512" t="s">
        <v>94</v>
      </c>
      <c r="H5512" s="7">
        <v>5858</v>
      </c>
      <c r="I5512" s="13">
        <v>55.5</v>
      </c>
      <c r="J5512" s="14">
        <v>5957</v>
      </c>
      <c r="K5512" s="14">
        <v>0</v>
      </c>
      <c r="L5512">
        <f>+VLOOKUP(F5512,[1]ENELAR!C$2:J$7067,7,FALSE)</f>
        <v>5462</v>
      </c>
      <c r="M5512" s="20">
        <f>+VLOOKUP(F5512,[1]ENELAR!C$2:J$7067,8,FALSE)</f>
        <v>434010.52</v>
      </c>
    </row>
    <row r="5513" spans="1:13" x14ac:dyDescent="0.3">
      <c r="A5513" s="17" t="s">
        <v>279</v>
      </c>
      <c r="B5513" s="3">
        <v>45657</v>
      </c>
      <c r="C5513" s="3">
        <v>45758</v>
      </c>
      <c r="D5513" s="3">
        <v>45778</v>
      </c>
      <c r="E5513" s="7">
        <v>332</v>
      </c>
      <c r="F5513" t="str">
        <f t="shared" si="87"/>
        <v>01949332</v>
      </c>
      <c r="G5513" t="s">
        <v>95</v>
      </c>
      <c r="H5513" s="7">
        <v>1485</v>
      </c>
      <c r="I5513" s="13">
        <v>55.5</v>
      </c>
      <c r="J5513" s="14">
        <v>1826</v>
      </c>
      <c r="K5513" s="14">
        <v>0</v>
      </c>
      <c r="L5513">
        <f>+VLOOKUP(F5513,[1]ENELAR!C$2:J$7067,7,FALSE)</f>
        <v>1472</v>
      </c>
      <c r="M5513" s="20">
        <f>+VLOOKUP(F5513,[1]ENELAR!C$2:J$7067,8,FALSE)</f>
        <v>116965.12</v>
      </c>
    </row>
    <row r="5514" spans="1:13" x14ac:dyDescent="0.3">
      <c r="A5514" s="17" t="s">
        <v>279</v>
      </c>
      <c r="B5514" s="3">
        <v>45657</v>
      </c>
      <c r="C5514" s="3">
        <v>45758</v>
      </c>
      <c r="D5514" s="3">
        <v>45778</v>
      </c>
      <c r="E5514" s="7">
        <v>333</v>
      </c>
      <c r="F5514" t="str">
        <f t="shared" si="87"/>
        <v>01949333</v>
      </c>
      <c r="G5514" t="s">
        <v>237</v>
      </c>
      <c r="H5514" s="7">
        <v>16056</v>
      </c>
      <c r="I5514" s="13">
        <v>55.5</v>
      </c>
      <c r="J5514" s="14">
        <v>17510</v>
      </c>
      <c r="K5514" s="14">
        <v>0</v>
      </c>
      <c r="L5514">
        <f>+VLOOKUP(F5514,[1]ENELAR!C$2:J$7067,7,FALSE)</f>
        <v>15161</v>
      </c>
      <c r="M5514" s="20">
        <f>+VLOOKUP(F5514,[1]ENELAR!C$2:J$7067,8,FALSE)</f>
        <v>1204693.06</v>
      </c>
    </row>
    <row r="5515" spans="1:13" x14ac:dyDescent="0.3">
      <c r="A5515" s="17" t="s">
        <v>279</v>
      </c>
      <c r="B5515" s="3">
        <v>45657</v>
      </c>
      <c r="C5515" s="3">
        <v>45758</v>
      </c>
      <c r="D5515" s="3">
        <v>45778</v>
      </c>
      <c r="E5515" s="7">
        <v>356</v>
      </c>
      <c r="F5515" t="str">
        <f t="shared" si="87"/>
        <v>01949356</v>
      </c>
      <c r="G5515" t="s">
        <v>238</v>
      </c>
      <c r="H5515" s="7">
        <v>5554</v>
      </c>
      <c r="I5515" s="13">
        <v>55.5</v>
      </c>
      <c r="J5515" s="14">
        <v>5971</v>
      </c>
      <c r="K5515" s="14">
        <v>0</v>
      </c>
      <c r="L5515">
        <f>+VLOOKUP(F5515,[1]ENELAR!C$2:J$7067,7,FALSE)</f>
        <v>0</v>
      </c>
      <c r="M5515" s="20">
        <f>+VLOOKUP(F5515,[1]ENELAR!C$2:J$7067,8,FALSE)</f>
        <v>0</v>
      </c>
    </row>
    <row r="5516" spans="1:13" x14ac:dyDescent="0.3">
      <c r="A5516" s="17" t="s">
        <v>279</v>
      </c>
      <c r="B5516" s="3">
        <v>45657</v>
      </c>
      <c r="C5516" s="3">
        <v>45758</v>
      </c>
      <c r="D5516" s="3">
        <v>45778</v>
      </c>
      <c r="E5516" s="7">
        <v>361</v>
      </c>
      <c r="F5516" t="str">
        <f t="shared" si="87"/>
        <v>01949361</v>
      </c>
      <c r="G5516" t="s">
        <v>100</v>
      </c>
      <c r="H5516" s="7">
        <v>2872</v>
      </c>
      <c r="I5516" s="13">
        <v>55.5</v>
      </c>
      <c r="J5516" s="14">
        <v>2866</v>
      </c>
      <c r="K5516" s="14">
        <v>0</v>
      </c>
      <c r="L5516">
        <f>+VLOOKUP(F5516,[1]ENELAR!C$2:J$7067,7,FALSE)</f>
        <v>2793</v>
      </c>
      <c r="M5516" s="20">
        <f>+VLOOKUP(F5516,[1]ENELAR!C$2:J$7067,8,FALSE)</f>
        <v>221931.78</v>
      </c>
    </row>
    <row r="5517" spans="1:13" x14ac:dyDescent="0.3">
      <c r="A5517" s="17" t="s">
        <v>279</v>
      </c>
      <c r="B5517" s="3">
        <v>45657</v>
      </c>
      <c r="C5517" s="3">
        <v>45758</v>
      </c>
      <c r="D5517" s="3">
        <v>45778</v>
      </c>
      <c r="E5517" s="7">
        <v>362</v>
      </c>
      <c r="F5517" t="str">
        <f t="shared" si="87"/>
        <v>01949362</v>
      </c>
      <c r="G5517" t="s">
        <v>101</v>
      </c>
      <c r="H5517" s="7">
        <v>3105</v>
      </c>
      <c r="I5517" s="13">
        <v>55.5</v>
      </c>
      <c r="J5517" s="14">
        <v>2719</v>
      </c>
      <c r="K5517" s="14">
        <v>0</v>
      </c>
      <c r="L5517">
        <f>+VLOOKUP(F5517,[1]ENELAR!C$2:J$7067,7,FALSE)</f>
        <v>3034</v>
      </c>
      <c r="M5517" s="20">
        <f>+VLOOKUP(F5517,[1]ENELAR!C$2:J$7067,8,FALSE)</f>
        <v>241081.64</v>
      </c>
    </row>
    <row r="5518" spans="1:13" x14ac:dyDescent="0.3">
      <c r="A5518" s="17" t="s">
        <v>279</v>
      </c>
      <c r="B5518" s="3">
        <v>45657</v>
      </c>
      <c r="C5518" s="3">
        <v>45758</v>
      </c>
      <c r="D5518" s="3">
        <v>45778</v>
      </c>
      <c r="E5518" s="7">
        <v>363</v>
      </c>
      <c r="F5518" t="str">
        <f t="shared" si="87"/>
        <v>01949363</v>
      </c>
      <c r="G5518" t="s">
        <v>102</v>
      </c>
      <c r="H5518" s="7">
        <v>3971</v>
      </c>
      <c r="I5518" s="13">
        <v>55.5</v>
      </c>
      <c r="J5518" s="14">
        <v>4789</v>
      </c>
      <c r="K5518" s="14">
        <v>0</v>
      </c>
      <c r="L5518">
        <f>+VLOOKUP(F5518,[1]ENELAR!C$2:J$7067,7,FALSE)</f>
        <v>3775</v>
      </c>
      <c r="M5518" s="20">
        <f>+VLOOKUP(F5518,[1]ENELAR!C$2:J$7067,8,FALSE)</f>
        <v>299961.5</v>
      </c>
    </row>
    <row r="5519" spans="1:13" x14ac:dyDescent="0.3">
      <c r="A5519" s="17" t="s">
        <v>279</v>
      </c>
      <c r="B5519" s="3">
        <v>45657</v>
      </c>
      <c r="C5519" s="3">
        <v>45758</v>
      </c>
      <c r="D5519" s="3">
        <v>45778</v>
      </c>
      <c r="E5519" s="7">
        <v>364</v>
      </c>
      <c r="F5519" t="str">
        <f t="shared" si="87"/>
        <v>01949364</v>
      </c>
      <c r="G5519" t="s">
        <v>103</v>
      </c>
      <c r="H5519" s="7">
        <v>6430</v>
      </c>
      <c r="I5519" s="13">
        <v>55.5</v>
      </c>
      <c r="J5519" s="14">
        <v>5616</v>
      </c>
      <c r="K5519" s="14">
        <v>0</v>
      </c>
      <c r="L5519">
        <f>+VLOOKUP(F5519,[1]ENELAR!C$2:J$7067,7,FALSE)</f>
        <v>6168</v>
      </c>
      <c r="M5519" s="20">
        <f>+VLOOKUP(F5519,[1]ENELAR!C$2:J$7067,8,FALSE)</f>
        <v>490109.28</v>
      </c>
    </row>
    <row r="5520" spans="1:13" x14ac:dyDescent="0.3">
      <c r="A5520" s="17" t="s">
        <v>279</v>
      </c>
      <c r="B5520" s="3">
        <v>45657</v>
      </c>
      <c r="C5520" s="3">
        <v>45758</v>
      </c>
      <c r="D5520" s="3">
        <v>45778</v>
      </c>
      <c r="E5520" s="7">
        <v>365</v>
      </c>
      <c r="F5520" t="str">
        <f t="shared" si="87"/>
        <v>01949365</v>
      </c>
      <c r="G5520" t="s">
        <v>104</v>
      </c>
      <c r="H5520" s="7">
        <v>1972</v>
      </c>
      <c r="I5520" s="13">
        <v>55.5</v>
      </c>
      <c r="J5520" s="14">
        <v>2189</v>
      </c>
      <c r="K5520" s="14">
        <v>0</v>
      </c>
      <c r="L5520">
        <f>+VLOOKUP(F5520,[1]ENELAR!C$2:J$7067,7,FALSE)</f>
        <v>1970</v>
      </c>
      <c r="M5520" s="20">
        <f>+VLOOKUP(F5520,[1]ENELAR!C$2:J$7067,8,FALSE)</f>
        <v>156536.20000000001</v>
      </c>
    </row>
    <row r="5521" spans="1:13" x14ac:dyDescent="0.3">
      <c r="A5521" s="17" t="s">
        <v>279</v>
      </c>
      <c r="B5521" s="3">
        <v>45657</v>
      </c>
      <c r="C5521" s="3">
        <v>45758</v>
      </c>
      <c r="D5521" s="3">
        <v>45778</v>
      </c>
      <c r="E5521" s="7">
        <v>366</v>
      </c>
      <c r="F5521" t="str">
        <f t="shared" si="87"/>
        <v>01949366</v>
      </c>
      <c r="G5521" t="s">
        <v>105</v>
      </c>
      <c r="H5521" s="7">
        <v>5346</v>
      </c>
      <c r="I5521" s="13">
        <v>55.5</v>
      </c>
      <c r="J5521" s="14">
        <v>4792</v>
      </c>
      <c r="K5521" s="14">
        <v>0</v>
      </c>
      <c r="L5521">
        <f>+VLOOKUP(F5521,[1]ENELAR!C$2:J$7067,7,FALSE)</f>
        <v>5220</v>
      </c>
      <c r="M5521" s="20">
        <f>+VLOOKUP(F5521,[1]ENELAR!C$2:J$7067,8,FALSE)</f>
        <v>414781.2</v>
      </c>
    </row>
    <row r="5522" spans="1:13" x14ac:dyDescent="0.3">
      <c r="A5522" s="17" t="s">
        <v>279</v>
      </c>
      <c r="B5522" s="3">
        <v>45657</v>
      </c>
      <c r="C5522" s="3">
        <v>45758</v>
      </c>
      <c r="D5522" s="3">
        <v>45778</v>
      </c>
      <c r="E5522" s="7">
        <v>367</v>
      </c>
      <c r="F5522" t="str">
        <f t="shared" si="87"/>
        <v>01949367</v>
      </c>
      <c r="G5522" t="s">
        <v>106</v>
      </c>
      <c r="H5522" s="7">
        <v>822</v>
      </c>
      <c r="I5522" s="13">
        <v>55.5</v>
      </c>
      <c r="J5522" s="14">
        <v>838</v>
      </c>
      <c r="K5522" s="14">
        <v>0</v>
      </c>
      <c r="L5522">
        <f>+VLOOKUP(F5522,[1]ENELAR!C$2:J$7067,7,FALSE)</f>
        <v>717</v>
      </c>
      <c r="M5522" s="20">
        <f>+VLOOKUP(F5522,[1]ENELAR!C$2:J$7067,8,FALSE)</f>
        <v>56972.82</v>
      </c>
    </row>
    <row r="5523" spans="1:13" x14ac:dyDescent="0.3">
      <c r="A5523" s="17" t="s">
        <v>279</v>
      </c>
      <c r="B5523" s="3">
        <v>45657</v>
      </c>
      <c r="C5523" s="3">
        <v>45758</v>
      </c>
      <c r="D5523" s="3">
        <v>45778</v>
      </c>
      <c r="E5523" s="7">
        <v>368</v>
      </c>
      <c r="F5523" t="str">
        <f t="shared" si="87"/>
        <v>01949368</v>
      </c>
      <c r="G5523" t="s">
        <v>107</v>
      </c>
      <c r="H5523" s="7">
        <v>2339</v>
      </c>
      <c r="I5523" s="13">
        <v>55.5</v>
      </c>
      <c r="J5523" s="14">
        <v>2505</v>
      </c>
      <c r="K5523" s="14">
        <v>0</v>
      </c>
      <c r="L5523">
        <f>+VLOOKUP(F5523,[1]ENELAR!C$2:J$7067,7,FALSE)</f>
        <v>2193</v>
      </c>
      <c r="M5523" s="20">
        <f>+VLOOKUP(F5523,[1]ENELAR!C$2:J$7067,8,FALSE)</f>
        <v>174255.78</v>
      </c>
    </row>
    <row r="5524" spans="1:13" x14ac:dyDescent="0.3">
      <c r="A5524" s="17" t="s">
        <v>279</v>
      </c>
      <c r="B5524" s="3">
        <v>45657</v>
      </c>
      <c r="C5524" s="3">
        <v>45758</v>
      </c>
      <c r="D5524" s="3">
        <v>45778</v>
      </c>
      <c r="E5524" s="7">
        <v>369</v>
      </c>
      <c r="F5524" t="str">
        <f t="shared" si="87"/>
        <v>01949369</v>
      </c>
      <c r="G5524" t="s">
        <v>108</v>
      </c>
      <c r="H5524" s="7">
        <v>3141</v>
      </c>
      <c r="I5524" s="13">
        <v>55.5</v>
      </c>
      <c r="J5524" s="14">
        <v>4026</v>
      </c>
      <c r="K5524" s="14">
        <v>0</v>
      </c>
      <c r="L5524">
        <f>+VLOOKUP(F5524,[1]ENELAR!C$2:J$7067,7,FALSE)</f>
        <v>2979</v>
      </c>
      <c r="M5524" s="20">
        <f>+VLOOKUP(F5524,[1]ENELAR!C$2:J$7067,8,FALSE)</f>
        <v>236711.34</v>
      </c>
    </row>
    <row r="5525" spans="1:13" x14ac:dyDescent="0.3">
      <c r="A5525" s="17" t="s">
        <v>279</v>
      </c>
      <c r="B5525" s="3">
        <v>45657</v>
      </c>
      <c r="C5525" s="3">
        <v>45758</v>
      </c>
      <c r="D5525" s="3">
        <v>45778</v>
      </c>
      <c r="E5525" s="7">
        <v>370</v>
      </c>
      <c r="F5525" t="str">
        <f t="shared" si="87"/>
        <v>01949370</v>
      </c>
      <c r="G5525" t="s">
        <v>109</v>
      </c>
      <c r="H5525" s="7">
        <v>2636</v>
      </c>
      <c r="I5525" s="13">
        <v>55.5</v>
      </c>
      <c r="J5525" s="14">
        <v>3180</v>
      </c>
      <c r="K5525" s="14">
        <v>255</v>
      </c>
      <c r="L5525">
        <f>+VLOOKUP(F5525,[1]ENELAR!C$2:J$7067,7,FALSE)</f>
        <v>2590</v>
      </c>
      <c r="M5525" s="20">
        <f>+VLOOKUP(F5525,[1]ENELAR!C$2:J$7067,8,FALSE)</f>
        <v>205801.4</v>
      </c>
    </row>
    <row r="5526" spans="1:13" x14ac:dyDescent="0.3">
      <c r="A5526" s="17" t="s">
        <v>279</v>
      </c>
      <c r="B5526" s="3">
        <v>45657</v>
      </c>
      <c r="C5526" s="3">
        <v>45758</v>
      </c>
      <c r="D5526" s="3">
        <v>45778</v>
      </c>
      <c r="E5526" s="7">
        <v>371</v>
      </c>
      <c r="F5526" t="str">
        <f t="shared" si="87"/>
        <v>01949371</v>
      </c>
      <c r="G5526" t="s">
        <v>110</v>
      </c>
      <c r="H5526" s="7">
        <v>3076</v>
      </c>
      <c r="I5526" s="13">
        <v>55.5</v>
      </c>
      <c r="J5526" s="14">
        <v>3676</v>
      </c>
      <c r="K5526" s="14">
        <v>0</v>
      </c>
      <c r="L5526">
        <f>+VLOOKUP(F5526,[1]ENELAR!C$2:J$7067,7,FALSE)</f>
        <v>3071</v>
      </c>
      <c r="M5526" s="20">
        <f>+VLOOKUP(F5526,[1]ENELAR!C$2:J$7067,8,FALSE)</f>
        <v>244021.66</v>
      </c>
    </row>
    <row r="5527" spans="1:13" x14ac:dyDescent="0.3">
      <c r="A5527" s="17" t="s">
        <v>279</v>
      </c>
      <c r="B5527" s="3">
        <v>45657</v>
      </c>
      <c r="C5527" s="3">
        <v>45758</v>
      </c>
      <c r="D5527" s="3">
        <v>45778</v>
      </c>
      <c r="E5527" s="7">
        <v>372</v>
      </c>
      <c r="F5527" t="str">
        <f t="shared" si="87"/>
        <v>01949372</v>
      </c>
      <c r="G5527" t="s">
        <v>111</v>
      </c>
      <c r="H5527" s="7">
        <v>66592</v>
      </c>
      <c r="I5527" s="13">
        <v>55.5</v>
      </c>
      <c r="J5527" s="14">
        <v>67482</v>
      </c>
      <c r="K5527" s="14">
        <v>0</v>
      </c>
      <c r="L5527">
        <f>+VLOOKUP(F5527,[1]ENELAR!C$2:J$7067,7,FALSE)</f>
        <v>52458</v>
      </c>
      <c r="M5527" s="20">
        <f>+VLOOKUP(F5527,[1]ENELAR!C$2:J$7067,8,FALSE)</f>
        <v>4168312.68</v>
      </c>
    </row>
    <row r="5528" spans="1:13" x14ac:dyDescent="0.3">
      <c r="A5528" s="17" t="s">
        <v>279</v>
      </c>
      <c r="B5528" s="3">
        <v>45657</v>
      </c>
      <c r="C5528" s="3">
        <v>45758</v>
      </c>
      <c r="D5528" s="3">
        <v>45778</v>
      </c>
      <c r="E5528" s="7">
        <v>373</v>
      </c>
      <c r="F5528" t="str">
        <f t="shared" si="87"/>
        <v>01949373</v>
      </c>
      <c r="G5528" t="s">
        <v>112</v>
      </c>
      <c r="H5528" s="7">
        <v>5739</v>
      </c>
      <c r="I5528" s="13">
        <v>55.5</v>
      </c>
      <c r="J5528" s="14">
        <v>5621</v>
      </c>
      <c r="K5528" s="14">
        <v>202</v>
      </c>
      <c r="L5528">
        <f>+VLOOKUP(F5528,[1]ENELAR!C$2:J$7067,7,FALSE)</f>
        <v>4988</v>
      </c>
      <c r="M5528" s="20">
        <f>+VLOOKUP(F5528,[1]ENELAR!C$2:J$7067,8,FALSE)</f>
        <v>396346.48</v>
      </c>
    </row>
    <row r="5529" spans="1:13" x14ac:dyDescent="0.3">
      <c r="A5529" s="17" t="s">
        <v>279</v>
      </c>
      <c r="B5529" s="3">
        <v>45657</v>
      </c>
      <c r="C5529" s="3">
        <v>45758</v>
      </c>
      <c r="D5529" s="3">
        <v>45778</v>
      </c>
      <c r="E5529" s="7">
        <v>374</v>
      </c>
      <c r="F5529" t="str">
        <f t="shared" si="87"/>
        <v>01949374</v>
      </c>
      <c r="G5529" t="s">
        <v>113</v>
      </c>
      <c r="H5529" s="7">
        <v>2720</v>
      </c>
      <c r="I5529" s="13">
        <v>55.5</v>
      </c>
      <c r="J5529" s="14">
        <v>3038</v>
      </c>
      <c r="K5529" s="14">
        <v>0</v>
      </c>
      <c r="L5529">
        <f>+VLOOKUP(F5529,[1]ENELAR!C$2:J$7067,7,FALSE)</f>
        <v>2588</v>
      </c>
      <c r="M5529" s="20">
        <f>+VLOOKUP(F5529,[1]ENELAR!C$2:J$7067,8,FALSE)</f>
        <v>205642.48</v>
      </c>
    </row>
    <row r="5530" spans="1:13" x14ac:dyDescent="0.3">
      <c r="A5530" s="17" t="s">
        <v>279</v>
      </c>
      <c r="B5530" s="3">
        <v>45657</v>
      </c>
      <c r="C5530" s="3">
        <v>45758</v>
      </c>
      <c r="D5530" s="3">
        <v>45778</v>
      </c>
      <c r="E5530" s="7">
        <v>376</v>
      </c>
      <c r="F5530" t="str">
        <f t="shared" si="87"/>
        <v>01949376</v>
      </c>
      <c r="G5530" t="s">
        <v>114</v>
      </c>
      <c r="H5530" s="7">
        <v>17512</v>
      </c>
      <c r="I5530" s="13">
        <v>55.5</v>
      </c>
      <c r="J5530" s="14">
        <v>18895</v>
      </c>
      <c r="K5530" s="14">
        <v>0</v>
      </c>
      <c r="L5530">
        <f>+VLOOKUP(F5530,[1]ENELAR!C$2:J$7067,7,FALSE)</f>
        <v>16193</v>
      </c>
      <c r="M5530" s="20">
        <f>+VLOOKUP(F5530,[1]ENELAR!C$2:J$7067,8,FALSE)</f>
        <v>1286695.78</v>
      </c>
    </row>
    <row r="5531" spans="1:13" x14ac:dyDescent="0.3">
      <c r="A5531" s="17" t="s">
        <v>279</v>
      </c>
      <c r="B5531" s="3">
        <v>45657</v>
      </c>
      <c r="C5531" s="3">
        <v>45758</v>
      </c>
      <c r="D5531" s="3">
        <v>45778</v>
      </c>
      <c r="E5531" s="7">
        <v>377</v>
      </c>
      <c r="F5531" t="str">
        <f t="shared" si="87"/>
        <v>01949377</v>
      </c>
      <c r="G5531" t="s">
        <v>239</v>
      </c>
      <c r="H5531" s="7">
        <v>1658</v>
      </c>
      <c r="I5531" s="13">
        <v>55.5</v>
      </c>
      <c r="J5531" s="14">
        <v>2019</v>
      </c>
      <c r="K5531" s="14">
        <v>0</v>
      </c>
      <c r="L5531">
        <f>+VLOOKUP(F5531,[1]ENELAR!C$2:J$7067,7,FALSE)</f>
        <v>1584</v>
      </c>
      <c r="M5531" s="20">
        <f>+VLOOKUP(F5531,[1]ENELAR!C$2:J$7067,8,FALSE)</f>
        <v>125864.64</v>
      </c>
    </row>
    <row r="5532" spans="1:13" x14ac:dyDescent="0.3">
      <c r="A5532" s="17" t="s">
        <v>279</v>
      </c>
      <c r="B5532" s="3">
        <v>45657</v>
      </c>
      <c r="C5532" s="3">
        <v>45758</v>
      </c>
      <c r="D5532" s="3">
        <v>45778</v>
      </c>
      <c r="E5532" s="7">
        <v>378</v>
      </c>
      <c r="F5532" t="str">
        <f t="shared" si="87"/>
        <v>01949378</v>
      </c>
      <c r="G5532" t="s">
        <v>115</v>
      </c>
      <c r="H5532" s="7">
        <v>4489</v>
      </c>
      <c r="I5532" s="13">
        <v>55.5</v>
      </c>
      <c r="J5532" s="14">
        <v>4604</v>
      </c>
      <c r="K5532" s="14">
        <v>0</v>
      </c>
      <c r="L5532">
        <f>+VLOOKUP(F5532,[1]ENELAR!C$2:J$7067,7,FALSE)</f>
        <v>0</v>
      </c>
      <c r="M5532" s="20">
        <f>+VLOOKUP(F5532,[1]ENELAR!C$2:J$7067,8,FALSE)</f>
        <v>0</v>
      </c>
    </row>
    <row r="5533" spans="1:13" x14ac:dyDescent="0.3">
      <c r="A5533" s="17" t="s">
        <v>279</v>
      </c>
      <c r="B5533" s="3">
        <v>45657</v>
      </c>
      <c r="C5533" s="3">
        <v>45758</v>
      </c>
      <c r="D5533" s="3">
        <v>45778</v>
      </c>
      <c r="E5533" s="7">
        <v>379</v>
      </c>
      <c r="F5533" t="str">
        <f t="shared" si="87"/>
        <v>01949379</v>
      </c>
      <c r="G5533" t="s">
        <v>116</v>
      </c>
      <c r="H5533" s="7">
        <v>5274</v>
      </c>
      <c r="I5533" s="13">
        <v>55.5</v>
      </c>
      <c r="J5533" s="14">
        <v>6956</v>
      </c>
      <c r="K5533" s="14">
        <v>0</v>
      </c>
      <c r="L5533">
        <f>+VLOOKUP(F5533,[1]ENELAR!C$2:J$7067,7,FALSE)</f>
        <v>5110</v>
      </c>
      <c r="M5533" s="20">
        <f>+VLOOKUP(F5533,[1]ENELAR!C$2:J$7067,8,FALSE)</f>
        <v>406040.6</v>
      </c>
    </row>
    <row r="5534" spans="1:13" x14ac:dyDescent="0.3">
      <c r="A5534" s="17" t="s">
        <v>279</v>
      </c>
      <c r="B5534" s="3">
        <v>45657</v>
      </c>
      <c r="C5534" s="3">
        <v>45758</v>
      </c>
      <c r="D5534" s="3">
        <v>45778</v>
      </c>
      <c r="E5534" s="7">
        <v>380</v>
      </c>
      <c r="F5534" t="str">
        <f t="shared" si="87"/>
        <v>01949380</v>
      </c>
      <c r="G5534" t="s">
        <v>117</v>
      </c>
      <c r="H5534" s="7">
        <v>5838</v>
      </c>
      <c r="I5534" s="13">
        <v>55.5</v>
      </c>
      <c r="J5534" s="14">
        <v>6522</v>
      </c>
      <c r="K5534" s="14">
        <v>0</v>
      </c>
      <c r="L5534">
        <f>+VLOOKUP(F5534,[1]ENELAR!C$2:J$7067,7,FALSE)</f>
        <v>5036</v>
      </c>
      <c r="M5534" s="20">
        <f>+VLOOKUP(F5534,[1]ENELAR!C$2:J$7067,8,FALSE)</f>
        <v>400160.56</v>
      </c>
    </row>
    <row r="5535" spans="1:13" x14ac:dyDescent="0.3">
      <c r="A5535" s="17" t="s">
        <v>279</v>
      </c>
      <c r="B5535" s="3">
        <v>45657</v>
      </c>
      <c r="C5535" s="3">
        <v>45758</v>
      </c>
      <c r="D5535" s="3">
        <v>45778</v>
      </c>
      <c r="E5535" s="7">
        <v>381</v>
      </c>
      <c r="F5535" t="str">
        <f t="shared" si="87"/>
        <v>01949381</v>
      </c>
      <c r="G5535" t="s">
        <v>118</v>
      </c>
      <c r="H5535" s="7">
        <v>4052</v>
      </c>
      <c r="I5535" s="13">
        <v>55.5</v>
      </c>
      <c r="J5535" s="14">
        <v>4141</v>
      </c>
      <c r="K5535" s="14">
        <v>0</v>
      </c>
      <c r="L5535">
        <f>+VLOOKUP(F5535,[1]ENELAR!C$2:J$7067,7,FALSE)</f>
        <v>3556</v>
      </c>
      <c r="M5535" s="20">
        <f>+VLOOKUP(F5535,[1]ENELAR!C$2:J$7067,8,FALSE)</f>
        <v>282559.76</v>
      </c>
    </row>
    <row r="5536" spans="1:13" x14ac:dyDescent="0.3">
      <c r="A5536" s="17" t="s">
        <v>279</v>
      </c>
      <c r="B5536" s="3">
        <v>45657</v>
      </c>
      <c r="C5536" s="3">
        <v>45758</v>
      </c>
      <c r="D5536" s="3">
        <v>45778</v>
      </c>
      <c r="E5536" s="7">
        <v>382</v>
      </c>
      <c r="F5536" t="str">
        <f t="shared" si="87"/>
        <v>01949382</v>
      </c>
      <c r="G5536" t="s">
        <v>227</v>
      </c>
      <c r="H5536" s="7">
        <v>1887</v>
      </c>
      <c r="I5536" s="13">
        <v>55.5</v>
      </c>
      <c r="J5536" s="14">
        <v>2103</v>
      </c>
      <c r="K5536" s="14">
        <v>0</v>
      </c>
      <c r="L5536">
        <f>+VLOOKUP(F5536,[1]ENELAR!C$2:J$7067,7,FALSE)</f>
        <v>1773</v>
      </c>
      <c r="M5536" s="20">
        <f>+VLOOKUP(F5536,[1]ENELAR!C$2:J$7067,8,FALSE)</f>
        <v>140882.57999999999</v>
      </c>
    </row>
    <row r="5537" spans="1:13" x14ac:dyDescent="0.3">
      <c r="A5537" s="17" t="s">
        <v>279</v>
      </c>
      <c r="B5537" s="3">
        <v>45657</v>
      </c>
      <c r="C5537" s="3">
        <v>45758</v>
      </c>
      <c r="D5537" s="3">
        <v>45778</v>
      </c>
      <c r="E5537" s="7">
        <v>383</v>
      </c>
      <c r="F5537" t="str">
        <f t="shared" si="87"/>
        <v>01949383</v>
      </c>
      <c r="G5537" t="s">
        <v>119</v>
      </c>
      <c r="H5537" s="7">
        <v>14844</v>
      </c>
      <c r="I5537" s="13">
        <v>55.5</v>
      </c>
      <c r="J5537" s="14">
        <v>17370</v>
      </c>
      <c r="K5537" s="14">
        <v>0</v>
      </c>
      <c r="L5537">
        <f>+VLOOKUP(F5537,[1]ENELAR!C$2:J$7067,7,FALSE)</f>
        <v>13261</v>
      </c>
      <c r="M5537" s="20">
        <f>+VLOOKUP(F5537,[1]ENELAR!C$2:J$7067,8,FALSE)</f>
        <v>1053719.06</v>
      </c>
    </row>
    <row r="5538" spans="1:13" x14ac:dyDescent="0.3">
      <c r="A5538" s="17" t="s">
        <v>279</v>
      </c>
      <c r="B5538" s="3">
        <v>45657</v>
      </c>
      <c r="C5538" s="3">
        <v>45758</v>
      </c>
      <c r="D5538" s="3">
        <v>45778</v>
      </c>
      <c r="E5538" s="7">
        <v>384</v>
      </c>
      <c r="F5538" t="str">
        <f t="shared" si="87"/>
        <v>01949384</v>
      </c>
      <c r="G5538" t="s">
        <v>120</v>
      </c>
      <c r="H5538" s="7">
        <v>5906</v>
      </c>
      <c r="I5538" s="13">
        <v>55.5</v>
      </c>
      <c r="J5538" s="14">
        <v>6592</v>
      </c>
      <c r="K5538" s="14">
        <v>0</v>
      </c>
      <c r="L5538">
        <f>+VLOOKUP(F5538,[1]ENELAR!C$2:J$7067,7,FALSE)</f>
        <v>5655</v>
      </c>
      <c r="M5538" s="20">
        <f>+VLOOKUP(F5538,[1]ENELAR!C$2:J$7067,8,FALSE)</f>
        <v>449346.3</v>
      </c>
    </row>
    <row r="5539" spans="1:13" x14ac:dyDescent="0.3">
      <c r="A5539" s="17" t="s">
        <v>279</v>
      </c>
      <c r="B5539" s="3">
        <v>45657</v>
      </c>
      <c r="C5539" s="6"/>
      <c r="D5539" s="3">
        <v>45778</v>
      </c>
      <c r="E5539" s="7">
        <v>385</v>
      </c>
      <c r="F5539" t="str">
        <f t="shared" si="87"/>
        <v>01949385</v>
      </c>
      <c r="G5539" t="s">
        <v>121</v>
      </c>
      <c r="H5539" s="7">
        <v>3338</v>
      </c>
      <c r="I5539" s="13">
        <v>55.5</v>
      </c>
      <c r="J5539" s="14">
        <v>1715</v>
      </c>
      <c r="K5539" s="14">
        <v>148</v>
      </c>
      <c r="L5539">
        <f>+VLOOKUP(F5539,[1]ENELAR!C$2:J$7067,7,FALSE)</f>
        <v>2346</v>
      </c>
      <c r="M5539" s="20">
        <f>+VLOOKUP(F5539,[1]ENELAR!C$2:J$7067,8,FALSE)</f>
        <v>186413.16</v>
      </c>
    </row>
    <row r="5540" spans="1:13" x14ac:dyDescent="0.3">
      <c r="A5540" s="17" t="s">
        <v>279</v>
      </c>
      <c r="B5540" s="3">
        <v>45657</v>
      </c>
      <c r="C5540" s="6"/>
      <c r="D5540" s="3">
        <v>45778</v>
      </c>
      <c r="E5540" s="7">
        <v>386</v>
      </c>
      <c r="F5540" t="str">
        <f t="shared" si="87"/>
        <v>01949386</v>
      </c>
      <c r="G5540" t="s">
        <v>122</v>
      </c>
      <c r="H5540" s="7">
        <v>943</v>
      </c>
      <c r="I5540" s="13">
        <v>55.5</v>
      </c>
      <c r="J5540" s="14">
        <v>1109</v>
      </c>
      <c r="K5540" s="14">
        <v>0</v>
      </c>
      <c r="L5540">
        <f>+VLOOKUP(F5540,[1]ENELAR!C$2:J$7067,7,FALSE)</f>
        <v>943</v>
      </c>
      <c r="M5540" s="20">
        <f>+VLOOKUP(F5540,[1]ENELAR!C$2:J$7067,8,FALSE)</f>
        <v>74930.78</v>
      </c>
    </row>
    <row r="5541" spans="1:13" x14ac:dyDescent="0.3">
      <c r="A5541" s="17" t="s">
        <v>279</v>
      </c>
      <c r="B5541" s="3">
        <v>45657</v>
      </c>
      <c r="C5541" s="6"/>
      <c r="D5541" s="3">
        <v>45778</v>
      </c>
      <c r="E5541" s="7">
        <v>387</v>
      </c>
      <c r="F5541" t="str">
        <f t="shared" si="87"/>
        <v>01949387</v>
      </c>
      <c r="G5541" t="s">
        <v>123</v>
      </c>
      <c r="H5541" s="7">
        <v>929</v>
      </c>
      <c r="I5541" s="13">
        <v>55.5</v>
      </c>
      <c r="J5541" s="14">
        <v>961</v>
      </c>
      <c r="K5541" s="14">
        <v>0</v>
      </c>
      <c r="L5541">
        <f>+VLOOKUP(F5541,[1]ENELAR!C$2:J$7067,7,FALSE)</f>
        <v>929</v>
      </c>
      <c r="M5541" s="20">
        <f>+VLOOKUP(F5541,[1]ENELAR!C$2:J$7067,8,FALSE)</f>
        <v>73818.34</v>
      </c>
    </row>
    <row r="5542" spans="1:13" x14ac:dyDescent="0.3">
      <c r="A5542" s="17" t="s">
        <v>279</v>
      </c>
      <c r="B5542" s="3">
        <v>45657</v>
      </c>
      <c r="C5542" s="6"/>
      <c r="D5542" s="3">
        <v>45778</v>
      </c>
      <c r="E5542" s="7">
        <v>388</v>
      </c>
      <c r="F5542" t="str">
        <f t="shared" si="87"/>
        <v>01949388</v>
      </c>
      <c r="G5542" t="s">
        <v>124</v>
      </c>
      <c r="H5542" s="7">
        <v>2815</v>
      </c>
      <c r="I5542" s="13">
        <v>55.5</v>
      </c>
      <c r="J5542" s="14">
        <v>3190</v>
      </c>
      <c r="K5542" s="14">
        <v>0</v>
      </c>
      <c r="L5542">
        <f>+VLOOKUP(F5542,[1]ENELAR!C$2:J$7067,7,FALSE)</f>
        <v>2761</v>
      </c>
      <c r="M5542" s="20">
        <f>+VLOOKUP(F5542,[1]ENELAR!C$2:J$7067,8,FALSE)</f>
        <v>219389.06</v>
      </c>
    </row>
    <row r="5543" spans="1:13" x14ac:dyDescent="0.3">
      <c r="A5543" s="17" t="s">
        <v>279</v>
      </c>
      <c r="B5543" s="3">
        <v>45657</v>
      </c>
      <c r="C5543" s="6"/>
      <c r="D5543" s="3">
        <v>45778</v>
      </c>
      <c r="E5543" s="7">
        <v>390</v>
      </c>
      <c r="F5543" t="str">
        <f t="shared" si="87"/>
        <v>01949390</v>
      </c>
      <c r="G5543" t="s">
        <v>125</v>
      </c>
      <c r="H5543" s="7">
        <v>2170</v>
      </c>
      <c r="I5543" s="13">
        <v>55.5</v>
      </c>
      <c r="J5543" s="14">
        <v>1839</v>
      </c>
      <c r="K5543" s="14">
        <v>0</v>
      </c>
      <c r="L5543">
        <f>+VLOOKUP(F5543,[1]ENELAR!C$2:J$7067,7,FALSE)</f>
        <v>1774</v>
      </c>
      <c r="M5543" s="20">
        <f>+VLOOKUP(F5543,[1]ENELAR!C$2:J$7067,8,FALSE)</f>
        <v>140962.04</v>
      </c>
    </row>
    <row r="5544" spans="1:13" x14ac:dyDescent="0.3">
      <c r="A5544" s="17" t="s">
        <v>279</v>
      </c>
      <c r="B5544" s="3">
        <v>45657</v>
      </c>
      <c r="C5544" s="6"/>
      <c r="D5544" s="3">
        <v>45778</v>
      </c>
      <c r="E5544" s="7">
        <v>391</v>
      </c>
      <c r="F5544" t="str">
        <f t="shared" si="87"/>
        <v>01949391</v>
      </c>
      <c r="G5544" t="s">
        <v>126</v>
      </c>
      <c r="H5544" s="7">
        <v>5357</v>
      </c>
      <c r="I5544" s="13">
        <v>55.5</v>
      </c>
      <c r="J5544" s="14">
        <v>5614</v>
      </c>
      <c r="K5544" s="14">
        <v>0</v>
      </c>
      <c r="L5544">
        <f>+VLOOKUP(F5544,[1]ENELAR!C$2:J$7067,7,FALSE)</f>
        <v>5094</v>
      </c>
      <c r="M5544" s="20">
        <f>+VLOOKUP(F5544,[1]ENELAR!C$2:J$7067,8,FALSE)</f>
        <v>404769.24</v>
      </c>
    </row>
    <row r="5545" spans="1:13" x14ac:dyDescent="0.3">
      <c r="A5545" s="17" t="s">
        <v>279</v>
      </c>
      <c r="B5545" s="3">
        <v>45657</v>
      </c>
      <c r="C5545" s="6"/>
      <c r="D5545" s="3">
        <v>45778</v>
      </c>
      <c r="E5545" s="7">
        <v>392</v>
      </c>
      <c r="F5545" t="str">
        <f t="shared" si="87"/>
        <v>01949392</v>
      </c>
      <c r="G5545" t="s">
        <v>127</v>
      </c>
      <c r="H5545" s="7">
        <v>3306</v>
      </c>
      <c r="I5545" s="13">
        <v>55.5</v>
      </c>
      <c r="J5545" s="14">
        <v>4332</v>
      </c>
      <c r="K5545" s="14">
        <v>0</v>
      </c>
      <c r="L5545">
        <f>+VLOOKUP(F5545,[1]ENELAR!C$2:J$7067,7,FALSE)</f>
        <v>3295</v>
      </c>
      <c r="M5545" s="20">
        <f>+VLOOKUP(F5545,[1]ENELAR!C$2:J$7067,8,FALSE)</f>
        <v>261820.7</v>
      </c>
    </row>
    <row r="5546" spans="1:13" x14ac:dyDescent="0.3">
      <c r="A5546" s="17" t="s">
        <v>279</v>
      </c>
      <c r="B5546" s="3">
        <v>45657</v>
      </c>
      <c r="C5546" s="6"/>
      <c r="D5546" s="3">
        <v>45778</v>
      </c>
      <c r="E5546" s="7">
        <v>393</v>
      </c>
      <c r="F5546" t="str">
        <f t="shared" si="87"/>
        <v>01949393</v>
      </c>
      <c r="G5546" t="s">
        <v>128</v>
      </c>
      <c r="H5546" s="7">
        <v>657</v>
      </c>
      <c r="I5546" s="13">
        <v>55.5</v>
      </c>
      <c r="J5546" s="14">
        <v>663</v>
      </c>
      <c r="K5546" s="14">
        <v>0</v>
      </c>
      <c r="L5546">
        <f>+VLOOKUP(F5546,[1]ENELAR!C$2:J$7067,7,FALSE)</f>
        <v>657</v>
      </c>
      <c r="M5546" s="20">
        <f>+VLOOKUP(F5546,[1]ENELAR!C$2:J$7067,8,FALSE)</f>
        <v>52205.22</v>
      </c>
    </row>
    <row r="5547" spans="1:13" x14ac:dyDescent="0.3">
      <c r="A5547" s="17" t="s">
        <v>279</v>
      </c>
      <c r="B5547" s="3">
        <v>45657</v>
      </c>
      <c r="C5547" s="6"/>
      <c r="D5547" s="3">
        <v>45778</v>
      </c>
      <c r="E5547" s="7">
        <v>395</v>
      </c>
      <c r="F5547" t="str">
        <f t="shared" si="87"/>
        <v>01949395</v>
      </c>
      <c r="G5547" t="s">
        <v>240</v>
      </c>
      <c r="H5547" s="7">
        <v>133982</v>
      </c>
      <c r="I5547" s="13">
        <v>55.5</v>
      </c>
      <c r="J5547" s="14">
        <v>136884</v>
      </c>
      <c r="K5547" s="14">
        <v>70</v>
      </c>
      <c r="L5547">
        <f>+VLOOKUP(F5547,[1]ENELAR!C$2:J$7067,7,FALSE)</f>
        <v>0</v>
      </c>
      <c r="M5547" s="20">
        <f>+VLOOKUP(F5547,[1]ENELAR!C$2:J$7067,8,FALSE)</f>
        <v>0</v>
      </c>
    </row>
    <row r="5548" spans="1:13" x14ac:dyDescent="0.3">
      <c r="A5548" s="17" t="s">
        <v>279</v>
      </c>
      <c r="B5548" s="3">
        <v>45657</v>
      </c>
      <c r="C5548" s="6"/>
      <c r="D5548" s="3">
        <v>45778</v>
      </c>
      <c r="E5548" s="7">
        <v>396</v>
      </c>
      <c r="F5548" t="str">
        <f t="shared" si="87"/>
        <v>01949396</v>
      </c>
      <c r="G5548" t="s">
        <v>129</v>
      </c>
      <c r="H5548" s="7">
        <v>4932</v>
      </c>
      <c r="I5548" s="13">
        <v>55.5</v>
      </c>
      <c r="J5548" s="14">
        <v>7184</v>
      </c>
      <c r="K5548" s="14">
        <v>19</v>
      </c>
      <c r="L5548">
        <f>+VLOOKUP(F5548,[1]ENELAR!C$2:J$7067,7,FALSE)</f>
        <v>4808</v>
      </c>
      <c r="M5548" s="20">
        <f>+VLOOKUP(F5548,[1]ENELAR!C$2:J$7067,8,FALSE)</f>
        <v>382043.68</v>
      </c>
    </row>
    <row r="5549" spans="1:13" x14ac:dyDescent="0.3">
      <c r="A5549" s="17" t="s">
        <v>279</v>
      </c>
      <c r="B5549" s="3">
        <v>45657</v>
      </c>
      <c r="C5549" s="6"/>
      <c r="D5549" s="3">
        <v>45778</v>
      </c>
      <c r="E5549" s="7">
        <v>397</v>
      </c>
      <c r="F5549" t="str">
        <f t="shared" si="87"/>
        <v>01949397</v>
      </c>
      <c r="G5549" t="s">
        <v>130</v>
      </c>
      <c r="H5549" s="7">
        <v>3699</v>
      </c>
      <c r="I5549" s="13">
        <v>55.5</v>
      </c>
      <c r="J5549" s="14">
        <v>3985</v>
      </c>
      <c r="K5549" s="14">
        <v>0</v>
      </c>
      <c r="L5549">
        <f>+VLOOKUP(F5549,[1]ENELAR!C$2:J$7067,7,FALSE)</f>
        <v>3699</v>
      </c>
      <c r="M5549" s="20">
        <f>+VLOOKUP(F5549,[1]ENELAR!C$2:J$7067,8,FALSE)</f>
        <v>293922.53999999998</v>
      </c>
    </row>
    <row r="5550" spans="1:13" x14ac:dyDescent="0.3">
      <c r="A5550" s="17" t="s">
        <v>279</v>
      </c>
      <c r="B5550" s="3">
        <v>45657</v>
      </c>
      <c r="C5550" s="6"/>
      <c r="D5550" s="3">
        <v>45778</v>
      </c>
      <c r="E5550" s="7">
        <v>398</v>
      </c>
      <c r="F5550" t="str">
        <f t="shared" si="87"/>
        <v>01949398</v>
      </c>
      <c r="G5550" t="s">
        <v>131</v>
      </c>
      <c r="H5550" s="7">
        <v>3115</v>
      </c>
      <c r="I5550" s="13">
        <v>55.5</v>
      </c>
      <c r="J5550" s="14">
        <v>3159</v>
      </c>
      <c r="K5550" s="14">
        <v>0</v>
      </c>
      <c r="L5550">
        <f>+VLOOKUP(F5550,[1]ENELAR!C$2:J$7067,7,FALSE)</f>
        <v>2793</v>
      </c>
      <c r="M5550" s="20">
        <f>+VLOOKUP(F5550,[1]ENELAR!C$2:J$7067,8,FALSE)</f>
        <v>221931.78</v>
      </c>
    </row>
    <row r="5551" spans="1:13" x14ac:dyDescent="0.3">
      <c r="A5551" s="17" t="s">
        <v>279</v>
      </c>
      <c r="B5551" s="3">
        <v>45657</v>
      </c>
      <c r="C5551" s="6"/>
      <c r="D5551" s="3">
        <v>45778</v>
      </c>
      <c r="E5551" s="7">
        <v>400</v>
      </c>
      <c r="F5551" t="str">
        <f t="shared" si="87"/>
        <v>01949400</v>
      </c>
      <c r="G5551" t="s">
        <v>132</v>
      </c>
      <c r="H5551" s="7">
        <v>1986</v>
      </c>
      <c r="I5551" s="13">
        <v>55.5</v>
      </c>
      <c r="J5551" s="14">
        <v>2082</v>
      </c>
      <c r="K5551" s="14">
        <v>0</v>
      </c>
      <c r="L5551">
        <f>+VLOOKUP(F5551,[1]ENELAR!C$2:J$7067,7,FALSE)</f>
        <v>1745</v>
      </c>
      <c r="M5551" s="20">
        <f>+VLOOKUP(F5551,[1]ENELAR!C$2:J$7067,8,FALSE)</f>
        <v>138657.70000000001</v>
      </c>
    </row>
    <row r="5552" spans="1:13" x14ac:dyDescent="0.3">
      <c r="A5552" s="17" t="s">
        <v>279</v>
      </c>
      <c r="B5552" s="3">
        <v>45657</v>
      </c>
      <c r="C5552" s="6"/>
      <c r="D5552" s="3">
        <v>45778</v>
      </c>
      <c r="E5552" s="7">
        <v>402</v>
      </c>
      <c r="F5552" t="str">
        <f t="shared" si="87"/>
        <v>01949402</v>
      </c>
      <c r="G5552" t="s">
        <v>134</v>
      </c>
      <c r="H5552" s="7">
        <v>2908</v>
      </c>
      <c r="I5552" s="13">
        <v>55.5</v>
      </c>
      <c r="J5552" s="14">
        <v>2841</v>
      </c>
      <c r="K5552" s="14">
        <v>0</v>
      </c>
      <c r="L5552">
        <f>+VLOOKUP(F5552,[1]ENELAR!C$2:J$7067,7,FALSE)</f>
        <v>2908</v>
      </c>
      <c r="M5552" s="20">
        <f>+VLOOKUP(F5552,[1]ENELAR!C$2:J$7067,8,FALSE)</f>
        <v>231069.68</v>
      </c>
    </row>
    <row r="5553" spans="1:13" x14ac:dyDescent="0.3">
      <c r="A5553" s="17" t="s">
        <v>279</v>
      </c>
      <c r="B5553" s="3">
        <v>45657</v>
      </c>
      <c r="C5553" s="6"/>
      <c r="D5553" s="3">
        <v>45778</v>
      </c>
      <c r="E5553" s="7">
        <v>405</v>
      </c>
      <c r="F5553" t="str">
        <f t="shared" si="87"/>
        <v>01949405</v>
      </c>
      <c r="G5553" t="s">
        <v>137</v>
      </c>
      <c r="H5553" s="13">
        <v>0</v>
      </c>
      <c r="I5553" s="13">
        <v>55.5</v>
      </c>
      <c r="J5553" s="14">
        <v>15545</v>
      </c>
      <c r="K5553" s="14">
        <v>15377</v>
      </c>
      <c r="L5553" t="e">
        <f>+VLOOKUP(F5553,[1]ENELAR!C$2:J$7067,7,FALSE)</f>
        <v>#N/A</v>
      </c>
      <c r="M5553" s="20" t="e">
        <f>+VLOOKUP(F5553,[1]ENELAR!C$2:J$7067,8,FALSE)</f>
        <v>#N/A</v>
      </c>
    </row>
    <row r="5554" spans="1:13" x14ac:dyDescent="0.3">
      <c r="A5554" s="17" t="s">
        <v>279</v>
      </c>
      <c r="B5554" s="3">
        <v>45657</v>
      </c>
      <c r="C5554" s="6"/>
      <c r="D5554" s="3">
        <v>45778</v>
      </c>
      <c r="E5554" s="7">
        <v>406</v>
      </c>
      <c r="F5554" t="str">
        <f t="shared" si="87"/>
        <v>01949406</v>
      </c>
      <c r="G5554" t="s">
        <v>138</v>
      </c>
      <c r="H5554" s="13">
        <v>0</v>
      </c>
      <c r="I5554" s="13">
        <v>55.5</v>
      </c>
      <c r="J5554" s="14" t="e">
        <v>#N/A</v>
      </c>
      <c r="K5554" s="14">
        <v>0</v>
      </c>
      <c r="L5554" t="e">
        <f>+VLOOKUP(F5554,[1]ENELAR!C$2:J$7067,7,FALSE)</f>
        <v>#N/A</v>
      </c>
      <c r="M5554" s="20" t="e">
        <f>+VLOOKUP(F5554,[1]ENELAR!C$2:J$7067,8,FALSE)</f>
        <v>#N/A</v>
      </c>
    </row>
    <row r="5555" spans="1:13" x14ac:dyDescent="0.3">
      <c r="A5555" s="17" t="s">
        <v>279</v>
      </c>
      <c r="B5555" s="3">
        <v>45657</v>
      </c>
      <c r="C5555" s="6"/>
      <c r="D5555" s="3">
        <v>45778</v>
      </c>
      <c r="E5555" s="7">
        <v>407</v>
      </c>
      <c r="F5555" t="str">
        <f t="shared" si="87"/>
        <v>01949407</v>
      </c>
      <c r="G5555" t="s">
        <v>139</v>
      </c>
      <c r="H5555" s="13">
        <v>0</v>
      </c>
      <c r="I5555" s="13">
        <v>55.5</v>
      </c>
      <c r="J5555" s="14">
        <v>3125</v>
      </c>
      <c r="K5555" s="14">
        <v>3125</v>
      </c>
      <c r="L5555" t="e">
        <f>+VLOOKUP(F5555,[1]ENELAR!C$2:J$7067,7,FALSE)</f>
        <v>#N/A</v>
      </c>
      <c r="M5555" s="20" t="e">
        <f>+VLOOKUP(F5555,[1]ENELAR!C$2:J$7067,8,FALSE)</f>
        <v>#N/A</v>
      </c>
    </row>
    <row r="5556" spans="1:13" x14ac:dyDescent="0.3">
      <c r="A5556" s="17" t="s">
        <v>279</v>
      </c>
      <c r="B5556" s="3">
        <v>45657</v>
      </c>
      <c r="C5556" s="6"/>
      <c r="D5556" s="3">
        <v>45778</v>
      </c>
      <c r="E5556" s="7">
        <v>408</v>
      </c>
      <c r="F5556" t="str">
        <f t="shared" si="87"/>
        <v>01949408</v>
      </c>
      <c r="G5556" t="s">
        <v>140</v>
      </c>
      <c r="H5556" s="13">
        <v>0</v>
      </c>
      <c r="I5556" s="13">
        <v>55.5</v>
      </c>
      <c r="J5556" s="14">
        <v>16221</v>
      </c>
      <c r="K5556" s="14">
        <v>12521</v>
      </c>
      <c r="L5556" t="e">
        <f>+VLOOKUP(F5556,[1]ENELAR!C$2:J$7067,7,FALSE)</f>
        <v>#N/A</v>
      </c>
      <c r="M5556" s="20" t="e">
        <f>+VLOOKUP(F5556,[1]ENELAR!C$2:J$7067,8,FALSE)</f>
        <v>#N/A</v>
      </c>
    </row>
    <row r="5557" spans="1:13" x14ac:dyDescent="0.3">
      <c r="A5557" s="17" t="s">
        <v>279</v>
      </c>
      <c r="B5557" s="3">
        <v>45657</v>
      </c>
      <c r="C5557" s="6"/>
      <c r="D5557" s="3">
        <v>45778</v>
      </c>
      <c r="E5557" s="7">
        <v>409</v>
      </c>
      <c r="F5557" t="str">
        <f t="shared" si="87"/>
        <v>01949409</v>
      </c>
      <c r="G5557" t="s">
        <v>141</v>
      </c>
      <c r="H5557" s="13">
        <v>0</v>
      </c>
      <c r="I5557" s="13">
        <v>55.5</v>
      </c>
      <c r="J5557" s="14">
        <v>35527</v>
      </c>
      <c r="K5557" s="14">
        <v>10615</v>
      </c>
      <c r="L5557" t="e">
        <f>+VLOOKUP(F5557,[1]ENELAR!C$2:J$7067,7,FALSE)</f>
        <v>#N/A</v>
      </c>
      <c r="M5557" s="20" t="e">
        <f>+VLOOKUP(F5557,[1]ENELAR!C$2:J$7067,8,FALSE)</f>
        <v>#N/A</v>
      </c>
    </row>
    <row r="5558" spans="1:13" x14ac:dyDescent="0.3">
      <c r="A5558" s="17" t="s">
        <v>279</v>
      </c>
      <c r="B5558" s="3">
        <v>45657</v>
      </c>
      <c r="C5558" s="6"/>
      <c r="D5558" s="3">
        <v>45778</v>
      </c>
      <c r="E5558" s="7">
        <v>410</v>
      </c>
      <c r="F5558" t="str">
        <f t="shared" si="87"/>
        <v>01949410</v>
      </c>
      <c r="G5558" t="s">
        <v>142</v>
      </c>
      <c r="H5558" s="13">
        <v>0</v>
      </c>
      <c r="I5558" s="13">
        <v>55.5</v>
      </c>
      <c r="J5558" s="14">
        <v>2480</v>
      </c>
      <c r="K5558" s="14">
        <v>1954</v>
      </c>
      <c r="L5558" t="e">
        <f>+VLOOKUP(F5558,[1]ENELAR!C$2:J$7067,7,FALSE)</f>
        <v>#N/A</v>
      </c>
      <c r="M5558" s="20" t="e">
        <f>+VLOOKUP(F5558,[1]ENELAR!C$2:J$7067,8,FALSE)</f>
        <v>#N/A</v>
      </c>
    </row>
    <row r="5559" spans="1:13" x14ac:dyDescent="0.3">
      <c r="A5559" s="17" t="s">
        <v>279</v>
      </c>
      <c r="B5559" s="3">
        <v>45657</v>
      </c>
      <c r="C5559" s="6"/>
      <c r="D5559" s="3">
        <v>45778</v>
      </c>
      <c r="E5559" s="7">
        <v>411</v>
      </c>
      <c r="F5559" t="str">
        <f t="shared" si="87"/>
        <v>01949411</v>
      </c>
      <c r="G5559" t="s">
        <v>143</v>
      </c>
      <c r="H5559" s="13">
        <v>0</v>
      </c>
      <c r="I5559" s="13">
        <v>55.5</v>
      </c>
      <c r="J5559" s="14">
        <v>1652</v>
      </c>
      <c r="K5559" s="14">
        <v>1652</v>
      </c>
      <c r="L5559" t="e">
        <f>+VLOOKUP(F5559,[1]ENELAR!C$2:J$7067,7,FALSE)</f>
        <v>#N/A</v>
      </c>
      <c r="M5559" s="20" t="e">
        <f>+VLOOKUP(F5559,[1]ENELAR!C$2:J$7067,8,FALSE)</f>
        <v>#N/A</v>
      </c>
    </row>
    <row r="5560" spans="1:13" x14ac:dyDescent="0.3">
      <c r="A5560" s="17" t="s">
        <v>279</v>
      </c>
      <c r="B5560" s="3">
        <v>45657</v>
      </c>
      <c r="C5560" s="6"/>
      <c r="D5560" s="3">
        <v>45778</v>
      </c>
      <c r="E5560" s="7">
        <v>412</v>
      </c>
      <c r="F5560" t="str">
        <f t="shared" si="87"/>
        <v>01949412</v>
      </c>
      <c r="G5560" t="s">
        <v>144</v>
      </c>
      <c r="H5560" s="13">
        <v>0</v>
      </c>
      <c r="I5560" s="13">
        <v>55.5</v>
      </c>
      <c r="J5560" s="14">
        <v>6532</v>
      </c>
      <c r="K5560" s="14">
        <v>6531</v>
      </c>
      <c r="L5560" t="e">
        <f>+VLOOKUP(F5560,[1]ENELAR!C$2:J$7067,7,FALSE)</f>
        <v>#N/A</v>
      </c>
      <c r="M5560" s="20" t="e">
        <f>+VLOOKUP(F5560,[1]ENELAR!C$2:J$7067,8,FALSE)</f>
        <v>#N/A</v>
      </c>
    </row>
    <row r="5561" spans="1:13" x14ac:dyDescent="0.3">
      <c r="A5561" s="17" t="s">
        <v>279</v>
      </c>
      <c r="B5561" s="3">
        <v>45657</v>
      </c>
      <c r="C5561" s="6"/>
      <c r="D5561" s="3">
        <v>45778</v>
      </c>
      <c r="E5561" s="7">
        <v>413</v>
      </c>
      <c r="F5561" t="str">
        <f t="shared" si="87"/>
        <v>01949413</v>
      </c>
      <c r="G5561" t="s">
        <v>145</v>
      </c>
      <c r="H5561" s="13">
        <v>0</v>
      </c>
      <c r="I5561" s="13">
        <v>55.5</v>
      </c>
      <c r="J5561" s="14">
        <v>9399</v>
      </c>
      <c r="K5561" s="14">
        <v>8954</v>
      </c>
      <c r="L5561" t="e">
        <f>+VLOOKUP(F5561,[1]ENELAR!C$2:J$7067,7,FALSE)</f>
        <v>#N/A</v>
      </c>
      <c r="M5561" s="20" t="e">
        <f>+VLOOKUP(F5561,[1]ENELAR!C$2:J$7067,8,FALSE)</f>
        <v>#N/A</v>
      </c>
    </row>
    <row r="5562" spans="1:13" x14ac:dyDescent="0.3">
      <c r="A5562" s="17" t="s">
        <v>279</v>
      </c>
      <c r="B5562" s="3">
        <v>45657</v>
      </c>
      <c r="C5562" s="6"/>
      <c r="D5562" s="3">
        <v>45778</v>
      </c>
      <c r="E5562" s="7">
        <v>414</v>
      </c>
      <c r="F5562" t="str">
        <f t="shared" si="87"/>
        <v>01949414</v>
      </c>
      <c r="G5562" t="s">
        <v>146</v>
      </c>
      <c r="H5562" s="13">
        <v>0</v>
      </c>
      <c r="I5562" s="13">
        <v>55.5</v>
      </c>
      <c r="J5562" s="14">
        <v>102597</v>
      </c>
      <c r="K5562" s="14">
        <v>30218</v>
      </c>
      <c r="L5562" t="e">
        <f>+VLOOKUP(F5562,[1]ENELAR!C$2:J$7067,7,FALSE)</f>
        <v>#N/A</v>
      </c>
      <c r="M5562" s="20" t="e">
        <f>+VLOOKUP(F5562,[1]ENELAR!C$2:J$7067,8,FALSE)</f>
        <v>#N/A</v>
      </c>
    </row>
    <row r="5563" spans="1:13" x14ac:dyDescent="0.3">
      <c r="A5563" s="17" t="s">
        <v>279</v>
      </c>
      <c r="B5563" s="3">
        <v>45657</v>
      </c>
      <c r="C5563" s="6"/>
      <c r="D5563" s="3">
        <v>45778</v>
      </c>
      <c r="E5563" s="7">
        <v>415</v>
      </c>
      <c r="F5563" t="str">
        <f t="shared" si="87"/>
        <v>01949415</v>
      </c>
      <c r="G5563" t="s">
        <v>219</v>
      </c>
      <c r="H5563" s="13">
        <v>0</v>
      </c>
      <c r="I5563" s="13">
        <v>55.5</v>
      </c>
      <c r="J5563" s="14">
        <v>4263</v>
      </c>
      <c r="K5563" s="14">
        <v>4127</v>
      </c>
      <c r="L5563" t="e">
        <f>+VLOOKUP(F5563,[1]ENELAR!C$2:J$7067,7,FALSE)</f>
        <v>#N/A</v>
      </c>
      <c r="M5563" s="20" t="e">
        <f>+VLOOKUP(F5563,[1]ENELAR!C$2:J$7067,8,FALSE)</f>
        <v>#N/A</v>
      </c>
    </row>
    <row r="5564" spans="1:13" x14ac:dyDescent="0.3">
      <c r="A5564" s="17" t="s">
        <v>279</v>
      </c>
      <c r="B5564" s="3">
        <v>45657</v>
      </c>
      <c r="C5564" s="6"/>
      <c r="D5564" s="3">
        <v>45778</v>
      </c>
      <c r="E5564" s="7">
        <v>416</v>
      </c>
      <c r="F5564" t="str">
        <f t="shared" si="87"/>
        <v>01949416</v>
      </c>
      <c r="G5564" t="s">
        <v>147</v>
      </c>
      <c r="H5564" s="13">
        <v>0</v>
      </c>
      <c r="I5564" s="13">
        <v>55.5</v>
      </c>
      <c r="J5564" s="14">
        <v>172668</v>
      </c>
      <c r="K5564" s="14">
        <v>6276</v>
      </c>
      <c r="L5564" t="e">
        <f>+VLOOKUP(F5564,[1]ENELAR!C$2:J$7067,7,FALSE)</f>
        <v>#N/A</v>
      </c>
      <c r="M5564" s="20" t="e">
        <f>+VLOOKUP(F5564,[1]ENELAR!C$2:J$7067,8,FALSE)</f>
        <v>#N/A</v>
      </c>
    </row>
    <row r="5565" spans="1:13" x14ac:dyDescent="0.3">
      <c r="A5565" s="17" t="s">
        <v>279</v>
      </c>
      <c r="B5565" s="3">
        <v>45657</v>
      </c>
      <c r="C5565" s="6"/>
      <c r="D5565" s="3">
        <v>45778</v>
      </c>
      <c r="E5565" s="7">
        <v>417</v>
      </c>
      <c r="F5565" t="str">
        <f t="shared" si="87"/>
        <v>01949417</v>
      </c>
      <c r="G5565" t="s">
        <v>148</v>
      </c>
      <c r="H5565" s="13">
        <v>0</v>
      </c>
      <c r="I5565" s="13">
        <v>55.5</v>
      </c>
      <c r="J5565" s="14">
        <v>13628</v>
      </c>
      <c r="K5565" s="14">
        <v>10101</v>
      </c>
      <c r="L5565" t="e">
        <f>+VLOOKUP(F5565,[1]ENELAR!C$2:J$7067,7,FALSE)</f>
        <v>#N/A</v>
      </c>
      <c r="M5565" s="20" t="e">
        <f>+VLOOKUP(F5565,[1]ENELAR!C$2:J$7067,8,FALSE)</f>
        <v>#N/A</v>
      </c>
    </row>
    <row r="5566" spans="1:13" x14ac:dyDescent="0.3">
      <c r="A5566" s="17" t="s">
        <v>279</v>
      </c>
      <c r="B5566" s="3">
        <v>45657</v>
      </c>
      <c r="C5566" s="6"/>
      <c r="D5566" s="3">
        <v>45778</v>
      </c>
      <c r="E5566" s="7">
        <v>418</v>
      </c>
      <c r="F5566" t="str">
        <f t="shared" si="87"/>
        <v>01949418</v>
      </c>
      <c r="G5566" t="s">
        <v>149</v>
      </c>
      <c r="H5566" s="13">
        <v>0</v>
      </c>
      <c r="I5566" s="13">
        <v>55.5</v>
      </c>
      <c r="J5566" s="14">
        <v>2477</v>
      </c>
      <c r="K5566" s="14">
        <v>0</v>
      </c>
      <c r="L5566" t="e">
        <f>+VLOOKUP(F5566,[1]ENELAR!C$2:J$7067,7,FALSE)</f>
        <v>#N/A</v>
      </c>
      <c r="M5566" s="20" t="e">
        <f>+VLOOKUP(F5566,[1]ENELAR!C$2:J$7067,8,FALSE)</f>
        <v>#N/A</v>
      </c>
    </row>
    <row r="5567" spans="1:13" x14ac:dyDescent="0.3">
      <c r="A5567" s="17" t="s">
        <v>279</v>
      </c>
      <c r="B5567" s="3">
        <v>45657</v>
      </c>
      <c r="C5567" s="6"/>
      <c r="D5567" s="3">
        <v>45778</v>
      </c>
      <c r="E5567" s="7">
        <v>419</v>
      </c>
      <c r="F5567" t="str">
        <f t="shared" si="87"/>
        <v>01949419</v>
      </c>
      <c r="G5567" t="s">
        <v>150</v>
      </c>
      <c r="H5567" s="13">
        <v>0</v>
      </c>
      <c r="I5567" s="13">
        <v>55.5</v>
      </c>
      <c r="J5567" s="14">
        <v>7258</v>
      </c>
      <c r="K5567" s="14">
        <v>7004</v>
      </c>
      <c r="L5567" t="e">
        <f>+VLOOKUP(F5567,[1]ENELAR!C$2:J$7067,7,FALSE)</f>
        <v>#N/A</v>
      </c>
      <c r="M5567" s="20" t="e">
        <f>+VLOOKUP(F5567,[1]ENELAR!C$2:J$7067,8,FALSE)</f>
        <v>#N/A</v>
      </c>
    </row>
    <row r="5568" spans="1:13" x14ac:dyDescent="0.3">
      <c r="A5568" s="17" t="s">
        <v>279</v>
      </c>
      <c r="B5568" s="3">
        <v>45657</v>
      </c>
      <c r="C5568" s="6"/>
      <c r="D5568" s="3">
        <v>45778</v>
      </c>
      <c r="E5568" s="7">
        <v>420</v>
      </c>
      <c r="F5568" t="str">
        <f t="shared" si="87"/>
        <v>01949420</v>
      </c>
      <c r="G5568" t="s">
        <v>151</v>
      </c>
      <c r="H5568" s="13">
        <v>0</v>
      </c>
      <c r="I5568" s="13">
        <v>55.5</v>
      </c>
      <c r="J5568" s="14">
        <v>6168</v>
      </c>
      <c r="K5568" s="14">
        <v>5747</v>
      </c>
      <c r="L5568" t="e">
        <f>+VLOOKUP(F5568,[1]ENELAR!C$2:J$7067,7,FALSE)</f>
        <v>#N/A</v>
      </c>
      <c r="M5568" s="20" t="e">
        <f>+VLOOKUP(F5568,[1]ENELAR!C$2:J$7067,8,FALSE)</f>
        <v>#N/A</v>
      </c>
    </row>
    <row r="5569" spans="1:13" x14ac:dyDescent="0.3">
      <c r="A5569" s="17" t="s">
        <v>279</v>
      </c>
      <c r="B5569" s="3">
        <v>45657</v>
      </c>
      <c r="C5569" s="6"/>
      <c r="D5569" s="3">
        <v>45778</v>
      </c>
      <c r="E5569" s="7">
        <v>421</v>
      </c>
      <c r="F5569" t="str">
        <f t="shared" ref="F5569:F5620" si="88">+A5569&amp;E5569</f>
        <v>01949421</v>
      </c>
      <c r="G5569" t="s">
        <v>152</v>
      </c>
      <c r="H5569" s="13">
        <v>0</v>
      </c>
      <c r="I5569" s="13">
        <v>55.5</v>
      </c>
      <c r="J5569" s="14">
        <v>8411</v>
      </c>
      <c r="K5569" s="14">
        <v>367</v>
      </c>
      <c r="L5569" t="e">
        <f>+VLOOKUP(F5569,[1]ENELAR!C$2:J$7067,7,FALSE)</f>
        <v>#N/A</v>
      </c>
      <c r="M5569" s="20" t="e">
        <f>+VLOOKUP(F5569,[1]ENELAR!C$2:J$7067,8,FALSE)</f>
        <v>#N/A</v>
      </c>
    </row>
    <row r="5570" spans="1:13" x14ac:dyDescent="0.3">
      <c r="A5570" s="17" t="s">
        <v>279</v>
      </c>
      <c r="B5570" s="3">
        <v>45657</v>
      </c>
      <c r="C5570" s="6"/>
      <c r="D5570" s="3">
        <v>45778</v>
      </c>
      <c r="E5570" s="7">
        <v>422</v>
      </c>
      <c r="F5570" t="str">
        <f t="shared" si="88"/>
        <v>01949422</v>
      </c>
      <c r="G5570" t="s">
        <v>153</v>
      </c>
      <c r="H5570" s="13">
        <v>0</v>
      </c>
      <c r="I5570" s="13">
        <v>55.5</v>
      </c>
      <c r="J5570" s="14">
        <v>6535</v>
      </c>
      <c r="K5570" s="14">
        <v>5943</v>
      </c>
      <c r="L5570" t="e">
        <f>+VLOOKUP(F5570,[1]ENELAR!C$2:J$7067,7,FALSE)</f>
        <v>#N/A</v>
      </c>
      <c r="M5570" s="20" t="e">
        <f>+VLOOKUP(F5570,[1]ENELAR!C$2:J$7067,8,FALSE)</f>
        <v>#N/A</v>
      </c>
    </row>
    <row r="5571" spans="1:13" x14ac:dyDescent="0.3">
      <c r="A5571" s="17" t="s">
        <v>279</v>
      </c>
      <c r="B5571" s="3">
        <v>45657</v>
      </c>
      <c r="C5571" s="6"/>
      <c r="D5571" s="3">
        <v>45778</v>
      </c>
      <c r="E5571" s="7">
        <v>423</v>
      </c>
      <c r="F5571" t="str">
        <f t="shared" si="88"/>
        <v>01949423</v>
      </c>
      <c r="G5571" t="s">
        <v>154</v>
      </c>
      <c r="H5571" s="13">
        <v>0</v>
      </c>
      <c r="I5571" s="13">
        <v>55.5</v>
      </c>
      <c r="J5571" s="14">
        <v>2149</v>
      </c>
      <c r="K5571" s="14">
        <v>2149</v>
      </c>
      <c r="L5571" t="e">
        <f>+VLOOKUP(F5571,[1]ENELAR!C$2:J$7067,7,FALSE)</f>
        <v>#N/A</v>
      </c>
      <c r="M5571" s="20" t="e">
        <f>+VLOOKUP(F5571,[1]ENELAR!C$2:J$7067,8,FALSE)</f>
        <v>#N/A</v>
      </c>
    </row>
    <row r="5572" spans="1:13" x14ac:dyDescent="0.3">
      <c r="A5572" s="17" t="s">
        <v>279</v>
      </c>
      <c r="B5572" s="3">
        <v>45657</v>
      </c>
      <c r="C5572" s="6"/>
      <c r="D5572" s="3">
        <v>45778</v>
      </c>
      <c r="E5572" s="7">
        <v>424</v>
      </c>
      <c r="F5572" t="str">
        <f t="shared" si="88"/>
        <v>01949424</v>
      </c>
      <c r="G5572" t="s">
        <v>155</v>
      </c>
      <c r="H5572" s="13">
        <v>0</v>
      </c>
      <c r="I5572" s="13">
        <v>55.5</v>
      </c>
      <c r="J5572" s="14">
        <v>1299</v>
      </c>
      <c r="K5572" s="14">
        <v>1299</v>
      </c>
      <c r="L5572" t="e">
        <f>+VLOOKUP(F5572,[1]ENELAR!C$2:J$7067,7,FALSE)</f>
        <v>#N/A</v>
      </c>
      <c r="M5572" s="20" t="e">
        <f>+VLOOKUP(F5572,[1]ENELAR!C$2:J$7067,8,FALSE)</f>
        <v>#N/A</v>
      </c>
    </row>
    <row r="5573" spans="1:13" x14ac:dyDescent="0.3">
      <c r="A5573" s="17" t="s">
        <v>279</v>
      </c>
      <c r="B5573" s="3">
        <v>45657</v>
      </c>
      <c r="C5573" s="6"/>
      <c r="D5573" s="3">
        <v>45778</v>
      </c>
      <c r="E5573" s="7">
        <v>425</v>
      </c>
      <c r="F5573" t="str">
        <f t="shared" si="88"/>
        <v>01949425</v>
      </c>
      <c r="G5573" t="s">
        <v>156</v>
      </c>
      <c r="H5573" s="13">
        <v>0</v>
      </c>
      <c r="I5573" s="13">
        <v>55.5</v>
      </c>
      <c r="J5573" s="14">
        <v>2905</v>
      </c>
      <c r="K5573" s="14">
        <v>2278</v>
      </c>
      <c r="L5573" t="e">
        <f>+VLOOKUP(F5573,[1]ENELAR!C$2:J$7067,7,FALSE)</f>
        <v>#N/A</v>
      </c>
      <c r="M5573" s="20" t="e">
        <f>+VLOOKUP(F5573,[1]ENELAR!C$2:J$7067,8,FALSE)</f>
        <v>#N/A</v>
      </c>
    </row>
    <row r="5574" spans="1:13" x14ac:dyDescent="0.3">
      <c r="A5574" s="17" t="s">
        <v>279</v>
      </c>
      <c r="B5574" s="3">
        <v>45657</v>
      </c>
      <c r="C5574" s="6"/>
      <c r="D5574" s="3">
        <v>45778</v>
      </c>
      <c r="E5574" s="7">
        <v>426</v>
      </c>
      <c r="F5574" t="str">
        <f t="shared" si="88"/>
        <v>01949426</v>
      </c>
      <c r="G5574" t="s">
        <v>157</v>
      </c>
      <c r="H5574" s="13">
        <v>0</v>
      </c>
      <c r="I5574" s="13">
        <v>55.5</v>
      </c>
      <c r="J5574" s="14">
        <v>2006</v>
      </c>
      <c r="K5574" s="14">
        <v>0</v>
      </c>
      <c r="L5574" t="e">
        <f>+VLOOKUP(F5574,[1]ENELAR!C$2:J$7067,7,FALSE)</f>
        <v>#N/A</v>
      </c>
      <c r="M5574" s="20" t="e">
        <f>+VLOOKUP(F5574,[1]ENELAR!C$2:J$7067,8,FALSE)</f>
        <v>#N/A</v>
      </c>
    </row>
    <row r="5575" spans="1:13" x14ac:dyDescent="0.3">
      <c r="A5575" s="17" t="s">
        <v>279</v>
      </c>
      <c r="B5575" s="3">
        <v>45657</v>
      </c>
      <c r="C5575" s="6"/>
      <c r="D5575" s="3">
        <v>45778</v>
      </c>
      <c r="E5575" s="7">
        <v>427</v>
      </c>
      <c r="F5575" t="str">
        <f t="shared" si="88"/>
        <v>01949427</v>
      </c>
      <c r="G5575" t="s">
        <v>220</v>
      </c>
      <c r="H5575" s="13">
        <v>0</v>
      </c>
      <c r="I5575" s="13">
        <v>55.5</v>
      </c>
      <c r="J5575" s="14">
        <v>2433</v>
      </c>
      <c r="K5575" s="14">
        <v>1604</v>
      </c>
      <c r="L5575" t="e">
        <f>+VLOOKUP(F5575,[1]ENELAR!C$2:J$7067,7,FALSE)</f>
        <v>#N/A</v>
      </c>
      <c r="M5575" s="20" t="e">
        <f>+VLOOKUP(F5575,[1]ENELAR!C$2:J$7067,8,FALSE)</f>
        <v>#N/A</v>
      </c>
    </row>
    <row r="5576" spans="1:13" x14ac:dyDescent="0.3">
      <c r="A5576" s="17" t="s">
        <v>279</v>
      </c>
      <c r="B5576" s="3">
        <v>45657</v>
      </c>
      <c r="C5576" s="6"/>
      <c r="D5576" s="3">
        <v>45778</v>
      </c>
      <c r="E5576" s="7">
        <v>428</v>
      </c>
      <c r="F5576" t="str">
        <f t="shared" si="88"/>
        <v>01949428</v>
      </c>
      <c r="G5576" t="s">
        <v>158</v>
      </c>
      <c r="H5576" s="13">
        <v>0</v>
      </c>
      <c r="I5576" s="13">
        <v>55.5</v>
      </c>
      <c r="J5576" s="14">
        <v>0</v>
      </c>
      <c r="K5576" s="14">
        <v>0</v>
      </c>
      <c r="L5576" t="e">
        <f>+VLOOKUP(F5576,[1]ENELAR!C$2:J$7067,7,FALSE)</f>
        <v>#N/A</v>
      </c>
      <c r="M5576" s="20" t="e">
        <f>+VLOOKUP(F5576,[1]ENELAR!C$2:J$7067,8,FALSE)</f>
        <v>#N/A</v>
      </c>
    </row>
    <row r="5577" spans="1:13" x14ac:dyDescent="0.3">
      <c r="A5577" s="17" t="s">
        <v>279</v>
      </c>
      <c r="B5577" s="3">
        <v>45657</v>
      </c>
      <c r="C5577" s="6"/>
      <c r="D5577" s="3">
        <v>45778</v>
      </c>
      <c r="E5577" s="7">
        <v>429</v>
      </c>
      <c r="F5577" t="str">
        <f t="shared" si="88"/>
        <v>01949429</v>
      </c>
      <c r="G5577" t="s">
        <v>159</v>
      </c>
      <c r="H5577" s="13">
        <v>0</v>
      </c>
      <c r="I5577" s="13">
        <v>55.5</v>
      </c>
      <c r="J5577" s="14">
        <v>16922</v>
      </c>
      <c r="K5577" s="14">
        <v>0</v>
      </c>
      <c r="L5577" t="e">
        <f>+VLOOKUP(F5577,[1]ENELAR!C$2:J$7067,7,FALSE)</f>
        <v>#N/A</v>
      </c>
      <c r="M5577" s="20" t="e">
        <f>+VLOOKUP(F5577,[1]ENELAR!C$2:J$7067,8,FALSE)</f>
        <v>#N/A</v>
      </c>
    </row>
    <row r="5578" spans="1:13" x14ac:dyDescent="0.3">
      <c r="A5578" s="17" t="s">
        <v>279</v>
      </c>
      <c r="B5578" s="3">
        <v>45657</v>
      </c>
      <c r="C5578" s="6"/>
      <c r="D5578" s="3">
        <v>45778</v>
      </c>
      <c r="E5578" s="7">
        <v>430</v>
      </c>
      <c r="F5578" t="str">
        <f t="shared" si="88"/>
        <v>01949430</v>
      </c>
      <c r="G5578" t="s">
        <v>160</v>
      </c>
      <c r="H5578" s="13">
        <v>0</v>
      </c>
      <c r="I5578" s="13">
        <v>55.5</v>
      </c>
      <c r="J5578" s="14">
        <v>4805</v>
      </c>
      <c r="K5578" s="14">
        <v>117</v>
      </c>
      <c r="L5578" t="e">
        <f>+VLOOKUP(F5578,[1]ENELAR!C$2:J$7067,7,FALSE)</f>
        <v>#N/A</v>
      </c>
      <c r="M5578" s="20" t="e">
        <f>+VLOOKUP(F5578,[1]ENELAR!C$2:J$7067,8,FALSE)</f>
        <v>#N/A</v>
      </c>
    </row>
    <row r="5579" spans="1:13" x14ac:dyDescent="0.3">
      <c r="A5579" s="17" t="s">
        <v>279</v>
      </c>
      <c r="B5579" s="3">
        <v>45657</v>
      </c>
      <c r="C5579" s="6"/>
      <c r="D5579" s="3">
        <v>45778</v>
      </c>
      <c r="E5579" s="7">
        <v>431</v>
      </c>
      <c r="F5579" t="str">
        <f t="shared" si="88"/>
        <v>01949431</v>
      </c>
      <c r="G5579" t="s">
        <v>161</v>
      </c>
      <c r="H5579" s="13">
        <v>0</v>
      </c>
      <c r="I5579" s="13">
        <v>55.5</v>
      </c>
      <c r="J5579" s="14">
        <v>13792</v>
      </c>
      <c r="K5579" s="14">
        <v>0</v>
      </c>
      <c r="L5579" t="e">
        <f>+VLOOKUP(F5579,[1]ENELAR!C$2:J$7067,7,FALSE)</f>
        <v>#N/A</v>
      </c>
      <c r="M5579" s="20" t="e">
        <f>+VLOOKUP(F5579,[1]ENELAR!C$2:J$7067,8,FALSE)</f>
        <v>#N/A</v>
      </c>
    </row>
    <row r="5580" spans="1:13" x14ac:dyDescent="0.3">
      <c r="A5580" s="17" t="s">
        <v>279</v>
      </c>
      <c r="B5580" s="3">
        <v>45657</v>
      </c>
      <c r="C5580" s="6"/>
      <c r="D5580" s="3">
        <v>45778</v>
      </c>
      <c r="E5580" s="7">
        <v>432</v>
      </c>
      <c r="F5580" t="str">
        <f t="shared" si="88"/>
        <v>01949432</v>
      </c>
      <c r="G5580" t="s">
        <v>162</v>
      </c>
      <c r="H5580" s="13">
        <v>0</v>
      </c>
      <c r="I5580" s="13">
        <v>55.5</v>
      </c>
      <c r="J5580" s="14">
        <v>5530</v>
      </c>
      <c r="K5580" s="14">
        <v>0</v>
      </c>
      <c r="L5580" t="e">
        <f>+VLOOKUP(F5580,[1]ENELAR!C$2:J$7067,7,FALSE)</f>
        <v>#N/A</v>
      </c>
      <c r="M5580" s="20" t="e">
        <f>+VLOOKUP(F5580,[1]ENELAR!C$2:J$7067,8,FALSE)</f>
        <v>#N/A</v>
      </c>
    </row>
    <row r="5581" spans="1:13" x14ac:dyDescent="0.3">
      <c r="A5581" s="17" t="s">
        <v>279</v>
      </c>
      <c r="B5581" s="3">
        <v>45657</v>
      </c>
      <c r="C5581" s="6"/>
      <c r="D5581" s="3">
        <v>45778</v>
      </c>
      <c r="E5581" s="7">
        <v>433</v>
      </c>
      <c r="F5581" t="str">
        <f t="shared" si="88"/>
        <v>01949433</v>
      </c>
      <c r="G5581" t="s">
        <v>163</v>
      </c>
      <c r="H5581" s="13">
        <v>0</v>
      </c>
      <c r="I5581" s="13">
        <v>55.5</v>
      </c>
      <c r="J5581" s="14">
        <v>19594</v>
      </c>
      <c r="K5581" s="14">
        <v>1675</v>
      </c>
      <c r="L5581" t="e">
        <f>+VLOOKUP(F5581,[1]ENELAR!C$2:J$7067,7,FALSE)</f>
        <v>#N/A</v>
      </c>
      <c r="M5581" s="20" t="e">
        <f>+VLOOKUP(F5581,[1]ENELAR!C$2:J$7067,8,FALSE)</f>
        <v>#N/A</v>
      </c>
    </row>
    <row r="5582" spans="1:13" x14ac:dyDescent="0.3">
      <c r="A5582" s="17" t="s">
        <v>279</v>
      </c>
      <c r="B5582" s="3">
        <v>45657</v>
      </c>
      <c r="C5582" s="6"/>
      <c r="D5582" s="3">
        <v>45778</v>
      </c>
      <c r="E5582" s="7">
        <v>434</v>
      </c>
      <c r="F5582" t="str">
        <f t="shared" si="88"/>
        <v>01949434</v>
      </c>
      <c r="G5582" t="s">
        <v>164</v>
      </c>
      <c r="H5582" s="13">
        <v>0</v>
      </c>
      <c r="I5582" s="13">
        <v>55.5</v>
      </c>
      <c r="J5582" s="14">
        <v>5787</v>
      </c>
      <c r="K5582" s="14">
        <v>0</v>
      </c>
      <c r="L5582" t="e">
        <f>+VLOOKUP(F5582,[1]ENELAR!C$2:J$7067,7,FALSE)</f>
        <v>#N/A</v>
      </c>
      <c r="M5582" s="20" t="e">
        <f>+VLOOKUP(F5582,[1]ENELAR!C$2:J$7067,8,FALSE)</f>
        <v>#N/A</v>
      </c>
    </row>
    <row r="5583" spans="1:13" x14ac:dyDescent="0.3">
      <c r="A5583" s="17" t="s">
        <v>279</v>
      </c>
      <c r="B5583" s="3">
        <v>45657</v>
      </c>
      <c r="C5583" s="6"/>
      <c r="D5583" s="3">
        <v>45778</v>
      </c>
      <c r="E5583" s="7">
        <v>435</v>
      </c>
      <c r="F5583" t="str">
        <f t="shared" si="88"/>
        <v>01949435</v>
      </c>
      <c r="G5583" t="s">
        <v>165</v>
      </c>
      <c r="H5583" s="13">
        <v>0</v>
      </c>
      <c r="I5583" s="13">
        <v>55.5</v>
      </c>
      <c r="J5583" s="14">
        <v>4079</v>
      </c>
      <c r="K5583" s="14">
        <v>4079</v>
      </c>
      <c r="L5583" t="e">
        <f>+VLOOKUP(F5583,[1]ENELAR!C$2:J$7067,7,FALSE)</f>
        <v>#N/A</v>
      </c>
      <c r="M5583" s="20" t="e">
        <f>+VLOOKUP(F5583,[1]ENELAR!C$2:J$7067,8,FALSE)</f>
        <v>#N/A</v>
      </c>
    </row>
    <row r="5584" spans="1:13" x14ac:dyDescent="0.3">
      <c r="A5584" s="17" t="s">
        <v>279</v>
      </c>
      <c r="B5584" s="3">
        <v>45657</v>
      </c>
      <c r="C5584" s="6"/>
      <c r="D5584" s="3">
        <v>45778</v>
      </c>
      <c r="E5584" s="7">
        <v>436</v>
      </c>
      <c r="F5584" t="str">
        <f t="shared" si="88"/>
        <v>01949436</v>
      </c>
      <c r="G5584" t="s">
        <v>166</v>
      </c>
      <c r="H5584" s="13">
        <v>0</v>
      </c>
      <c r="I5584" s="13">
        <v>55.5</v>
      </c>
      <c r="J5584" s="14">
        <v>6312</v>
      </c>
      <c r="K5584" s="14">
        <v>6174</v>
      </c>
      <c r="L5584" t="e">
        <f>+VLOOKUP(F5584,[1]ENELAR!C$2:J$7067,7,FALSE)</f>
        <v>#N/A</v>
      </c>
      <c r="M5584" s="20" t="e">
        <f>+VLOOKUP(F5584,[1]ENELAR!C$2:J$7067,8,FALSE)</f>
        <v>#N/A</v>
      </c>
    </row>
    <row r="5585" spans="1:13" x14ac:dyDescent="0.3">
      <c r="A5585" s="17" t="s">
        <v>279</v>
      </c>
      <c r="B5585" s="3">
        <v>45657</v>
      </c>
      <c r="C5585" s="6"/>
      <c r="D5585" s="3">
        <v>45778</v>
      </c>
      <c r="E5585" s="7">
        <v>437</v>
      </c>
      <c r="F5585" t="str">
        <f t="shared" si="88"/>
        <v>01949437</v>
      </c>
      <c r="G5585" t="s">
        <v>167</v>
      </c>
      <c r="H5585" s="13">
        <v>0</v>
      </c>
      <c r="I5585" s="13">
        <v>55.5</v>
      </c>
      <c r="J5585" s="14">
        <v>4302</v>
      </c>
      <c r="K5585" s="14">
        <v>4095</v>
      </c>
      <c r="L5585" t="e">
        <f>+VLOOKUP(F5585,[1]ENELAR!C$2:J$7067,7,FALSE)</f>
        <v>#N/A</v>
      </c>
      <c r="M5585" s="20" t="e">
        <f>+VLOOKUP(F5585,[1]ENELAR!C$2:J$7067,8,FALSE)</f>
        <v>#N/A</v>
      </c>
    </row>
    <row r="5586" spans="1:13" x14ac:dyDescent="0.3">
      <c r="A5586" s="17" t="s">
        <v>279</v>
      </c>
      <c r="B5586" s="3">
        <v>45657</v>
      </c>
      <c r="C5586" s="6"/>
      <c r="D5586" s="3">
        <v>45778</v>
      </c>
      <c r="E5586" s="4">
        <v>438</v>
      </c>
      <c r="F5586" t="str">
        <f t="shared" si="88"/>
        <v>01949438</v>
      </c>
      <c r="G5586" t="s">
        <v>168</v>
      </c>
      <c r="H5586" s="13">
        <v>0</v>
      </c>
      <c r="I5586" s="13">
        <v>55.5</v>
      </c>
      <c r="J5586" s="14">
        <v>1703</v>
      </c>
      <c r="K5586" s="14">
        <v>1600</v>
      </c>
      <c r="L5586" t="e">
        <f>+VLOOKUP(F5586,[1]ENELAR!C$2:J$7067,7,FALSE)</f>
        <v>#N/A</v>
      </c>
      <c r="M5586" s="20" t="e">
        <f>+VLOOKUP(F5586,[1]ENELAR!C$2:J$7067,8,FALSE)</f>
        <v>#N/A</v>
      </c>
    </row>
    <row r="5587" spans="1:13" x14ac:dyDescent="0.3">
      <c r="A5587" s="17" t="s">
        <v>279</v>
      </c>
      <c r="B5587" s="3">
        <v>45657</v>
      </c>
      <c r="C5587" s="6"/>
      <c r="D5587" s="3">
        <v>45778</v>
      </c>
      <c r="E5587" s="7">
        <v>439</v>
      </c>
      <c r="F5587" t="str">
        <f t="shared" si="88"/>
        <v>01949439</v>
      </c>
      <c r="G5587" t="s">
        <v>221</v>
      </c>
      <c r="H5587" s="13">
        <v>0</v>
      </c>
      <c r="I5587" s="13">
        <v>55.5</v>
      </c>
      <c r="J5587" s="14">
        <v>3216</v>
      </c>
      <c r="K5587" s="14">
        <v>933</v>
      </c>
      <c r="L5587" t="e">
        <f>+VLOOKUP(F5587,[1]ENELAR!C$2:J$7067,7,FALSE)</f>
        <v>#N/A</v>
      </c>
      <c r="M5587" s="20" t="e">
        <f>+VLOOKUP(F5587,[1]ENELAR!C$2:J$7067,8,FALSE)</f>
        <v>#N/A</v>
      </c>
    </row>
    <row r="5588" spans="1:13" x14ac:dyDescent="0.3">
      <c r="A5588" s="17" t="s">
        <v>279</v>
      </c>
      <c r="B5588" s="3">
        <v>45657</v>
      </c>
      <c r="C5588" s="6"/>
      <c r="D5588" s="3">
        <v>45778</v>
      </c>
      <c r="E5588" s="7">
        <v>440</v>
      </c>
      <c r="F5588" t="str">
        <f t="shared" si="88"/>
        <v>01949440</v>
      </c>
      <c r="G5588" t="s">
        <v>169</v>
      </c>
      <c r="H5588" s="13">
        <v>0</v>
      </c>
      <c r="I5588" s="13">
        <v>55.5</v>
      </c>
      <c r="J5588" s="14">
        <v>3269</v>
      </c>
      <c r="K5588" s="14">
        <v>3196</v>
      </c>
      <c r="L5588" t="e">
        <f>+VLOOKUP(F5588,[1]ENELAR!C$2:J$7067,7,FALSE)</f>
        <v>#N/A</v>
      </c>
      <c r="M5588" s="20" t="e">
        <f>+VLOOKUP(F5588,[1]ENELAR!C$2:J$7067,8,FALSE)</f>
        <v>#N/A</v>
      </c>
    </row>
    <row r="5589" spans="1:13" x14ac:dyDescent="0.3">
      <c r="A5589" s="17" t="s">
        <v>279</v>
      </c>
      <c r="B5589" s="3">
        <v>45657</v>
      </c>
      <c r="C5589" s="6"/>
      <c r="D5589" s="3">
        <v>45778</v>
      </c>
      <c r="E5589" s="7">
        <v>441</v>
      </c>
      <c r="F5589" t="str">
        <f t="shared" si="88"/>
        <v>01949441</v>
      </c>
      <c r="G5589" t="s">
        <v>222</v>
      </c>
      <c r="H5589" s="13">
        <v>0</v>
      </c>
      <c r="I5589" s="13">
        <v>55.5</v>
      </c>
      <c r="J5589" s="14">
        <v>0</v>
      </c>
      <c r="K5589" s="14">
        <v>0</v>
      </c>
      <c r="L5589" t="e">
        <f>+VLOOKUP(F5589,[1]ENELAR!C$2:J$7067,7,FALSE)</f>
        <v>#N/A</v>
      </c>
      <c r="M5589" s="20" t="e">
        <f>+VLOOKUP(F5589,[1]ENELAR!C$2:J$7067,8,FALSE)</f>
        <v>#N/A</v>
      </c>
    </row>
    <row r="5590" spans="1:13" x14ac:dyDescent="0.3">
      <c r="A5590" s="17" t="s">
        <v>279</v>
      </c>
      <c r="B5590" s="3">
        <v>45657</v>
      </c>
      <c r="C5590" s="6"/>
      <c r="D5590" s="3">
        <v>45778</v>
      </c>
      <c r="E5590" s="7">
        <v>450</v>
      </c>
      <c r="F5590" t="str">
        <f t="shared" si="88"/>
        <v>01949450</v>
      </c>
      <c r="G5590" t="s">
        <v>172</v>
      </c>
      <c r="H5590" s="7">
        <v>27958</v>
      </c>
      <c r="I5590" s="13">
        <v>55.5</v>
      </c>
      <c r="J5590" s="14">
        <v>31056</v>
      </c>
      <c r="K5590" s="14">
        <v>0</v>
      </c>
      <c r="L5590">
        <f>+VLOOKUP(F5590,[1]ENELAR!C$2:J$7067,7,FALSE)</f>
        <v>27607</v>
      </c>
      <c r="M5590" s="20">
        <f>+VLOOKUP(F5590,[1]ENELAR!C$2:J$7067,8,FALSE)</f>
        <v>2193652.2200000002</v>
      </c>
    </row>
    <row r="5591" spans="1:13" x14ac:dyDescent="0.3">
      <c r="A5591" s="17" t="s">
        <v>279</v>
      </c>
      <c r="B5591" s="3">
        <v>45657</v>
      </c>
      <c r="C5591" s="6"/>
      <c r="D5591" s="3">
        <v>45778</v>
      </c>
      <c r="E5591" s="7">
        <v>453</v>
      </c>
      <c r="F5591" t="str">
        <f t="shared" si="88"/>
        <v>01949453</v>
      </c>
      <c r="G5591" t="s">
        <v>173</v>
      </c>
      <c r="H5591" s="7">
        <v>18716</v>
      </c>
      <c r="I5591" s="13">
        <v>55.5</v>
      </c>
      <c r="J5591" s="14">
        <v>18722</v>
      </c>
      <c r="K5591" s="14">
        <v>189</v>
      </c>
      <c r="L5591">
        <f>+VLOOKUP(F5591,[1]ENELAR!C$2:J$7067,7,FALSE)</f>
        <v>17871</v>
      </c>
      <c r="M5591" s="20">
        <f>+VLOOKUP(F5591,[1]ENELAR!C$2:J$7067,8,FALSE)</f>
        <v>1420029.66</v>
      </c>
    </row>
    <row r="5592" spans="1:13" x14ac:dyDescent="0.3">
      <c r="A5592" s="17" t="s">
        <v>279</v>
      </c>
      <c r="B5592" s="3">
        <v>45657</v>
      </c>
      <c r="C5592" s="6"/>
      <c r="D5592" s="3">
        <v>45778</v>
      </c>
      <c r="E5592" s="7">
        <v>470</v>
      </c>
      <c r="F5592" t="str">
        <f t="shared" si="88"/>
        <v>01949470</v>
      </c>
      <c r="G5592" t="s">
        <v>174</v>
      </c>
      <c r="H5592" s="13">
        <v>0</v>
      </c>
      <c r="I5592" s="13">
        <v>55.5</v>
      </c>
      <c r="J5592" s="14">
        <v>2291</v>
      </c>
      <c r="K5592" s="14">
        <v>0</v>
      </c>
      <c r="L5592" t="e">
        <f>+VLOOKUP(F5592,[1]ENELAR!C$2:J$7067,7,FALSE)</f>
        <v>#N/A</v>
      </c>
      <c r="M5592" s="20" t="e">
        <f>+VLOOKUP(F5592,[1]ENELAR!C$2:J$7067,8,FALSE)</f>
        <v>#N/A</v>
      </c>
    </row>
    <row r="5593" spans="1:13" x14ac:dyDescent="0.3">
      <c r="A5593" s="17" t="s">
        <v>279</v>
      </c>
      <c r="B5593" s="3">
        <v>45657</v>
      </c>
      <c r="C5593" s="6"/>
      <c r="D5593" s="3">
        <v>45778</v>
      </c>
      <c r="E5593" s="7">
        <v>475</v>
      </c>
      <c r="F5593" t="str">
        <f t="shared" si="88"/>
        <v>01949475</v>
      </c>
      <c r="G5593" t="s">
        <v>175</v>
      </c>
      <c r="H5593" s="13">
        <v>0</v>
      </c>
      <c r="I5593" s="13">
        <v>55.5</v>
      </c>
      <c r="J5593" s="14">
        <v>709</v>
      </c>
      <c r="K5593" s="14">
        <v>709</v>
      </c>
      <c r="L5593" t="e">
        <f>+VLOOKUP(F5593,[1]ENELAR!C$2:J$7067,7,FALSE)</f>
        <v>#N/A</v>
      </c>
      <c r="M5593" s="20" t="e">
        <f>+VLOOKUP(F5593,[1]ENELAR!C$2:J$7067,8,FALSE)</f>
        <v>#N/A</v>
      </c>
    </row>
    <row r="5594" spans="1:13" x14ac:dyDescent="0.3">
      <c r="A5594" s="17" t="s">
        <v>279</v>
      </c>
      <c r="B5594" s="3">
        <v>45657</v>
      </c>
      <c r="C5594" s="6"/>
      <c r="D5594" s="3">
        <v>45778</v>
      </c>
      <c r="E5594" s="7">
        <v>488</v>
      </c>
      <c r="F5594" t="str">
        <f t="shared" si="88"/>
        <v>01949488</v>
      </c>
      <c r="G5594" t="s">
        <v>177</v>
      </c>
      <c r="H5594" s="7">
        <v>9740</v>
      </c>
      <c r="I5594" s="13">
        <v>55.5</v>
      </c>
      <c r="J5594" s="14">
        <v>10016</v>
      </c>
      <c r="K5594" s="14">
        <v>0</v>
      </c>
      <c r="L5594">
        <f>+VLOOKUP(F5594,[1]ENELAR!C$2:J$7067,7,FALSE)</f>
        <v>6950</v>
      </c>
      <c r="M5594" s="20">
        <f>+VLOOKUP(F5594,[1]ENELAR!C$2:J$7067,8,FALSE)</f>
        <v>552247</v>
      </c>
    </row>
    <row r="5595" spans="1:13" x14ac:dyDescent="0.3">
      <c r="A5595" s="17" t="s">
        <v>279</v>
      </c>
      <c r="B5595" s="3">
        <v>45657</v>
      </c>
      <c r="C5595" s="6"/>
      <c r="D5595" s="3">
        <v>45778</v>
      </c>
      <c r="E5595" s="7">
        <v>548</v>
      </c>
      <c r="F5595" t="str">
        <f t="shared" si="88"/>
        <v>01949548</v>
      </c>
      <c r="G5595" t="s">
        <v>180</v>
      </c>
      <c r="H5595" s="7">
        <v>1659</v>
      </c>
      <c r="I5595" s="13">
        <v>55.5</v>
      </c>
      <c r="J5595" s="14">
        <v>1522</v>
      </c>
      <c r="K5595" s="14">
        <v>0</v>
      </c>
      <c r="L5595">
        <f>+VLOOKUP(F5595,[1]ENELAR!C$2:J$7067,7,FALSE)</f>
        <v>1610</v>
      </c>
      <c r="M5595" s="20">
        <f>+VLOOKUP(F5595,[1]ENELAR!C$2:J$7067,8,FALSE)</f>
        <v>127930.6</v>
      </c>
    </row>
    <row r="5596" spans="1:13" x14ac:dyDescent="0.3">
      <c r="A5596" s="17" t="s">
        <v>279</v>
      </c>
      <c r="B5596" s="3">
        <v>45657</v>
      </c>
      <c r="C5596" s="6"/>
      <c r="D5596" s="3">
        <v>45778</v>
      </c>
      <c r="E5596" s="7">
        <v>549</v>
      </c>
      <c r="F5596" t="str">
        <f t="shared" si="88"/>
        <v>01949549</v>
      </c>
      <c r="G5596" t="s">
        <v>241</v>
      </c>
      <c r="H5596" s="7">
        <v>8404</v>
      </c>
      <c r="I5596" s="13">
        <v>55.5</v>
      </c>
      <c r="J5596" s="14">
        <v>8197</v>
      </c>
      <c r="K5596" s="14">
        <v>0</v>
      </c>
      <c r="L5596">
        <f>+VLOOKUP(F5596,[1]ENELAR!C$2:J$7067,7,FALSE)</f>
        <v>8112</v>
      </c>
      <c r="M5596" s="20">
        <f>+VLOOKUP(F5596,[1]ENELAR!C$2:J$7067,8,FALSE)</f>
        <v>644579.52</v>
      </c>
    </row>
    <row r="5597" spans="1:13" x14ac:dyDescent="0.3">
      <c r="A5597" s="17" t="s">
        <v>279</v>
      </c>
      <c r="B5597" s="3">
        <v>45657</v>
      </c>
      <c r="C5597" s="6"/>
      <c r="D5597" s="3">
        <v>45778</v>
      </c>
      <c r="E5597" s="7">
        <v>619</v>
      </c>
      <c r="F5597" t="str">
        <f t="shared" si="88"/>
        <v>01949619</v>
      </c>
      <c r="G5597" t="s">
        <v>181</v>
      </c>
      <c r="H5597" s="7">
        <v>17103</v>
      </c>
      <c r="I5597" s="13">
        <v>55.5</v>
      </c>
      <c r="J5597" s="14">
        <v>18734</v>
      </c>
      <c r="K5597" s="14">
        <v>497</v>
      </c>
      <c r="L5597">
        <f>+VLOOKUP(F5597,[1]ENELAR!C$2:J$7067,7,FALSE)</f>
        <v>15478</v>
      </c>
      <c r="M5597" s="20">
        <f>+VLOOKUP(F5597,[1]ENELAR!C$2:J$7067,8,FALSE)</f>
        <v>1229881.8799999999</v>
      </c>
    </row>
    <row r="5598" spans="1:13" x14ac:dyDescent="0.3">
      <c r="A5598" s="17" t="s">
        <v>279</v>
      </c>
      <c r="B5598" s="3">
        <v>45657</v>
      </c>
      <c r="C5598" s="6"/>
      <c r="D5598" s="3">
        <v>45778</v>
      </c>
      <c r="E5598" s="7">
        <v>622</v>
      </c>
      <c r="F5598" t="str">
        <f t="shared" si="88"/>
        <v>01949622</v>
      </c>
      <c r="G5598" t="s">
        <v>242</v>
      </c>
      <c r="H5598" s="7">
        <v>45749</v>
      </c>
      <c r="I5598" s="13">
        <v>55.5</v>
      </c>
      <c r="J5598" s="14">
        <v>41102</v>
      </c>
      <c r="K5598" s="14">
        <v>19495</v>
      </c>
      <c r="L5598">
        <f>+VLOOKUP(F5598,[1]ENELAR!C$2:J$7067,7,FALSE)</f>
        <v>0</v>
      </c>
      <c r="M5598" s="20">
        <f>+VLOOKUP(F5598,[1]ENELAR!C$2:J$7067,8,FALSE)</f>
        <v>0</v>
      </c>
    </row>
    <row r="5599" spans="1:13" x14ac:dyDescent="0.3">
      <c r="A5599" s="17" t="s">
        <v>279</v>
      </c>
      <c r="B5599" s="3">
        <v>45657</v>
      </c>
      <c r="C5599" s="6"/>
      <c r="D5599" s="3">
        <v>45778</v>
      </c>
      <c r="E5599" s="7">
        <v>636</v>
      </c>
      <c r="F5599" t="str">
        <f t="shared" si="88"/>
        <v>01949636</v>
      </c>
      <c r="G5599" t="s">
        <v>182</v>
      </c>
      <c r="H5599" s="7">
        <v>7632</v>
      </c>
      <c r="I5599" s="13">
        <v>55.5</v>
      </c>
      <c r="J5599" s="14">
        <v>7136</v>
      </c>
      <c r="K5599" s="14">
        <v>0</v>
      </c>
      <c r="L5599">
        <f>+VLOOKUP(F5599,[1]ENELAR!C$2:J$7067,7,FALSE)</f>
        <v>7335</v>
      </c>
      <c r="M5599" s="20">
        <f>+VLOOKUP(F5599,[1]ENELAR!C$2:J$7067,8,FALSE)</f>
        <v>582839.1</v>
      </c>
    </row>
    <row r="5600" spans="1:13" x14ac:dyDescent="0.3">
      <c r="A5600" s="17" t="s">
        <v>279</v>
      </c>
      <c r="B5600" s="3">
        <v>45657</v>
      </c>
      <c r="C5600" s="6"/>
      <c r="D5600" s="3">
        <v>45778</v>
      </c>
      <c r="E5600" s="7">
        <v>637</v>
      </c>
      <c r="F5600" t="str">
        <f t="shared" si="88"/>
        <v>01949637</v>
      </c>
      <c r="G5600" t="s">
        <v>183</v>
      </c>
      <c r="H5600" s="7">
        <v>3892</v>
      </c>
      <c r="I5600" s="13">
        <v>55.5</v>
      </c>
      <c r="J5600" s="14">
        <v>3845</v>
      </c>
      <c r="K5600" s="14">
        <v>0</v>
      </c>
      <c r="L5600">
        <f>+VLOOKUP(F5600,[1]ENELAR!C$2:J$7067,7,FALSE)</f>
        <v>3618</v>
      </c>
      <c r="M5600" s="20">
        <f>+VLOOKUP(F5600,[1]ENELAR!C$2:J$7067,8,FALSE)</f>
        <v>287486.28000000003</v>
      </c>
    </row>
    <row r="5601" spans="1:13" x14ac:dyDescent="0.3">
      <c r="A5601" s="17" t="s">
        <v>279</v>
      </c>
      <c r="B5601" s="3">
        <v>45657</v>
      </c>
      <c r="C5601" s="6"/>
      <c r="D5601" s="3">
        <v>45778</v>
      </c>
      <c r="E5601" s="7">
        <v>638</v>
      </c>
      <c r="F5601" t="str">
        <f t="shared" si="88"/>
        <v>01949638</v>
      </c>
      <c r="G5601" t="s">
        <v>184</v>
      </c>
      <c r="H5601" s="7">
        <v>3707</v>
      </c>
      <c r="I5601" s="13">
        <v>55.5</v>
      </c>
      <c r="J5601" s="14">
        <v>4937</v>
      </c>
      <c r="K5601" s="14">
        <v>0</v>
      </c>
      <c r="L5601">
        <f>+VLOOKUP(F5601,[1]ENELAR!C$2:J$7067,7,FALSE)</f>
        <v>3450</v>
      </c>
      <c r="M5601" s="20">
        <f>+VLOOKUP(F5601,[1]ENELAR!C$2:J$7067,8,FALSE)</f>
        <v>274137</v>
      </c>
    </row>
    <row r="5602" spans="1:13" x14ac:dyDescent="0.3">
      <c r="A5602" s="17" t="s">
        <v>279</v>
      </c>
      <c r="B5602" s="3">
        <v>45657</v>
      </c>
      <c r="C5602" s="6"/>
      <c r="D5602" s="3">
        <v>45778</v>
      </c>
      <c r="E5602" s="7">
        <v>639</v>
      </c>
      <c r="F5602" t="str">
        <f t="shared" si="88"/>
        <v>01949639</v>
      </c>
      <c r="G5602" t="s">
        <v>185</v>
      </c>
      <c r="H5602" s="7">
        <v>4548</v>
      </c>
      <c r="I5602" s="13">
        <v>55.5</v>
      </c>
      <c r="J5602" s="14">
        <v>5060</v>
      </c>
      <c r="K5602" s="14">
        <v>0</v>
      </c>
      <c r="L5602">
        <f>+VLOOKUP(F5602,[1]ENELAR!C$2:J$7067,7,FALSE)</f>
        <v>4383</v>
      </c>
      <c r="M5602" s="20">
        <f>+VLOOKUP(F5602,[1]ENELAR!C$2:J$7067,8,FALSE)</f>
        <v>348273.18</v>
      </c>
    </row>
    <row r="5603" spans="1:13" x14ac:dyDescent="0.3">
      <c r="A5603" s="17" t="s">
        <v>279</v>
      </c>
      <c r="B5603" s="3">
        <v>45657</v>
      </c>
      <c r="C5603" s="6"/>
      <c r="D5603" s="3">
        <v>45778</v>
      </c>
      <c r="E5603" s="7">
        <v>640</v>
      </c>
      <c r="F5603" t="str">
        <f t="shared" si="88"/>
        <v>01949640</v>
      </c>
      <c r="G5603" t="s">
        <v>186</v>
      </c>
      <c r="H5603" s="7">
        <v>2731</v>
      </c>
      <c r="I5603" s="13">
        <v>55.5</v>
      </c>
      <c r="J5603" s="14">
        <v>2590</v>
      </c>
      <c r="K5603" s="14">
        <v>0</v>
      </c>
      <c r="L5603">
        <f>+VLOOKUP(F5603,[1]ENELAR!C$2:J$7067,7,FALSE)</f>
        <v>2718</v>
      </c>
      <c r="M5603" s="20">
        <f>+VLOOKUP(F5603,[1]ENELAR!C$2:J$7067,8,FALSE)</f>
        <v>215972.28</v>
      </c>
    </row>
    <row r="5604" spans="1:13" x14ac:dyDescent="0.3">
      <c r="A5604" s="17" t="s">
        <v>279</v>
      </c>
      <c r="B5604" s="3">
        <v>45657</v>
      </c>
      <c r="C5604" s="6"/>
      <c r="D5604" s="3">
        <v>45778</v>
      </c>
      <c r="E5604" s="7">
        <v>641</v>
      </c>
      <c r="F5604" t="str">
        <f t="shared" si="88"/>
        <v>01949641</v>
      </c>
      <c r="G5604" t="s">
        <v>187</v>
      </c>
      <c r="H5604" s="7">
        <v>2531</v>
      </c>
      <c r="I5604" s="13">
        <v>55.5</v>
      </c>
      <c r="J5604" s="14">
        <v>2726</v>
      </c>
      <c r="K5604" s="14">
        <v>0</v>
      </c>
      <c r="L5604">
        <f>+VLOOKUP(F5604,[1]ENELAR!C$2:J$7067,7,FALSE)</f>
        <v>2293</v>
      </c>
      <c r="M5604" s="20">
        <f>+VLOOKUP(F5604,[1]ENELAR!C$2:J$7067,8,FALSE)</f>
        <v>182201.78</v>
      </c>
    </row>
    <row r="5605" spans="1:13" x14ac:dyDescent="0.3">
      <c r="A5605" s="17" t="s">
        <v>279</v>
      </c>
      <c r="B5605" s="3">
        <v>45657</v>
      </c>
      <c r="C5605" s="6"/>
      <c r="D5605" s="3">
        <v>45778</v>
      </c>
      <c r="E5605" s="7">
        <v>642</v>
      </c>
      <c r="F5605" t="str">
        <f t="shared" si="88"/>
        <v>01949642</v>
      </c>
      <c r="G5605" t="s">
        <v>188</v>
      </c>
      <c r="H5605" s="7">
        <v>2495</v>
      </c>
      <c r="I5605" s="13">
        <v>55.5</v>
      </c>
      <c r="J5605" s="14">
        <v>2614</v>
      </c>
      <c r="K5605" s="14">
        <v>0</v>
      </c>
      <c r="L5605">
        <f>+VLOOKUP(F5605,[1]ENELAR!C$2:J$7067,7,FALSE)</f>
        <v>2285</v>
      </c>
      <c r="M5605" s="20">
        <f>+VLOOKUP(F5605,[1]ENELAR!C$2:J$7067,8,FALSE)</f>
        <v>181566.1</v>
      </c>
    </row>
    <row r="5606" spans="1:13" x14ac:dyDescent="0.3">
      <c r="A5606" s="17" t="s">
        <v>279</v>
      </c>
      <c r="B5606" s="3">
        <v>45657</v>
      </c>
      <c r="C5606" s="6"/>
      <c r="D5606" s="3">
        <v>45778</v>
      </c>
      <c r="E5606" s="7">
        <v>643</v>
      </c>
      <c r="F5606" t="str">
        <f t="shared" si="88"/>
        <v>01949643</v>
      </c>
      <c r="G5606" t="s">
        <v>189</v>
      </c>
      <c r="H5606" s="7">
        <v>1240</v>
      </c>
      <c r="I5606" s="13">
        <v>55.5</v>
      </c>
      <c r="J5606" s="14">
        <v>1264</v>
      </c>
      <c r="K5606" s="14">
        <v>0</v>
      </c>
      <c r="L5606">
        <f>+VLOOKUP(F5606,[1]ENELAR!C$2:J$7067,7,FALSE)</f>
        <v>1240</v>
      </c>
      <c r="M5606" s="20">
        <f>+VLOOKUP(F5606,[1]ENELAR!C$2:J$7067,8,FALSE)</f>
        <v>98530.4</v>
      </c>
    </row>
    <row r="5607" spans="1:13" x14ac:dyDescent="0.3">
      <c r="A5607" s="17" t="s">
        <v>279</v>
      </c>
      <c r="B5607" s="3">
        <v>45657</v>
      </c>
      <c r="C5607" s="6"/>
      <c r="D5607" s="3">
        <v>45778</v>
      </c>
      <c r="E5607" s="7">
        <v>644</v>
      </c>
      <c r="F5607" t="str">
        <f t="shared" si="88"/>
        <v>01949644</v>
      </c>
      <c r="G5607" t="s">
        <v>190</v>
      </c>
      <c r="H5607" s="7">
        <v>389</v>
      </c>
      <c r="I5607" s="13">
        <v>55.5</v>
      </c>
      <c r="J5607" s="14">
        <v>666</v>
      </c>
      <c r="K5607" s="14">
        <v>0</v>
      </c>
      <c r="L5607">
        <f>+VLOOKUP(F5607,[1]ENELAR!C$2:J$7067,7,FALSE)</f>
        <v>389</v>
      </c>
      <c r="M5607" s="20">
        <f>+VLOOKUP(F5607,[1]ENELAR!C$2:J$7067,8,FALSE)</f>
        <v>30909.94</v>
      </c>
    </row>
    <row r="5608" spans="1:13" x14ac:dyDescent="0.3">
      <c r="A5608" s="17" t="s">
        <v>279</v>
      </c>
      <c r="B5608" s="3">
        <v>45657</v>
      </c>
      <c r="C5608" s="6"/>
      <c r="D5608" s="3">
        <v>45778</v>
      </c>
      <c r="E5608" s="7">
        <v>645</v>
      </c>
      <c r="F5608" t="str">
        <f t="shared" si="88"/>
        <v>01949645</v>
      </c>
      <c r="G5608" t="s">
        <v>191</v>
      </c>
      <c r="H5608" s="7">
        <v>1710</v>
      </c>
      <c r="I5608" s="13">
        <v>55.5</v>
      </c>
      <c r="J5608" s="14">
        <v>1618</v>
      </c>
      <c r="K5608" s="14">
        <v>234</v>
      </c>
      <c r="L5608">
        <f>+VLOOKUP(F5608,[1]ENELAR!C$2:J$7067,7,FALSE)</f>
        <v>1637</v>
      </c>
      <c r="M5608" s="20">
        <f>+VLOOKUP(F5608,[1]ENELAR!C$2:J$7067,8,FALSE)</f>
        <v>130076.02</v>
      </c>
    </row>
    <row r="5609" spans="1:13" x14ac:dyDescent="0.3">
      <c r="A5609" s="17" t="s">
        <v>279</v>
      </c>
      <c r="B5609" s="3">
        <v>45657</v>
      </c>
      <c r="C5609" s="6"/>
      <c r="D5609" s="3">
        <v>45778</v>
      </c>
      <c r="E5609" s="7">
        <v>646</v>
      </c>
      <c r="F5609" t="str">
        <f t="shared" si="88"/>
        <v>01949646</v>
      </c>
      <c r="G5609" t="s">
        <v>192</v>
      </c>
      <c r="H5609" s="7">
        <v>5173</v>
      </c>
      <c r="I5609" s="13">
        <v>55.5</v>
      </c>
      <c r="J5609" s="14">
        <v>5404</v>
      </c>
      <c r="K5609" s="14">
        <v>0</v>
      </c>
      <c r="L5609">
        <f>+VLOOKUP(F5609,[1]ENELAR!C$2:J$7067,7,FALSE)</f>
        <v>5107</v>
      </c>
      <c r="M5609" s="20">
        <f>+VLOOKUP(F5609,[1]ENELAR!C$2:J$7067,8,FALSE)</f>
        <v>405802.22</v>
      </c>
    </row>
    <row r="5610" spans="1:13" x14ac:dyDescent="0.3">
      <c r="A5610" s="17" t="s">
        <v>279</v>
      </c>
      <c r="B5610" s="3">
        <v>45657</v>
      </c>
      <c r="C5610" s="6"/>
      <c r="D5610" s="3">
        <v>45778</v>
      </c>
      <c r="E5610" s="7">
        <v>647</v>
      </c>
      <c r="F5610" t="str">
        <f t="shared" si="88"/>
        <v>01949647</v>
      </c>
      <c r="G5610" t="s">
        <v>229</v>
      </c>
      <c r="H5610" s="7">
        <v>568</v>
      </c>
      <c r="I5610" s="13">
        <v>55.5</v>
      </c>
      <c r="J5610" s="14">
        <v>718</v>
      </c>
      <c r="K5610" s="14">
        <v>0</v>
      </c>
      <c r="L5610">
        <f>+VLOOKUP(F5610,[1]ENELAR!C$2:J$7067,7,FALSE)</f>
        <v>541</v>
      </c>
      <c r="M5610" s="20">
        <f>+VLOOKUP(F5610,[1]ENELAR!C$2:J$7067,8,FALSE)</f>
        <v>42987.86</v>
      </c>
    </row>
    <row r="5611" spans="1:13" x14ac:dyDescent="0.3">
      <c r="A5611" s="17" t="s">
        <v>279</v>
      </c>
      <c r="B5611" s="3">
        <v>45657</v>
      </c>
      <c r="C5611" s="6"/>
      <c r="D5611" s="3">
        <v>45778</v>
      </c>
      <c r="E5611" s="7">
        <v>648</v>
      </c>
      <c r="F5611" t="str">
        <f t="shared" si="88"/>
        <v>01949648</v>
      </c>
      <c r="G5611" t="s">
        <v>194</v>
      </c>
      <c r="H5611" s="7">
        <v>3168</v>
      </c>
      <c r="I5611" s="13">
        <v>55.5</v>
      </c>
      <c r="J5611" s="14">
        <v>2808</v>
      </c>
      <c r="K5611" s="14">
        <v>0</v>
      </c>
      <c r="L5611">
        <f>+VLOOKUP(F5611,[1]ENELAR!C$2:J$7067,7,FALSE)</f>
        <v>3054</v>
      </c>
      <c r="M5611" s="20">
        <f>+VLOOKUP(F5611,[1]ENELAR!C$2:J$7067,8,FALSE)</f>
        <v>242670.84</v>
      </c>
    </row>
    <row r="5612" spans="1:13" x14ac:dyDescent="0.3">
      <c r="A5612" s="17" t="s">
        <v>279</v>
      </c>
      <c r="B5612" s="3">
        <v>45657</v>
      </c>
      <c r="C5612" s="6"/>
      <c r="D5612" s="3">
        <v>45778</v>
      </c>
      <c r="E5612" s="7">
        <v>650</v>
      </c>
      <c r="F5612" t="str">
        <f t="shared" si="88"/>
        <v>01949650</v>
      </c>
      <c r="G5612" t="s">
        <v>196</v>
      </c>
      <c r="H5612" s="7">
        <v>1424</v>
      </c>
      <c r="I5612" s="13">
        <v>55.5</v>
      </c>
      <c r="J5612" s="14">
        <v>1289</v>
      </c>
      <c r="K5612" s="14">
        <v>0</v>
      </c>
      <c r="L5612">
        <f>+VLOOKUP(F5612,[1]ENELAR!C$2:J$7067,7,FALSE)</f>
        <v>1424</v>
      </c>
      <c r="M5612" s="20">
        <f>+VLOOKUP(F5612,[1]ENELAR!C$2:J$7067,8,FALSE)</f>
        <v>113151.03999999999</v>
      </c>
    </row>
    <row r="5613" spans="1:13" x14ac:dyDescent="0.3">
      <c r="A5613" s="17" t="s">
        <v>279</v>
      </c>
      <c r="B5613" s="3">
        <v>45657</v>
      </c>
      <c r="C5613" s="6"/>
      <c r="D5613" s="3">
        <v>45778</v>
      </c>
      <c r="E5613" s="7">
        <v>651</v>
      </c>
      <c r="F5613" t="str">
        <f t="shared" si="88"/>
        <v>01949651</v>
      </c>
      <c r="G5613" t="s">
        <v>197</v>
      </c>
      <c r="H5613" s="7">
        <v>133</v>
      </c>
      <c r="I5613" s="13">
        <v>55.5</v>
      </c>
      <c r="J5613" s="14">
        <v>128</v>
      </c>
      <c r="K5613" s="14">
        <v>0</v>
      </c>
      <c r="L5613">
        <f>+VLOOKUP(F5613,[1]ENELAR!C$2:J$7067,7,FALSE)</f>
        <v>133</v>
      </c>
      <c r="M5613" s="20">
        <f>+VLOOKUP(F5613,[1]ENELAR!C$2:J$7067,8,FALSE)</f>
        <v>10568.18</v>
      </c>
    </row>
    <row r="5614" spans="1:13" x14ac:dyDescent="0.3">
      <c r="A5614" s="17" t="s">
        <v>279</v>
      </c>
      <c r="B5614" s="3">
        <v>45657</v>
      </c>
      <c r="C5614" s="6"/>
      <c r="D5614" s="3">
        <v>45778</v>
      </c>
      <c r="E5614" s="7">
        <v>652</v>
      </c>
      <c r="F5614" t="str">
        <f t="shared" si="88"/>
        <v>01949652</v>
      </c>
      <c r="G5614" t="s">
        <v>198</v>
      </c>
      <c r="H5614" s="13">
        <v>0</v>
      </c>
      <c r="I5614" s="13">
        <v>55.5</v>
      </c>
      <c r="J5614" s="14">
        <v>3491</v>
      </c>
      <c r="K5614" s="14">
        <v>3491</v>
      </c>
      <c r="L5614" t="e">
        <f>+VLOOKUP(F5614,[1]ENELAR!C$2:J$7067,7,FALSE)</f>
        <v>#N/A</v>
      </c>
      <c r="M5614" s="20" t="e">
        <f>+VLOOKUP(F5614,[1]ENELAR!C$2:J$7067,8,FALSE)</f>
        <v>#N/A</v>
      </c>
    </row>
    <row r="5615" spans="1:13" x14ac:dyDescent="0.3">
      <c r="A5615" s="17" t="s">
        <v>279</v>
      </c>
      <c r="B5615" s="3">
        <v>45657</v>
      </c>
      <c r="C5615" s="6"/>
      <c r="D5615" s="3">
        <v>45778</v>
      </c>
      <c r="E5615" s="7">
        <v>653</v>
      </c>
      <c r="F5615" t="str">
        <f t="shared" si="88"/>
        <v>01949653</v>
      </c>
      <c r="G5615" t="s">
        <v>199</v>
      </c>
      <c r="H5615" s="13">
        <v>0</v>
      </c>
      <c r="I5615" s="13">
        <v>55.5</v>
      </c>
      <c r="J5615" s="14">
        <v>1427</v>
      </c>
      <c r="K5615" s="14">
        <v>0</v>
      </c>
      <c r="L5615" t="e">
        <f>+VLOOKUP(F5615,[1]ENELAR!C$2:J$7067,7,FALSE)</f>
        <v>#N/A</v>
      </c>
      <c r="M5615" s="20" t="e">
        <f>+VLOOKUP(F5615,[1]ENELAR!C$2:J$7067,8,FALSE)</f>
        <v>#N/A</v>
      </c>
    </row>
    <row r="5616" spans="1:13" x14ac:dyDescent="0.3">
      <c r="A5616" s="17" t="s">
        <v>279</v>
      </c>
      <c r="B5616" s="3">
        <v>45657</v>
      </c>
      <c r="C5616" s="6"/>
      <c r="D5616" s="3">
        <v>45778</v>
      </c>
      <c r="E5616" s="7">
        <v>662</v>
      </c>
      <c r="F5616" t="str">
        <f t="shared" si="88"/>
        <v>01949662</v>
      </c>
      <c r="G5616" t="s">
        <v>204</v>
      </c>
      <c r="H5616" s="7">
        <v>4406</v>
      </c>
      <c r="I5616" s="13">
        <v>55.5</v>
      </c>
      <c r="J5616" s="14">
        <v>4519</v>
      </c>
      <c r="K5616" s="14">
        <v>0</v>
      </c>
      <c r="L5616">
        <f>+VLOOKUP(F5616,[1]ENELAR!C$2:J$7067,7,FALSE)</f>
        <v>4003</v>
      </c>
      <c r="M5616" s="20">
        <f>+VLOOKUP(F5616,[1]ENELAR!C$2:J$7067,8,FALSE)</f>
        <v>318078.38</v>
      </c>
    </row>
    <row r="5617" spans="1:13" x14ac:dyDescent="0.3">
      <c r="A5617" s="17" t="s">
        <v>279</v>
      </c>
      <c r="B5617" s="3">
        <v>45657</v>
      </c>
      <c r="C5617" s="6"/>
      <c r="D5617" s="3">
        <v>45778</v>
      </c>
      <c r="E5617" s="7">
        <v>668</v>
      </c>
      <c r="F5617" t="str">
        <f t="shared" si="88"/>
        <v>01949668</v>
      </c>
      <c r="G5617" t="s">
        <v>207</v>
      </c>
      <c r="H5617" s="7">
        <v>34789</v>
      </c>
      <c r="I5617" s="13">
        <v>55.5</v>
      </c>
      <c r="J5617" s="14">
        <v>2420</v>
      </c>
      <c r="K5617" s="14">
        <v>0</v>
      </c>
      <c r="L5617">
        <f>+VLOOKUP(F5617,[1]ENELAR!C$2:J$7067,7,FALSE)</f>
        <v>33794</v>
      </c>
      <c r="M5617" s="20">
        <f>+VLOOKUP(F5617,[1]ENELAR!C$2:J$7067,8,FALSE)</f>
        <v>2685271.24</v>
      </c>
    </row>
    <row r="5618" spans="1:13" x14ac:dyDescent="0.3">
      <c r="A5618" s="17" t="s">
        <v>279</v>
      </c>
      <c r="B5618" s="3">
        <v>45657</v>
      </c>
      <c r="C5618" s="6"/>
      <c r="D5618" s="3">
        <v>45778</v>
      </c>
      <c r="E5618" s="7">
        <v>669</v>
      </c>
      <c r="F5618" t="str">
        <f t="shared" si="88"/>
        <v>01949669</v>
      </c>
      <c r="G5618" t="s">
        <v>208</v>
      </c>
      <c r="H5618" s="7">
        <v>218</v>
      </c>
      <c r="I5618" s="13">
        <v>55.5</v>
      </c>
      <c r="J5618" s="14">
        <v>210</v>
      </c>
      <c r="K5618" s="14">
        <v>0</v>
      </c>
      <c r="L5618">
        <f>+VLOOKUP(F5618,[1]ENELAR!C$2:J$7067,7,FALSE)</f>
        <v>212</v>
      </c>
      <c r="M5618" s="20">
        <f>+VLOOKUP(F5618,[1]ENELAR!C$2:J$7067,8,FALSE)</f>
        <v>16845.52</v>
      </c>
    </row>
    <row r="5619" spans="1:13" x14ac:dyDescent="0.3">
      <c r="A5619" s="17" t="s">
        <v>279</v>
      </c>
      <c r="B5619" s="3">
        <v>45657</v>
      </c>
      <c r="C5619" s="6"/>
      <c r="D5619" s="3">
        <v>45778</v>
      </c>
      <c r="E5619" s="7">
        <v>671</v>
      </c>
      <c r="F5619" t="str">
        <f t="shared" si="88"/>
        <v>01949671</v>
      </c>
      <c r="G5619" t="s">
        <v>210</v>
      </c>
      <c r="H5619" s="7">
        <v>91918</v>
      </c>
      <c r="I5619" s="13">
        <v>55.5</v>
      </c>
      <c r="J5619" s="14">
        <v>973</v>
      </c>
      <c r="K5619" s="14">
        <v>0</v>
      </c>
      <c r="L5619">
        <f>+VLOOKUP(F5619,[1]ENELAR!C$2:J$7067,7,FALSE)</f>
        <v>88570</v>
      </c>
      <c r="M5619" s="20">
        <f>+VLOOKUP(F5619,[1]ENELAR!C$2:J$7067,8,FALSE)</f>
        <v>7037772.2000000002</v>
      </c>
    </row>
    <row r="5620" spans="1:13" x14ac:dyDescent="0.3">
      <c r="A5620" s="17" t="s">
        <v>279</v>
      </c>
      <c r="B5620" s="3">
        <v>45657</v>
      </c>
      <c r="C5620" s="6"/>
      <c r="D5620" s="3">
        <v>45778</v>
      </c>
      <c r="E5620" s="7">
        <v>676</v>
      </c>
      <c r="F5620" t="str">
        <f t="shared" si="88"/>
        <v>01949676</v>
      </c>
      <c r="G5620" t="s">
        <v>213</v>
      </c>
      <c r="H5620" s="7">
        <v>581</v>
      </c>
      <c r="I5620" s="13">
        <v>55.5</v>
      </c>
      <c r="J5620" s="14">
        <v>490</v>
      </c>
      <c r="K5620" s="14">
        <v>0</v>
      </c>
      <c r="L5620">
        <f>+VLOOKUP(F5620,[1]ENELAR!C$2:J$7067,7,FALSE)</f>
        <v>581</v>
      </c>
      <c r="M5620" s="20">
        <f>+VLOOKUP(F5620,[1]ENELAR!C$2:J$7067,8,FALSE)</f>
        <v>46166.26</v>
      </c>
    </row>
    <row r="5621" spans="1:13" x14ac:dyDescent="0.3">
      <c r="H5621" s="19">
        <f>SUBTOTAL(9,H2:H5620)</f>
        <v>53965786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BFB4-715A-4FB2-A1DB-54F63D9FD146}">
  <dimension ref="A1:L8"/>
  <sheetViews>
    <sheetView workbookViewId="0">
      <selection activeCell="E1" sqref="E1:F8"/>
    </sheetView>
  </sheetViews>
  <sheetFormatPr baseColWidth="10" defaultRowHeight="14.4" x14ac:dyDescent="0.3"/>
  <cols>
    <col min="6" max="6" width="40.109375" customWidth="1"/>
    <col min="7" max="7" width="36" customWidth="1"/>
    <col min="11" max="11" width="17" customWidth="1"/>
  </cols>
  <sheetData>
    <row r="1" spans="1:12" x14ac:dyDescent="0.3">
      <c r="A1" s="17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223</v>
      </c>
      <c r="H1" t="s">
        <v>6</v>
      </c>
      <c r="I1" t="s">
        <v>268</v>
      </c>
      <c r="J1" t="s">
        <v>225</v>
      </c>
      <c r="K1" t="s">
        <v>224</v>
      </c>
      <c r="L1" t="s">
        <v>269</v>
      </c>
    </row>
    <row r="2" spans="1:12" x14ac:dyDescent="0.3">
      <c r="A2" s="17" t="s">
        <v>271</v>
      </c>
      <c r="B2" s="3">
        <v>45198</v>
      </c>
      <c r="C2" s="3">
        <v>45217</v>
      </c>
      <c r="D2" s="3">
        <v>45231</v>
      </c>
      <c r="E2" s="4">
        <v>4</v>
      </c>
      <c r="F2" t="s">
        <v>7</v>
      </c>
      <c r="G2">
        <v>14801</v>
      </c>
      <c r="H2">
        <v>92</v>
      </c>
      <c r="I2">
        <v>0</v>
      </c>
      <c r="J2">
        <v>0</v>
      </c>
      <c r="K2" t="e">
        <v>#N/A</v>
      </c>
      <c r="L2" s="20" t="e">
        <v>#N/A</v>
      </c>
    </row>
    <row r="3" spans="1:12" x14ac:dyDescent="0.3">
      <c r="A3" s="17" t="s">
        <v>271</v>
      </c>
      <c r="B3" s="3">
        <v>45198</v>
      </c>
      <c r="C3" s="3">
        <v>45217</v>
      </c>
      <c r="D3" s="3">
        <v>45231</v>
      </c>
      <c r="E3" s="7">
        <v>5</v>
      </c>
      <c r="F3" t="s">
        <v>8</v>
      </c>
      <c r="G3">
        <v>17682</v>
      </c>
      <c r="H3">
        <v>92</v>
      </c>
      <c r="I3">
        <v>0</v>
      </c>
      <c r="J3">
        <v>0</v>
      </c>
      <c r="K3" t="e">
        <v>#N/A</v>
      </c>
      <c r="L3" s="20" t="e">
        <v>#N/A</v>
      </c>
    </row>
    <row r="4" spans="1:12" x14ac:dyDescent="0.3">
      <c r="A4" s="17" t="s">
        <v>271</v>
      </c>
      <c r="B4" s="3">
        <v>45198</v>
      </c>
      <c r="C4" s="3">
        <v>45217</v>
      </c>
      <c r="D4" s="3">
        <v>45231</v>
      </c>
      <c r="E4" s="7">
        <v>8</v>
      </c>
      <c r="F4" t="s">
        <v>214</v>
      </c>
      <c r="G4">
        <v>45564</v>
      </c>
      <c r="H4">
        <v>92</v>
      </c>
      <c r="I4">
        <v>0</v>
      </c>
      <c r="J4">
        <v>0</v>
      </c>
      <c r="K4" t="e">
        <v>#N/A</v>
      </c>
      <c r="L4" s="20" t="e">
        <v>#N/A</v>
      </c>
    </row>
    <row r="5" spans="1:12" x14ac:dyDescent="0.3">
      <c r="A5" s="17" t="s">
        <v>271</v>
      </c>
      <c r="B5" s="3">
        <v>45198</v>
      </c>
      <c r="C5" s="3">
        <v>45217</v>
      </c>
      <c r="D5" s="3">
        <v>45231</v>
      </c>
      <c r="E5" s="7">
        <v>9</v>
      </c>
      <c r="F5" t="s">
        <v>10</v>
      </c>
      <c r="G5">
        <v>25715</v>
      </c>
      <c r="H5">
        <v>92</v>
      </c>
      <c r="I5">
        <v>0</v>
      </c>
      <c r="J5">
        <v>0</v>
      </c>
      <c r="K5" t="e">
        <v>#N/A</v>
      </c>
      <c r="L5" s="20" t="e">
        <v>#N/A</v>
      </c>
    </row>
    <row r="6" spans="1:12" x14ac:dyDescent="0.3">
      <c r="A6" s="17" t="s">
        <v>271</v>
      </c>
      <c r="B6" s="3">
        <v>45198</v>
      </c>
      <c r="C6" s="3">
        <v>45217</v>
      </c>
      <c r="D6" s="3">
        <v>45231</v>
      </c>
      <c r="E6" s="7">
        <v>240</v>
      </c>
      <c r="F6" t="s">
        <v>90</v>
      </c>
      <c r="G6">
        <v>14954</v>
      </c>
      <c r="H6">
        <v>92</v>
      </c>
      <c r="I6">
        <v>0</v>
      </c>
      <c r="J6">
        <v>0</v>
      </c>
      <c r="K6" t="e">
        <v>#N/A</v>
      </c>
      <c r="L6" s="20" t="e">
        <v>#N/A</v>
      </c>
    </row>
    <row r="7" spans="1:12" x14ac:dyDescent="0.3">
      <c r="A7" s="17" t="s">
        <v>271</v>
      </c>
      <c r="B7" s="3">
        <v>45198</v>
      </c>
      <c r="C7" s="3">
        <v>45217</v>
      </c>
      <c r="D7" s="3">
        <v>45231</v>
      </c>
      <c r="E7" s="7">
        <v>447</v>
      </c>
      <c r="F7" t="s">
        <v>171</v>
      </c>
      <c r="G7">
        <v>23993</v>
      </c>
      <c r="H7">
        <v>92</v>
      </c>
      <c r="I7">
        <v>0</v>
      </c>
      <c r="J7">
        <v>0</v>
      </c>
      <c r="K7" t="e">
        <v>#N/A</v>
      </c>
      <c r="L7" s="20" t="e">
        <v>#N/A</v>
      </c>
    </row>
    <row r="8" spans="1:12" x14ac:dyDescent="0.3">
      <c r="A8" s="17" t="s">
        <v>271</v>
      </c>
      <c r="B8" s="3">
        <v>45198</v>
      </c>
      <c r="C8" s="3">
        <v>45217</v>
      </c>
      <c r="D8" s="3">
        <v>45231</v>
      </c>
      <c r="E8" s="7">
        <v>670</v>
      </c>
      <c r="F8" t="s">
        <v>209</v>
      </c>
      <c r="G8">
        <v>99113</v>
      </c>
      <c r="H8">
        <v>92</v>
      </c>
      <c r="I8">
        <v>0</v>
      </c>
      <c r="J8">
        <v>0</v>
      </c>
      <c r="K8" t="e">
        <v>#N/A</v>
      </c>
      <c r="L8" s="20" t="e">
        <v>#N/A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A2B0-BADD-46B9-952B-41233311898C}">
  <dimension ref="A1:B5"/>
  <sheetViews>
    <sheetView workbookViewId="0">
      <selection activeCell="A4" sqref="A4"/>
    </sheetView>
  </sheetViews>
  <sheetFormatPr baseColWidth="10" defaultRowHeight="14.4" x14ac:dyDescent="0.3"/>
  <cols>
    <col min="1" max="1" width="16.6640625" bestFit="1" customWidth="1"/>
    <col min="2" max="2" width="28.44140625" bestFit="1" customWidth="1"/>
    <col min="3" max="3" width="40" bestFit="1" customWidth="1"/>
  </cols>
  <sheetData>
    <row r="1" spans="1:2" x14ac:dyDescent="0.3">
      <c r="A1" s="21" t="s">
        <v>0</v>
      </c>
      <c r="B1" t="s">
        <v>264</v>
      </c>
    </row>
    <row r="3" spans="1:2" x14ac:dyDescent="0.3">
      <c r="A3" s="21" t="s">
        <v>4</v>
      </c>
      <c r="B3" s="21" t="s">
        <v>5</v>
      </c>
    </row>
    <row r="4" spans="1:2" x14ac:dyDescent="0.3">
      <c r="A4">
        <v>441</v>
      </c>
      <c r="B4" t="s">
        <v>222</v>
      </c>
    </row>
    <row r="5" spans="1:2" x14ac:dyDescent="0.3">
      <c r="A5" t="s">
        <v>369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EFDE-429C-491D-A484-26A6EECCF0C0}">
  <dimension ref="A1:M89"/>
  <sheetViews>
    <sheetView topLeftCell="A13" workbookViewId="0">
      <selection activeCell="G14" sqref="G14"/>
    </sheetView>
  </sheetViews>
  <sheetFormatPr baseColWidth="10" defaultRowHeight="14.4" x14ac:dyDescent="0.3"/>
  <cols>
    <col min="7" max="7" width="33.21875" customWidth="1"/>
    <col min="8" max="8" width="15.33203125" customWidth="1"/>
    <col min="11" max="11" width="15.109375" customWidth="1"/>
  </cols>
  <sheetData>
    <row r="1" spans="1:13" x14ac:dyDescent="0.3">
      <c r="A1" s="17" t="s">
        <v>0</v>
      </c>
      <c r="B1" s="1" t="s">
        <v>1</v>
      </c>
      <c r="C1" s="1" t="s">
        <v>2</v>
      </c>
      <c r="D1" s="1" t="s">
        <v>3</v>
      </c>
      <c r="E1" t="s">
        <v>4</v>
      </c>
      <c r="F1" s="1" t="s">
        <v>267</v>
      </c>
      <c r="G1" t="s">
        <v>5</v>
      </c>
      <c r="H1" t="s">
        <v>223</v>
      </c>
      <c r="I1" t="s">
        <v>6</v>
      </c>
      <c r="J1" t="s">
        <v>268</v>
      </c>
      <c r="K1" t="s">
        <v>225</v>
      </c>
      <c r="L1" t="s">
        <v>224</v>
      </c>
      <c r="M1" t="s">
        <v>269</v>
      </c>
    </row>
    <row r="2" spans="1:13" x14ac:dyDescent="0.3">
      <c r="A2" s="17" t="s">
        <v>264</v>
      </c>
      <c r="B2" s="1">
        <v>45352</v>
      </c>
      <c r="C2" s="1">
        <v>45434</v>
      </c>
      <c r="D2" s="1">
        <v>45444</v>
      </c>
      <c r="E2">
        <v>441</v>
      </c>
      <c r="F2" t="s">
        <v>280</v>
      </c>
      <c r="G2" t="s">
        <v>222</v>
      </c>
      <c r="H2">
        <v>8247</v>
      </c>
      <c r="I2">
        <v>71.900000000000006</v>
      </c>
      <c r="J2">
        <v>0</v>
      </c>
      <c r="K2">
        <v>0</v>
      </c>
      <c r="L2">
        <v>0</v>
      </c>
      <c r="M2" s="20">
        <v>0</v>
      </c>
    </row>
    <row r="3" spans="1:13" x14ac:dyDescent="0.3">
      <c r="A3" s="17" t="s">
        <v>265</v>
      </c>
      <c r="B3" s="1">
        <v>45439</v>
      </c>
      <c r="C3" s="1">
        <v>45470</v>
      </c>
      <c r="D3" s="1">
        <v>45474</v>
      </c>
      <c r="E3">
        <v>441</v>
      </c>
      <c r="F3" t="s">
        <v>281</v>
      </c>
      <c r="G3" t="s">
        <v>222</v>
      </c>
      <c r="H3">
        <v>8887</v>
      </c>
      <c r="I3">
        <v>73</v>
      </c>
      <c r="J3">
        <v>0</v>
      </c>
      <c r="K3">
        <v>0</v>
      </c>
      <c r="L3">
        <v>0</v>
      </c>
      <c r="M3" s="20">
        <v>0</v>
      </c>
    </row>
    <row r="4" spans="1:13" x14ac:dyDescent="0.3">
      <c r="A4" s="17" t="s">
        <v>266</v>
      </c>
      <c r="B4" s="1">
        <v>45481</v>
      </c>
      <c r="C4" s="1">
        <v>45555</v>
      </c>
      <c r="D4" s="1">
        <v>45505</v>
      </c>
      <c r="E4">
        <v>441</v>
      </c>
      <c r="F4" t="s">
        <v>282</v>
      </c>
      <c r="G4" t="s">
        <v>222</v>
      </c>
      <c r="H4">
        <v>8613</v>
      </c>
      <c r="I4">
        <v>77</v>
      </c>
      <c r="J4">
        <v>0</v>
      </c>
      <c r="K4">
        <v>0</v>
      </c>
      <c r="L4">
        <v>0</v>
      </c>
      <c r="M4" s="20">
        <v>0</v>
      </c>
    </row>
    <row r="5" spans="1:13" x14ac:dyDescent="0.3">
      <c r="A5" s="17" t="s">
        <v>273</v>
      </c>
      <c r="B5" s="3">
        <v>45547</v>
      </c>
      <c r="C5" s="3">
        <v>45558</v>
      </c>
      <c r="D5" s="3">
        <v>45566</v>
      </c>
      <c r="E5" s="7">
        <v>441</v>
      </c>
      <c r="F5" t="s">
        <v>283</v>
      </c>
      <c r="G5" t="s">
        <v>222</v>
      </c>
      <c r="H5" s="15">
        <v>9481</v>
      </c>
      <c r="I5" s="11">
        <v>25.4</v>
      </c>
      <c r="J5" s="14">
        <v>0</v>
      </c>
      <c r="K5" s="14">
        <v>0</v>
      </c>
      <c r="L5">
        <v>0</v>
      </c>
      <c r="M5" s="20">
        <v>0</v>
      </c>
    </row>
    <row r="6" spans="1:13" x14ac:dyDescent="0.3">
      <c r="A6" s="17" t="s">
        <v>274</v>
      </c>
      <c r="B6" s="3">
        <v>45552</v>
      </c>
      <c r="C6" s="3">
        <v>45558</v>
      </c>
      <c r="D6" s="3">
        <v>45566</v>
      </c>
      <c r="E6" s="7">
        <v>40</v>
      </c>
      <c r="F6" t="s">
        <v>284</v>
      </c>
      <c r="G6" t="s">
        <v>12</v>
      </c>
      <c r="H6" s="8">
        <v>7148</v>
      </c>
      <c r="I6" s="13">
        <v>23</v>
      </c>
      <c r="J6" s="14">
        <v>6654</v>
      </c>
      <c r="K6" s="14">
        <v>6654</v>
      </c>
      <c r="L6">
        <v>0</v>
      </c>
      <c r="M6" s="20">
        <v>0</v>
      </c>
    </row>
    <row r="7" spans="1:13" x14ac:dyDescent="0.3">
      <c r="A7" s="17" t="s">
        <v>274</v>
      </c>
      <c r="B7" s="3">
        <v>45552</v>
      </c>
      <c r="C7" s="3">
        <v>45558</v>
      </c>
      <c r="D7" s="3">
        <v>45566</v>
      </c>
      <c r="E7" s="7">
        <v>43</v>
      </c>
      <c r="F7" t="s">
        <v>285</v>
      </c>
      <c r="G7" t="s">
        <v>14</v>
      </c>
      <c r="H7" s="8">
        <v>10096</v>
      </c>
      <c r="I7" s="13">
        <v>23</v>
      </c>
      <c r="J7" s="14">
        <v>8799</v>
      </c>
      <c r="K7" s="14">
        <v>8799</v>
      </c>
      <c r="L7">
        <v>0</v>
      </c>
      <c r="M7" s="20">
        <v>0</v>
      </c>
    </row>
    <row r="8" spans="1:13" x14ac:dyDescent="0.3">
      <c r="A8" s="17" t="s">
        <v>274</v>
      </c>
      <c r="B8" s="3">
        <v>45552</v>
      </c>
      <c r="C8" s="3">
        <v>45558</v>
      </c>
      <c r="D8" s="3">
        <v>45566</v>
      </c>
      <c r="E8" s="7">
        <v>55</v>
      </c>
      <c r="F8" t="s">
        <v>286</v>
      </c>
      <c r="G8" t="s">
        <v>22</v>
      </c>
      <c r="H8" s="8">
        <v>16713</v>
      </c>
      <c r="I8" s="13">
        <v>23</v>
      </c>
      <c r="J8" s="14">
        <v>15317</v>
      </c>
      <c r="K8" s="14">
        <v>15146</v>
      </c>
      <c r="L8">
        <v>0</v>
      </c>
      <c r="M8" s="20">
        <v>0</v>
      </c>
    </row>
    <row r="9" spans="1:13" x14ac:dyDescent="0.3">
      <c r="A9" s="17" t="s">
        <v>274</v>
      </c>
      <c r="B9" s="3">
        <v>45552</v>
      </c>
      <c r="C9" s="3">
        <v>45558</v>
      </c>
      <c r="D9" s="3">
        <v>45566</v>
      </c>
      <c r="E9" s="7">
        <v>441</v>
      </c>
      <c r="F9" t="s">
        <v>287</v>
      </c>
      <c r="G9" t="s">
        <v>222</v>
      </c>
      <c r="H9" s="8">
        <v>9163</v>
      </c>
      <c r="I9" s="13">
        <v>23</v>
      </c>
      <c r="J9" s="14">
        <v>0</v>
      </c>
      <c r="K9" s="14">
        <v>0</v>
      </c>
      <c r="L9">
        <v>0</v>
      </c>
      <c r="M9" s="20">
        <v>0</v>
      </c>
    </row>
    <row r="10" spans="1:13" x14ac:dyDescent="0.3">
      <c r="A10" s="17" t="s">
        <v>274</v>
      </c>
      <c r="B10" s="3">
        <v>45552</v>
      </c>
      <c r="C10" s="3">
        <v>45558</v>
      </c>
      <c r="D10" s="3">
        <v>45566</v>
      </c>
      <c r="E10" s="7">
        <v>489</v>
      </c>
      <c r="F10" t="s">
        <v>288</v>
      </c>
      <c r="G10" t="s">
        <v>178</v>
      </c>
      <c r="H10" s="8">
        <v>10237</v>
      </c>
      <c r="I10" s="13">
        <v>23</v>
      </c>
      <c r="J10" s="14">
        <v>9428</v>
      </c>
      <c r="K10" s="14">
        <v>9220</v>
      </c>
      <c r="L10">
        <v>0</v>
      </c>
      <c r="M10" s="20">
        <v>0</v>
      </c>
    </row>
    <row r="11" spans="1:13" x14ac:dyDescent="0.3">
      <c r="A11" s="17" t="s">
        <v>274</v>
      </c>
      <c r="B11" s="3">
        <v>45552</v>
      </c>
      <c r="C11" s="3">
        <v>45558</v>
      </c>
      <c r="D11" s="3">
        <v>45566</v>
      </c>
      <c r="E11" s="7">
        <v>491</v>
      </c>
      <c r="F11" t="s">
        <v>289</v>
      </c>
      <c r="G11" t="s">
        <v>179</v>
      </c>
      <c r="H11" s="8">
        <v>19883</v>
      </c>
      <c r="I11" s="13">
        <v>23</v>
      </c>
      <c r="J11" s="14">
        <v>17736</v>
      </c>
      <c r="K11" s="14">
        <v>17635</v>
      </c>
      <c r="L11">
        <v>0</v>
      </c>
      <c r="M11" s="20">
        <v>0</v>
      </c>
    </row>
    <row r="12" spans="1:13" x14ac:dyDescent="0.3">
      <c r="A12" s="17" t="s">
        <v>274</v>
      </c>
      <c r="B12" s="3">
        <v>45552</v>
      </c>
      <c r="C12" s="3">
        <v>45558</v>
      </c>
      <c r="D12" s="3">
        <v>45566</v>
      </c>
      <c r="E12" s="7">
        <v>659</v>
      </c>
      <c r="F12" t="s">
        <v>290</v>
      </c>
      <c r="G12" t="s">
        <v>201</v>
      </c>
      <c r="H12" s="8">
        <v>7544</v>
      </c>
      <c r="I12" s="13">
        <v>23</v>
      </c>
      <c r="J12" s="14">
        <v>7132</v>
      </c>
      <c r="K12" s="14">
        <v>7132</v>
      </c>
      <c r="L12">
        <v>0</v>
      </c>
      <c r="M12" s="20">
        <v>0</v>
      </c>
    </row>
    <row r="13" spans="1:13" x14ac:dyDescent="0.3">
      <c r="A13" s="17" t="s">
        <v>274</v>
      </c>
      <c r="B13" s="3">
        <v>45552</v>
      </c>
      <c r="C13" s="3">
        <v>45558</v>
      </c>
      <c r="D13" s="3">
        <v>45566</v>
      </c>
      <c r="E13" s="7">
        <v>660</v>
      </c>
      <c r="F13" t="s">
        <v>291</v>
      </c>
      <c r="G13" t="s">
        <v>202</v>
      </c>
      <c r="H13" s="8">
        <v>6832</v>
      </c>
      <c r="I13" s="13">
        <v>23</v>
      </c>
      <c r="J13" s="14">
        <v>6739</v>
      </c>
      <c r="K13" s="14">
        <v>6639</v>
      </c>
      <c r="L13">
        <v>0</v>
      </c>
      <c r="M13" s="20">
        <v>0</v>
      </c>
    </row>
    <row r="14" spans="1:13" x14ac:dyDescent="0.3">
      <c r="A14" s="17" t="s">
        <v>274</v>
      </c>
      <c r="B14" s="3">
        <v>45552</v>
      </c>
      <c r="C14" s="3">
        <v>45558</v>
      </c>
      <c r="D14" s="3">
        <v>45566</v>
      </c>
      <c r="E14" s="7">
        <v>661</v>
      </c>
      <c r="F14" t="s">
        <v>292</v>
      </c>
      <c r="G14" t="s">
        <v>203</v>
      </c>
      <c r="H14" s="8">
        <v>2973</v>
      </c>
      <c r="I14" s="13">
        <v>23</v>
      </c>
      <c r="J14" s="14">
        <v>3023</v>
      </c>
      <c r="K14" s="14">
        <v>2878</v>
      </c>
      <c r="L14">
        <v>0</v>
      </c>
      <c r="M14" s="20">
        <v>0</v>
      </c>
    </row>
    <row r="15" spans="1:13" x14ac:dyDescent="0.3">
      <c r="A15" s="17" t="s">
        <v>274</v>
      </c>
      <c r="B15" s="3">
        <v>45552</v>
      </c>
      <c r="C15" s="3">
        <v>45558</v>
      </c>
      <c r="D15" s="3">
        <v>45566</v>
      </c>
      <c r="E15" s="7">
        <v>664</v>
      </c>
      <c r="F15" t="s">
        <v>293</v>
      </c>
      <c r="G15" t="s">
        <v>205</v>
      </c>
      <c r="H15" s="8">
        <v>10187</v>
      </c>
      <c r="I15" s="13">
        <v>23</v>
      </c>
      <c r="J15" s="14">
        <v>9510</v>
      </c>
      <c r="K15" s="14">
        <v>9447</v>
      </c>
      <c r="L15">
        <v>0</v>
      </c>
      <c r="M15" s="20">
        <v>0</v>
      </c>
    </row>
    <row r="16" spans="1:13" x14ac:dyDescent="0.3">
      <c r="A16" s="17" t="s">
        <v>275</v>
      </c>
      <c r="B16" s="3">
        <v>45581</v>
      </c>
      <c r="C16" s="3">
        <v>45758</v>
      </c>
      <c r="D16" s="3">
        <v>45778</v>
      </c>
      <c r="E16" s="4">
        <v>5</v>
      </c>
      <c r="F16" t="s">
        <v>294</v>
      </c>
      <c r="G16" t="s">
        <v>8</v>
      </c>
      <c r="H16" s="5">
        <v>22535</v>
      </c>
      <c r="I16" s="13">
        <v>60.55</v>
      </c>
      <c r="J16" s="14">
        <v>21420</v>
      </c>
      <c r="K16" s="14">
        <v>830</v>
      </c>
      <c r="L16">
        <v>0</v>
      </c>
      <c r="M16" s="20">
        <v>0</v>
      </c>
    </row>
    <row r="17" spans="1:13" x14ac:dyDescent="0.3">
      <c r="A17" s="17" t="s">
        <v>275</v>
      </c>
      <c r="B17" s="3">
        <v>45581</v>
      </c>
      <c r="C17" s="3">
        <v>45758</v>
      </c>
      <c r="D17" s="3">
        <v>45778</v>
      </c>
      <c r="E17" s="7">
        <v>8</v>
      </c>
      <c r="F17" t="s">
        <v>295</v>
      </c>
      <c r="G17" t="s">
        <v>214</v>
      </c>
      <c r="H17" s="8">
        <v>53111</v>
      </c>
      <c r="I17" s="13">
        <v>60.55</v>
      </c>
      <c r="J17" s="14">
        <v>5152</v>
      </c>
      <c r="K17" s="14">
        <v>0</v>
      </c>
      <c r="L17">
        <v>0</v>
      </c>
      <c r="M17" s="20">
        <v>0</v>
      </c>
    </row>
    <row r="18" spans="1:13" x14ac:dyDescent="0.3">
      <c r="A18" s="17" t="s">
        <v>275</v>
      </c>
      <c r="B18" s="3">
        <v>45581</v>
      </c>
      <c r="C18" s="3">
        <v>45758</v>
      </c>
      <c r="D18" s="3">
        <v>45778</v>
      </c>
      <c r="E18" s="7">
        <v>28</v>
      </c>
      <c r="F18" t="s">
        <v>296</v>
      </c>
      <c r="G18" t="s">
        <v>230</v>
      </c>
      <c r="H18" s="8">
        <v>16711</v>
      </c>
      <c r="I18" s="13">
        <v>60.55</v>
      </c>
      <c r="J18" s="14">
        <v>18443</v>
      </c>
      <c r="K18" s="14">
        <v>0</v>
      </c>
      <c r="L18">
        <v>0</v>
      </c>
      <c r="M18" s="20">
        <v>0</v>
      </c>
    </row>
    <row r="19" spans="1:13" x14ac:dyDescent="0.3">
      <c r="A19" s="17" t="s">
        <v>275</v>
      </c>
      <c r="B19" s="3">
        <v>45581</v>
      </c>
      <c r="C19" s="3">
        <v>45758</v>
      </c>
      <c r="D19" s="3">
        <v>45778</v>
      </c>
      <c r="E19" s="7">
        <v>123</v>
      </c>
      <c r="F19" t="s">
        <v>297</v>
      </c>
      <c r="G19" t="s">
        <v>232</v>
      </c>
      <c r="H19" s="8">
        <v>20895</v>
      </c>
      <c r="I19" s="13">
        <v>60.55</v>
      </c>
      <c r="J19" s="14">
        <v>19983</v>
      </c>
      <c r="K19" s="14">
        <v>0</v>
      </c>
      <c r="L19">
        <v>0</v>
      </c>
      <c r="M19" s="20">
        <v>0</v>
      </c>
    </row>
    <row r="20" spans="1:13" x14ac:dyDescent="0.3">
      <c r="A20" s="17" t="s">
        <v>275</v>
      </c>
      <c r="B20" s="3">
        <v>45581</v>
      </c>
      <c r="C20" s="3">
        <v>45758</v>
      </c>
      <c r="D20" s="3">
        <v>45778</v>
      </c>
      <c r="E20" s="7">
        <v>129</v>
      </c>
      <c r="F20" t="s">
        <v>298</v>
      </c>
      <c r="G20" t="s">
        <v>233</v>
      </c>
      <c r="H20" s="8">
        <v>15128</v>
      </c>
      <c r="I20" s="13">
        <v>60.55</v>
      </c>
      <c r="J20" s="14">
        <v>16108</v>
      </c>
      <c r="K20" s="14">
        <v>0</v>
      </c>
      <c r="L20">
        <v>0</v>
      </c>
      <c r="M20" s="20">
        <v>0</v>
      </c>
    </row>
    <row r="21" spans="1:13" x14ac:dyDescent="0.3">
      <c r="A21" s="17" t="s">
        <v>275</v>
      </c>
      <c r="B21" s="3">
        <v>45581</v>
      </c>
      <c r="C21" s="3">
        <v>45758</v>
      </c>
      <c r="D21" s="3">
        <v>45778</v>
      </c>
      <c r="E21" s="7">
        <v>136</v>
      </c>
      <c r="F21" t="s">
        <v>299</v>
      </c>
      <c r="G21" t="s">
        <v>218</v>
      </c>
      <c r="H21" s="8">
        <v>1596</v>
      </c>
      <c r="I21" s="13">
        <v>60.55</v>
      </c>
      <c r="J21" s="14">
        <v>1289</v>
      </c>
      <c r="K21" s="14">
        <v>0</v>
      </c>
      <c r="L21">
        <v>0</v>
      </c>
      <c r="M21" s="20">
        <v>0</v>
      </c>
    </row>
    <row r="22" spans="1:13" x14ac:dyDescent="0.3">
      <c r="A22" s="17" t="s">
        <v>275</v>
      </c>
      <c r="B22" s="3">
        <v>45581</v>
      </c>
      <c r="C22" s="3">
        <v>45758</v>
      </c>
      <c r="D22" s="3">
        <v>45778</v>
      </c>
      <c r="E22" s="7">
        <v>138</v>
      </c>
      <c r="F22" t="s">
        <v>300</v>
      </c>
      <c r="G22" t="s">
        <v>234</v>
      </c>
      <c r="H22" s="8">
        <v>71803</v>
      </c>
      <c r="I22" s="13">
        <v>60.55</v>
      </c>
      <c r="J22" s="14">
        <v>81001</v>
      </c>
      <c r="K22" s="14">
        <v>0</v>
      </c>
      <c r="L22">
        <v>0</v>
      </c>
      <c r="M22" s="20">
        <v>0</v>
      </c>
    </row>
    <row r="23" spans="1:13" x14ac:dyDescent="0.3">
      <c r="A23" s="17" t="s">
        <v>275</v>
      </c>
      <c r="B23" s="3">
        <v>45581</v>
      </c>
      <c r="C23" s="3">
        <v>45758</v>
      </c>
      <c r="D23" s="3">
        <v>45778</v>
      </c>
      <c r="E23" s="7">
        <v>241</v>
      </c>
      <c r="F23" t="s">
        <v>301</v>
      </c>
      <c r="G23" t="s">
        <v>235</v>
      </c>
      <c r="H23" s="8">
        <v>1592</v>
      </c>
      <c r="I23" s="13">
        <v>60.55</v>
      </c>
      <c r="J23" s="14" t="e">
        <v>#N/A</v>
      </c>
      <c r="K23" s="14">
        <v>0</v>
      </c>
      <c r="L23">
        <v>0</v>
      </c>
      <c r="M23" s="20">
        <v>0</v>
      </c>
    </row>
    <row r="24" spans="1:13" x14ac:dyDescent="0.3">
      <c r="A24" s="17" t="s">
        <v>275</v>
      </c>
      <c r="B24" s="3">
        <v>45581</v>
      </c>
      <c r="C24" s="3">
        <v>45758</v>
      </c>
      <c r="D24" s="3">
        <v>45778</v>
      </c>
      <c r="E24" s="7">
        <v>309</v>
      </c>
      <c r="F24" t="s">
        <v>302</v>
      </c>
      <c r="G24" t="s">
        <v>236</v>
      </c>
      <c r="H24" s="8">
        <v>4940</v>
      </c>
      <c r="I24" s="13">
        <v>60.55</v>
      </c>
      <c r="J24" s="14">
        <v>4852</v>
      </c>
      <c r="K24" s="14">
        <v>0</v>
      </c>
      <c r="L24">
        <v>0</v>
      </c>
      <c r="M24" s="20">
        <v>0</v>
      </c>
    </row>
    <row r="25" spans="1:13" x14ac:dyDescent="0.3">
      <c r="A25" s="17" t="s">
        <v>275</v>
      </c>
      <c r="B25" s="3">
        <v>45581</v>
      </c>
      <c r="C25" s="3">
        <v>45758</v>
      </c>
      <c r="D25" s="3">
        <v>45778</v>
      </c>
      <c r="E25" s="7">
        <v>356</v>
      </c>
      <c r="F25" t="s">
        <v>303</v>
      </c>
      <c r="G25" t="s">
        <v>238</v>
      </c>
      <c r="H25" s="8">
        <v>5553</v>
      </c>
      <c r="I25" s="13">
        <v>60.55</v>
      </c>
      <c r="J25" s="14">
        <v>5971</v>
      </c>
      <c r="K25" s="14">
        <v>0</v>
      </c>
      <c r="L25">
        <v>0</v>
      </c>
      <c r="M25" s="20">
        <v>0</v>
      </c>
    </row>
    <row r="26" spans="1:13" x14ac:dyDescent="0.3">
      <c r="A26" s="17" t="s">
        <v>275</v>
      </c>
      <c r="B26" s="3">
        <v>45581</v>
      </c>
      <c r="C26" s="3">
        <v>45758</v>
      </c>
      <c r="D26" s="3">
        <v>45778</v>
      </c>
      <c r="E26" s="7">
        <v>378</v>
      </c>
      <c r="F26" t="s">
        <v>304</v>
      </c>
      <c r="G26" t="s">
        <v>115</v>
      </c>
      <c r="H26" s="8">
        <v>5182</v>
      </c>
      <c r="I26" s="13">
        <v>60.55</v>
      </c>
      <c r="J26" s="14">
        <v>4604</v>
      </c>
      <c r="K26" s="14">
        <v>0</v>
      </c>
      <c r="L26">
        <v>0</v>
      </c>
      <c r="M26" s="20">
        <v>0</v>
      </c>
    </row>
    <row r="27" spans="1:13" x14ac:dyDescent="0.3">
      <c r="A27" s="17" t="s">
        <v>275</v>
      </c>
      <c r="B27" s="3">
        <v>45581</v>
      </c>
      <c r="C27" s="3">
        <v>45758</v>
      </c>
      <c r="D27" s="3">
        <v>45778</v>
      </c>
      <c r="E27" s="7">
        <v>395</v>
      </c>
      <c r="F27" t="s">
        <v>305</v>
      </c>
      <c r="G27" t="s">
        <v>240</v>
      </c>
      <c r="H27" s="8">
        <v>143871</v>
      </c>
      <c r="I27" s="13">
        <v>60.55</v>
      </c>
      <c r="J27" s="14">
        <v>136884</v>
      </c>
      <c r="K27" s="14">
        <v>70</v>
      </c>
      <c r="L27">
        <v>0</v>
      </c>
      <c r="M27" s="20">
        <v>0</v>
      </c>
    </row>
    <row r="28" spans="1:13" x14ac:dyDescent="0.3">
      <c r="A28" s="17" t="s">
        <v>275</v>
      </c>
      <c r="B28" s="3">
        <v>45581</v>
      </c>
      <c r="C28" s="3">
        <v>45758</v>
      </c>
      <c r="D28" s="3">
        <v>45778</v>
      </c>
      <c r="E28" s="7">
        <v>406</v>
      </c>
      <c r="F28" t="s">
        <v>306</v>
      </c>
      <c r="G28" t="s">
        <v>138</v>
      </c>
      <c r="H28" s="8">
        <v>29120</v>
      </c>
      <c r="I28" s="13">
        <v>60.55</v>
      </c>
      <c r="J28" s="14" t="e">
        <v>#N/A</v>
      </c>
      <c r="K28" s="14">
        <v>0</v>
      </c>
      <c r="L28">
        <v>0</v>
      </c>
      <c r="M28" s="20">
        <v>0</v>
      </c>
    </row>
    <row r="29" spans="1:13" x14ac:dyDescent="0.3">
      <c r="A29" s="17" t="s">
        <v>275</v>
      </c>
      <c r="B29" s="3">
        <v>45581</v>
      </c>
      <c r="C29" s="3">
        <v>45758</v>
      </c>
      <c r="D29" s="3">
        <v>45778</v>
      </c>
      <c r="E29" s="7">
        <v>441</v>
      </c>
      <c r="F29" t="s">
        <v>307</v>
      </c>
      <c r="G29" t="s">
        <v>222</v>
      </c>
      <c r="H29" s="8">
        <v>9220</v>
      </c>
      <c r="I29" s="13">
        <v>60.55</v>
      </c>
      <c r="J29" s="14">
        <v>0</v>
      </c>
      <c r="K29" s="14">
        <v>0</v>
      </c>
      <c r="L29">
        <v>0</v>
      </c>
      <c r="M29" s="20">
        <v>0</v>
      </c>
    </row>
    <row r="30" spans="1:13" x14ac:dyDescent="0.3">
      <c r="A30" s="17" t="s">
        <v>275</v>
      </c>
      <c r="B30" s="3">
        <v>45581</v>
      </c>
      <c r="C30" s="3">
        <v>45758</v>
      </c>
      <c r="D30" s="3">
        <v>45778</v>
      </c>
      <c r="E30" s="7">
        <v>619</v>
      </c>
      <c r="F30" t="s">
        <v>308</v>
      </c>
      <c r="G30" t="s">
        <v>181</v>
      </c>
      <c r="H30" s="8">
        <v>16008</v>
      </c>
      <c r="I30" s="13">
        <v>60.55</v>
      </c>
      <c r="J30" s="14">
        <v>18734</v>
      </c>
      <c r="K30" s="14">
        <v>497</v>
      </c>
      <c r="L30">
        <v>0</v>
      </c>
      <c r="M30" s="20">
        <v>0</v>
      </c>
    </row>
    <row r="31" spans="1:13" x14ac:dyDescent="0.3">
      <c r="A31" s="17" t="s">
        <v>275</v>
      </c>
      <c r="B31" s="3">
        <v>45581</v>
      </c>
      <c r="C31" s="3">
        <v>45758</v>
      </c>
      <c r="D31" s="3">
        <v>45778</v>
      </c>
      <c r="E31" s="7">
        <v>622</v>
      </c>
      <c r="F31" t="s">
        <v>309</v>
      </c>
      <c r="G31" t="s">
        <v>242</v>
      </c>
      <c r="H31" s="8">
        <v>43513</v>
      </c>
      <c r="I31" s="13">
        <v>60.55</v>
      </c>
      <c r="J31" s="14">
        <v>41102</v>
      </c>
      <c r="K31" s="14">
        <v>19495</v>
      </c>
      <c r="L31">
        <v>0</v>
      </c>
      <c r="M31" s="20">
        <v>0</v>
      </c>
    </row>
    <row r="32" spans="1:13" x14ac:dyDescent="0.3">
      <c r="A32" s="17" t="s">
        <v>276</v>
      </c>
      <c r="B32" s="3">
        <v>45617</v>
      </c>
      <c r="C32" s="3">
        <v>45758</v>
      </c>
      <c r="D32" s="3">
        <v>45778</v>
      </c>
      <c r="E32" s="4">
        <v>5</v>
      </c>
      <c r="F32" t="s">
        <v>310</v>
      </c>
      <c r="G32" t="s">
        <v>8</v>
      </c>
      <c r="H32" s="5">
        <v>20603</v>
      </c>
      <c r="I32" s="13">
        <v>60</v>
      </c>
      <c r="J32" s="14">
        <v>21420</v>
      </c>
      <c r="K32" s="14">
        <v>830</v>
      </c>
      <c r="L32">
        <v>0</v>
      </c>
      <c r="M32" s="20">
        <v>0</v>
      </c>
    </row>
    <row r="33" spans="1:13" x14ac:dyDescent="0.3">
      <c r="A33" s="17" t="s">
        <v>276</v>
      </c>
      <c r="B33" s="3">
        <v>45617</v>
      </c>
      <c r="C33" s="3">
        <v>45758</v>
      </c>
      <c r="D33" s="3">
        <v>45778</v>
      </c>
      <c r="E33" s="7">
        <v>8</v>
      </c>
      <c r="F33" t="s">
        <v>311</v>
      </c>
      <c r="G33" t="s">
        <v>214</v>
      </c>
      <c r="H33" s="8">
        <v>49605</v>
      </c>
      <c r="I33" s="13">
        <v>60</v>
      </c>
      <c r="J33" s="14">
        <v>5152</v>
      </c>
      <c r="K33" s="14">
        <v>0</v>
      </c>
      <c r="L33">
        <v>0</v>
      </c>
      <c r="M33" s="20">
        <v>0</v>
      </c>
    </row>
    <row r="34" spans="1:13" x14ac:dyDescent="0.3">
      <c r="A34" s="17" t="s">
        <v>276</v>
      </c>
      <c r="B34" s="3">
        <v>45617</v>
      </c>
      <c r="C34" s="3">
        <v>45758</v>
      </c>
      <c r="D34" s="3">
        <v>45778</v>
      </c>
      <c r="E34" s="7">
        <v>28</v>
      </c>
      <c r="F34" t="s">
        <v>312</v>
      </c>
      <c r="G34" t="s">
        <v>230</v>
      </c>
      <c r="H34" s="8">
        <v>15419</v>
      </c>
      <c r="I34" s="13">
        <v>60</v>
      </c>
      <c r="J34" s="14">
        <v>18443</v>
      </c>
      <c r="K34" s="14">
        <v>0</v>
      </c>
      <c r="L34">
        <v>0</v>
      </c>
      <c r="M34" s="20">
        <v>0</v>
      </c>
    </row>
    <row r="35" spans="1:13" x14ac:dyDescent="0.3">
      <c r="A35" s="17" t="s">
        <v>276</v>
      </c>
      <c r="B35" s="3">
        <v>45617</v>
      </c>
      <c r="C35" s="3">
        <v>45758</v>
      </c>
      <c r="D35" s="3">
        <v>45778</v>
      </c>
      <c r="E35" s="7">
        <v>123</v>
      </c>
      <c r="F35" t="s">
        <v>313</v>
      </c>
      <c r="G35" t="s">
        <v>232</v>
      </c>
      <c r="H35" s="8">
        <v>19020</v>
      </c>
      <c r="I35" s="13">
        <v>60</v>
      </c>
      <c r="J35" s="14">
        <v>19983</v>
      </c>
      <c r="K35" s="14">
        <v>0</v>
      </c>
      <c r="L35">
        <v>0</v>
      </c>
      <c r="M35" s="20">
        <v>0</v>
      </c>
    </row>
    <row r="36" spans="1:13" x14ac:dyDescent="0.3">
      <c r="A36" s="17" t="s">
        <v>276</v>
      </c>
      <c r="B36" s="3">
        <v>45617</v>
      </c>
      <c r="C36" s="3">
        <v>45758</v>
      </c>
      <c r="D36" s="3">
        <v>45778</v>
      </c>
      <c r="E36" s="7">
        <v>129</v>
      </c>
      <c r="F36" t="s">
        <v>314</v>
      </c>
      <c r="G36" t="s">
        <v>233</v>
      </c>
      <c r="H36" s="8">
        <v>14252</v>
      </c>
      <c r="I36" s="13">
        <v>60</v>
      </c>
      <c r="J36" s="14">
        <v>16108</v>
      </c>
      <c r="K36" s="14">
        <v>0</v>
      </c>
      <c r="L36">
        <v>0</v>
      </c>
      <c r="M36" s="20">
        <v>0</v>
      </c>
    </row>
    <row r="37" spans="1:13" x14ac:dyDescent="0.3">
      <c r="A37" s="17" t="s">
        <v>276</v>
      </c>
      <c r="B37" s="3">
        <v>45617</v>
      </c>
      <c r="C37" s="3">
        <v>45758</v>
      </c>
      <c r="D37" s="3">
        <v>45778</v>
      </c>
      <c r="E37" s="7">
        <v>136</v>
      </c>
      <c r="F37" t="s">
        <v>315</v>
      </c>
      <c r="G37" t="s">
        <v>218</v>
      </c>
      <c r="H37" s="8">
        <v>1640</v>
      </c>
      <c r="I37" s="13">
        <v>60</v>
      </c>
      <c r="J37" s="14">
        <v>1289</v>
      </c>
      <c r="K37" s="14">
        <v>0</v>
      </c>
      <c r="L37">
        <v>0</v>
      </c>
      <c r="M37" s="20">
        <v>0</v>
      </c>
    </row>
    <row r="38" spans="1:13" x14ac:dyDescent="0.3">
      <c r="A38" s="17" t="s">
        <v>276</v>
      </c>
      <c r="B38" s="3">
        <v>45617</v>
      </c>
      <c r="C38" s="3">
        <v>45758</v>
      </c>
      <c r="D38" s="3">
        <v>45778</v>
      </c>
      <c r="E38" s="7">
        <v>138</v>
      </c>
      <c r="F38" t="s">
        <v>316</v>
      </c>
      <c r="G38" t="s">
        <v>234</v>
      </c>
      <c r="H38" s="8">
        <v>74028</v>
      </c>
      <c r="I38" s="13">
        <v>60</v>
      </c>
      <c r="J38" s="14">
        <v>81001</v>
      </c>
      <c r="K38" s="14">
        <v>0</v>
      </c>
      <c r="L38">
        <v>0</v>
      </c>
      <c r="M38" s="20">
        <v>0</v>
      </c>
    </row>
    <row r="39" spans="1:13" x14ac:dyDescent="0.3">
      <c r="A39" s="17" t="s">
        <v>276</v>
      </c>
      <c r="B39" s="3">
        <v>45617</v>
      </c>
      <c r="C39" s="3">
        <v>45758</v>
      </c>
      <c r="D39" s="3">
        <v>45778</v>
      </c>
      <c r="E39" s="7">
        <v>241</v>
      </c>
      <c r="F39" t="s">
        <v>317</v>
      </c>
      <c r="G39" t="s">
        <v>235</v>
      </c>
      <c r="H39" s="8">
        <v>1697</v>
      </c>
      <c r="I39" s="13">
        <v>60</v>
      </c>
      <c r="J39" s="14" t="e">
        <v>#N/A</v>
      </c>
      <c r="K39" s="14">
        <v>0</v>
      </c>
      <c r="L39">
        <v>0</v>
      </c>
      <c r="M39" s="20">
        <v>0</v>
      </c>
    </row>
    <row r="40" spans="1:13" x14ac:dyDescent="0.3">
      <c r="A40" s="17" t="s">
        <v>276</v>
      </c>
      <c r="B40" s="3">
        <v>45617</v>
      </c>
      <c r="C40" s="3">
        <v>45758</v>
      </c>
      <c r="D40" s="3">
        <v>45778</v>
      </c>
      <c r="E40" s="7">
        <v>309</v>
      </c>
      <c r="F40" t="s">
        <v>318</v>
      </c>
      <c r="G40" t="s">
        <v>236</v>
      </c>
      <c r="H40" s="8">
        <v>5183</v>
      </c>
      <c r="I40" s="13">
        <v>60</v>
      </c>
      <c r="J40" s="14">
        <v>4852</v>
      </c>
      <c r="K40" s="14">
        <v>0</v>
      </c>
      <c r="L40">
        <v>0</v>
      </c>
      <c r="M40" s="20">
        <v>0</v>
      </c>
    </row>
    <row r="41" spans="1:13" x14ac:dyDescent="0.3">
      <c r="A41" s="17" t="s">
        <v>276</v>
      </c>
      <c r="B41" s="3">
        <v>45617</v>
      </c>
      <c r="C41" s="3">
        <v>45758</v>
      </c>
      <c r="D41" s="3">
        <v>45778</v>
      </c>
      <c r="E41" s="7">
        <v>356</v>
      </c>
      <c r="F41" t="s">
        <v>319</v>
      </c>
      <c r="G41" t="s">
        <v>238</v>
      </c>
      <c r="H41" s="8">
        <v>5084</v>
      </c>
      <c r="I41" s="13">
        <v>60</v>
      </c>
      <c r="J41" s="14">
        <v>5971</v>
      </c>
      <c r="K41" s="14">
        <v>0</v>
      </c>
      <c r="L41">
        <v>0</v>
      </c>
      <c r="M41" s="20">
        <v>0</v>
      </c>
    </row>
    <row r="42" spans="1:13" x14ac:dyDescent="0.3">
      <c r="A42" s="17" t="s">
        <v>276</v>
      </c>
      <c r="B42" s="3">
        <v>45617</v>
      </c>
      <c r="C42" s="3">
        <v>45758</v>
      </c>
      <c r="D42" s="3">
        <v>45778</v>
      </c>
      <c r="E42" s="7">
        <v>378</v>
      </c>
      <c r="F42" t="s">
        <v>320</v>
      </c>
      <c r="G42" t="s">
        <v>115</v>
      </c>
      <c r="H42" s="8">
        <v>4602</v>
      </c>
      <c r="I42" s="13">
        <v>60</v>
      </c>
      <c r="J42" s="14">
        <v>4604</v>
      </c>
      <c r="K42" s="14">
        <v>0</v>
      </c>
      <c r="L42">
        <v>0</v>
      </c>
      <c r="M42" s="20">
        <v>0</v>
      </c>
    </row>
    <row r="43" spans="1:13" x14ac:dyDescent="0.3">
      <c r="A43" s="17" t="s">
        <v>276</v>
      </c>
      <c r="B43" s="3">
        <v>45617</v>
      </c>
      <c r="C43" s="3">
        <v>45758</v>
      </c>
      <c r="D43" s="3">
        <v>45778</v>
      </c>
      <c r="E43" s="7">
        <v>395</v>
      </c>
      <c r="F43" t="s">
        <v>321</v>
      </c>
      <c r="G43" t="s">
        <v>240</v>
      </c>
      <c r="H43" s="8">
        <v>141506</v>
      </c>
      <c r="I43" s="13">
        <v>60</v>
      </c>
      <c r="J43" s="14">
        <v>136884</v>
      </c>
      <c r="K43" s="14">
        <v>70</v>
      </c>
      <c r="L43">
        <v>0</v>
      </c>
      <c r="M43" s="20">
        <v>0</v>
      </c>
    </row>
    <row r="44" spans="1:13" x14ac:dyDescent="0.3">
      <c r="A44" s="17" t="s">
        <v>276</v>
      </c>
      <c r="B44" s="3">
        <v>45617</v>
      </c>
      <c r="C44" s="3">
        <v>45758</v>
      </c>
      <c r="D44" s="3">
        <v>45778</v>
      </c>
      <c r="E44" s="7">
        <v>406</v>
      </c>
      <c r="F44" t="s">
        <v>322</v>
      </c>
      <c r="G44" t="s">
        <v>138</v>
      </c>
      <c r="H44" s="8">
        <v>27912</v>
      </c>
      <c r="I44" s="13">
        <v>60</v>
      </c>
      <c r="J44" s="14" t="e">
        <v>#N/A</v>
      </c>
      <c r="K44" s="14">
        <v>0</v>
      </c>
      <c r="L44">
        <v>0</v>
      </c>
      <c r="M44" s="20">
        <v>0</v>
      </c>
    </row>
    <row r="45" spans="1:13" x14ac:dyDescent="0.3">
      <c r="A45" s="17" t="s">
        <v>276</v>
      </c>
      <c r="B45" s="3">
        <v>45617</v>
      </c>
      <c r="C45" s="3">
        <v>45758</v>
      </c>
      <c r="D45" s="3">
        <v>45778</v>
      </c>
      <c r="E45" s="7">
        <v>441</v>
      </c>
      <c r="F45" t="s">
        <v>323</v>
      </c>
      <c r="G45" t="s">
        <v>222</v>
      </c>
      <c r="H45" s="8">
        <v>9253</v>
      </c>
      <c r="I45" s="13">
        <v>60</v>
      </c>
      <c r="J45" s="14">
        <v>0</v>
      </c>
      <c r="K45" s="14">
        <v>0</v>
      </c>
      <c r="L45">
        <v>0</v>
      </c>
      <c r="M45" s="20">
        <v>0</v>
      </c>
    </row>
    <row r="46" spans="1:13" x14ac:dyDescent="0.3">
      <c r="A46" s="17" t="s">
        <v>276</v>
      </c>
      <c r="B46" s="3">
        <v>45617</v>
      </c>
      <c r="C46" s="3">
        <v>45758</v>
      </c>
      <c r="D46" s="3">
        <v>45778</v>
      </c>
      <c r="E46" s="7">
        <v>622</v>
      </c>
      <c r="F46" t="s">
        <v>324</v>
      </c>
      <c r="G46" t="s">
        <v>242</v>
      </c>
      <c r="H46" s="8">
        <v>41282</v>
      </c>
      <c r="I46" s="13">
        <v>60</v>
      </c>
      <c r="J46" s="14">
        <v>41102</v>
      </c>
      <c r="K46" s="14">
        <v>19495</v>
      </c>
      <c r="L46">
        <v>0</v>
      </c>
      <c r="M46" s="20">
        <v>0</v>
      </c>
    </row>
    <row r="47" spans="1:13" x14ac:dyDescent="0.3">
      <c r="A47" s="17" t="s">
        <v>277</v>
      </c>
      <c r="B47" s="3">
        <v>45644</v>
      </c>
      <c r="C47" s="16">
        <v>45758</v>
      </c>
      <c r="D47" s="3">
        <v>45778</v>
      </c>
      <c r="E47" s="4">
        <v>5</v>
      </c>
      <c r="F47" t="s">
        <v>325</v>
      </c>
      <c r="G47" t="s">
        <v>8</v>
      </c>
      <c r="H47" s="5">
        <v>21858</v>
      </c>
      <c r="I47" s="13">
        <v>54.88</v>
      </c>
      <c r="J47" s="14">
        <v>21420</v>
      </c>
      <c r="K47" s="14">
        <v>830</v>
      </c>
      <c r="L47">
        <v>0</v>
      </c>
      <c r="M47" s="20">
        <v>0</v>
      </c>
    </row>
    <row r="48" spans="1:13" x14ac:dyDescent="0.3">
      <c r="A48" s="17" t="s">
        <v>277</v>
      </c>
      <c r="B48" s="3">
        <v>45644</v>
      </c>
      <c r="C48" s="16">
        <v>45758</v>
      </c>
      <c r="D48" s="3">
        <v>45778</v>
      </c>
      <c r="E48" s="7">
        <v>8</v>
      </c>
      <c r="F48" t="s">
        <v>326</v>
      </c>
      <c r="G48" t="s">
        <v>214</v>
      </c>
      <c r="H48" s="8">
        <v>52918</v>
      </c>
      <c r="I48" s="13">
        <v>54.88</v>
      </c>
      <c r="J48" s="14">
        <v>5152</v>
      </c>
      <c r="K48" s="14">
        <v>0</v>
      </c>
      <c r="L48">
        <v>0</v>
      </c>
      <c r="M48" s="20">
        <v>0</v>
      </c>
    </row>
    <row r="49" spans="1:13" x14ac:dyDescent="0.3">
      <c r="A49" s="17" t="s">
        <v>277</v>
      </c>
      <c r="B49" s="3">
        <v>45644</v>
      </c>
      <c r="C49" s="16">
        <v>45758</v>
      </c>
      <c r="D49" s="3">
        <v>45778</v>
      </c>
      <c r="E49" s="7">
        <v>28</v>
      </c>
      <c r="F49" t="s">
        <v>327</v>
      </c>
      <c r="G49" t="s">
        <v>230</v>
      </c>
      <c r="H49" s="8">
        <v>15876</v>
      </c>
      <c r="I49" s="13">
        <v>54.88</v>
      </c>
      <c r="J49" s="14">
        <v>18443</v>
      </c>
      <c r="K49" s="14">
        <v>0</v>
      </c>
      <c r="L49">
        <v>0</v>
      </c>
      <c r="M49" s="20">
        <v>0</v>
      </c>
    </row>
    <row r="50" spans="1:13" x14ac:dyDescent="0.3">
      <c r="A50" s="17" t="s">
        <v>277</v>
      </c>
      <c r="B50" s="3">
        <v>45644</v>
      </c>
      <c r="C50" s="16">
        <v>45758</v>
      </c>
      <c r="D50" s="3">
        <v>45778</v>
      </c>
      <c r="E50" s="7">
        <v>123</v>
      </c>
      <c r="F50" t="s">
        <v>328</v>
      </c>
      <c r="G50" t="s">
        <v>232</v>
      </c>
      <c r="H50" s="8">
        <v>19536</v>
      </c>
      <c r="I50" s="13">
        <v>54.88</v>
      </c>
      <c r="J50" s="14">
        <v>19983</v>
      </c>
      <c r="K50" s="14">
        <v>0</v>
      </c>
      <c r="L50">
        <v>0</v>
      </c>
      <c r="M50" s="20">
        <v>0</v>
      </c>
    </row>
    <row r="51" spans="1:13" x14ac:dyDescent="0.3">
      <c r="A51" s="17" t="s">
        <v>277</v>
      </c>
      <c r="B51" s="3">
        <v>45644</v>
      </c>
      <c r="C51" s="16">
        <v>45758</v>
      </c>
      <c r="D51" s="3">
        <v>45778</v>
      </c>
      <c r="E51" s="7">
        <v>129</v>
      </c>
      <c r="F51" t="s">
        <v>329</v>
      </c>
      <c r="G51" t="s">
        <v>233</v>
      </c>
      <c r="H51" s="8">
        <v>14547</v>
      </c>
      <c r="I51" s="13">
        <v>54.88</v>
      </c>
      <c r="J51" s="14">
        <v>16108</v>
      </c>
      <c r="K51" s="14">
        <v>0</v>
      </c>
      <c r="L51">
        <v>0</v>
      </c>
      <c r="M51" s="20">
        <v>0</v>
      </c>
    </row>
    <row r="52" spans="1:13" x14ac:dyDescent="0.3">
      <c r="A52" s="17" t="s">
        <v>277</v>
      </c>
      <c r="B52" s="3">
        <v>45644</v>
      </c>
      <c r="C52" s="16">
        <v>45758</v>
      </c>
      <c r="D52" s="3">
        <v>45778</v>
      </c>
      <c r="E52" s="7">
        <v>136</v>
      </c>
      <c r="F52" t="s">
        <v>330</v>
      </c>
      <c r="G52" t="s">
        <v>218</v>
      </c>
      <c r="H52" s="8">
        <v>1363</v>
      </c>
      <c r="I52" s="13">
        <v>54.88</v>
      </c>
      <c r="J52" s="14">
        <v>1289</v>
      </c>
      <c r="K52" s="14">
        <v>0</v>
      </c>
      <c r="L52">
        <v>0</v>
      </c>
      <c r="M52" s="20">
        <v>0</v>
      </c>
    </row>
    <row r="53" spans="1:13" x14ac:dyDescent="0.3">
      <c r="A53" s="17" t="s">
        <v>277</v>
      </c>
      <c r="B53" s="3">
        <v>45644</v>
      </c>
      <c r="C53" s="16">
        <v>45758</v>
      </c>
      <c r="D53" s="3">
        <v>45778</v>
      </c>
      <c r="E53" s="7">
        <v>138</v>
      </c>
      <c r="F53" t="s">
        <v>331</v>
      </c>
      <c r="G53" t="s">
        <v>234</v>
      </c>
      <c r="H53" s="8">
        <v>82864</v>
      </c>
      <c r="I53" s="13">
        <v>54.88</v>
      </c>
      <c r="J53" s="14">
        <v>81001</v>
      </c>
      <c r="K53" s="14">
        <v>0</v>
      </c>
      <c r="L53">
        <v>0</v>
      </c>
      <c r="M53" s="20">
        <v>0</v>
      </c>
    </row>
    <row r="54" spans="1:13" x14ac:dyDescent="0.3">
      <c r="A54" s="17" t="s">
        <v>277</v>
      </c>
      <c r="B54" s="3">
        <v>45644</v>
      </c>
      <c r="C54" s="16">
        <v>45758</v>
      </c>
      <c r="D54" s="3">
        <v>45778</v>
      </c>
      <c r="E54" s="7">
        <v>186</v>
      </c>
      <c r="F54" t="s">
        <v>332</v>
      </c>
      <c r="G54" t="s">
        <v>79</v>
      </c>
      <c r="H54" s="8">
        <v>6994</v>
      </c>
      <c r="I54" s="13">
        <v>54.88</v>
      </c>
      <c r="J54" s="14">
        <v>6367</v>
      </c>
      <c r="K54" s="14">
        <v>0</v>
      </c>
      <c r="L54">
        <v>0</v>
      </c>
      <c r="M54" s="20">
        <v>0</v>
      </c>
    </row>
    <row r="55" spans="1:13" x14ac:dyDescent="0.3">
      <c r="A55" s="17" t="s">
        <v>277</v>
      </c>
      <c r="B55" s="3">
        <v>45644</v>
      </c>
      <c r="C55" s="16">
        <v>45758</v>
      </c>
      <c r="D55" s="3">
        <v>45778</v>
      </c>
      <c r="E55" s="7">
        <v>241</v>
      </c>
      <c r="F55" t="s">
        <v>333</v>
      </c>
      <c r="G55" t="s">
        <v>235</v>
      </c>
      <c r="H55" s="8">
        <v>1834</v>
      </c>
      <c r="I55" s="13">
        <v>54.88</v>
      </c>
      <c r="J55" s="14" t="e">
        <v>#N/A</v>
      </c>
      <c r="K55" s="14">
        <v>0</v>
      </c>
      <c r="L55">
        <v>0</v>
      </c>
      <c r="M55" s="20">
        <v>0</v>
      </c>
    </row>
    <row r="56" spans="1:13" x14ac:dyDescent="0.3">
      <c r="A56" s="17" t="s">
        <v>277</v>
      </c>
      <c r="B56" s="3">
        <v>45644</v>
      </c>
      <c r="C56" s="16">
        <v>45758</v>
      </c>
      <c r="D56" s="3">
        <v>45778</v>
      </c>
      <c r="E56" s="7">
        <v>309</v>
      </c>
      <c r="F56" t="s">
        <v>334</v>
      </c>
      <c r="G56" t="s">
        <v>236</v>
      </c>
      <c r="H56" s="8">
        <v>5597</v>
      </c>
      <c r="I56" s="13">
        <v>54.88</v>
      </c>
      <c r="J56" s="14">
        <v>4852</v>
      </c>
      <c r="K56" s="14">
        <v>0</v>
      </c>
      <c r="L56">
        <v>0</v>
      </c>
      <c r="M56" s="20">
        <v>0</v>
      </c>
    </row>
    <row r="57" spans="1:13" x14ac:dyDescent="0.3">
      <c r="A57" s="17" t="s">
        <v>277</v>
      </c>
      <c r="B57" s="3">
        <v>45644</v>
      </c>
      <c r="C57" s="16">
        <v>45758</v>
      </c>
      <c r="D57" s="3">
        <v>45778</v>
      </c>
      <c r="E57" s="7">
        <v>356</v>
      </c>
      <c r="F57" t="s">
        <v>335</v>
      </c>
      <c r="G57" t="s">
        <v>238</v>
      </c>
      <c r="H57" s="8">
        <v>5158</v>
      </c>
      <c r="I57" s="13">
        <v>54.88</v>
      </c>
      <c r="J57" s="14">
        <v>5971</v>
      </c>
      <c r="K57" s="14">
        <v>0</v>
      </c>
      <c r="L57">
        <v>0</v>
      </c>
      <c r="M57" s="20">
        <v>0</v>
      </c>
    </row>
    <row r="58" spans="1:13" x14ac:dyDescent="0.3">
      <c r="A58" s="17" t="s">
        <v>277</v>
      </c>
      <c r="B58" s="3">
        <v>45644</v>
      </c>
      <c r="C58" s="16">
        <v>45758</v>
      </c>
      <c r="D58" s="3">
        <v>45778</v>
      </c>
      <c r="E58" s="7">
        <v>378</v>
      </c>
      <c r="F58" t="s">
        <v>336</v>
      </c>
      <c r="G58" t="s">
        <v>115</v>
      </c>
      <c r="H58" s="8">
        <v>4672</v>
      </c>
      <c r="I58" s="13">
        <v>54.88</v>
      </c>
      <c r="J58" s="14">
        <v>4604</v>
      </c>
      <c r="K58" s="14">
        <v>0</v>
      </c>
      <c r="L58">
        <v>0</v>
      </c>
      <c r="M58" s="20">
        <v>0</v>
      </c>
    </row>
    <row r="59" spans="1:13" x14ac:dyDescent="0.3">
      <c r="A59" s="17" t="s">
        <v>277</v>
      </c>
      <c r="B59" s="3">
        <v>45644</v>
      </c>
      <c r="C59" s="16">
        <v>45758</v>
      </c>
      <c r="D59" s="3">
        <v>45778</v>
      </c>
      <c r="E59" s="7">
        <v>395</v>
      </c>
      <c r="F59" t="s">
        <v>337</v>
      </c>
      <c r="G59" t="s">
        <v>240</v>
      </c>
      <c r="H59" s="8">
        <v>141328</v>
      </c>
      <c r="I59" s="13">
        <v>54.88</v>
      </c>
      <c r="J59" s="14">
        <v>136884</v>
      </c>
      <c r="K59" s="14">
        <v>70</v>
      </c>
      <c r="L59">
        <v>0</v>
      </c>
      <c r="M59" s="20">
        <v>0</v>
      </c>
    </row>
    <row r="60" spans="1:13" x14ac:dyDescent="0.3">
      <c r="A60" s="17" t="s">
        <v>277</v>
      </c>
      <c r="B60" s="3">
        <v>45644</v>
      </c>
      <c r="C60" s="16">
        <v>45758</v>
      </c>
      <c r="D60" s="3">
        <v>45778</v>
      </c>
      <c r="E60" s="7">
        <v>406</v>
      </c>
      <c r="F60" t="s">
        <v>338</v>
      </c>
      <c r="G60" t="s">
        <v>138</v>
      </c>
      <c r="H60" s="8">
        <v>27819</v>
      </c>
      <c r="I60" s="13">
        <v>54.88</v>
      </c>
      <c r="J60" s="14" t="e">
        <v>#N/A</v>
      </c>
      <c r="K60" s="14">
        <v>0</v>
      </c>
      <c r="L60">
        <v>0</v>
      </c>
      <c r="M60" s="20">
        <v>0</v>
      </c>
    </row>
    <row r="61" spans="1:13" x14ac:dyDescent="0.3">
      <c r="A61" s="17" t="s">
        <v>277</v>
      </c>
      <c r="B61" s="3">
        <v>45644</v>
      </c>
      <c r="C61" s="16">
        <v>45758</v>
      </c>
      <c r="D61" s="3">
        <v>45778</v>
      </c>
      <c r="E61" s="7">
        <v>441</v>
      </c>
      <c r="F61" t="s">
        <v>339</v>
      </c>
      <c r="G61" t="s">
        <v>222</v>
      </c>
      <c r="H61" s="8">
        <v>9091</v>
      </c>
      <c r="I61" s="13">
        <v>54.88</v>
      </c>
      <c r="J61" s="14">
        <v>0</v>
      </c>
      <c r="K61" s="14">
        <v>0</v>
      </c>
      <c r="L61">
        <v>0</v>
      </c>
      <c r="M61" s="20">
        <v>0</v>
      </c>
    </row>
    <row r="62" spans="1:13" x14ac:dyDescent="0.3">
      <c r="A62" s="17" t="s">
        <v>277</v>
      </c>
      <c r="B62" s="3">
        <v>45644</v>
      </c>
      <c r="C62" s="16">
        <v>45758</v>
      </c>
      <c r="D62" s="3">
        <v>45778</v>
      </c>
      <c r="E62" s="7">
        <v>549</v>
      </c>
      <c r="F62" t="s">
        <v>340</v>
      </c>
      <c r="G62" t="s">
        <v>241</v>
      </c>
      <c r="H62" s="8">
        <v>8571</v>
      </c>
      <c r="I62" s="13">
        <v>54.88</v>
      </c>
      <c r="J62" s="14">
        <v>8197</v>
      </c>
      <c r="K62" s="14">
        <v>0</v>
      </c>
      <c r="L62">
        <v>0</v>
      </c>
      <c r="M62" s="20">
        <v>0</v>
      </c>
    </row>
    <row r="63" spans="1:13" x14ac:dyDescent="0.3">
      <c r="A63" s="17" t="s">
        <v>277</v>
      </c>
      <c r="B63" s="3">
        <v>45644</v>
      </c>
      <c r="C63" s="16">
        <v>45758</v>
      </c>
      <c r="D63" s="3">
        <v>45778</v>
      </c>
      <c r="E63" s="7">
        <v>622</v>
      </c>
      <c r="F63" t="s">
        <v>341</v>
      </c>
      <c r="G63" t="s">
        <v>242</v>
      </c>
      <c r="H63" s="8">
        <v>41540</v>
      </c>
      <c r="I63" s="13">
        <v>54.88</v>
      </c>
      <c r="J63" s="14">
        <v>41102</v>
      </c>
      <c r="K63" s="14">
        <v>19495</v>
      </c>
      <c r="L63">
        <v>0</v>
      </c>
      <c r="M63" s="20">
        <v>0</v>
      </c>
    </row>
    <row r="64" spans="1:13" x14ac:dyDescent="0.3">
      <c r="A64" s="17" t="s">
        <v>278</v>
      </c>
      <c r="B64" s="3">
        <v>45657</v>
      </c>
      <c r="C64" s="16">
        <v>45758</v>
      </c>
      <c r="D64" s="3">
        <v>45778</v>
      </c>
      <c r="E64" s="4">
        <v>5</v>
      </c>
      <c r="F64" t="s">
        <v>342</v>
      </c>
      <c r="G64" t="s">
        <v>8</v>
      </c>
      <c r="H64" s="6">
        <v>21065</v>
      </c>
      <c r="I64" s="13">
        <v>50.03</v>
      </c>
      <c r="J64" s="14">
        <v>21420</v>
      </c>
      <c r="K64" s="14">
        <v>830</v>
      </c>
      <c r="L64">
        <v>0</v>
      </c>
      <c r="M64" s="20">
        <v>0</v>
      </c>
    </row>
    <row r="65" spans="1:13" x14ac:dyDescent="0.3">
      <c r="A65" s="17" t="s">
        <v>278</v>
      </c>
      <c r="B65" s="3">
        <v>45657</v>
      </c>
      <c r="C65" s="16">
        <v>45758</v>
      </c>
      <c r="D65" s="3">
        <v>45778</v>
      </c>
      <c r="E65" s="7">
        <v>8</v>
      </c>
      <c r="F65" t="s">
        <v>343</v>
      </c>
      <c r="G65" t="s">
        <v>214</v>
      </c>
      <c r="H65" s="6">
        <v>55926</v>
      </c>
      <c r="I65" s="13">
        <v>50.03</v>
      </c>
      <c r="J65" s="14">
        <v>5152</v>
      </c>
      <c r="K65" s="14">
        <v>0</v>
      </c>
      <c r="L65">
        <v>0</v>
      </c>
      <c r="M65" s="20">
        <v>0</v>
      </c>
    </row>
    <row r="66" spans="1:13" x14ac:dyDescent="0.3">
      <c r="A66" s="17" t="s">
        <v>278</v>
      </c>
      <c r="B66" s="3">
        <v>45657</v>
      </c>
      <c r="C66" s="16">
        <v>45758</v>
      </c>
      <c r="D66" s="3">
        <v>45778</v>
      </c>
      <c r="E66" s="7">
        <v>28</v>
      </c>
      <c r="F66" t="s">
        <v>344</v>
      </c>
      <c r="G66" t="s">
        <v>230</v>
      </c>
      <c r="H66" s="6">
        <v>15345</v>
      </c>
      <c r="I66" s="13">
        <v>50.03</v>
      </c>
      <c r="J66" s="14">
        <v>18443</v>
      </c>
      <c r="K66" s="14">
        <v>0</v>
      </c>
      <c r="L66">
        <v>0</v>
      </c>
      <c r="M66" s="20">
        <v>0</v>
      </c>
    </row>
    <row r="67" spans="1:13" x14ac:dyDescent="0.3">
      <c r="A67" s="17" t="s">
        <v>278</v>
      </c>
      <c r="B67" s="3">
        <v>45657</v>
      </c>
      <c r="C67" s="16">
        <v>45758</v>
      </c>
      <c r="D67" s="3">
        <v>45778</v>
      </c>
      <c r="E67" s="7">
        <v>123</v>
      </c>
      <c r="F67" t="s">
        <v>345</v>
      </c>
      <c r="G67" t="s">
        <v>232</v>
      </c>
      <c r="H67" s="6">
        <v>19365</v>
      </c>
      <c r="I67" s="13">
        <v>50.03</v>
      </c>
      <c r="J67" s="14">
        <v>19983</v>
      </c>
      <c r="K67" s="14">
        <v>0</v>
      </c>
      <c r="L67">
        <v>0</v>
      </c>
      <c r="M67" s="20">
        <v>0</v>
      </c>
    </row>
    <row r="68" spans="1:13" x14ac:dyDescent="0.3">
      <c r="A68" s="17" t="s">
        <v>278</v>
      </c>
      <c r="B68" s="3">
        <v>45657</v>
      </c>
      <c r="C68" s="16">
        <v>45758</v>
      </c>
      <c r="D68" s="3">
        <v>45778</v>
      </c>
      <c r="E68" s="7">
        <v>129</v>
      </c>
      <c r="F68" t="s">
        <v>346</v>
      </c>
      <c r="G68" t="s">
        <v>233</v>
      </c>
      <c r="H68" s="6">
        <v>15579</v>
      </c>
      <c r="I68" s="13">
        <v>50.03</v>
      </c>
      <c r="J68" s="14">
        <v>16108</v>
      </c>
      <c r="K68" s="14">
        <v>0</v>
      </c>
      <c r="L68">
        <v>0</v>
      </c>
      <c r="M68" s="20">
        <v>0</v>
      </c>
    </row>
    <row r="69" spans="1:13" x14ac:dyDescent="0.3">
      <c r="A69" s="17" t="s">
        <v>278</v>
      </c>
      <c r="B69" s="3">
        <v>45657</v>
      </c>
      <c r="C69" s="16">
        <v>45758</v>
      </c>
      <c r="D69" s="3">
        <v>45778</v>
      </c>
      <c r="E69" s="7">
        <v>136</v>
      </c>
      <c r="F69" t="s">
        <v>347</v>
      </c>
      <c r="G69" t="s">
        <v>218</v>
      </c>
      <c r="H69" s="6">
        <v>1491</v>
      </c>
      <c r="I69" s="13">
        <v>50.03</v>
      </c>
      <c r="J69" s="14">
        <v>1289</v>
      </c>
      <c r="K69" s="14">
        <v>0</v>
      </c>
      <c r="L69">
        <v>0</v>
      </c>
      <c r="M69" s="20">
        <v>0</v>
      </c>
    </row>
    <row r="70" spans="1:13" x14ac:dyDescent="0.3">
      <c r="A70" s="17" t="s">
        <v>278</v>
      </c>
      <c r="B70" s="3">
        <v>45657</v>
      </c>
      <c r="C70" s="16">
        <v>45758</v>
      </c>
      <c r="D70" s="3">
        <v>45778</v>
      </c>
      <c r="E70" s="7">
        <v>138</v>
      </c>
      <c r="F70" t="s">
        <v>348</v>
      </c>
      <c r="G70" t="s">
        <v>234</v>
      </c>
      <c r="H70" s="6">
        <v>81504</v>
      </c>
      <c r="I70" s="13">
        <v>50.03</v>
      </c>
      <c r="J70" s="14">
        <v>81001</v>
      </c>
      <c r="K70" s="14">
        <v>0</v>
      </c>
      <c r="L70">
        <v>0</v>
      </c>
      <c r="M70" s="20">
        <v>0</v>
      </c>
    </row>
    <row r="71" spans="1:13" x14ac:dyDescent="0.3">
      <c r="A71" s="17" t="s">
        <v>278</v>
      </c>
      <c r="B71" s="3">
        <v>45657</v>
      </c>
      <c r="C71" s="16">
        <v>45758</v>
      </c>
      <c r="D71" s="3">
        <v>45778</v>
      </c>
      <c r="E71" s="7">
        <v>241</v>
      </c>
      <c r="F71" t="s">
        <v>349</v>
      </c>
      <c r="G71" t="s">
        <v>235</v>
      </c>
      <c r="H71" s="6">
        <v>1519</v>
      </c>
      <c r="I71" s="13">
        <v>50.03</v>
      </c>
      <c r="J71" s="14" t="e">
        <v>#N/A</v>
      </c>
      <c r="K71" s="14">
        <v>0</v>
      </c>
      <c r="L71">
        <v>0</v>
      </c>
      <c r="M71" s="20">
        <v>0</v>
      </c>
    </row>
    <row r="72" spans="1:13" x14ac:dyDescent="0.3">
      <c r="A72" s="17" t="s">
        <v>278</v>
      </c>
      <c r="B72" s="3">
        <v>45657</v>
      </c>
      <c r="C72" s="16">
        <v>45758</v>
      </c>
      <c r="D72" s="3">
        <v>45778</v>
      </c>
      <c r="E72" s="7">
        <v>309</v>
      </c>
      <c r="F72" t="s">
        <v>350</v>
      </c>
      <c r="G72" t="s">
        <v>236</v>
      </c>
      <c r="H72" s="6">
        <v>5319</v>
      </c>
      <c r="I72" s="13">
        <v>50.03</v>
      </c>
      <c r="J72" s="14">
        <v>4852</v>
      </c>
      <c r="K72" s="14">
        <v>0</v>
      </c>
      <c r="L72">
        <v>0</v>
      </c>
      <c r="M72" s="20">
        <v>0</v>
      </c>
    </row>
    <row r="73" spans="1:13" x14ac:dyDescent="0.3">
      <c r="A73" s="17" t="s">
        <v>278</v>
      </c>
      <c r="B73" s="3">
        <v>45657</v>
      </c>
      <c r="C73" s="16">
        <v>45758</v>
      </c>
      <c r="D73" s="3">
        <v>45778</v>
      </c>
      <c r="E73" s="7">
        <v>356</v>
      </c>
      <c r="F73" t="s">
        <v>351</v>
      </c>
      <c r="G73" t="s">
        <v>238</v>
      </c>
      <c r="H73" s="6">
        <v>5370</v>
      </c>
      <c r="I73" s="13">
        <v>50.03</v>
      </c>
      <c r="J73" s="14">
        <v>5971</v>
      </c>
      <c r="K73" s="14">
        <v>0</v>
      </c>
      <c r="L73">
        <v>0</v>
      </c>
      <c r="M73" s="20">
        <v>0</v>
      </c>
    </row>
    <row r="74" spans="1:13" x14ac:dyDescent="0.3">
      <c r="A74" s="17" t="s">
        <v>278</v>
      </c>
      <c r="B74" s="3">
        <v>45657</v>
      </c>
      <c r="C74" s="16">
        <v>45758</v>
      </c>
      <c r="D74" s="3">
        <v>45778</v>
      </c>
      <c r="E74" s="7">
        <v>378</v>
      </c>
      <c r="F74" t="s">
        <v>352</v>
      </c>
      <c r="G74" t="s">
        <v>115</v>
      </c>
      <c r="H74" s="6">
        <v>4546</v>
      </c>
      <c r="I74" s="13">
        <v>50.03</v>
      </c>
      <c r="J74" s="14">
        <v>4604</v>
      </c>
      <c r="K74" s="14">
        <v>0</v>
      </c>
      <c r="L74">
        <v>0</v>
      </c>
      <c r="M74" s="20">
        <v>0</v>
      </c>
    </row>
    <row r="75" spans="1:13" x14ac:dyDescent="0.3">
      <c r="A75" s="17" t="s">
        <v>278</v>
      </c>
      <c r="B75" s="3">
        <v>45657</v>
      </c>
      <c r="C75" s="16">
        <v>45758</v>
      </c>
      <c r="D75" s="3">
        <v>45778</v>
      </c>
      <c r="E75" s="7">
        <v>395</v>
      </c>
      <c r="F75" t="s">
        <v>353</v>
      </c>
      <c r="G75" t="s">
        <v>240</v>
      </c>
      <c r="H75" s="6">
        <v>140667</v>
      </c>
      <c r="I75" s="13">
        <v>50.03</v>
      </c>
      <c r="J75" s="14">
        <v>136884</v>
      </c>
      <c r="K75" s="14">
        <v>70</v>
      </c>
      <c r="L75">
        <v>0</v>
      </c>
      <c r="M75" s="20">
        <v>0</v>
      </c>
    </row>
    <row r="76" spans="1:13" x14ac:dyDescent="0.3">
      <c r="A76" s="17" t="s">
        <v>278</v>
      </c>
      <c r="B76" s="3">
        <v>45657</v>
      </c>
      <c r="C76" s="3">
        <v>45758</v>
      </c>
      <c r="D76" s="3">
        <v>45778</v>
      </c>
      <c r="E76" s="7">
        <v>622</v>
      </c>
      <c r="F76" t="s">
        <v>354</v>
      </c>
      <c r="G76" t="s">
        <v>242</v>
      </c>
      <c r="H76" s="6">
        <v>43327</v>
      </c>
      <c r="I76" s="13">
        <v>50.03</v>
      </c>
      <c r="J76" s="14">
        <v>41102</v>
      </c>
      <c r="K76" s="14">
        <v>19495</v>
      </c>
      <c r="L76">
        <v>0</v>
      </c>
      <c r="M76" s="20">
        <v>0</v>
      </c>
    </row>
    <row r="77" spans="1:13" x14ac:dyDescent="0.3">
      <c r="A77" s="17" t="s">
        <v>279</v>
      </c>
      <c r="B77" s="3">
        <v>45657</v>
      </c>
      <c r="C77" s="3">
        <v>45758</v>
      </c>
      <c r="D77" s="3">
        <v>45778</v>
      </c>
      <c r="E77" s="4">
        <v>5</v>
      </c>
      <c r="F77" t="s">
        <v>355</v>
      </c>
      <c r="G77" t="s">
        <v>8</v>
      </c>
      <c r="H77" s="4">
        <v>19780</v>
      </c>
      <c r="I77" s="13">
        <v>55.5</v>
      </c>
      <c r="J77" s="14">
        <v>21420</v>
      </c>
      <c r="K77" s="14">
        <v>830</v>
      </c>
      <c r="L77">
        <v>0</v>
      </c>
      <c r="M77" s="20">
        <v>0</v>
      </c>
    </row>
    <row r="78" spans="1:13" x14ac:dyDescent="0.3">
      <c r="A78" s="17" t="s">
        <v>279</v>
      </c>
      <c r="B78" s="3">
        <v>45657</v>
      </c>
      <c r="C78" s="3">
        <v>45758</v>
      </c>
      <c r="D78" s="3">
        <v>45778</v>
      </c>
      <c r="E78" s="7">
        <v>8</v>
      </c>
      <c r="F78" t="s">
        <v>356</v>
      </c>
      <c r="G78" t="s">
        <v>214</v>
      </c>
      <c r="H78" s="7">
        <v>56462</v>
      </c>
      <c r="I78" s="13">
        <v>55.5</v>
      </c>
      <c r="J78" s="14">
        <v>5152</v>
      </c>
      <c r="K78" s="14">
        <v>0</v>
      </c>
      <c r="L78">
        <v>0</v>
      </c>
      <c r="M78" s="20">
        <v>0</v>
      </c>
    </row>
    <row r="79" spans="1:13" x14ac:dyDescent="0.3">
      <c r="A79" s="17" t="s">
        <v>279</v>
      </c>
      <c r="B79" s="3">
        <v>45657</v>
      </c>
      <c r="C79" s="3">
        <v>45758</v>
      </c>
      <c r="D79" s="3">
        <v>45778</v>
      </c>
      <c r="E79" s="7">
        <v>28</v>
      </c>
      <c r="F79" t="s">
        <v>357</v>
      </c>
      <c r="G79" t="s">
        <v>230</v>
      </c>
      <c r="H79" s="7">
        <v>16155</v>
      </c>
      <c r="I79" s="13">
        <v>55.5</v>
      </c>
      <c r="J79" s="14">
        <v>18443</v>
      </c>
      <c r="K79" s="14">
        <v>0</v>
      </c>
      <c r="L79">
        <v>0</v>
      </c>
      <c r="M79" s="20">
        <v>0</v>
      </c>
    </row>
    <row r="80" spans="1:13" x14ac:dyDescent="0.3">
      <c r="A80" s="17" t="s">
        <v>279</v>
      </c>
      <c r="B80" s="3">
        <v>45657</v>
      </c>
      <c r="C80" s="3">
        <v>45758</v>
      </c>
      <c r="D80" s="3">
        <v>45778</v>
      </c>
      <c r="E80" s="7">
        <v>123</v>
      </c>
      <c r="F80" t="s">
        <v>358</v>
      </c>
      <c r="G80" t="s">
        <v>232</v>
      </c>
      <c r="H80" s="7">
        <v>19585</v>
      </c>
      <c r="I80" s="13">
        <v>55.5</v>
      </c>
      <c r="J80" s="14">
        <v>19983</v>
      </c>
      <c r="K80" s="14">
        <v>0</v>
      </c>
      <c r="L80">
        <v>0</v>
      </c>
      <c r="M80" s="20">
        <v>0</v>
      </c>
    </row>
    <row r="81" spans="1:13" x14ac:dyDescent="0.3">
      <c r="A81" s="17" t="s">
        <v>279</v>
      </c>
      <c r="B81" s="3">
        <v>45657</v>
      </c>
      <c r="C81" s="3">
        <v>45758</v>
      </c>
      <c r="D81" s="3">
        <v>45778</v>
      </c>
      <c r="E81" s="7">
        <v>129</v>
      </c>
      <c r="F81" t="s">
        <v>359</v>
      </c>
      <c r="G81" t="s">
        <v>233</v>
      </c>
      <c r="H81" s="7">
        <v>14105</v>
      </c>
      <c r="I81" s="13">
        <v>55.5</v>
      </c>
      <c r="J81" s="14">
        <v>16108</v>
      </c>
      <c r="K81" s="14">
        <v>0</v>
      </c>
      <c r="L81">
        <v>0</v>
      </c>
      <c r="M81" s="20">
        <v>0</v>
      </c>
    </row>
    <row r="82" spans="1:13" x14ac:dyDescent="0.3">
      <c r="A82" s="17" t="s">
        <v>279</v>
      </c>
      <c r="B82" s="3">
        <v>45657</v>
      </c>
      <c r="C82" s="3">
        <v>45758</v>
      </c>
      <c r="D82" s="3">
        <v>45778</v>
      </c>
      <c r="E82" s="7">
        <v>136</v>
      </c>
      <c r="F82" t="s">
        <v>360</v>
      </c>
      <c r="G82" t="s">
        <v>218</v>
      </c>
      <c r="H82" s="7">
        <v>1320</v>
      </c>
      <c r="I82" s="13">
        <v>55.5</v>
      </c>
      <c r="J82" s="14">
        <v>1289</v>
      </c>
      <c r="K82" s="14">
        <v>0</v>
      </c>
      <c r="L82">
        <v>0</v>
      </c>
      <c r="M82" s="20">
        <v>0</v>
      </c>
    </row>
    <row r="83" spans="1:13" x14ac:dyDescent="0.3">
      <c r="A83" s="17" t="s">
        <v>279</v>
      </c>
      <c r="B83" s="3">
        <v>45657</v>
      </c>
      <c r="C83" s="3">
        <v>45758</v>
      </c>
      <c r="D83" s="3">
        <v>45778</v>
      </c>
      <c r="E83" s="7">
        <v>138</v>
      </c>
      <c r="F83" t="s">
        <v>361</v>
      </c>
      <c r="G83" t="s">
        <v>234</v>
      </c>
      <c r="H83" s="7">
        <v>84520</v>
      </c>
      <c r="I83" s="13">
        <v>55.5</v>
      </c>
      <c r="J83" s="14">
        <v>81001</v>
      </c>
      <c r="K83" s="14">
        <v>0</v>
      </c>
      <c r="L83">
        <v>0</v>
      </c>
      <c r="M83" s="20">
        <v>0</v>
      </c>
    </row>
    <row r="84" spans="1:13" x14ac:dyDescent="0.3">
      <c r="A84" s="17" t="s">
        <v>279</v>
      </c>
      <c r="B84" s="3">
        <v>45657</v>
      </c>
      <c r="C84" s="3">
        <v>45758</v>
      </c>
      <c r="D84" s="3">
        <v>45778</v>
      </c>
      <c r="E84" s="7">
        <v>241</v>
      </c>
      <c r="F84" t="s">
        <v>362</v>
      </c>
      <c r="G84" t="s">
        <v>235</v>
      </c>
      <c r="H84" s="7">
        <v>1774</v>
      </c>
      <c r="I84" s="13">
        <v>55.5</v>
      </c>
      <c r="J84" s="14" t="e">
        <v>#N/A</v>
      </c>
      <c r="K84" s="14">
        <v>0</v>
      </c>
      <c r="L84">
        <v>0</v>
      </c>
      <c r="M84" s="20">
        <v>0</v>
      </c>
    </row>
    <row r="85" spans="1:13" x14ac:dyDescent="0.3">
      <c r="A85" s="17" t="s">
        <v>279</v>
      </c>
      <c r="B85" s="3">
        <v>45657</v>
      </c>
      <c r="C85" s="3">
        <v>45758</v>
      </c>
      <c r="D85" s="3">
        <v>45778</v>
      </c>
      <c r="E85" s="7">
        <v>309</v>
      </c>
      <c r="F85" t="s">
        <v>363</v>
      </c>
      <c r="G85" t="s">
        <v>236</v>
      </c>
      <c r="H85" s="7">
        <v>4777</v>
      </c>
      <c r="I85" s="13">
        <v>55.5</v>
      </c>
      <c r="J85" s="14">
        <v>4852</v>
      </c>
      <c r="K85" s="14">
        <v>0</v>
      </c>
      <c r="L85">
        <v>0</v>
      </c>
      <c r="M85" s="20">
        <v>0</v>
      </c>
    </row>
    <row r="86" spans="1:13" x14ac:dyDescent="0.3">
      <c r="A86" s="17" t="s">
        <v>279</v>
      </c>
      <c r="B86" s="3">
        <v>45657</v>
      </c>
      <c r="C86" s="3">
        <v>45758</v>
      </c>
      <c r="D86" s="3">
        <v>45778</v>
      </c>
      <c r="E86" s="7">
        <v>356</v>
      </c>
      <c r="F86" t="s">
        <v>364</v>
      </c>
      <c r="G86" t="s">
        <v>238</v>
      </c>
      <c r="H86" s="7">
        <v>5554</v>
      </c>
      <c r="I86" s="13">
        <v>55.5</v>
      </c>
      <c r="J86" s="14">
        <v>5971</v>
      </c>
      <c r="K86" s="14">
        <v>0</v>
      </c>
      <c r="L86">
        <v>0</v>
      </c>
      <c r="M86" s="20">
        <v>0</v>
      </c>
    </row>
    <row r="87" spans="1:13" x14ac:dyDescent="0.3">
      <c r="A87" s="17" t="s">
        <v>279</v>
      </c>
      <c r="B87" s="3">
        <v>45657</v>
      </c>
      <c r="C87" s="3">
        <v>45758</v>
      </c>
      <c r="D87" s="3">
        <v>45778</v>
      </c>
      <c r="E87" s="7">
        <v>378</v>
      </c>
      <c r="F87" t="s">
        <v>365</v>
      </c>
      <c r="G87" t="s">
        <v>115</v>
      </c>
      <c r="H87" s="7">
        <v>4489</v>
      </c>
      <c r="I87" s="13">
        <v>55.5</v>
      </c>
      <c r="J87" s="14">
        <v>4604</v>
      </c>
      <c r="K87" s="14">
        <v>0</v>
      </c>
      <c r="L87">
        <v>0</v>
      </c>
      <c r="M87" s="20">
        <v>0</v>
      </c>
    </row>
    <row r="88" spans="1:13" x14ac:dyDescent="0.3">
      <c r="A88" s="17" t="s">
        <v>279</v>
      </c>
      <c r="B88" s="6"/>
      <c r="C88" s="6"/>
      <c r="D88" s="3">
        <v>45778</v>
      </c>
      <c r="E88" s="7">
        <v>395</v>
      </c>
      <c r="F88" t="s">
        <v>366</v>
      </c>
      <c r="G88" t="s">
        <v>240</v>
      </c>
      <c r="H88" s="7">
        <v>133982</v>
      </c>
      <c r="I88" s="13">
        <v>55.5</v>
      </c>
      <c r="J88" s="14">
        <v>136884</v>
      </c>
      <c r="K88" s="14">
        <v>70</v>
      </c>
      <c r="L88">
        <v>0</v>
      </c>
      <c r="M88" s="20">
        <v>0</v>
      </c>
    </row>
    <row r="89" spans="1:13" x14ac:dyDescent="0.3">
      <c r="A89" s="17" t="s">
        <v>279</v>
      </c>
      <c r="B89" s="6"/>
      <c r="C89" s="6"/>
      <c r="D89" s="3">
        <v>45778</v>
      </c>
      <c r="E89" s="7">
        <v>622</v>
      </c>
      <c r="F89" t="s">
        <v>367</v>
      </c>
      <c r="G89" t="s">
        <v>242</v>
      </c>
      <c r="H89" s="7">
        <v>45749</v>
      </c>
      <c r="I89" s="13">
        <v>55.5</v>
      </c>
      <c r="J89" s="14">
        <v>41102</v>
      </c>
      <c r="K89" s="14">
        <v>19495</v>
      </c>
      <c r="L89">
        <v>0</v>
      </c>
      <c r="M89" s="20">
        <v>0</v>
      </c>
    </row>
  </sheetData>
  <autoFilter ref="A1:M89" xr:uid="{F13BEFDE-429C-491D-A484-26A6EECCF0C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20822-AEB9-452A-9F98-F9E1909576B0}">
  <dimension ref="A2:N34"/>
  <sheetViews>
    <sheetView tabSelected="1" topLeftCell="I19" zoomScale="130" zoomScaleNormal="130" workbookViewId="0">
      <selection activeCell="M26" sqref="M26"/>
    </sheetView>
  </sheetViews>
  <sheetFormatPr baseColWidth="10" defaultRowHeight="14.4" x14ac:dyDescent="0.3"/>
  <cols>
    <col min="1" max="1" width="11" customWidth="1"/>
    <col min="2" max="2" width="16.44140625" customWidth="1"/>
    <col min="3" max="3" width="29.33203125" bestFit="1" customWidth="1"/>
    <col min="4" max="4" width="29.33203125" customWidth="1"/>
    <col min="5" max="5" width="15.6640625" customWidth="1"/>
    <col min="6" max="6" width="22.77734375" customWidth="1"/>
    <col min="7" max="7" width="19.77734375" customWidth="1"/>
    <col min="8" max="8" width="23.44140625" customWidth="1"/>
    <col min="9" max="9" width="23.5546875" customWidth="1"/>
    <col min="10" max="11" width="16.6640625" customWidth="1"/>
    <col min="12" max="12" width="22.6640625" customWidth="1"/>
    <col min="13" max="13" width="28.44140625" customWidth="1"/>
    <col min="14" max="14" width="18.88671875" customWidth="1"/>
  </cols>
  <sheetData>
    <row r="2" spans="1:12" x14ac:dyDescent="0.3">
      <c r="A2" s="24" t="s">
        <v>0</v>
      </c>
      <c r="B2" s="24" t="s">
        <v>1</v>
      </c>
      <c r="C2" s="24" t="s">
        <v>371</v>
      </c>
      <c r="D2" s="24" t="s">
        <v>370</v>
      </c>
      <c r="E2" s="25" t="s">
        <v>373</v>
      </c>
      <c r="F2" s="25" t="s">
        <v>374</v>
      </c>
      <c r="G2" s="25" t="s">
        <v>372</v>
      </c>
      <c r="H2" s="26" t="s">
        <v>376</v>
      </c>
      <c r="I2" s="25" t="s">
        <v>375</v>
      </c>
      <c r="J2" s="26" t="s">
        <v>377</v>
      </c>
      <c r="K2" s="26" t="s">
        <v>401</v>
      </c>
      <c r="L2" s="25" t="s">
        <v>379</v>
      </c>
    </row>
    <row r="3" spans="1:12" x14ac:dyDescent="0.3">
      <c r="A3" t="s">
        <v>246</v>
      </c>
      <c r="B3" s="1">
        <v>44652</v>
      </c>
      <c r="C3" s="23">
        <v>59.53</v>
      </c>
      <c r="D3" s="19">
        <f>+VLOOKUP(A3,Hoja6!$A$4:$B$37,2,FALSE)</f>
        <v>2022951</v>
      </c>
      <c r="E3">
        <v>2022</v>
      </c>
      <c r="F3">
        <v>1</v>
      </c>
      <c r="G3">
        <f>+VLOOKUP(A3,[2]Hoja1!B$3:G$46,6,FALSE)</f>
        <v>59.53</v>
      </c>
      <c r="H3" s="23">
        <f>+G3-C3</f>
        <v>0</v>
      </c>
      <c r="I3" s="19">
        <v>2022951</v>
      </c>
      <c r="J3" s="23">
        <f>+I3-D3</f>
        <v>0</v>
      </c>
      <c r="K3" s="19" t="e">
        <f>+VLOOKUP(A3,Hoja1!$A$2:$D$48,3,FALSE)</f>
        <v>#N/A</v>
      </c>
      <c r="L3" s="19"/>
    </row>
    <row r="4" spans="1:12" x14ac:dyDescent="0.3">
      <c r="A4" t="s">
        <v>247</v>
      </c>
      <c r="B4" s="1">
        <v>44683</v>
      </c>
      <c r="C4" s="23">
        <v>71.010000000000005</v>
      </c>
      <c r="D4" s="19">
        <f>+VLOOKUP(A4,Hoja6!$A$4:$B$37,2,FALSE)</f>
        <v>1962919</v>
      </c>
      <c r="E4">
        <v>2022</v>
      </c>
      <c r="F4">
        <v>2</v>
      </c>
      <c r="G4">
        <f>+VLOOKUP(A4,[2]Hoja1!B$3:G$46,6,FALSE)</f>
        <v>71.010000000000005</v>
      </c>
      <c r="H4" s="23">
        <f t="shared" ref="H4:H33" si="0">+G4-C4</f>
        <v>0</v>
      </c>
      <c r="I4" s="19">
        <v>1962919</v>
      </c>
      <c r="J4" s="23">
        <f t="shared" ref="J4:J33" si="1">+I4-D4</f>
        <v>0</v>
      </c>
      <c r="K4" s="19">
        <f>+VLOOKUP(A4,Hoja1!$A$2:$D$48,3,FALSE)</f>
        <v>1728025</v>
      </c>
      <c r="L4" s="19"/>
    </row>
    <row r="5" spans="1:12" x14ac:dyDescent="0.3">
      <c r="A5" t="s">
        <v>248</v>
      </c>
      <c r="B5" s="1">
        <v>44721</v>
      </c>
      <c r="C5" s="23">
        <v>67.790000000000006</v>
      </c>
      <c r="D5" s="19">
        <f>+VLOOKUP(A5,Hoja6!$A$4:$B$37,2,FALSE)</f>
        <v>1860542</v>
      </c>
      <c r="E5">
        <v>2022</v>
      </c>
      <c r="F5">
        <v>3</v>
      </c>
      <c r="G5">
        <f>+VLOOKUP(A5,[2]Hoja1!B$3:G$46,6,FALSE)</f>
        <v>67.790000000000006</v>
      </c>
      <c r="H5" s="23">
        <f t="shared" si="0"/>
        <v>0</v>
      </c>
      <c r="I5" s="19">
        <v>1860542</v>
      </c>
      <c r="J5" s="23">
        <f t="shared" si="1"/>
        <v>0</v>
      </c>
      <c r="K5" s="19">
        <f>+VLOOKUP(A5,Hoja1!$A$2:$D$48,3,FALSE)</f>
        <v>1662003</v>
      </c>
      <c r="L5" s="19"/>
    </row>
    <row r="6" spans="1:12" x14ac:dyDescent="0.3">
      <c r="A6" t="s">
        <v>249</v>
      </c>
      <c r="B6" s="1">
        <v>44743</v>
      </c>
      <c r="C6" s="23">
        <v>69.849999999999994</v>
      </c>
      <c r="D6" s="19">
        <f>+VLOOKUP(A6,Hoja6!$A$4:$B$37,2,FALSE)</f>
        <v>1972847</v>
      </c>
      <c r="E6">
        <v>2022</v>
      </c>
      <c r="F6">
        <v>4</v>
      </c>
      <c r="G6">
        <f>+VLOOKUP(A6,[2]Hoja1!B$3:G$46,6,FALSE)</f>
        <v>69.849999999999994</v>
      </c>
      <c r="H6" s="23">
        <f t="shared" si="0"/>
        <v>0</v>
      </c>
      <c r="I6" s="19">
        <v>1972847</v>
      </c>
      <c r="J6" s="23">
        <f t="shared" si="1"/>
        <v>0</v>
      </c>
      <c r="K6" s="19">
        <f>+VLOOKUP(A6,Hoja1!$A$2:$D$48,3,FALSE)</f>
        <v>1724305</v>
      </c>
      <c r="L6" s="19"/>
    </row>
    <row r="7" spans="1:12" x14ac:dyDescent="0.3">
      <c r="A7" t="s">
        <v>250</v>
      </c>
      <c r="B7" s="1">
        <v>44768</v>
      </c>
      <c r="C7" s="23">
        <v>68.41</v>
      </c>
      <c r="D7" s="19">
        <f>+VLOOKUP(A7,Hoja6!$A$4:$B$37,2,FALSE)</f>
        <v>1913560</v>
      </c>
      <c r="E7">
        <v>2022</v>
      </c>
      <c r="F7">
        <v>5</v>
      </c>
      <c r="G7">
        <f>+VLOOKUP(A7,[2]Hoja1!B$3:G$46,6,FALSE)</f>
        <v>68.41</v>
      </c>
      <c r="H7" s="23">
        <f t="shared" si="0"/>
        <v>0</v>
      </c>
      <c r="I7" s="19">
        <v>1913560</v>
      </c>
      <c r="J7" s="23">
        <f t="shared" si="1"/>
        <v>0</v>
      </c>
      <c r="K7" s="19">
        <f>+VLOOKUP(A7,Hoja1!$A$2:$D$48,3,FALSE)</f>
        <v>1694703</v>
      </c>
      <c r="L7" s="19"/>
    </row>
    <row r="8" spans="1:12" x14ac:dyDescent="0.3">
      <c r="A8" t="s">
        <v>251</v>
      </c>
      <c r="B8" s="1">
        <v>44805</v>
      </c>
      <c r="C8" s="23">
        <v>70.86</v>
      </c>
      <c r="D8" s="19">
        <f>+VLOOKUP(A8,Hoja6!$A$4:$B$37,2,FALSE)</f>
        <v>1883760</v>
      </c>
      <c r="E8">
        <v>2022</v>
      </c>
      <c r="F8">
        <v>6</v>
      </c>
      <c r="G8">
        <f>+VLOOKUP(A8,[2]Hoja1!B$3:G$46,6,FALSE)</f>
        <v>70.86</v>
      </c>
      <c r="H8" s="23">
        <f t="shared" si="0"/>
        <v>0</v>
      </c>
      <c r="I8" s="19">
        <v>1883760</v>
      </c>
      <c r="J8" s="23">
        <f t="shared" si="1"/>
        <v>0</v>
      </c>
      <c r="K8" s="19">
        <f>+VLOOKUP(A8,Hoja1!$A$2:$D$48,3,FALSE)</f>
        <v>1671120</v>
      </c>
      <c r="L8" s="19"/>
    </row>
    <row r="9" spans="1:12" x14ac:dyDescent="0.3">
      <c r="A9" t="s">
        <v>252</v>
      </c>
      <c r="B9" s="1">
        <v>44831</v>
      </c>
      <c r="C9" s="23">
        <v>70.42</v>
      </c>
      <c r="D9" s="19">
        <f>+VLOOKUP(A9,Hoja6!$A$4:$B$37,2,FALSE)</f>
        <v>1826706</v>
      </c>
      <c r="E9">
        <v>2022</v>
      </c>
      <c r="F9">
        <v>7</v>
      </c>
      <c r="G9">
        <f>+VLOOKUP(A9,[2]Hoja1!B$3:G$46,6,FALSE)</f>
        <v>70.42</v>
      </c>
      <c r="H9" s="23">
        <f t="shared" si="0"/>
        <v>0</v>
      </c>
      <c r="I9" s="19">
        <v>1826706</v>
      </c>
      <c r="J9" s="23">
        <f t="shared" si="1"/>
        <v>0</v>
      </c>
      <c r="K9" s="19">
        <f>+VLOOKUP(A9,Hoja1!$A$2:$D$48,3,FALSE)</f>
        <v>1633183</v>
      </c>
      <c r="L9" s="19"/>
    </row>
    <row r="10" spans="1:12" x14ac:dyDescent="0.3">
      <c r="A10" t="s">
        <v>253</v>
      </c>
      <c r="B10" s="1">
        <v>44869</v>
      </c>
      <c r="C10" s="23">
        <v>71.760000000000005</v>
      </c>
      <c r="D10" s="19">
        <f>+VLOOKUP(A10,Hoja6!$A$4:$B$37,2,FALSE)</f>
        <v>1912516</v>
      </c>
      <c r="E10">
        <v>2022</v>
      </c>
      <c r="F10">
        <v>8</v>
      </c>
      <c r="G10">
        <f>+VLOOKUP(A10,[2]Hoja1!B$3:G$46,6,FALSE)</f>
        <v>71.760000000000005</v>
      </c>
      <c r="H10" s="23">
        <f t="shared" si="0"/>
        <v>0</v>
      </c>
      <c r="I10" s="19">
        <v>1912516</v>
      </c>
      <c r="J10" s="23">
        <f t="shared" si="1"/>
        <v>0</v>
      </c>
      <c r="K10" s="19">
        <f>+VLOOKUP(A10,Hoja1!$A$2:$D$48,3,FALSE)</f>
        <v>1685571</v>
      </c>
      <c r="L10" s="19"/>
    </row>
    <row r="11" spans="1:12" x14ac:dyDescent="0.3">
      <c r="A11" t="s">
        <v>254</v>
      </c>
      <c r="B11" s="1">
        <v>44900</v>
      </c>
      <c r="C11" s="23">
        <v>24.29</v>
      </c>
      <c r="D11" s="19">
        <f>+VLOOKUP(A11,Hoja6!$A$4:$B$37,2,FALSE)</f>
        <v>1911729</v>
      </c>
      <c r="E11">
        <v>2022</v>
      </c>
      <c r="F11">
        <v>9</v>
      </c>
      <c r="G11">
        <f>+VLOOKUP(A11,[2]Hoja1!B$3:G$46,6,FALSE)</f>
        <v>24.29</v>
      </c>
      <c r="H11" s="23">
        <f t="shared" si="0"/>
        <v>0</v>
      </c>
      <c r="I11" s="19">
        <v>1911729</v>
      </c>
      <c r="J11" s="23">
        <f t="shared" si="1"/>
        <v>0</v>
      </c>
      <c r="K11" s="19">
        <f>+VLOOKUP(A11,Hoja1!$A$2:$D$48,3,FALSE)</f>
        <v>1685524</v>
      </c>
      <c r="L11" s="19"/>
    </row>
    <row r="12" spans="1:12" x14ac:dyDescent="0.3">
      <c r="A12" s="27" t="s">
        <v>255</v>
      </c>
      <c r="B12" s="1">
        <v>44988</v>
      </c>
      <c r="C12" s="23">
        <v>85.46</v>
      </c>
      <c r="D12" s="19">
        <f>+VLOOKUP(A12,Hoja6!$A$4:$B$37,2,FALSE)</f>
        <v>1867430</v>
      </c>
      <c r="E12">
        <v>2022</v>
      </c>
      <c r="F12">
        <v>10</v>
      </c>
      <c r="G12">
        <f>+VLOOKUP(A12,[2]Hoja1!B$3:G$46,6,FALSE)</f>
        <v>85.46</v>
      </c>
      <c r="H12" s="23">
        <f t="shared" si="0"/>
        <v>0</v>
      </c>
      <c r="I12" s="19">
        <v>1868130</v>
      </c>
      <c r="J12" s="23">
        <f t="shared" si="1"/>
        <v>700</v>
      </c>
      <c r="K12" s="19">
        <f>+VLOOKUP(A12,Hoja1!$A$2:$D$48,3,FALSE)</f>
        <v>1649897</v>
      </c>
      <c r="L12" s="19"/>
    </row>
    <row r="13" spans="1:12" x14ac:dyDescent="0.3">
      <c r="A13" t="s">
        <v>256</v>
      </c>
      <c r="B13" s="1">
        <v>45015</v>
      </c>
      <c r="C13" s="23">
        <v>87.88</v>
      </c>
      <c r="D13" s="19">
        <f>+VLOOKUP(A13,Hoja6!$A$4:$B$37,2,FALSE)</f>
        <v>1894543</v>
      </c>
      <c r="E13">
        <v>2022</v>
      </c>
      <c r="F13">
        <v>11</v>
      </c>
      <c r="G13">
        <f>+VLOOKUP(A13,[2]Hoja1!B$3:G$46,6,FALSE)</f>
        <v>87.88</v>
      </c>
      <c r="H13" s="23">
        <f t="shared" si="0"/>
        <v>0</v>
      </c>
      <c r="I13" s="19">
        <v>1894543</v>
      </c>
      <c r="J13" s="23">
        <f t="shared" si="1"/>
        <v>0</v>
      </c>
      <c r="K13" s="19">
        <f>+VLOOKUP(A13,Hoja1!$A$2:$D$48,3,FALSE)</f>
        <v>1669656</v>
      </c>
      <c r="L13" s="19"/>
    </row>
    <row r="14" spans="1:12" x14ac:dyDescent="0.3">
      <c r="A14" t="s">
        <v>257</v>
      </c>
      <c r="B14" s="1">
        <v>45036</v>
      </c>
      <c r="C14" s="23">
        <v>92</v>
      </c>
      <c r="D14" s="19">
        <f>+VLOOKUP(A14,Hoja6!$A$4:$B$37,2,FALSE)</f>
        <v>1838946</v>
      </c>
      <c r="E14">
        <v>2022</v>
      </c>
      <c r="F14">
        <v>12</v>
      </c>
      <c r="G14">
        <f>+VLOOKUP(A14,[2]Hoja1!B$3:G$46,6,FALSE)</f>
        <v>92</v>
      </c>
      <c r="H14" s="23">
        <f t="shared" si="0"/>
        <v>0</v>
      </c>
      <c r="I14" s="19">
        <v>1838946</v>
      </c>
      <c r="J14" s="23">
        <f t="shared" si="1"/>
        <v>0</v>
      </c>
      <c r="K14" s="19">
        <f>+VLOOKUP(A14,Hoja1!$A$2:$D$48,3,FALSE)</f>
        <v>1628498</v>
      </c>
      <c r="L14" s="19"/>
    </row>
    <row r="15" spans="1:12" x14ac:dyDescent="0.3">
      <c r="A15" t="s">
        <v>258</v>
      </c>
      <c r="B15" s="1">
        <v>45077</v>
      </c>
      <c r="C15" s="23">
        <v>92</v>
      </c>
      <c r="D15" s="19">
        <f>+VLOOKUP(A15,Hoja6!$A$4:$B$37,2,FALSE)</f>
        <v>1924595</v>
      </c>
      <c r="E15">
        <v>2023</v>
      </c>
      <c r="F15">
        <v>1</v>
      </c>
      <c r="G15">
        <f>+VLOOKUP(A15,[2]Hoja1!B$3:G$46,6,FALSE)</f>
        <v>92</v>
      </c>
      <c r="H15" s="23">
        <f t="shared" si="0"/>
        <v>0</v>
      </c>
      <c r="I15" s="19">
        <v>1924595</v>
      </c>
      <c r="J15" s="23">
        <f t="shared" si="1"/>
        <v>0</v>
      </c>
      <c r="K15" s="19">
        <f>+VLOOKUP(A15,Hoja1!$A$2:$D$48,3,FALSE)</f>
        <v>1675318</v>
      </c>
      <c r="L15" s="19"/>
    </row>
    <row r="16" spans="1:12" x14ac:dyDescent="0.3">
      <c r="A16" t="s">
        <v>270</v>
      </c>
      <c r="B16" s="1">
        <v>45103</v>
      </c>
      <c r="C16" s="23">
        <v>92</v>
      </c>
      <c r="D16" s="19">
        <f>+VLOOKUP(A16,Hoja6!$A$4:$B$37,2,FALSE)</f>
        <v>1865278</v>
      </c>
      <c r="E16">
        <v>2023</v>
      </c>
      <c r="F16">
        <v>2</v>
      </c>
      <c r="G16">
        <f>+VLOOKUP(A16,[2]Hoja1!B$3:G$46,6,FALSE)</f>
        <v>92</v>
      </c>
      <c r="H16" s="23">
        <f t="shared" si="0"/>
        <v>0</v>
      </c>
      <c r="I16" s="19">
        <v>1865278</v>
      </c>
      <c r="J16" s="23">
        <f t="shared" si="1"/>
        <v>0</v>
      </c>
      <c r="K16" s="19">
        <f>+VLOOKUP(A16,Hoja1!$A$2:$D$48,3,FALSE)</f>
        <v>1641352</v>
      </c>
      <c r="L16" s="19"/>
    </row>
    <row r="17" spans="1:14" x14ac:dyDescent="0.3">
      <c r="A17" t="s">
        <v>259</v>
      </c>
      <c r="B17" s="1">
        <v>45138</v>
      </c>
      <c r="C17" s="23">
        <v>92</v>
      </c>
      <c r="D17" s="19">
        <f>+VLOOKUP(A17,Hoja6!$A$4:$B$37,2,FALSE)</f>
        <v>1568219</v>
      </c>
      <c r="E17">
        <v>2023</v>
      </c>
      <c r="F17">
        <v>3</v>
      </c>
      <c r="G17">
        <f>+VLOOKUP(A17,[2]Hoja1!B$3:G$46,6,FALSE)</f>
        <v>92</v>
      </c>
      <c r="H17" s="23">
        <f t="shared" si="0"/>
        <v>0</v>
      </c>
      <c r="I17" s="19">
        <v>1568219</v>
      </c>
      <c r="J17" s="23">
        <f t="shared" si="1"/>
        <v>0</v>
      </c>
      <c r="K17" s="19">
        <f>+VLOOKUP(A17,Hoja1!$A$2:$D$48,3,FALSE)</f>
        <v>1393038</v>
      </c>
      <c r="L17" s="19"/>
    </row>
    <row r="18" spans="1:14" x14ac:dyDescent="0.3">
      <c r="A18" t="s">
        <v>260</v>
      </c>
      <c r="B18" s="1">
        <v>45173</v>
      </c>
      <c r="C18" s="23">
        <v>92</v>
      </c>
      <c r="D18" s="19">
        <f>+VLOOKUP(A18,Hoja6!$A$4:$B$37,2,FALSE)</f>
        <v>1691947</v>
      </c>
      <c r="E18">
        <v>2023</v>
      </c>
      <c r="F18">
        <v>4</v>
      </c>
      <c r="G18">
        <f>+VLOOKUP(A18,[2]Hoja1!B$3:G$46,6,FALSE)</f>
        <v>92</v>
      </c>
      <c r="H18" s="23">
        <f t="shared" si="0"/>
        <v>0</v>
      </c>
      <c r="I18" s="19">
        <v>1691947</v>
      </c>
      <c r="J18" s="23">
        <f t="shared" si="1"/>
        <v>0</v>
      </c>
      <c r="K18" s="19">
        <f>+VLOOKUP(A18,Hoja1!$A$2:$D$48,3,FALSE)</f>
        <v>1474990</v>
      </c>
      <c r="L18" s="19"/>
    </row>
    <row r="19" spans="1:14" x14ac:dyDescent="0.3">
      <c r="A19" s="27" t="s">
        <v>271</v>
      </c>
      <c r="B19" s="1">
        <v>45198</v>
      </c>
      <c r="C19" s="23">
        <v>92</v>
      </c>
      <c r="D19" s="19">
        <f>+VLOOKUP(A19,Hoja6!$A$4:$B$37,2,FALSE)</f>
        <v>1641352</v>
      </c>
      <c r="E19">
        <v>2023</v>
      </c>
      <c r="F19">
        <v>5</v>
      </c>
      <c r="G19">
        <f>+VLOOKUP(A19,[2]Hoja1!B$3:G$46,6,FALSE)</f>
        <v>92</v>
      </c>
      <c r="H19" s="23">
        <f t="shared" si="0"/>
        <v>0</v>
      </c>
      <c r="I19" s="19">
        <v>1706794</v>
      </c>
      <c r="J19" s="23">
        <f t="shared" si="1"/>
        <v>65442</v>
      </c>
      <c r="K19" s="19">
        <f>+VLOOKUP(A19,Hoja1!$A$2:$D$48,3,FALSE)</f>
        <v>1488961</v>
      </c>
      <c r="L19" s="19"/>
    </row>
    <row r="20" spans="1:14" x14ac:dyDescent="0.3">
      <c r="A20" s="27" t="s">
        <v>261</v>
      </c>
      <c r="B20" s="1">
        <v>45232</v>
      </c>
      <c r="C20" s="23">
        <v>37</v>
      </c>
      <c r="D20" s="19">
        <f>+VLOOKUP(A20,Hoja6!$A$4:$B$37,2,FALSE)</f>
        <v>1526786</v>
      </c>
      <c r="E20">
        <v>2023</v>
      </c>
      <c r="F20">
        <v>6</v>
      </c>
      <c r="G20">
        <f>+VLOOKUP(A20,[2]Hoja1!B$3:G$46,6,FALSE)</f>
        <v>37</v>
      </c>
      <c r="H20" s="23">
        <f t="shared" si="0"/>
        <v>0</v>
      </c>
      <c r="I20" s="19">
        <v>1734592</v>
      </c>
      <c r="J20" s="23">
        <f t="shared" si="1"/>
        <v>207806</v>
      </c>
      <c r="K20" s="19">
        <f>+VLOOKUP(A20,Hoja1!$A$2:$D$48,3,FALSE)</f>
        <v>1537353</v>
      </c>
      <c r="L20" s="19"/>
      <c r="M20" s="19"/>
    </row>
    <row r="21" spans="1:14" x14ac:dyDescent="0.3">
      <c r="A21" s="27" t="s">
        <v>262</v>
      </c>
      <c r="B21" s="1">
        <v>45257</v>
      </c>
      <c r="C21" s="23">
        <v>37</v>
      </c>
      <c r="D21" s="19">
        <f>+VLOOKUP(A21,Hoja6!$A$4:$B$37,2,FALSE)</f>
        <v>705571</v>
      </c>
      <c r="E21" s="28">
        <v>2023</v>
      </c>
      <c r="F21" s="28">
        <v>7</v>
      </c>
      <c r="G21">
        <f>+VLOOKUP(A21,[2]Hoja1!B$3:G$46,6,FALSE)</f>
        <v>37</v>
      </c>
      <c r="H21" s="23">
        <f t="shared" si="0"/>
        <v>0</v>
      </c>
      <c r="I21" s="19">
        <v>724816</v>
      </c>
      <c r="J21" s="23">
        <f t="shared" si="1"/>
        <v>19245</v>
      </c>
      <c r="K21" s="19">
        <f>+VLOOKUP(A21,Hoja1!$A$2:$D$48,3,FALSE)</f>
        <v>646394</v>
      </c>
      <c r="L21" s="19"/>
    </row>
    <row r="22" spans="1:14" x14ac:dyDescent="0.3">
      <c r="A22" s="27" t="s">
        <v>263</v>
      </c>
      <c r="B22" s="1">
        <v>45348</v>
      </c>
      <c r="C22" s="23">
        <v>74.239999999999995</v>
      </c>
      <c r="D22" s="19">
        <f>+VLOOKUP(A22,Hoja6!$A$4:$B$37,2,FALSE)</f>
        <v>805837</v>
      </c>
      <c r="E22" s="28">
        <v>2023</v>
      </c>
      <c r="F22" s="28">
        <v>11</v>
      </c>
      <c r="G22">
        <f>+VLOOKUP(A22,[2]Hoja1!B$3:G$46,6,FALSE)</f>
        <v>74.239999999999995</v>
      </c>
      <c r="H22" s="23">
        <f t="shared" si="0"/>
        <v>0</v>
      </c>
      <c r="I22" s="19">
        <v>805923</v>
      </c>
      <c r="J22" s="23">
        <f t="shared" si="1"/>
        <v>86</v>
      </c>
      <c r="K22" s="19">
        <f>+VLOOKUP(A22,Hoja1!$A$2:$D$48,3,FALSE)</f>
        <v>699838</v>
      </c>
      <c r="L22" s="19"/>
    </row>
    <row r="23" spans="1:14" x14ac:dyDescent="0.3">
      <c r="A23" t="s">
        <v>264</v>
      </c>
      <c r="B23" s="1">
        <v>45352</v>
      </c>
      <c r="C23" s="23">
        <v>71.900000000000006</v>
      </c>
      <c r="D23" s="19">
        <f>+VLOOKUP(A23,Hoja6!$A$4:$B$37,2,FALSE)</f>
        <v>812625</v>
      </c>
      <c r="E23">
        <v>2023</v>
      </c>
      <c r="F23">
        <v>12</v>
      </c>
      <c r="G23">
        <f>+VLOOKUP(A23,[2]Hoja1!B$3:G$46,6,FALSE)</f>
        <v>71.900000000000006</v>
      </c>
      <c r="H23" s="23">
        <f t="shared" si="0"/>
        <v>0</v>
      </c>
      <c r="I23" s="19">
        <v>812625</v>
      </c>
      <c r="J23" s="23">
        <f t="shared" si="1"/>
        <v>0</v>
      </c>
      <c r="K23" s="19">
        <f>+VLOOKUP(A23,Hoja1!$A$2:$D$48,3,FALSE)</f>
        <v>700509</v>
      </c>
      <c r="L23" s="19"/>
    </row>
    <row r="24" spans="1:14" x14ac:dyDescent="0.3">
      <c r="A24" t="s">
        <v>265</v>
      </c>
      <c r="B24" s="1">
        <v>45439</v>
      </c>
      <c r="C24" s="23">
        <v>73</v>
      </c>
      <c r="D24" s="19">
        <f>+VLOOKUP(A24,Hoja6!$A$4:$B$37,2,FALSE)</f>
        <v>851918</v>
      </c>
      <c r="E24">
        <v>2024</v>
      </c>
      <c r="F24">
        <v>1</v>
      </c>
      <c r="G24">
        <f>+VLOOKUP(A24,[2]Hoja1!B$3:G$46,6,FALSE)</f>
        <v>73</v>
      </c>
      <c r="H24" s="23">
        <f t="shared" si="0"/>
        <v>0</v>
      </c>
      <c r="I24" s="19">
        <v>851918</v>
      </c>
      <c r="J24" s="23">
        <f t="shared" si="1"/>
        <v>0</v>
      </c>
      <c r="K24" s="19">
        <f>+VLOOKUP(A24,Hoja1!$A$2:$D$48,3,FALSE)</f>
        <v>715282</v>
      </c>
      <c r="L24" s="19"/>
    </row>
    <row r="25" spans="1:14" x14ac:dyDescent="0.3">
      <c r="A25" t="s">
        <v>266</v>
      </c>
      <c r="B25" s="1">
        <v>45481</v>
      </c>
      <c r="C25" s="23">
        <v>77</v>
      </c>
      <c r="D25" s="19">
        <f>+VLOOKUP(A25,Hoja6!$A$4:$B$37,2,FALSE)</f>
        <v>838444</v>
      </c>
      <c r="E25">
        <v>2024</v>
      </c>
      <c r="F25">
        <v>2</v>
      </c>
      <c r="G25">
        <f>+VLOOKUP(A25,[2]Hoja1!B$3:G$46,6,FALSE)</f>
        <v>77</v>
      </c>
      <c r="H25" s="23">
        <f t="shared" si="0"/>
        <v>0</v>
      </c>
      <c r="I25" s="19">
        <v>838444</v>
      </c>
      <c r="J25" s="23">
        <f t="shared" si="1"/>
        <v>0</v>
      </c>
      <c r="K25" s="19">
        <f>+VLOOKUP(A25,Hoja1!$A$2:$D$48,3,FALSE)</f>
        <v>721081</v>
      </c>
      <c r="L25" s="35" t="s">
        <v>403</v>
      </c>
      <c r="M25" s="36" t="s">
        <v>404</v>
      </c>
      <c r="N25" s="36" t="s">
        <v>402</v>
      </c>
    </row>
    <row r="26" spans="1:14" x14ac:dyDescent="0.3">
      <c r="A26" t="s">
        <v>272</v>
      </c>
      <c r="B26" s="1">
        <v>45502</v>
      </c>
      <c r="C26" s="23">
        <v>26</v>
      </c>
      <c r="D26" s="19">
        <f>+VLOOKUP(A26,Hoja6!$A$4:$B$37,2,FALSE)</f>
        <v>704154</v>
      </c>
      <c r="E26">
        <v>2024</v>
      </c>
      <c r="F26">
        <v>3</v>
      </c>
      <c r="G26">
        <f>+VLOOKUP(A26,[2]Hoja1!B$3:G$46,6,FALSE)</f>
        <v>76</v>
      </c>
      <c r="H26" s="23">
        <f t="shared" si="0"/>
        <v>50</v>
      </c>
      <c r="I26" s="19">
        <v>704154</v>
      </c>
      <c r="J26" s="23">
        <f t="shared" si="1"/>
        <v>0</v>
      </c>
      <c r="K26" s="19">
        <f>+VLOOKUP(A26,Hoja1!$A$2:$D$48,3,FALSE)</f>
        <v>602925</v>
      </c>
      <c r="L26" s="19">
        <f>+H26*K26</f>
        <v>30146250</v>
      </c>
      <c r="M26" s="29">
        <f>+I26*C26</f>
        <v>18308004</v>
      </c>
      <c r="N26" s="29">
        <f>+I26*G26</f>
        <v>53515704</v>
      </c>
    </row>
    <row r="27" spans="1:14" x14ac:dyDescent="0.3">
      <c r="A27" t="s">
        <v>273</v>
      </c>
      <c r="B27" s="1">
        <v>45547</v>
      </c>
      <c r="C27" s="23">
        <v>25.4</v>
      </c>
      <c r="D27" s="19">
        <f>+VLOOKUP(A27,Hoja6!$A$4:$B$37,2,FALSE)</f>
        <v>754114</v>
      </c>
      <c r="E27">
        <v>2024</v>
      </c>
      <c r="F27">
        <v>4</v>
      </c>
      <c r="G27">
        <f>+VLOOKUP(A27,[2]Hoja1!B$3:G$46,6,FALSE)</f>
        <v>76</v>
      </c>
      <c r="H27" s="23">
        <f t="shared" si="0"/>
        <v>50.6</v>
      </c>
      <c r="I27" s="19">
        <v>754114</v>
      </c>
      <c r="J27" s="23">
        <f t="shared" si="1"/>
        <v>0</v>
      </c>
      <c r="K27" s="19">
        <f>+VLOOKUP(A27,Hoja1!$A$2:$D$48,3,FALSE)</f>
        <v>626057</v>
      </c>
      <c r="L27" s="19">
        <f t="shared" ref="L27:L33" si="2">+H27*K27</f>
        <v>31678484.199999999</v>
      </c>
      <c r="M27" s="29">
        <f t="shared" ref="M27:M33" si="3">+I27*C27</f>
        <v>19154495.599999998</v>
      </c>
      <c r="N27" s="29">
        <f t="shared" ref="N27:N33" si="4">+I27*G27</f>
        <v>57312664</v>
      </c>
    </row>
    <row r="28" spans="1:14" x14ac:dyDescent="0.3">
      <c r="A28" t="s">
        <v>274</v>
      </c>
      <c r="B28" s="1">
        <v>45552</v>
      </c>
      <c r="C28" s="23">
        <v>23</v>
      </c>
      <c r="D28" s="19">
        <f>+VLOOKUP(A28,Hoja6!$A$4:$B$37,2,FALSE)</f>
        <v>726695</v>
      </c>
      <c r="E28">
        <v>2024</v>
      </c>
      <c r="F28">
        <v>5</v>
      </c>
      <c r="G28">
        <f>+VLOOKUP(A28,[2]Hoja1!B$3:G$46,6,FALSE)</f>
        <v>78</v>
      </c>
      <c r="H28" s="23">
        <f t="shared" si="0"/>
        <v>55</v>
      </c>
      <c r="I28" s="19">
        <v>726695</v>
      </c>
      <c r="J28" s="23">
        <f t="shared" si="1"/>
        <v>0</v>
      </c>
      <c r="K28" s="19">
        <f>+VLOOKUP(A28,Hoja1!$A$2:$D$48,3,FALSE)</f>
        <v>535815</v>
      </c>
      <c r="L28" s="19">
        <f t="shared" si="2"/>
        <v>29469825</v>
      </c>
      <c r="M28" s="29">
        <f t="shared" si="3"/>
        <v>16713985</v>
      </c>
      <c r="N28" s="29">
        <f t="shared" si="4"/>
        <v>56682210</v>
      </c>
    </row>
    <row r="29" spans="1:14" x14ac:dyDescent="0.3">
      <c r="A29" t="s">
        <v>275</v>
      </c>
      <c r="B29" s="1">
        <v>45581</v>
      </c>
      <c r="C29" s="23">
        <v>60.55</v>
      </c>
      <c r="D29" s="19">
        <f>+VLOOKUP(A29,Hoja6!$A$4:$B$37,2,FALSE)</f>
        <v>2020447</v>
      </c>
      <c r="E29">
        <v>2024</v>
      </c>
      <c r="F29">
        <v>6</v>
      </c>
      <c r="G29">
        <f>+VLOOKUP(A29,[2]Hoja1!B$3:G$46,6,FALSE)</f>
        <v>79</v>
      </c>
      <c r="H29" s="23">
        <f t="shared" si="0"/>
        <v>18.450000000000003</v>
      </c>
      <c r="I29" s="19">
        <v>2020447</v>
      </c>
      <c r="J29" s="23">
        <f t="shared" si="1"/>
        <v>0</v>
      </c>
      <c r="K29" s="19">
        <f>+VLOOKUP(A29,Hoja1!$A$2:$D$48,3,FALSE)</f>
        <v>1361298</v>
      </c>
      <c r="L29" s="19">
        <f t="shared" si="2"/>
        <v>25115948.100000005</v>
      </c>
      <c r="M29" s="29">
        <f t="shared" si="3"/>
        <v>122338065.84999999</v>
      </c>
      <c r="N29" s="29">
        <f t="shared" si="4"/>
        <v>159615313</v>
      </c>
    </row>
    <row r="30" spans="1:14" x14ac:dyDescent="0.3">
      <c r="A30" t="s">
        <v>276</v>
      </c>
      <c r="B30" s="1">
        <v>45617</v>
      </c>
      <c r="C30" s="23">
        <v>60</v>
      </c>
      <c r="D30" s="19">
        <f>+VLOOKUP(A30,Hoja6!$A$4:$B$37,2,FALSE)</f>
        <v>1926007</v>
      </c>
      <c r="E30">
        <v>2024</v>
      </c>
      <c r="F30">
        <v>7</v>
      </c>
      <c r="G30">
        <f>+VLOOKUP(A30,[2]Hoja1!B$3:G$46,6,FALSE)</f>
        <v>78</v>
      </c>
      <c r="H30" s="23">
        <f t="shared" si="0"/>
        <v>18</v>
      </c>
      <c r="I30" s="19">
        <v>1926007</v>
      </c>
      <c r="J30" s="23">
        <f t="shared" si="1"/>
        <v>0</v>
      </c>
      <c r="K30" s="19">
        <f>+VLOOKUP(A30,Hoja1!$A$2:$D$48,3,FALSE)</f>
        <v>1317072</v>
      </c>
      <c r="L30" s="19">
        <f t="shared" si="2"/>
        <v>23707296</v>
      </c>
      <c r="M30" s="29">
        <f t="shared" si="3"/>
        <v>115560420</v>
      </c>
      <c r="N30" s="29">
        <f t="shared" si="4"/>
        <v>150228546</v>
      </c>
    </row>
    <row r="31" spans="1:14" x14ac:dyDescent="0.3">
      <c r="A31" t="s">
        <v>277</v>
      </c>
      <c r="B31" s="1">
        <v>45644</v>
      </c>
      <c r="C31" s="23">
        <v>54.88</v>
      </c>
      <c r="D31" s="19">
        <f>+VLOOKUP(A31,Hoja6!$A$4:$B$37,2,FALSE)</f>
        <v>1964016</v>
      </c>
      <c r="E31">
        <v>2024</v>
      </c>
      <c r="F31">
        <v>8</v>
      </c>
      <c r="G31">
        <f>+VLOOKUP(A31,[2]Hoja1!B$3:G$46,6,FALSE)</f>
        <v>72</v>
      </c>
      <c r="H31" s="23">
        <f t="shared" si="0"/>
        <v>17.119999999999997</v>
      </c>
      <c r="I31" s="19">
        <v>1964016</v>
      </c>
      <c r="J31" s="23">
        <f t="shared" si="1"/>
        <v>0</v>
      </c>
      <c r="K31" s="19">
        <f>+VLOOKUP(A31,Hoja1!$A$2:$D$48,3,FALSE)</f>
        <v>1318718</v>
      </c>
      <c r="L31" s="19">
        <f t="shared" si="2"/>
        <v>22576452.159999996</v>
      </c>
      <c r="M31" s="29">
        <f t="shared" si="3"/>
        <v>107785198.08</v>
      </c>
      <c r="N31" s="29">
        <f t="shared" si="4"/>
        <v>141409152</v>
      </c>
    </row>
    <row r="32" spans="1:14" x14ac:dyDescent="0.3">
      <c r="A32" t="s">
        <v>278</v>
      </c>
      <c r="B32" s="1">
        <v>45657</v>
      </c>
      <c r="C32" s="23">
        <v>50.03</v>
      </c>
      <c r="D32" s="19">
        <f>+VLOOKUP(A32,Hoja6!$A$4:$B$37,2,FALSE)</f>
        <v>1440829</v>
      </c>
      <c r="E32">
        <v>2024</v>
      </c>
      <c r="F32">
        <v>9</v>
      </c>
      <c r="G32">
        <f>+VLOOKUP(A32,[2]Hoja1!B$3:G$46,6,FALSE)</f>
        <v>71</v>
      </c>
      <c r="H32" s="23">
        <f t="shared" si="0"/>
        <v>20.97</v>
      </c>
      <c r="I32" s="19">
        <v>1440829</v>
      </c>
      <c r="J32" s="23">
        <f t="shared" si="1"/>
        <v>0</v>
      </c>
      <c r="K32" s="19">
        <f>+VLOOKUP(A32,Hoja1!$A$2:$D$48,3,FALSE)</f>
        <v>917201</v>
      </c>
      <c r="L32" s="19">
        <f t="shared" si="2"/>
        <v>19233704.969999999</v>
      </c>
      <c r="M32" s="29">
        <f t="shared" si="3"/>
        <v>72084674.870000005</v>
      </c>
      <c r="N32" s="29">
        <f t="shared" si="4"/>
        <v>102298859</v>
      </c>
    </row>
    <row r="33" spans="1:14" x14ac:dyDescent="0.3">
      <c r="A33" t="s">
        <v>279</v>
      </c>
      <c r="B33" s="1">
        <v>45657</v>
      </c>
      <c r="C33" s="23">
        <v>55.5</v>
      </c>
      <c r="D33" s="19">
        <f>+VLOOKUP(A33,Hoja6!$A$4:$B$37,2,FALSE)</f>
        <v>1381649</v>
      </c>
      <c r="E33">
        <v>2024</v>
      </c>
      <c r="F33">
        <v>10</v>
      </c>
      <c r="G33">
        <f>+VLOOKUP(A33,[2]Hoja1!B$3:G$46,6,FALSE)</f>
        <v>79.459999999999994</v>
      </c>
      <c r="H33" s="23">
        <f t="shared" si="0"/>
        <v>23.959999999999994</v>
      </c>
      <c r="I33" s="19">
        <v>1381649</v>
      </c>
      <c r="J33" s="23">
        <f t="shared" si="1"/>
        <v>0</v>
      </c>
      <c r="K33" s="19">
        <f>+VLOOKUP(A33,Hoja1!$A$2:$D$48,3,FALSE)</f>
        <v>873275</v>
      </c>
      <c r="L33" s="19">
        <f t="shared" si="2"/>
        <v>20923668.999999996</v>
      </c>
      <c r="M33" s="29">
        <f t="shared" si="3"/>
        <v>76681519.5</v>
      </c>
      <c r="N33" s="29">
        <f t="shared" si="4"/>
        <v>109785829.53999999</v>
      </c>
    </row>
    <row r="34" spans="1:14" x14ac:dyDescent="0.3">
      <c r="C34" s="19"/>
      <c r="D34" s="19"/>
      <c r="K34" s="19"/>
      <c r="L34" s="34">
        <f>SUM(L26:L33)</f>
        <v>202851629.43000001</v>
      </c>
      <c r="M34" s="30">
        <f>SUM(M26:M33)</f>
        <v>548626362.89999998</v>
      </c>
      <c r="N34" s="30">
        <f>SUM(N26:N33)</f>
        <v>830848277.53999996</v>
      </c>
    </row>
  </sheetData>
  <autoFilter ref="A2:C34" xr:uid="{53520822-AEB9-452A-9F98-F9E1909576B0}">
    <sortState xmlns:xlrd2="http://schemas.microsoft.com/office/spreadsheetml/2017/richdata2" ref="A3:C34">
      <sortCondition ref="B2:B34"/>
    </sortState>
  </autoFilter>
  <conditionalFormatting sqref="H3:H33">
    <cfRule type="cellIs" dxfId="3" priority="5" operator="notEqual">
      <formula>0</formula>
    </cfRule>
    <cfRule type="cellIs" dxfId="2" priority="6" operator="equal">
      <formula>0</formula>
    </cfRule>
  </conditionalFormatting>
  <conditionalFormatting sqref="J3:J33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BD6B-0F6D-4706-BF7C-98A1E58CEBDB}">
  <dimension ref="A1:D48"/>
  <sheetViews>
    <sheetView topLeftCell="A19" workbookViewId="0">
      <selection activeCell="A2" sqref="A2"/>
    </sheetView>
  </sheetViews>
  <sheetFormatPr baseColWidth="10" defaultRowHeight="14.4" x14ac:dyDescent="0.3"/>
  <cols>
    <col min="2" max="2" width="16.21875" customWidth="1"/>
    <col min="3" max="3" width="16.77734375" customWidth="1"/>
    <col min="4" max="4" width="22.6640625" customWidth="1"/>
  </cols>
  <sheetData>
    <row r="1" spans="1:4" x14ac:dyDescent="0.3">
      <c r="A1" s="32" t="s">
        <v>380</v>
      </c>
      <c r="B1" s="32" t="s">
        <v>381</v>
      </c>
      <c r="C1" s="32" t="s">
        <v>382</v>
      </c>
      <c r="D1" s="32" t="s">
        <v>383</v>
      </c>
    </row>
    <row r="2" spans="1:4" x14ac:dyDescent="0.3">
      <c r="A2" s="31" t="s">
        <v>263</v>
      </c>
      <c r="B2" s="33">
        <v>45348</v>
      </c>
      <c r="C2" s="19">
        <v>699838</v>
      </c>
      <c r="D2" s="23">
        <v>51955973.119999982</v>
      </c>
    </row>
    <row r="3" spans="1:4" x14ac:dyDescent="0.3">
      <c r="A3" s="31" t="s">
        <v>384</v>
      </c>
      <c r="B3" s="33">
        <v>46070</v>
      </c>
      <c r="C3" s="19">
        <v>775667</v>
      </c>
      <c r="D3" s="23">
        <v>44988686</v>
      </c>
    </row>
    <row r="4" spans="1:4" x14ac:dyDescent="0.3">
      <c r="A4" s="31" t="s">
        <v>255</v>
      </c>
      <c r="B4" s="33">
        <v>44988</v>
      </c>
      <c r="C4" s="19">
        <v>1649897</v>
      </c>
      <c r="D4" s="23">
        <v>141000197.62</v>
      </c>
    </row>
    <row r="5" spans="1:4" x14ac:dyDescent="0.3">
      <c r="A5" s="31" t="s">
        <v>385</v>
      </c>
      <c r="B5" s="33">
        <v>45723</v>
      </c>
      <c r="C5" s="19">
        <v>923348</v>
      </c>
      <c r="D5" s="23">
        <v>66481056</v>
      </c>
    </row>
    <row r="6" spans="1:4" x14ac:dyDescent="0.3">
      <c r="A6" s="31" t="s">
        <v>256</v>
      </c>
      <c r="B6" s="33">
        <v>45015</v>
      </c>
      <c r="C6" s="19">
        <v>1669656</v>
      </c>
      <c r="D6" s="23">
        <v>146729369.28000003</v>
      </c>
    </row>
    <row r="7" spans="1:4" x14ac:dyDescent="0.3">
      <c r="A7" s="31" t="s">
        <v>257</v>
      </c>
      <c r="B7" s="33">
        <v>45036</v>
      </c>
      <c r="C7" s="19">
        <v>1628498</v>
      </c>
      <c r="D7" s="23">
        <v>149821816</v>
      </c>
    </row>
    <row r="8" spans="1:4" x14ac:dyDescent="0.3">
      <c r="A8" s="31" t="s">
        <v>264</v>
      </c>
      <c r="B8" s="33">
        <v>45415</v>
      </c>
      <c r="C8" s="19">
        <v>700509</v>
      </c>
      <c r="D8" s="23">
        <v>50366597.099999994</v>
      </c>
    </row>
    <row r="9" spans="1:4" x14ac:dyDescent="0.3">
      <c r="A9" s="31" t="s">
        <v>386</v>
      </c>
      <c r="B9" s="33">
        <v>45758</v>
      </c>
      <c r="C9" s="19">
        <v>628936</v>
      </c>
      <c r="D9" s="23">
        <v>45283392</v>
      </c>
    </row>
    <row r="10" spans="1:4" x14ac:dyDescent="0.3">
      <c r="A10" s="31" t="s">
        <v>387</v>
      </c>
      <c r="B10" s="33">
        <v>46135</v>
      </c>
      <c r="C10" s="19">
        <v>648471</v>
      </c>
      <c r="D10" s="23">
        <v>38259789</v>
      </c>
    </row>
    <row r="11" spans="1:4" x14ac:dyDescent="0.3">
      <c r="A11" s="31" t="s">
        <v>265</v>
      </c>
      <c r="B11" s="33">
        <v>45439</v>
      </c>
      <c r="C11" s="19">
        <v>715282</v>
      </c>
      <c r="D11" s="23">
        <v>52215586</v>
      </c>
    </row>
    <row r="12" spans="1:4" x14ac:dyDescent="0.3">
      <c r="A12" s="31" t="s">
        <v>258</v>
      </c>
      <c r="B12" s="33">
        <v>45077</v>
      </c>
      <c r="C12" s="19">
        <v>1675318</v>
      </c>
      <c r="D12" s="23">
        <v>154129256</v>
      </c>
    </row>
    <row r="13" spans="1:4" x14ac:dyDescent="0.3">
      <c r="A13" s="31" t="s">
        <v>270</v>
      </c>
      <c r="B13" s="33">
        <v>45103</v>
      </c>
      <c r="C13" s="19">
        <v>1641352</v>
      </c>
      <c r="D13" s="23">
        <v>151004384</v>
      </c>
    </row>
    <row r="14" spans="1:4" x14ac:dyDescent="0.3">
      <c r="A14" s="31" t="s">
        <v>388</v>
      </c>
      <c r="B14" s="33">
        <v>45792</v>
      </c>
      <c r="C14" s="19">
        <v>1237534</v>
      </c>
      <c r="D14" s="23">
        <v>90339982</v>
      </c>
    </row>
    <row r="15" spans="1:4" x14ac:dyDescent="0.3">
      <c r="A15" s="31" t="s">
        <v>266</v>
      </c>
      <c r="B15" s="33">
        <v>45481</v>
      </c>
      <c r="C15" s="19">
        <v>721081</v>
      </c>
      <c r="D15" s="23">
        <v>55523237</v>
      </c>
    </row>
    <row r="16" spans="1:4" x14ac:dyDescent="0.3">
      <c r="A16" s="31" t="s">
        <v>259</v>
      </c>
      <c r="B16" s="33">
        <v>45138</v>
      </c>
      <c r="C16" s="19">
        <v>1393038</v>
      </c>
      <c r="D16" s="23">
        <v>128159496</v>
      </c>
    </row>
    <row r="17" spans="1:4" x14ac:dyDescent="0.3">
      <c r="A17" s="31" t="s">
        <v>272</v>
      </c>
      <c r="B17" s="33">
        <v>45502</v>
      </c>
      <c r="C17" s="19">
        <v>602925</v>
      </c>
      <c r="D17" s="23">
        <v>45822300</v>
      </c>
    </row>
    <row r="18" spans="1:4" x14ac:dyDescent="0.3">
      <c r="A18" s="31" t="s">
        <v>247</v>
      </c>
      <c r="B18" s="33">
        <v>44683</v>
      </c>
      <c r="C18" s="19">
        <v>1728025</v>
      </c>
      <c r="D18" s="23">
        <v>122707055.25000001</v>
      </c>
    </row>
    <row r="19" spans="1:4" x14ac:dyDescent="0.3">
      <c r="A19" s="31" t="s">
        <v>260</v>
      </c>
      <c r="B19" s="33">
        <v>45173</v>
      </c>
      <c r="C19" s="19">
        <v>1474990</v>
      </c>
      <c r="D19" s="23">
        <v>135699080</v>
      </c>
    </row>
    <row r="20" spans="1:4" x14ac:dyDescent="0.3">
      <c r="A20" s="31" t="s">
        <v>248</v>
      </c>
      <c r="B20" s="33">
        <v>44721</v>
      </c>
      <c r="C20" s="19">
        <v>1662003</v>
      </c>
      <c r="D20" s="23">
        <v>112667183.37000006</v>
      </c>
    </row>
    <row r="21" spans="1:4" x14ac:dyDescent="0.3">
      <c r="A21" s="31" t="s">
        <v>273</v>
      </c>
      <c r="B21" s="33">
        <v>45547</v>
      </c>
      <c r="C21" s="19">
        <v>626057</v>
      </c>
      <c r="D21" s="23">
        <v>47580332</v>
      </c>
    </row>
    <row r="22" spans="1:4" x14ac:dyDescent="0.3">
      <c r="A22" s="31" t="s">
        <v>271</v>
      </c>
      <c r="B22" s="33">
        <v>45198</v>
      </c>
      <c r="C22" s="19">
        <v>1488961</v>
      </c>
      <c r="D22" s="23">
        <v>136984412</v>
      </c>
    </row>
    <row r="23" spans="1:4" x14ac:dyDescent="0.3">
      <c r="A23" s="31" t="s">
        <v>274</v>
      </c>
      <c r="B23" s="33">
        <v>45552</v>
      </c>
      <c r="C23" s="19">
        <v>535815</v>
      </c>
      <c r="D23" s="23">
        <v>41793570</v>
      </c>
    </row>
    <row r="24" spans="1:4" x14ac:dyDescent="0.3">
      <c r="A24" s="31" t="s">
        <v>389</v>
      </c>
      <c r="B24" s="33">
        <v>45849</v>
      </c>
      <c r="C24" s="19">
        <v>1319764</v>
      </c>
      <c r="D24" s="23">
        <v>102941592</v>
      </c>
    </row>
    <row r="25" spans="1:4" x14ac:dyDescent="0.3">
      <c r="A25" s="31" t="s">
        <v>249</v>
      </c>
      <c r="B25" s="33">
        <v>44743</v>
      </c>
      <c r="C25" s="19">
        <v>1724305</v>
      </c>
      <c r="D25" s="23">
        <v>120442704.25000003</v>
      </c>
    </row>
    <row r="26" spans="1:4" x14ac:dyDescent="0.3">
      <c r="A26" s="31" t="s">
        <v>275</v>
      </c>
      <c r="B26" s="33">
        <v>45581</v>
      </c>
      <c r="C26" s="19">
        <v>1361298</v>
      </c>
      <c r="D26" s="23">
        <v>107542542</v>
      </c>
    </row>
    <row r="27" spans="1:4" x14ac:dyDescent="0.3">
      <c r="A27" s="31" t="s">
        <v>250</v>
      </c>
      <c r="B27" s="33">
        <v>44768</v>
      </c>
      <c r="C27" s="19">
        <v>1694703</v>
      </c>
      <c r="D27" s="23">
        <v>115934632.22999997</v>
      </c>
    </row>
    <row r="28" spans="1:4" x14ac:dyDescent="0.3">
      <c r="A28" s="31" t="s">
        <v>261</v>
      </c>
      <c r="B28" s="33">
        <v>45232</v>
      </c>
      <c r="C28" s="19">
        <v>1537353</v>
      </c>
      <c r="D28" s="23">
        <v>56882061</v>
      </c>
    </row>
    <row r="29" spans="1:4" x14ac:dyDescent="0.3">
      <c r="A29" s="31" t="s">
        <v>390</v>
      </c>
      <c r="B29" s="33">
        <v>45895</v>
      </c>
      <c r="C29" s="19">
        <v>859851</v>
      </c>
      <c r="D29" s="23">
        <v>66208527</v>
      </c>
    </row>
    <row r="30" spans="1:4" x14ac:dyDescent="0.3">
      <c r="A30" s="31" t="s">
        <v>251</v>
      </c>
      <c r="B30" s="33">
        <v>44805</v>
      </c>
      <c r="C30" s="19">
        <v>1671120</v>
      </c>
      <c r="D30" s="23">
        <v>118415563.20000005</v>
      </c>
    </row>
    <row r="31" spans="1:4" x14ac:dyDescent="0.3">
      <c r="A31" s="31" t="s">
        <v>262</v>
      </c>
      <c r="B31" s="33">
        <v>45257</v>
      </c>
      <c r="C31" s="19">
        <v>646394</v>
      </c>
      <c r="D31" s="23">
        <v>23916578</v>
      </c>
    </row>
    <row r="32" spans="1:4" x14ac:dyDescent="0.3">
      <c r="A32" s="31" t="s">
        <v>252</v>
      </c>
      <c r="B32" s="33">
        <v>44831</v>
      </c>
      <c r="C32" s="19">
        <v>1633183</v>
      </c>
      <c r="D32" s="23">
        <v>115008746.86000003</v>
      </c>
    </row>
    <row r="33" spans="1:4" x14ac:dyDescent="0.3">
      <c r="A33" s="31" t="s">
        <v>391</v>
      </c>
      <c r="B33" s="33">
        <v>45916</v>
      </c>
      <c r="C33" s="19">
        <v>1985047</v>
      </c>
      <c r="D33" s="23">
        <v>146893478</v>
      </c>
    </row>
    <row r="34" spans="1:4" x14ac:dyDescent="0.3">
      <c r="A34" s="31" t="s">
        <v>392</v>
      </c>
      <c r="B34" s="33">
        <v>45271</v>
      </c>
      <c r="C34" s="19">
        <v>645925</v>
      </c>
      <c r="D34" s="23">
        <v>23899225</v>
      </c>
    </row>
    <row r="35" spans="1:4" x14ac:dyDescent="0.3">
      <c r="A35" s="31" t="s">
        <v>393</v>
      </c>
      <c r="B35" s="33">
        <v>45271</v>
      </c>
      <c r="C35" s="19">
        <v>695787</v>
      </c>
      <c r="D35" s="23">
        <v>25744119</v>
      </c>
    </row>
    <row r="36" spans="1:4" x14ac:dyDescent="0.3">
      <c r="A36" s="31" t="s">
        <v>276</v>
      </c>
      <c r="B36" s="33">
        <v>45617</v>
      </c>
      <c r="C36" s="19">
        <v>1317072</v>
      </c>
      <c r="D36" s="23">
        <v>102731616</v>
      </c>
    </row>
    <row r="37" spans="1:4" x14ac:dyDescent="0.3">
      <c r="A37" s="31" t="s">
        <v>253</v>
      </c>
      <c r="B37" s="33">
        <v>44869</v>
      </c>
      <c r="C37" s="19">
        <v>1685571</v>
      </c>
      <c r="D37" s="23">
        <v>120956574.95999999</v>
      </c>
    </row>
    <row r="38" spans="1:4" x14ac:dyDescent="0.3">
      <c r="A38" s="31" t="s">
        <v>394</v>
      </c>
      <c r="B38" s="33">
        <v>45286</v>
      </c>
      <c r="C38" s="19">
        <v>705571</v>
      </c>
      <c r="D38" s="23">
        <v>11345581.679999994</v>
      </c>
    </row>
    <row r="39" spans="1:4" x14ac:dyDescent="0.3">
      <c r="A39" s="31" t="s">
        <v>395</v>
      </c>
      <c r="B39" s="33">
        <v>45950</v>
      </c>
      <c r="C39" s="19">
        <v>1948752</v>
      </c>
      <c r="D39" s="23">
        <v>144207648</v>
      </c>
    </row>
    <row r="40" spans="1:4" x14ac:dyDescent="0.3">
      <c r="A40" s="31" t="s">
        <v>254</v>
      </c>
      <c r="B40" s="33">
        <v>44900</v>
      </c>
      <c r="C40" s="19">
        <v>1685524</v>
      </c>
      <c r="D40" s="23">
        <v>40941377.960000031</v>
      </c>
    </row>
    <row r="41" spans="1:4" x14ac:dyDescent="0.3">
      <c r="A41" s="31" t="s">
        <v>277</v>
      </c>
      <c r="B41" s="33">
        <v>45644</v>
      </c>
      <c r="C41" s="19">
        <v>1318718</v>
      </c>
      <c r="D41" s="23">
        <v>94947696</v>
      </c>
    </row>
    <row r="42" spans="1:4" x14ac:dyDescent="0.3">
      <c r="A42" s="31" t="s">
        <v>278</v>
      </c>
      <c r="B42" s="33">
        <v>45657</v>
      </c>
      <c r="C42" s="19">
        <v>917201</v>
      </c>
      <c r="D42" s="23">
        <v>65121271</v>
      </c>
    </row>
    <row r="43" spans="1:4" x14ac:dyDescent="0.3">
      <c r="A43" s="31" t="s">
        <v>279</v>
      </c>
      <c r="B43" s="33">
        <v>45657</v>
      </c>
      <c r="C43" s="19">
        <v>873275</v>
      </c>
      <c r="D43" s="23">
        <v>69390431.5</v>
      </c>
    </row>
    <row r="44" spans="1:4" x14ac:dyDescent="0.3">
      <c r="A44" s="31" t="s">
        <v>396</v>
      </c>
      <c r="B44" s="33">
        <v>45975</v>
      </c>
      <c r="C44" s="19">
        <v>1983920</v>
      </c>
      <c r="D44" s="23">
        <v>146810080</v>
      </c>
    </row>
    <row r="45" spans="1:4" x14ac:dyDescent="0.3">
      <c r="A45" s="31" t="s">
        <v>397</v>
      </c>
      <c r="B45" s="33">
        <v>45987</v>
      </c>
      <c r="C45" s="19">
        <v>1893304</v>
      </c>
      <c r="D45" s="23">
        <v>136317888</v>
      </c>
    </row>
    <row r="46" spans="1:4" x14ac:dyDescent="0.3">
      <c r="A46" s="31" t="s">
        <v>398</v>
      </c>
      <c r="B46" s="33">
        <v>46010</v>
      </c>
      <c r="C46" s="19">
        <v>743402</v>
      </c>
      <c r="D46" s="23">
        <v>55011748</v>
      </c>
    </row>
    <row r="47" spans="1:4" x14ac:dyDescent="0.3">
      <c r="A47" s="31" t="s">
        <v>399</v>
      </c>
      <c r="B47" s="33">
        <v>46020</v>
      </c>
      <c r="C47" s="19">
        <v>811157</v>
      </c>
      <c r="D47" s="23">
        <v>58403304</v>
      </c>
    </row>
    <row r="48" spans="1:4" x14ac:dyDescent="0.3">
      <c r="A48" s="31" t="s">
        <v>400</v>
      </c>
      <c r="B48" s="33">
        <v>46022</v>
      </c>
      <c r="C48" s="19">
        <v>815315</v>
      </c>
      <c r="D48" s="23">
        <v>56876374.399999984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Hoja6</vt:lpstr>
      <vt:lpstr>Aplicacion Rep. ENELAR</vt:lpstr>
      <vt:lpstr>AE que no se reportaron al MME</vt:lpstr>
      <vt:lpstr>Hoja9</vt:lpstr>
      <vt:lpstr>AE excluidas</vt:lpstr>
      <vt:lpstr>ENELAR VS MME CONSUMOS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DARWIN BONED CHAMORRO RINCON</dc:creator>
  <cp:lastModifiedBy>DARWIN BONED CHAMORRO RINCON</cp:lastModifiedBy>
  <dcterms:created xsi:type="dcterms:W3CDTF">2026-05-26T16:53:49Z</dcterms:created>
  <dcterms:modified xsi:type="dcterms:W3CDTF">2026-06-02T15:25:03Z</dcterms:modified>
</cp:coreProperties>
</file>